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Q1'Mar24 (KTW-14)\"/>
    </mc:Choice>
  </mc:AlternateContent>
  <xr:revisionPtr revIDLastSave="0" documentId="13_ncr:1_{B36535C3-5681-43E5-B78B-B5BF062E3F80}" xr6:coauthVersionLast="47" xr6:coauthVersionMax="47" xr10:uidLastSave="{00000000-0000-0000-0000-000000000000}"/>
  <bookViews>
    <workbookView xWindow="-120" yWindow="-120" windowWidth="24240" windowHeight="13020" activeTab="2" xr2:uid="{6B1FCFBA-BB66-4903-B10F-65D1D4E8EB01}"/>
  </bookViews>
  <sheets>
    <sheet name="2-4" sheetId="1" r:id="rId1"/>
    <sheet name="P&amp;L 5-6 (3M)" sheetId="2" r:id="rId2"/>
    <sheet name="7" sheetId="7" r:id="rId3"/>
    <sheet name="8" sheetId="8" r:id="rId4"/>
    <sheet name="CF 9-10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" i="7" l="1"/>
  <c r="S14" i="7"/>
  <c r="H31" i="2"/>
  <c r="L31" i="2" l="1"/>
  <c r="N77" i="2" l="1"/>
  <c r="J77" i="2"/>
  <c r="N76" i="2"/>
  <c r="J76" i="2"/>
  <c r="K16" i="7"/>
  <c r="O16" i="7" s="1"/>
  <c r="H80" i="9" l="1"/>
  <c r="H25" i="9"/>
  <c r="S16" i="7" l="1"/>
  <c r="L18" i="8" l="1"/>
  <c r="H28" i="2"/>
  <c r="H34" i="2" s="1"/>
  <c r="H26" i="2"/>
  <c r="J20" i="8"/>
  <c r="H20" i="8"/>
  <c r="F20" i="8"/>
  <c r="D20" i="8"/>
  <c r="L17" i="8"/>
  <c r="J14" i="8"/>
  <c r="H14" i="8"/>
  <c r="F14" i="8"/>
  <c r="D14" i="8"/>
  <c r="L12" i="8"/>
  <c r="L11" i="8"/>
  <c r="L14" i="8" s="1"/>
  <c r="Q27" i="7"/>
  <c r="M27" i="7"/>
  <c r="K27" i="7"/>
  <c r="I27" i="7"/>
  <c r="G27" i="7"/>
  <c r="E27" i="7"/>
  <c r="O25" i="7"/>
  <c r="S25" i="7" s="1"/>
  <c r="O24" i="7"/>
  <c r="Q19" i="7"/>
  <c r="M19" i="7"/>
  <c r="K19" i="7"/>
  <c r="I19" i="7"/>
  <c r="G19" i="7"/>
  <c r="E19" i="7"/>
  <c r="O17" i="7"/>
  <c r="S17" i="7" l="1"/>
  <c r="O19" i="7"/>
  <c r="L20" i="8"/>
  <c r="O27" i="7"/>
  <c r="S24" i="7"/>
  <c r="S27" i="7" s="1"/>
  <c r="S19" i="7"/>
  <c r="A3" i="7" l="1"/>
  <c r="A3" i="8" s="1"/>
  <c r="A3" i="9" s="1"/>
  <c r="A60" i="9" s="1"/>
  <c r="N93" i="9"/>
  <c r="L93" i="9"/>
  <c r="J93" i="9"/>
  <c r="H93" i="9"/>
  <c r="N80" i="9"/>
  <c r="L80" i="9"/>
  <c r="J80" i="9"/>
  <c r="A58" i="9"/>
  <c r="N25" i="9"/>
  <c r="N36" i="9" s="1"/>
  <c r="N41" i="9" s="1"/>
  <c r="L25" i="9"/>
  <c r="L36" i="9" s="1"/>
  <c r="L41" i="9" s="1"/>
  <c r="J25" i="9"/>
  <c r="J36" i="9" s="1"/>
  <c r="J41" i="9" s="1"/>
  <c r="H36" i="9"/>
  <c r="H41" i="9" s="1"/>
  <c r="H95" i="9" l="1"/>
  <c r="H98" i="9" s="1"/>
  <c r="J95" i="9"/>
  <c r="J98" i="9" s="1"/>
  <c r="L95" i="9"/>
  <c r="L98" i="9" s="1"/>
  <c r="N95" i="9"/>
  <c r="N98" i="9" s="1"/>
  <c r="N28" i="2" l="1"/>
  <c r="N26" i="2"/>
  <c r="N18" i="2"/>
  <c r="J28" i="2"/>
  <c r="J26" i="2"/>
  <c r="J18" i="2"/>
  <c r="J34" i="2" l="1"/>
  <c r="J37" i="2" s="1"/>
  <c r="J40" i="2" s="1"/>
  <c r="N34" i="2"/>
  <c r="N37" i="2" s="1"/>
  <c r="N40" i="2" s="1"/>
  <c r="A52" i="2"/>
  <c r="N65" i="2" l="1"/>
  <c r="N72" i="2"/>
  <c r="J65" i="2"/>
  <c r="J72" i="2"/>
  <c r="L28" i="2"/>
  <c r="H37" i="2"/>
  <c r="H40" i="2" s="1"/>
  <c r="L26" i="2"/>
  <c r="L18" i="2"/>
  <c r="H18" i="2"/>
  <c r="K146" i="1"/>
  <c r="K149" i="1" s="1"/>
  <c r="G146" i="1"/>
  <c r="G149" i="1" s="1"/>
  <c r="A113" i="1"/>
  <c r="K92" i="1"/>
  <c r="I92" i="1"/>
  <c r="G92" i="1"/>
  <c r="E92" i="1"/>
  <c r="K83" i="1"/>
  <c r="I83" i="1"/>
  <c r="G83" i="1"/>
  <c r="E83" i="1"/>
  <c r="A58" i="1"/>
  <c r="A56" i="1"/>
  <c r="K44" i="1"/>
  <c r="I44" i="1"/>
  <c r="G44" i="1"/>
  <c r="E44" i="1"/>
  <c r="K29" i="1"/>
  <c r="I29" i="1"/>
  <c r="G29" i="1"/>
  <c r="E29" i="1"/>
  <c r="E94" i="1" l="1"/>
  <c r="L34" i="2"/>
  <c r="L37" i="2" s="1"/>
  <c r="L40" i="2" s="1"/>
  <c r="H72" i="2"/>
  <c r="H69" i="2" s="1"/>
  <c r="H65" i="2"/>
  <c r="H62" i="2" s="1"/>
  <c r="G46" i="1"/>
  <c r="G94" i="1"/>
  <c r="G151" i="1" s="1"/>
  <c r="I46" i="1"/>
  <c r="K46" i="1"/>
  <c r="I94" i="1"/>
  <c r="K94" i="1"/>
  <c r="E46" i="1"/>
  <c r="H77" i="2" l="1"/>
  <c r="H76" i="2"/>
  <c r="L72" i="2"/>
  <c r="L69" i="2" s="1"/>
  <c r="L65" i="2"/>
  <c r="L62" i="2" s="1"/>
  <c r="K151" i="1"/>
  <c r="L76" i="2" l="1"/>
  <c r="L77" i="2"/>
  <c r="E146" i="1"/>
  <c r="I146" i="1"/>
  <c r="I149" i="1" s="1"/>
  <c r="I151" i="1" s="1"/>
  <c r="E149" i="1" l="1"/>
  <c r="E151" i="1" s="1"/>
</calcChain>
</file>

<file path=xl/sharedStrings.xml><?xml version="1.0" encoding="utf-8"?>
<sst xmlns="http://schemas.openxmlformats.org/spreadsheetml/2006/main" count="379" uniqueCount="224">
  <si>
    <t xml:space="preserve">Chaoprayamahanakorn Public Company Limited </t>
  </si>
  <si>
    <t xml:space="preserve">Statements of Financial Position </t>
  </si>
  <si>
    <t>As at 31 March 2024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</si>
  <si>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</si>
  <si>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</si>
  <si>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</si>
  <si>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</si>
  <si>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</si>
  <si>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31 March</t>
  </si>
  <si>
    <t>31 December</t>
  </si>
  <si>
    <t>2024</t>
  </si>
  <si>
    <t>2023</t>
  </si>
  <si>
    <t>(Adjusted)</t>
  </si>
  <si>
    <t>Notes</t>
  </si>
  <si>
    <t>Baht'000</t>
  </si>
  <si>
    <t>Assets</t>
  </si>
  <si>
    <t>Current assets</t>
  </si>
  <si>
    <t>Cash and cash equivalents</t>
  </si>
  <si>
    <t>Short-term investment</t>
  </si>
  <si>
    <t>Financial assets measured at</t>
  </si>
  <si>
    <t>fair value through profit or loss</t>
  </si>
  <si>
    <t xml:space="preserve">                                -</t>
  </si>
  <si>
    <t>Trade and other current receivables, net</t>
  </si>
  <si>
    <t xml:space="preserve">Short-term loan and interest </t>
  </si>
  <si>
    <t>receivables from subsidiaries</t>
  </si>
  <si>
    <t>20 b)</t>
  </si>
  <si>
    <t>Short-term loans to other party</t>
  </si>
  <si>
    <t>Real estate projects under development, net</t>
  </si>
  <si>
    <t xml:space="preserve">Other current assets </t>
  </si>
  <si>
    <t>Total current assets</t>
  </si>
  <si>
    <t>Non-current assets</t>
  </si>
  <si>
    <t>Restricted deposits at financial institutions</t>
  </si>
  <si>
    <t>Investments in subsidiaries, net</t>
  </si>
  <si>
    <t>Investment properties, net</t>
  </si>
  <si>
    <t>Real estate projects held for development, net</t>
  </si>
  <si>
    <t>Property, plant and equipment, net</t>
  </si>
  <si>
    <t>Right-of-use assets, net</t>
  </si>
  <si>
    <t>Intangible assets, net</t>
  </si>
  <si>
    <t>Deferred tax assets, net</t>
  </si>
  <si>
    <t>5, 11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</si>
  <si>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</si>
  <si>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</si>
  <si>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</si>
  <si>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</si>
  <si>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</si>
  <si>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</si>
  <si>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</si>
  <si>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</si>
  <si>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</si>
  <si>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</si>
  <si>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borrowings from financial institutions,</t>
  </si>
  <si>
    <t>related persons and other party</t>
  </si>
  <si>
    <t>Trade and other current payables</t>
  </si>
  <si>
    <t>Income tax payables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</si>
  <si>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</si>
  <si>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</si>
  <si>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</si>
  <si>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</si>
  <si>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</si>
  <si>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</si>
  <si>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</si>
  <si>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</si>
  <si>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</si>
  <si>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</si>
  <si>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</si>
  <si>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</si>
  <si>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</si>
  <si>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</si>
  <si>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</si>
  <si>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>1,067.73 million ordinary shares</t>
  </si>
  <si>
    <t>of par Baht 1 each</t>
  </si>
  <si>
    <t>(2023 : 1,067.73 million ordinary shares</t>
  </si>
  <si>
    <t>of par Baht 1 each)</t>
  </si>
  <si>
    <t>Issued and paid-up share capital</t>
  </si>
  <si>
    <t xml:space="preserve">   1,066.66 million ordinary shares</t>
  </si>
  <si>
    <t xml:space="preserve">        of par Baht 1 each</t>
  </si>
  <si>
    <t>(2023 : 1,066.66 million ordinary shares</t>
  </si>
  <si>
    <t>Premium on paid-up capital -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</si>
  <si>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</si>
  <si>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</si>
  <si>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</si>
  <si>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</si>
  <si>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</si>
  <si>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</si>
  <si>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</si>
  <si>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</si>
  <si>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Chaoprayamahanakorn Public Company Limited</t>
  </si>
  <si>
    <t>Statements of Comprehensive Income (Unaudited)</t>
  </si>
  <si>
    <t>For the three-month period ended 31 March 2024</t>
  </si>
  <si>
    <t>Consolidated</t>
  </si>
  <si>
    <t>Separate</t>
  </si>
  <si>
    <t>financial information</t>
  </si>
  <si>
    <t>Baht’000</t>
  </si>
  <si>
    <t>Revenues</t>
  </si>
  <si>
    <t xml:space="preserve">Revenue from sales of real estate </t>
  </si>
  <si>
    <t>Revenue from construction</t>
  </si>
  <si>
    <t xml:space="preserve">                                    -</t>
  </si>
  <si>
    <t>Revenue from services</t>
  </si>
  <si>
    <t>Revenue from sales of goods</t>
  </si>
  <si>
    <t>Total revenues</t>
  </si>
  <si>
    <t>Costs</t>
  </si>
  <si>
    <t>Cost of real estate sales</t>
  </si>
  <si>
    <t>Cost of construction</t>
  </si>
  <si>
    <t>Cost of services</t>
  </si>
  <si>
    <t>Cost of goods sold</t>
  </si>
  <si>
    <t>Total costs</t>
  </si>
  <si>
    <t>Gross profit</t>
  </si>
  <si>
    <t>Other income</t>
  </si>
  <si>
    <t>Selling expenses</t>
  </si>
  <si>
    <t>Administrative expenses</t>
  </si>
  <si>
    <t>Loss before finance costs and</t>
  </si>
  <si>
    <t>income tax benefit</t>
  </si>
  <si>
    <t>Finance costs</t>
  </si>
  <si>
    <t>Loss before income tax benefit</t>
  </si>
  <si>
    <t>Income tax benefit</t>
  </si>
  <si>
    <t>5, 18</t>
  </si>
  <si>
    <t>Net loss for the period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</si>
  <si>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</si>
  <si>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Note</t>
  </si>
  <si>
    <t>Loss attributable to:</t>
  </si>
  <si>
    <t>Owners of the parent</t>
  </si>
  <si>
    <t xml:space="preserve">Total comprehensive </t>
  </si>
  <si>
    <t>loss attributable to:</t>
  </si>
  <si>
    <t>Basic loss per share (Baht)</t>
  </si>
  <si>
    <t>Basic loss per share</t>
  </si>
  <si>
    <t>Diluted loss per share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</si>
  <si>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</si>
  <si>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</si>
  <si>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</si>
  <si>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</si>
  <si>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Share discount</t>
  </si>
  <si>
    <t>Issued and</t>
  </si>
  <si>
    <t>Retained earnings</t>
  </si>
  <si>
    <t>on business</t>
  </si>
  <si>
    <t>Non-</t>
  </si>
  <si>
    <t>fully paid-up</t>
  </si>
  <si>
    <t>Appropriated</t>
  </si>
  <si>
    <t>combination under</t>
  </si>
  <si>
    <t>Total owners</t>
  </si>
  <si>
    <t>controlling</t>
  </si>
  <si>
    <t>Total</t>
  </si>
  <si>
    <t>share capital</t>
  </si>
  <si>
    <t>Share premium</t>
  </si>
  <si>
    <t>- legal reserve</t>
  </si>
  <si>
    <t>common control</t>
  </si>
  <si>
    <t>of the parent</t>
  </si>
  <si>
    <t>interests</t>
  </si>
  <si>
    <t>equity</t>
  </si>
  <si>
    <t>Opening balance as at 1 January 2023 - as reported</t>
  </si>
  <si>
    <t>Retrospective adjustments from changes in accounting policy</t>
  </si>
  <si>
    <t>Opening balance as at 1 January 2023 -adjusted</t>
  </si>
  <si>
    <t>Total comprehensive expense for the period</t>
  </si>
  <si>
    <t>Closing balance as at 31 March 2023</t>
  </si>
  <si>
    <t>Opening balance as at 1 January 2024 - as reported</t>
  </si>
  <si>
    <t>Opening balance as at 1 January 2024 -adjusted</t>
  </si>
  <si>
    <t>Closing balance as at 31 March 2024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</si>
  <si>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</si>
  <si>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</si>
  <si>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Opening balance as at 1 January 2023</t>
  </si>
  <si>
    <t>Opening balance as at 1 January 2024</t>
  </si>
  <si>
    <t>Statements of Cash Flows (Unaudited)</t>
  </si>
  <si>
    <t>Cash flows from operating activities</t>
  </si>
  <si>
    <t>Loss before income tax benefit (expense)</t>
  </si>
  <si>
    <t>Adjustments for:</t>
  </si>
  <si>
    <t>Depreciation and amortisation</t>
  </si>
  <si>
    <t xml:space="preserve">Allowance for devaluation on property, plant and equipment </t>
  </si>
  <si>
    <t>(Reversal of) recognise provisions</t>
  </si>
  <si>
    <t>(Gain) Loss on disposal of eqipments</t>
  </si>
  <si>
    <t>Employee benefits expense</t>
  </si>
  <si>
    <t>Income from contract cancellation</t>
  </si>
  <si>
    <t>Interest income</t>
  </si>
  <si>
    <t>Finance costs - interest expenses</t>
  </si>
  <si>
    <t>Finance costs - financing service fee</t>
  </si>
  <si>
    <t xml:space="preserve">                   </t>
  </si>
  <si>
    <t>Cash flow before changes in working capital</t>
  </si>
  <si>
    <t>Changes in working capital:</t>
  </si>
  <si>
    <t>- Trade and other current receivables</t>
  </si>
  <si>
    <t>- Real estate projects under development</t>
  </si>
  <si>
    <t>- Other current assets</t>
  </si>
  <si>
    <t>- Other non-current assets</t>
  </si>
  <si>
    <t>- Investment properties</t>
  </si>
  <si>
    <t>- Trade and other current payables</t>
  </si>
  <si>
    <t>- Other current liabilities</t>
  </si>
  <si>
    <t>Cash generated from (used in) operating activities</t>
  </si>
  <si>
    <t>Finance cost paid</t>
  </si>
  <si>
    <t>Income tax received</t>
  </si>
  <si>
    <t>Income tax paid</t>
  </si>
  <si>
    <t>Net cash used in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</si>
  <si>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</si>
  <si>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</si>
  <si>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Interest received</t>
  </si>
  <si>
    <t>Increase in restricted deposits at financial institutes</t>
  </si>
  <si>
    <t>Cash receipt of short-term loans to subsidiaries</t>
  </si>
  <si>
    <t>Cash payment for short-term loans to subsidiaries</t>
  </si>
  <si>
    <t>Cash receipt from sale short term investment</t>
  </si>
  <si>
    <t xml:space="preserve">Cash receipt from sale of equipment </t>
  </si>
  <si>
    <t>Cash payment for purchase of plant and equipment</t>
  </si>
  <si>
    <t>Cash payment for purchase of intangible assets</t>
  </si>
  <si>
    <t>Net cash generated from (used in) investing activities</t>
  </si>
  <si>
    <t>Cash flows from financing activities</t>
  </si>
  <si>
    <t>Increase in bank overdraft and short-term borrowings</t>
  </si>
  <si>
    <t>from financial institutions and other party</t>
  </si>
  <si>
    <t>Decrease in bank overdraft and short-term borrowings</t>
  </si>
  <si>
    <t>Proceeds from long-term borrowings from financial institutions</t>
  </si>
  <si>
    <t>Proceeds from debentures</t>
  </si>
  <si>
    <t>Repayment of long-term borrowings from financial institutions</t>
  </si>
  <si>
    <t>Payment for front-end fee of loan agreements and debentures</t>
  </si>
  <si>
    <t>Repayment of finance lease liabilities</t>
  </si>
  <si>
    <t>Net cash generated from (used in)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</si>
  <si>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</si>
  <si>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</si>
  <si>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</si>
  <si>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>Non-cash items:</t>
  </si>
  <si>
    <t>Payable for acquisition of property, plant and equipment</t>
  </si>
  <si>
    <t>Payable for dividend</t>
  </si>
  <si>
    <t>Transfer from property, plant and equipment</t>
  </si>
  <si>
    <t>to real estate projects under development</t>
  </si>
  <si>
    <t>Current portion of long-term borrowings</t>
  </si>
  <si>
    <t>and debentures</t>
  </si>
  <si>
    <t>Cash receive from sale financial assets at fair value</t>
  </si>
  <si>
    <t>through profit and loss</t>
  </si>
  <si>
    <t>Allowance for devaluation on real estate projects</t>
  </si>
  <si>
    <t>under development</t>
  </si>
  <si>
    <t xml:space="preserve">to other non-current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</si>
</sst>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_)\ \ \ \ \ ;_(@_)"/>
    <numFmt numFmtId="168" formatCode="#,##0;\(#,##0\);&quot;-&quot;;@"/>
    <numFmt numFmtId="169" formatCode="#,##0.000;\(#,##0.000\);\-"/>
    <numFmt numFmtId="170" formatCode="#,##0.0000;\(#,##0.0000\);&quot;-&quot;;@"/>
    <numFmt numFmtId="171" formatCode="_(* #,##0_);_(* \(#,##0\);_(* &quot;-&quot;??_);_(@_)"/>
    <numFmt numFmtId="172" formatCode="#,##0;\(#,##0\);&quot;-&quot;"/>
    <numFmt numFmtId="173" formatCode="_-* #,##0_-;\-* #,##0_-;_-* &quot;-&quot;??_-;_-@"/>
  </numFmts>
  <fonts count="13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Microsoft Sans Serif"/>
      <family val="2"/>
    </font>
    <font>
      <sz val="14"/>
      <name val="AngsanaUPC"/>
      <family val="1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5">
    <xf numFmtId="0" fontId="0" fillId="0" borderId="0"/>
    <xf numFmtId="43" fontId="9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16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0" fillId="0" borderId="0"/>
    <xf numFmtId="0" fontId="9" fillId="0" borderId="0"/>
    <xf numFmtId="43" fontId="2" fillId="0" borderId="0" applyFont="0" applyFill="0" applyBorder="0" applyAlignment="0" applyProtection="0"/>
    <xf numFmtId="0" fontId="1" fillId="0" borderId="0"/>
  </cellStyleXfs>
  <cellXfs count="200">
    <xf numFmtId="0" fontId="0" fillId="0" borderId="0" xfId="0"/>
    <xf numFmtId="37" fontId="4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4" fillId="0" borderId="1" xfId="2" quotePrefix="1" applyNumberFormat="1" applyFont="1" applyBorder="1" applyAlignment="1">
      <alignment horizontal="left" vertical="center"/>
    </xf>
    <xf numFmtId="37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right" vertical="center" wrapText="1"/>
    </xf>
    <xf numFmtId="165" fontId="4" fillId="0" borderId="0" xfId="3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7" fillId="0" borderId="0" xfId="2" applyFont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5" fontId="7" fillId="2" borderId="0" xfId="5" quotePrefix="1" applyNumberFormat="1" applyFont="1" applyFill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5" fontId="7" fillId="0" borderId="0" xfId="5" quotePrefix="1" applyNumberFormat="1" applyFont="1" applyFill="1" applyAlignment="1">
      <alignment horizontal="right" vertical="center"/>
    </xf>
    <xf numFmtId="167" fontId="7" fillId="2" borderId="0" xfId="6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5" fontId="7" fillId="2" borderId="1" xfId="5" quotePrefix="1" applyNumberFormat="1" applyFont="1" applyFill="1" applyBorder="1" applyAlignment="1">
      <alignment horizontal="right" vertical="center"/>
    </xf>
    <xf numFmtId="165" fontId="7" fillId="0" borderId="1" xfId="5" quotePrefix="1" applyNumberFormat="1" applyFont="1" applyFill="1" applyBorder="1" applyAlignment="1">
      <alignment horizontal="right" vertical="center"/>
    </xf>
    <xf numFmtId="0" fontId="7" fillId="0" borderId="0" xfId="4" applyFont="1" applyAlignment="1">
      <alignment vertical="center"/>
    </xf>
    <xf numFmtId="0" fontId="7" fillId="0" borderId="0" xfId="8" applyFont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5" fontId="7" fillId="0" borderId="0" xfId="5" quotePrefix="1" applyNumberFormat="1" applyFont="1" applyFill="1" applyBorder="1" applyAlignment="1">
      <alignment horizontal="right" vertical="center"/>
    </xf>
    <xf numFmtId="167" fontId="7" fillId="2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165" fontId="7" fillId="2" borderId="3" xfId="5" quotePrefix="1" applyNumberFormat="1" applyFont="1" applyFill="1" applyBorder="1" applyAlignment="1">
      <alignment horizontal="right" vertical="center"/>
    </xf>
    <xf numFmtId="165" fontId="7" fillId="0" borderId="3" xfId="5" quotePrefix="1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7" fontId="7" fillId="0" borderId="0" xfId="8" applyNumberFormat="1" applyFont="1" applyAlignment="1">
      <alignment horizontal="center" vertical="center"/>
    </xf>
    <xf numFmtId="167" fontId="7" fillId="2" borderId="0" xfId="8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7" fillId="2" borderId="0" xfId="5" quotePrefix="1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horizontal="left" vertical="center"/>
    </xf>
    <xf numFmtId="165" fontId="4" fillId="2" borderId="0" xfId="0" applyNumberFormat="1" applyFont="1" applyFill="1" applyAlignment="1">
      <alignment horizontal="right" vertical="center"/>
    </xf>
    <xf numFmtId="0" fontId="7" fillId="0" borderId="0" xfId="8" applyFont="1" applyAlignment="1">
      <alignment horizontal="center" vertical="center"/>
    </xf>
    <xf numFmtId="0" fontId="7" fillId="0" borderId="0" xfId="7" applyFont="1" applyAlignment="1">
      <alignment vertical="center"/>
    </xf>
    <xf numFmtId="0" fontId="7" fillId="2" borderId="0" xfId="7" applyFont="1" applyFill="1" applyAlignment="1">
      <alignment vertical="center"/>
    </xf>
    <xf numFmtId="0" fontId="7" fillId="0" borderId="0" xfId="8" applyFont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9" quotePrefix="1" applyNumberFormat="1" applyFont="1" applyAlignment="1">
      <alignment horizontal="left" vertical="center"/>
    </xf>
    <xf numFmtId="0" fontId="7" fillId="0" borderId="0" xfId="9" applyFont="1" applyAlignment="1">
      <alignment vertical="center"/>
    </xf>
    <xf numFmtId="0" fontId="7" fillId="0" borderId="0" xfId="9" applyFont="1" applyAlignment="1">
      <alignment horizontal="center" vertical="center"/>
    </xf>
    <xf numFmtId="168" fontId="7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4" fillId="0" borderId="1" xfId="9" applyFont="1" applyBorder="1" applyAlignment="1">
      <alignment vertical="center"/>
    </xf>
    <xf numFmtId="0" fontId="7" fillId="0" borderId="1" xfId="9" applyFont="1" applyBorder="1" applyAlignment="1">
      <alignment vertical="center"/>
    </xf>
    <xf numFmtId="0" fontId="7" fillId="0" borderId="1" xfId="9" applyFont="1" applyBorder="1" applyAlignment="1">
      <alignment horizontal="center" vertical="center"/>
    </xf>
    <xf numFmtId="168" fontId="7" fillId="0" borderId="1" xfId="9" applyNumberFormat="1" applyFont="1" applyBorder="1" applyAlignment="1">
      <alignment vertical="center"/>
    </xf>
    <xf numFmtId="167" fontId="4" fillId="0" borderId="0" xfId="9" applyNumberFormat="1" applyFont="1" applyAlignment="1">
      <alignment horizontal="right" vertical="center"/>
    </xf>
    <xf numFmtId="0" fontId="7" fillId="0" borderId="0" xfId="9" applyFont="1" applyAlignment="1">
      <alignment horizontal="right" vertical="center"/>
    </xf>
    <xf numFmtId="168" fontId="4" fillId="0" borderId="0" xfId="9" quotePrefix="1" applyNumberFormat="1" applyFont="1" applyAlignment="1">
      <alignment horizontal="right" vertical="center"/>
    </xf>
    <xf numFmtId="168" fontId="4" fillId="0" borderId="0" xfId="9" applyNumberFormat="1" applyFont="1" applyAlignment="1">
      <alignment horizontal="right" vertical="center"/>
    </xf>
    <xf numFmtId="0" fontId="4" fillId="0" borderId="0" xfId="9" applyFont="1" applyAlignment="1">
      <alignment horizontal="right" vertical="center"/>
    </xf>
    <xf numFmtId="168" fontId="4" fillId="0" borderId="1" xfId="9" quotePrefix="1" applyNumberFormat="1" applyFont="1" applyBorder="1" applyAlignment="1">
      <alignment horizontal="right" vertical="center"/>
    </xf>
    <xf numFmtId="168" fontId="4" fillId="2" borderId="0" xfId="9" applyNumberFormat="1" applyFont="1" applyFill="1" applyAlignment="1">
      <alignment horizontal="right" vertical="center"/>
    </xf>
    <xf numFmtId="168" fontId="7" fillId="2" borderId="0" xfId="9" applyNumberFormat="1" applyFont="1" applyFill="1" applyAlignment="1">
      <alignment horizontal="right" vertical="center"/>
    </xf>
    <xf numFmtId="168" fontId="7" fillId="0" borderId="0" xfId="9" applyNumberFormat="1" applyFont="1" applyAlignment="1">
      <alignment horizontal="right" vertical="center"/>
    </xf>
    <xf numFmtId="168" fontId="7" fillId="2" borderId="1" xfId="9" applyNumberFormat="1" applyFont="1" applyFill="1" applyBorder="1" applyAlignment="1">
      <alignment horizontal="right" vertical="center"/>
    </xf>
    <xf numFmtId="168" fontId="7" fillId="0" borderId="1" xfId="9" applyNumberFormat="1" applyFont="1" applyBorder="1" applyAlignment="1">
      <alignment horizontal="right" vertical="center"/>
    </xf>
    <xf numFmtId="0" fontId="7" fillId="0" borderId="0" xfId="9" quotePrefix="1" applyFont="1" applyAlignment="1">
      <alignment horizontal="right" vertical="center"/>
    </xf>
    <xf numFmtId="0" fontId="4" fillId="0" borderId="0" xfId="9" applyFont="1" applyAlignment="1">
      <alignment horizontal="left" vertical="center"/>
    </xf>
    <xf numFmtId="168" fontId="7" fillId="2" borderId="3" xfId="9" applyNumberFormat="1" applyFont="1" applyFill="1" applyBorder="1" applyAlignment="1">
      <alignment horizontal="right" vertical="center"/>
    </xf>
    <xf numFmtId="168" fontId="7" fillId="0" borderId="3" xfId="9" applyNumberFormat="1" applyFont="1" applyBorder="1" applyAlignment="1">
      <alignment horizontal="right" vertical="center"/>
    </xf>
    <xf numFmtId="0" fontId="7" fillId="0" borderId="1" xfId="9" applyFont="1" applyBorder="1" applyAlignment="1">
      <alignment horizontal="right" vertical="center"/>
    </xf>
    <xf numFmtId="168" fontId="7" fillId="2" borderId="0" xfId="9" applyNumberFormat="1" applyFont="1" applyFill="1" applyAlignment="1">
      <alignment vertical="center"/>
    </xf>
    <xf numFmtId="165" fontId="7" fillId="0" borderId="0" xfId="9" applyNumberFormat="1" applyFont="1" applyAlignment="1">
      <alignment vertical="center"/>
    </xf>
    <xf numFmtId="168" fontId="7" fillId="2" borderId="1" xfId="9" applyNumberFormat="1" applyFont="1" applyFill="1" applyBorder="1" applyAlignment="1">
      <alignment vertical="center"/>
    </xf>
    <xf numFmtId="169" fontId="7" fillId="0" borderId="0" xfId="9" applyNumberFormat="1" applyFont="1" applyAlignment="1">
      <alignment vertical="center"/>
    </xf>
    <xf numFmtId="168" fontId="7" fillId="2" borderId="3" xfId="9" applyNumberFormat="1" applyFont="1" applyFill="1" applyBorder="1" applyAlignment="1">
      <alignment vertical="center"/>
    </xf>
    <xf numFmtId="0" fontId="4" fillId="0" borderId="1" xfId="9" applyFont="1" applyBorder="1" applyAlignment="1">
      <alignment horizontal="right" vertical="center"/>
    </xf>
    <xf numFmtId="168" fontId="7" fillId="0" borderId="3" xfId="9" applyNumberFormat="1" applyFont="1" applyBorder="1" applyAlignment="1">
      <alignment vertical="center"/>
    </xf>
    <xf numFmtId="0" fontId="4" fillId="0" borderId="0" xfId="9" applyFont="1" applyAlignment="1">
      <alignment horizontal="center" vertical="center"/>
    </xf>
    <xf numFmtId="0" fontId="7" fillId="0" borderId="0" xfId="8" applyFont="1" applyAlignment="1">
      <alignment horizontal="left" vertical="center" indent="1"/>
    </xf>
    <xf numFmtId="37" fontId="7" fillId="0" borderId="0" xfId="0" applyNumberFormat="1" applyFont="1" applyAlignment="1">
      <alignment horizontal="left" vertical="center" indent="2"/>
    </xf>
    <xf numFmtId="0" fontId="7" fillId="0" borderId="0" xfId="8" quotePrefix="1" applyFont="1" applyAlignment="1">
      <alignment horizontal="left" vertical="center" indent="1"/>
    </xf>
    <xf numFmtId="0" fontId="7" fillId="0" borderId="0" xfId="8" applyFont="1" applyAlignment="1">
      <alignment horizontal="left" vertical="center" indent="2"/>
    </xf>
    <xf numFmtId="37" fontId="7" fillId="0" borderId="0" xfId="0" applyNumberFormat="1" applyFont="1" applyAlignment="1">
      <alignment horizontal="left" vertical="center" indent="3"/>
    </xf>
    <xf numFmtId="165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4" fillId="0" borderId="1" xfId="9" applyFont="1" applyBorder="1" applyAlignment="1">
      <alignment horizontal="center" vertical="center"/>
    </xf>
    <xf numFmtId="170" fontId="7" fillId="2" borderId="0" xfId="9" applyNumberFormat="1" applyFont="1" applyFill="1" applyAlignment="1">
      <alignment horizontal="right" vertical="center"/>
    </xf>
    <xf numFmtId="170" fontId="7" fillId="0" borderId="0" xfId="9" applyNumberFormat="1" applyFont="1" applyAlignment="1">
      <alignment horizontal="right" vertical="center"/>
    </xf>
    <xf numFmtId="37" fontId="4" fillId="0" borderId="0" xfId="12" quotePrefix="1" applyNumberFormat="1" applyFont="1" applyAlignment="1">
      <alignment horizontal="left" vertical="center"/>
    </xf>
    <xf numFmtId="37" fontId="4" fillId="0" borderId="0" xfId="12" applyNumberFormat="1" applyFont="1" applyAlignment="1">
      <alignment horizontal="left" vertical="center"/>
    </xf>
    <xf numFmtId="172" fontId="7" fillId="0" borderId="0" xfId="12" applyNumberFormat="1" applyFont="1" applyAlignment="1">
      <alignment horizontal="right" vertical="center"/>
    </xf>
    <xf numFmtId="0" fontId="7" fillId="0" borderId="0" xfId="12" applyFont="1"/>
    <xf numFmtId="0" fontId="4" fillId="0" borderId="0" xfId="12" applyFont="1" applyAlignment="1">
      <alignment horizontal="left" vertical="center"/>
    </xf>
    <xf numFmtId="0" fontId="4" fillId="0" borderId="2" xfId="12" applyFont="1" applyBorder="1" applyAlignment="1">
      <alignment horizontal="left" vertical="center"/>
    </xf>
    <xf numFmtId="172" fontId="7" fillId="0" borderId="2" xfId="12" applyNumberFormat="1" applyFont="1" applyBorder="1" applyAlignment="1">
      <alignment horizontal="right" vertical="center"/>
    </xf>
    <xf numFmtId="172" fontId="4" fillId="0" borderId="0" xfId="12" applyNumberFormat="1" applyFont="1" applyAlignment="1">
      <alignment horizontal="center" vertical="center"/>
    </xf>
    <xf numFmtId="172" fontId="4" fillId="0" borderId="2" xfId="12" applyNumberFormat="1" applyFont="1" applyBorder="1" applyAlignment="1">
      <alignment horizontal="right" vertical="center"/>
    </xf>
    <xf numFmtId="172" fontId="4" fillId="0" borderId="0" xfId="12" applyNumberFormat="1" applyFont="1" applyAlignment="1">
      <alignment horizontal="right" vertical="center"/>
    </xf>
    <xf numFmtId="172" fontId="4" fillId="0" borderId="0" xfId="12" applyNumberFormat="1" applyFont="1" applyAlignment="1">
      <alignment vertical="center"/>
    </xf>
    <xf numFmtId="0" fontId="7" fillId="0" borderId="0" xfId="12" applyFont="1" applyAlignment="1">
      <alignment vertical="center"/>
    </xf>
    <xf numFmtId="168" fontId="4" fillId="0" borderId="0" xfId="12" applyNumberFormat="1" applyFont="1" applyAlignment="1" applyProtection="1">
      <alignment horizontal="right" vertical="center"/>
      <protection locked="0"/>
    </xf>
    <xf numFmtId="165" fontId="4" fillId="0" borderId="0" xfId="12" applyNumberFormat="1" applyFont="1" applyAlignment="1">
      <alignment horizontal="center" vertical="center"/>
    </xf>
    <xf numFmtId="172" fontId="4" fillId="0" borderId="2" xfId="12" quotePrefix="1" applyNumberFormat="1" applyFont="1" applyBorder="1" applyAlignment="1">
      <alignment horizontal="right" vertical="center"/>
    </xf>
    <xf numFmtId="168" fontId="4" fillId="0" borderId="1" xfId="12" applyNumberFormat="1" applyFont="1" applyBorder="1" applyAlignment="1" applyProtection="1">
      <alignment horizontal="right" vertical="center"/>
      <protection locked="0"/>
    </xf>
    <xf numFmtId="172" fontId="7" fillId="0" borderId="0" xfId="12" applyNumberFormat="1" applyFont="1" applyAlignment="1">
      <alignment vertical="center"/>
    </xf>
    <xf numFmtId="0" fontId="4" fillId="0" borderId="0" xfId="12" applyFont="1" applyAlignment="1">
      <alignment vertical="center"/>
    </xf>
    <xf numFmtId="164" fontId="4" fillId="0" borderId="0" xfId="12" applyNumberFormat="1" applyFont="1" applyAlignment="1">
      <alignment vertical="center"/>
    </xf>
    <xf numFmtId="164" fontId="7" fillId="0" borderId="0" xfId="12" applyNumberFormat="1" applyFont="1" applyAlignment="1">
      <alignment vertical="center"/>
    </xf>
    <xf numFmtId="164" fontId="7" fillId="0" borderId="0" xfId="12" applyNumberFormat="1" applyFont="1" applyAlignment="1">
      <alignment horizontal="right" vertical="center"/>
    </xf>
    <xf numFmtId="164" fontId="7" fillId="0" borderId="0" xfId="12" applyNumberFormat="1" applyFont="1" applyAlignment="1">
      <alignment horizontal="center" vertical="center"/>
    </xf>
    <xf numFmtId="172" fontId="7" fillId="3" borderId="0" xfId="12" applyNumberFormat="1" applyFont="1" applyFill="1" applyAlignment="1">
      <alignment horizontal="right" vertical="center"/>
    </xf>
    <xf numFmtId="171" fontId="7" fillId="0" borderId="0" xfId="12" applyNumberFormat="1" applyFont="1" applyAlignment="1">
      <alignment horizontal="right" vertical="center"/>
    </xf>
    <xf numFmtId="171" fontId="7" fillId="0" borderId="0" xfId="12" applyNumberFormat="1" applyFont="1" applyAlignment="1">
      <alignment vertical="center"/>
    </xf>
    <xf numFmtId="165" fontId="7" fillId="2" borderId="0" xfId="13" applyNumberFormat="1" applyFont="1" applyFill="1" applyAlignment="1">
      <alignment horizontal="right" vertical="center"/>
    </xf>
    <xf numFmtId="165" fontId="7" fillId="0" borderId="0" xfId="13" applyNumberFormat="1" applyFont="1" applyFill="1" applyBorder="1" applyAlignment="1">
      <alignment horizontal="right" vertical="center"/>
    </xf>
    <xf numFmtId="173" fontId="4" fillId="0" borderId="0" xfId="12" applyNumberFormat="1" applyFont="1" applyAlignment="1">
      <alignment horizontal="center" vertical="center"/>
    </xf>
    <xf numFmtId="172" fontId="7" fillId="3" borderId="2" xfId="12" applyNumberFormat="1" applyFont="1" applyFill="1" applyBorder="1" applyAlignment="1">
      <alignment horizontal="right" vertical="center"/>
    </xf>
    <xf numFmtId="171" fontId="7" fillId="3" borderId="0" xfId="12" applyNumberFormat="1" applyFont="1" applyFill="1" applyAlignment="1">
      <alignment horizontal="right" vertical="center"/>
    </xf>
    <xf numFmtId="172" fontId="7" fillId="3" borderId="5" xfId="12" applyNumberFormat="1" applyFont="1" applyFill="1" applyBorder="1" applyAlignment="1">
      <alignment horizontal="right" vertical="center"/>
    </xf>
    <xf numFmtId="172" fontId="7" fillId="0" borderId="5" xfId="12" applyNumberFormat="1" applyFont="1" applyBorder="1" applyAlignment="1">
      <alignment horizontal="right" vertical="center"/>
    </xf>
    <xf numFmtId="171" fontId="4" fillId="0" borderId="0" xfId="12" applyNumberFormat="1" applyFont="1" applyAlignment="1">
      <alignment horizontal="right" vertical="center"/>
    </xf>
    <xf numFmtId="167" fontId="7" fillId="0" borderId="0" xfId="12" applyNumberFormat="1" applyFont="1" applyAlignment="1">
      <alignment horizontal="right" vertical="center"/>
    </xf>
    <xf numFmtId="0" fontId="11" fillId="0" borderId="0" xfId="12" applyFont="1"/>
    <xf numFmtId="171" fontId="4" fillId="0" borderId="2" xfId="12" applyNumberFormat="1" applyFont="1" applyBorder="1" applyAlignment="1">
      <alignment horizontal="right" vertical="center"/>
    </xf>
    <xf numFmtId="167" fontId="7" fillId="0" borderId="2" xfId="12" applyNumberFormat="1" applyFont="1" applyBorder="1" applyAlignment="1">
      <alignment horizontal="right" vertical="center"/>
    </xf>
    <xf numFmtId="0" fontId="7" fillId="0" borderId="2" xfId="12" applyFont="1" applyBorder="1" applyAlignment="1">
      <alignment vertical="center"/>
    </xf>
    <xf numFmtId="0" fontId="7" fillId="0" borderId="0" xfId="12" applyFont="1" applyAlignment="1">
      <alignment horizontal="center" vertical="center"/>
    </xf>
    <xf numFmtId="172" fontId="7" fillId="0" borderId="0" xfId="12" applyNumberFormat="1" applyFont="1" applyAlignment="1">
      <alignment horizontal="center" vertical="center"/>
    </xf>
    <xf numFmtId="37" fontId="4" fillId="0" borderId="0" xfId="12" applyNumberFormat="1" applyFont="1" applyAlignment="1">
      <alignment vertical="center"/>
    </xf>
    <xf numFmtId="165" fontId="7" fillId="0" borderId="0" xfId="12" applyNumberFormat="1" applyFont="1" applyAlignment="1">
      <alignment horizontal="center" vertical="center"/>
    </xf>
    <xf numFmtId="165" fontId="7" fillId="0" borderId="0" xfId="12" applyNumberFormat="1" applyFont="1" applyAlignment="1">
      <alignment horizontal="right" vertical="center"/>
    </xf>
    <xf numFmtId="0" fontId="4" fillId="0" borderId="2" xfId="12" applyFont="1" applyBorder="1" applyAlignment="1">
      <alignment vertical="center"/>
    </xf>
    <xf numFmtId="165" fontId="7" fillId="0" borderId="2" xfId="12" applyNumberFormat="1" applyFont="1" applyBorder="1" applyAlignment="1">
      <alignment horizontal="center" vertical="center"/>
    </xf>
    <xf numFmtId="165" fontId="7" fillId="0" borderId="2" xfId="12" applyNumberFormat="1" applyFont="1" applyBorder="1" applyAlignment="1">
      <alignment horizontal="right" vertical="center"/>
    </xf>
    <xf numFmtId="167" fontId="4" fillId="0" borderId="0" xfId="12" applyNumberFormat="1" applyFont="1" applyAlignment="1">
      <alignment horizontal="right" vertical="center"/>
    </xf>
    <xf numFmtId="167" fontId="4" fillId="0" borderId="0" xfId="12" applyNumberFormat="1" applyFont="1" applyAlignment="1">
      <alignment vertical="center"/>
    </xf>
    <xf numFmtId="165" fontId="4" fillId="0" borderId="0" xfId="12" applyNumberFormat="1" applyFont="1" applyAlignment="1">
      <alignment horizontal="right" vertical="center"/>
    </xf>
    <xf numFmtId="172" fontId="4" fillId="0" borderId="0" xfId="12" quotePrefix="1" applyNumberFormat="1" applyFont="1" applyAlignment="1">
      <alignment horizontal="right" vertical="center"/>
    </xf>
    <xf numFmtId="165" fontId="4" fillId="0" borderId="2" xfId="12" applyNumberFormat="1" applyFont="1" applyBorder="1" applyAlignment="1">
      <alignment horizontal="center" vertical="center"/>
    </xf>
    <xf numFmtId="0" fontId="7" fillId="0" borderId="0" xfId="12" applyFont="1" applyAlignment="1">
      <alignment horizontal="left" vertical="center" wrapText="1"/>
    </xf>
    <xf numFmtId="165" fontId="7" fillId="3" borderId="0" xfId="12" applyNumberFormat="1" applyFont="1" applyFill="1" applyAlignment="1">
      <alignment horizontal="right" vertical="center"/>
    </xf>
    <xf numFmtId="0" fontId="7" fillId="0" borderId="0" xfId="12" applyFont="1" applyAlignment="1">
      <alignment horizontal="right" vertical="center"/>
    </xf>
    <xf numFmtId="0" fontId="10" fillId="0" borderId="0" xfId="12" applyFont="1" applyAlignment="1">
      <alignment horizontal="right" vertical="center"/>
    </xf>
    <xf numFmtId="0" fontId="7" fillId="0" borderId="0" xfId="12" applyFont="1" applyAlignment="1">
      <alignment horizontal="left" vertical="center"/>
    </xf>
    <xf numFmtId="0" fontId="7" fillId="0" borderId="0" xfId="12" quotePrefix="1" applyFont="1" applyAlignment="1">
      <alignment vertical="center"/>
    </xf>
    <xf numFmtId="172" fontId="7" fillId="3" borderId="1" xfId="12" applyNumberFormat="1" applyFont="1" applyFill="1" applyBorder="1" applyAlignment="1">
      <alignment horizontal="right" vertical="center"/>
    </xf>
    <xf numFmtId="172" fontId="7" fillId="0" borderId="1" xfId="12" applyNumberFormat="1" applyFont="1" applyBorder="1" applyAlignment="1">
      <alignment horizontal="right" vertical="center"/>
    </xf>
    <xf numFmtId="172" fontId="7" fillId="3" borderId="0" xfId="12" applyNumberFormat="1" applyFont="1" applyFill="1" applyAlignment="1">
      <alignment horizontal="center" vertical="center"/>
    </xf>
    <xf numFmtId="37" fontId="7" fillId="0" borderId="0" xfId="12" applyNumberFormat="1" applyFont="1" applyAlignment="1">
      <alignment horizontal="left" vertical="center"/>
    </xf>
    <xf numFmtId="0" fontId="7" fillId="0" borderId="2" xfId="12" applyFont="1" applyBorder="1" applyAlignment="1">
      <alignment horizontal="center" vertical="center"/>
    </xf>
    <xf numFmtId="172" fontId="7" fillId="2" borderId="0" xfId="12" applyNumberFormat="1" applyFont="1" applyFill="1" applyAlignment="1">
      <alignment horizontal="right" vertical="center"/>
    </xf>
    <xf numFmtId="172" fontId="7" fillId="2" borderId="2" xfId="12" applyNumberFormat="1" applyFont="1" applyFill="1" applyBorder="1" applyAlignment="1">
      <alignment horizontal="right" vertical="center"/>
    </xf>
    <xf numFmtId="0" fontId="12" fillId="0" borderId="0" xfId="0" applyFont="1"/>
    <xf numFmtId="170" fontId="4" fillId="0" borderId="0" xfId="9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7" fillId="0" borderId="0" xfId="0" applyNumberFormat="1" applyFont="1" applyAlignment="1"/>
    <xf numFmtId="165" fontId="4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165" fontId="4" fillId="0" borderId="2" xfId="0" applyNumberFormat="1" applyFont="1" applyBorder="1" applyAlignment="1">
      <alignment horizontal="center" vertical="center"/>
    </xf>
    <xf numFmtId="167" fontId="4" fillId="0" borderId="0" xfId="9" applyNumberFormat="1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167" fontId="4" fillId="0" borderId="0" xfId="9" applyNumberFormat="1" applyFont="1" applyAlignment="1">
      <alignment horizontal="center" vertical="center"/>
    </xf>
    <xf numFmtId="172" fontId="4" fillId="0" borderId="2" xfId="12" applyNumberFormat="1" applyFont="1" applyBorder="1" applyAlignment="1">
      <alignment horizontal="center" vertical="center"/>
    </xf>
    <xf numFmtId="0" fontId="7" fillId="0" borderId="2" xfId="12" applyFont="1" applyBorder="1" applyAlignment="1"/>
    <xf numFmtId="172" fontId="4" fillId="0" borderId="4" xfId="12" applyNumberFormat="1" applyFont="1" applyBorder="1" applyAlignment="1">
      <alignment horizontal="center" vertical="center"/>
    </xf>
    <xf numFmtId="0" fontId="7" fillId="0" borderId="2" xfId="12" applyFont="1" applyBorder="1" applyAlignment="1">
      <alignment horizontal="left" vertical="center"/>
    </xf>
    <xf numFmtId="0" fontId="11" fillId="0" borderId="2" xfId="12" applyFont="1" applyBorder="1" applyAlignment="1"/>
    <xf numFmtId="167" fontId="4" fillId="0" borderId="1" xfId="12" applyNumberFormat="1" applyFont="1" applyBorder="1" applyAlignment="1">
      <alignment horizontal="center" vertical="center"/>
    </xf>
    <xf numFmtId="0" fontId="11" fillId="0" borderId="1" xfId="12" applyFont="1" applyBorder="1" applyAlignment="1"/>
    <xf numFmtId="167" fontId="4" fillId="0" borderId="1" xfId="12" applyNumberFormat="1" applyFont="1" applyBorder="1" applyAlignment="1">
      <alignment horizontal="center" vertical="center" wrapText="1"/>
    </xf>
    <xf numFmtId="167" fontId="4" fillId="0" borderId="0" xfId="12" applyNumberFormat="1" applyFont="1" applyAlignment="1">
      <alignment horizontal="center" vertical="center"/>
    </xf>
    <xf numFmtId="0" fontId="11" fillId="0" borderId="0" xfId="12" applyFont="1" applyAlignment="1"/>
    <xf numFmtId="164" fontId="7" fillId="0" borderId="0" xfId="12" applyNumberFormat="1" applyFont="1" applyFill="1" applyAlignment="1">
      <alignment horizontal="right" vertical="center"/>
    </xf>
    <xf numFmtId="172" fontId="7" fillId="0" borderId="0" xfId="12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165" fontId="4" fillId="0" borderId="0" xfId="12" applyNumberFormat="1" applyFont="1" applyBorder="1" applyAlignment="1">
      <alignment horizontal="center" vertical="center"/>
    </xf>
    <xf numFmtId="172" fontId="4" fillId="0" borderId="0" xfId="12" quotePrefix="1" applyNumberFormat="1" applyFont="1" applyBorder="1" applyAlignment="1">
      <alignment horizontal="right" vertical="center"/>
    </xf>
    <xf numFmtId="172" fontId="4" fillId="2" borderId="0" xfId="12" quotePrefix="1" applyNumberFormat="1" applyFont="1" applyFill="1" applyBorder="1" applyAlignment="1">
      <alignment horizontal="right" vertical="center"/>
    </xf>
    <xf numFmtId="171" fontId="7" fillId="0" borderId="0" xfId="12" applyNumberFormat="1" applyFont="1" applyFill="1" applyAlignment="1">
      <alignment horizontal="right" vertical="center"/>
    </xf>
    <xf numFmtId="164" fontId="7" fillId="0" borderId="0" xfId="12" applyNumberFormat="1" applyFont="1" applyFill="1" applyAlignment="1">
      <alignment vertical="center"/>
    </xf>
  </cellXfs>
  <cellStyles count="15">
    <cellStyle name="Comma" xfId="1" builtinId="3"/>
    <cellStyle name="Comma 2" xfId="6" xr:uid="{B30DED07-67C9-4F25-A0A7-29D51B13D6E7}"/>
    <cellStyle name="Comma 2 2 2" xfId="5" xr:uid="{2515EF38-68AF-4BEA-B6A8-3B537E1F1F37}"/>
    <cellStyle name="Comma 6" xfId="13" xr:uid="{2EB30E70-3990-4942-B891-2CBF9AFB5A8D}"/>
    <cellStyle name="Normal" xfId="0" builtinId="0"/>
    <cellStyle name="Normal 2" xfId="8" xr:uid="{1F4CC050-A527-45A4-B21E-76C9B1A42230}"/>
    <cellStyle name="Normal 3" xfId="11" xr:uid="{FB4806B0-3D74-4E15-92CE-01300798DF0B}"/>
    <cellStyle name="Normal 4" xfId="9" xr:uid="{5E256310-E3FD-4747-83E4-BDF6ADFB42AF}"/>
    <cellStyle name="Normal 4 2" xfId="10" xr:uid="{803E4F0F-3243-4B50-BAE3-E30AAAB65A76}"/>
    <cellStyle name="Normal 5" xfId="12" xr:uid="{A89CA6C2-AA54-4C50-93F5-7E0EF3740DB5}"/>
    <cellStyle name="Normal 5 9" xfId="3" xr:uid="{749C33AD-24BA-453A-9E68-FCA5362B6C51}"/>
    <cellStyle name="Normal 6" xfId="14" xr:uid="{0FFA9A0A-A8FF-4FED-B82C-04AD53966FE6}"/>
    <cellStyle name="Normal_Noble-311207_Revised 250208" xfId="4" xr:uid="{F2847FD9-A075-422E-8C2A-CC70502D9114}"/>
    <cellStyle name="Normal_Noble-47t" xfId="7" xr:uid="{4ECF6ECE-959C-4FC0-8534-891D01E26469}"/>
    <cellStyle name="Normal_Noble-E04" xfId="2" xr:uid="{9EDECB9D-E412-439C-A470-77B2A8D41A8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4490-2E23-422D-8C27-329B5A996CBC}">
  <sheetPr>
    <tabColor rgb="FFEAF1DD"/>
  </sheetPr>
  <dimension ref="A1:K164"/>
  <sheetViews>
    <sheetView zoomScaleNormal="100" zoomScaleSheetLayoutView="100" workbookViewId="0">
      <selection activeCell="B7" sqref="B7"/>
    </sheetView>
  </sheetViews>
  <sheetFormatPr defaultColWidth="12.625" defaultRowHeight="16.5" customHeight="1" x14ac:dyDescent="0.2"/>
  <cols>
    <col min="1" max="1" width="1.25" style="101" customWidth="1"/>
    <col min="2" max="2" width="34" style="101" customWidth="1"/>
    <col min="3" max="3" width="5" style="101" customWidth="1"/>
    <col min="4" max="4" width="0.625" style="101" customWidth="1"/>
    <col min="5" max="5" width="12" style="99" customWidth="1"/>
    <col min="6" max="6" width="0.625" style="99" customWidth="1"/>
    <col min="7" max="7" width="12" style="99" customWidth="1"/>
    <col min="8" max="8" width="0.625" style="99" customWidth="1"/>
    <col min="9" max="9" width="12" style="99" customWidth="1"/>
    <col min="10" max="10" width="0.625" style="99" customWidth="1"/>
    <col min="11" max="11" width="12" style="99" customWidth="1"/>
    <col min="12" max="16384" width="12.625" style="101"/>
  </cols>
  <sheetData>
    <row r="1" spans="1:11" ht="16.5" customHeight="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">
      <c r="A2" s="6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2">
      <c r="A3" s="7" t="s">
        <v>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6.350000000000001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16.350000000000001" customHeight="1" x14ac:dyDescent="0.2">
      <c r="A5" s="12"/>
      <c r="B5" s="12"/>
      <c r="C5" s="3"/>
      <c r="D5" s="4"/>
      <c r="E5" s="5"/>
      <c r="F5" s="5"/>
      <c r="G5" s="5"/>
      <c r="H5" s="5"/>
      <c r="I5" s="5"/>
      <c r="J5" s="5"/>
      <c r="K5" s="5"/>
    </row>
    <row r="6" spans="1:11" ht="16.350000000000001" customHeight="1" x14ac:dyDescent="0.2">
      <c r="A6" s="12"/>
      <c r="B6" s="12"/>
      <c r="C6" s="3"/>
      <c r="D6" s="4"/>
      <c r="E6" s="172" t="s">
        <v>3</v>
      </c>
      <c r="F6" s="173"/>
      <c r="G6" s="173"/>
      <c r="H6" s="5"/>
      <c r="I6" s="172" t="s">
        <v>4</v>
      </c>
      <c r="J6" s="173"/>
      <c r="K6" s="173"/>
    </row>
    <row r="7" spans="1:11" ht="16.350000000000001" customHeight="1" x14ac:dyDescent="0.2">
      <c r="A7" s="12"/>
      <c r="B7" s="12"/>
      <c r="C7" s="3"/>
      <c r="D7" s="4"/>
      <c r="E7" s="174" t="s">
        <v>5</v>
      </c>
      <c r="F7" s="175"/>
      <c r="G7" s="175"/>
      <c r="H7" s="13"/>
      <c r="I7" s="174" t="s">
        <v>5</v>
      </c>
      <c r="J7" s="175"/>
      <c r="K7" s="175"/>
    </row>
    <row r="8" spans="1:11" ht="16.350000000000001" customHeight="1" x14ac:dyDescent="0.2">
      <c r="A8" s="12"/>
      <c r="B8" s="12"/>
      <c r="C8" s="3"/>
      <c r="D8" s="4"/>
      <c r="E8" s="14" t="s">
        <v>6</v>
      </c>
      <c r="F8" s="14"/>
      <c r="G8" s="14" t="s">
        <v>7</v>
      </c>
      <c r="H8" s="14"/>
      <c r="I8" s="14" t="s">
        <v>6</v>
      </c>
      <c r="J8" s="14"/>
      <c r="K8" s="14" t="s">
        <v>7</v>
      </c>
    </row>
    <row r="9" spans="1:11" ht="16.350000000000001" customHeight="1" x14ac:dyDescent="0.2">
      <c r="A9" s="12"/>
      <c r="B9" s="12"/>
      <c r="C9" s="3"/>
      <c r="D9" s="4"/>
      <c r="E9" s="15" t="s">
        <v>8</v>
      </c>
      <c r="F9" s="16"/>
      <c r="G9" s="17" t="s">
        <v>9</v>
      </c>
      <c r="H9" s="16"/>
      <c r="I9" s="15" t="s">
        <v>8</v>
      </c>
      <c r="J9" s="16"/>
      <c r="K9" s="17" t="s">
        <v>9</v>
      </c>
    </row>
    <row r="10" spans="1:11" ht="16.350000000000001" customHeight="1" x14ac:dyDescent="0.2">
      <c r="A10" s="12"/>
      <c r="B10" s="12"/>
      <c r="C10" s="3"/>
      <c r="D10" s="4"/>
      <c r="E10" s="17" t="s">
        <v>10</v>
      </c>
      <c r="F10" s="5"/>
      <c r="G10" s="17" t="s">
        <v>11</v>
      </c>
      <c r="H10" s="5"/>
      <c r="I10" s="17" t="s">
        <v>10</v>
      </c>
      <c r="J10" s="5"/>
      <c r="K10" s="17" t="s">
        <v>11</v>
      </c>
    </row>
    <row r="11" spans="1:11" ht="16.350000000000001" customHeight="1" x14ac:dyDescent="0.2">
      <c r="A11" s="12"/>
      <c r="B11" s="12"/>
      <c r="C11" s="3"/>
      <c r="D11" s="4"/>
      <c r="E11" s="17"/>
      <c r="F11" s="5"/>
      <c r="G11" s="17" t="s">
        <v>12</v>
      </c>
      <c r="H11" s="5"/>
      <c r="I11" s="17"/>
      <c r="J11" s="5"/>
      <c r="K11" s="17" t="s">
        <v>12</v>
      </c>
    </row>
    <row r="12" spans="1:11" ht="16.350000000000001" customHeight="1" x14ac:dyDescent="0.2">
      <c r="A12" s="12"/>
      <c r="B12" s="12"/>
      <c r="C12" s="9" t="s">
        <v>13</v>
      </c>
      <c r="D12" s="4"/>
      <c r="E12" s="11" t="s">
        <v>14</v>
      </c>
      <c r="F12" s="5"/>
      <c r="G12" s="11" t="s">
        <v>14</v>
      </c>
      <c r="H12" s="16"/>
      <c r="I12" s="11" t="s">
        <v>14</v>
      </c>
      <c r="J12" s="5"/>
      <c r="K12" s="11" t="s">
        <v>14</v>
      </c>
    </row>
    <row r="13" spans="1:11" ht="16.350000000000001" customHeight="1" x14ac:dyDescent="0.2">
      <c r="A13" s="18"/>
      <c r="B13" s="18"/>
      <c r="C13" s="100"/>
      <c r="D13" s="19"/>
      <c r="E13" s="20"/>
      <c r="F13" s="16"/>
      <c r="G13" s="16"/>
      <c r="H13" s="16"/>
      <c r="I13" s="20"/>
      <c r="J13" s="16"/>
      <c r="K13" s="16"/>
    </row>
    <row r="14" spans="1:11" s="18" customFormat="1" ht="16.350000000000001" customHeight="1" x14ac:dyDescent="0.2">
      <c r="A14" s="21" t="s">
        <v>15</v>
      </c>
      <c r="B14" s="22"/>
      <c r="C14" s="3"/>
      <c r="D14" s="4"/>
      <c r="E14" s="23"/>
      <c r="F14" s="24"/>
      <c r="G14" s="24"/>
      <c r="H14" s="24"/>
      <c r="I14" s="23"/>
      <c r="J14" s="24"/>
      <c r="K14" s="24"/>
    </row>
    <row r="15" spans="1:11" s="18" customFormat="1" ht="16.350000000000001" customHeight="1" x14ac:dyDescent="0.2">
      <c r="A15" s="25"/>
      <c r="B15" s="22"/>
      <c r="C15" s="100"/>
      <c r="D15" s="19"/>
      <c r="E15" s="26"/>
      <c r="F15" s="27"/>
      <c r="G15" s="27"/>
      <c r="H15" s="27"/>
      <c r="I15" s="26"/>
      <c r="J15" s="27"/>
      <c r="K15" s="27"/>
    </row>
    <row r="16" spans="1:11" s="18" customFormat="1" ht="16.350000000000001" customHeight="1" x14ac:dyDescent="0.2">
      <c r="A16" s="25" t="s">
        <v>16</v>
      </c>
      <c r="B16" s="22"/>
      <c r="C16" s="100"/>
      <c r="D16" s="19"/>
      <c r="E16" s="26"/>
      <c r="F16" s="27"/>
      <c r="G16" s="27"/>
      <c r="H16" s="27"/>
      <c r="I16" s="26"/>
      <c r="J16" s="27"/>
      <c r="K16" s="27"/>
    </row>
    <row r="17" spans="1:11" s="18" customFormat="1" ht="16.350000000000001" customHeight="1" x14ac:dyDescent="0.2">
      <c r="A17" s="25"/>
      <c r="B17" s="22"/>
      <c r="C17" s="100"/>
      <c r="D17" s="19"/>
      <c r="E17" s="26"/>
      <c r="F17" s="27"/>
      <c r="G17" s="27"/>
      <c r="H17" s="27"/>
      <c r="I17" s="26"/>
      <c r="J17" s="27"/>
      <c r="K17" s="27"/>
    </row>
    <row r="18" spans="1:11" s="18" customFormat="1" ht="16.350000000000001" customHeight="1" x14ac:dyDescent="0.2">
      <c r="A18" s="18" t="s">
        <v>17</v>
      </c>
      <c r="B18" s="22"/>
      <c r="C18" s="100"/>
      <c r="D18" s="19"/>
      <c r="E18" s="28">
        <v>280720</v>
      </c>
      <c r="F18" s="29"/>
      <c r="G18" s="30">
        <v>262211</v>
      </c>
      <c r="H18" s="29"/>
      <c r="I18" s="28">
        <v>61687</v>
      </c>
      <c r="J18" s="29"/>
      <c r="K18" s="30">
        <v>74462</v>
      </c>
    </row>
    <row r="19" spans="1:11" s="18" customFormat="1" ht="16.350000000000001" customHeight="1" x14ac:dyDescent="0.2">
      <c r="A19" s="18" t="s">
        <v>18</v>
      </c>
      <c r="B19" s="22"/>
      <c r="C19" s="100"/>
      <c r="D19" s="19"/>
      <c r="E19" s="28">
        <v>0</v>
      </c>
      <c r="F19" s="29"/>
      <c r="G19" s="30">
        <v>25000</v>
      </c>
      <c r="H19" s="29"/>
      <c r="I19" s="28">
        <v>0</v>
      </c>
      <c r="J19" s="29"/>
      <c r="K19" s="30">
        <v>25000</v>
      </c>
    </row>
    <row r="20" spans="1:11" s="18" customFormat="1" ht="16.350000000000001" customHeight="1" x14ac:dyDescent="0.2">
      <c r="A20" s="22" t="s">
        <v>19</v>
      </c>
      <c r="B20" s="22"/>
      <c r="C20" s="100"/>
      <c r="D20" s="19"/>
      <c r="E20" s="28"/>
      <c r="F20" s="29"/>
      <c r="G20" s="30"/>
      <c r="H20" s="29"/>
      <c r="I20" s="28"/>
      <c r="J20" s="29"/>
      <c r="K20" s="30"/>
    </row>
    <row r="21" spans="1:11" s="18" customFormat="1" ht="16.350000000000001" customHeight="1" x14ac:dyDescent="0.2">
      <c r="A21" s="22"/>
      <c r="B21" s="18" t="s">
        <v>20</v>
      </c>
      <c r="C21" s="100"/>
      <c r="D21" s="19"/>
      <c r="E21" s="28" t="s">
        <v>21</v>
      </c>
      <c r="F21" s="29"/>
      <c r="G21" s="30">
        <v>199623</v>
      </c>
      <c r="H21" s="29"/>
      <c r="I21" s="28">
        <v>0</v>
      </c>
      <c r="J21" s="29"/>
      <c r="K21" s="30">
        <v>199623</v>
      </c>
    </row>
    <row r="22" spans="1:11" s="18" customFormat="1" ht="16.350000000000001" customHeight="1" x14ac:dyDescent="0.2">
      <c r="A22" s="18" t="s">
        <v>22</v>
      </c>
      <c r="C22" s="100">
        <v>8</v>
      </c>
      <c r="D22" s="19"/>
      <c r="E22" s="28">
        <v>140028</v>
      </c>
      <c r="F22" s="29"/>
      <c r="G22" s="30">
        <v>162463</v>
      </c>
      <c r="H22" s="29"/>
      <c r="I22" s="28">
        <v>42717</v>
      </c>
      <c r="J22" s="29"/>
      <c r="K22" s="30">
        <v>24464</v>
      </c>
    </row>
    <row r="23" spans="1:11" s="18" customFormat="1" ht="16.350000000000001" customHeight="1" x14ac:dyDescent="0.2">
      <c r="A23" s="18" t="s">
        <v>23</v>
      </c>
      <c r="B23" s="22"/>
      <c r="C23" s="100"/>
      <c r="D23" s="19"/>
      <c r="E23" s="31"/>
      <c r="F23" s="29"/>
      <c r="G23" s="30"/>
      <c r="H23" s="29"/>
      <c r="I23" s="28"/>
      <c r="J23" s="29"/>
      <c r="K23" s="30"/>
    </row>
    <row r="24" spans="1:11" s="18" customFormat="1" ht="16.350000000000001" customHeight="1" x14ac:dyDescent="0.2">
      <c r="A24" s="22"/>
      <c r="B24" s="18" t="s">
        <v>24</v>
      </c>
      <c r="C24" s="100" t="s">
        <v>25</v>
      </c>
      <c r="D24" s="19"/>
      <c r="E24" s="28" t="s">
        <v>21</v>
      </c>
      <c r="F24" s="27"/>
      <c r="G24" s="30">
        <v>0</v>
      </c>
      <c r="H24" s="27"/>
      <c r="I24" s="28">
        <v>1596742</v>
      </c>
      <c r="J24" s="27"/>
      <c r="K24" s="30">
        <v>1526007</v>
      </c>
    </row>
    <row r="25" spans="1:11" s="18" customFormat="1" ht="16.350000000000001" customHeight="1" x14ac:dyDescent="0.2">
      <c r="A25" s="22" t="s">
        <v>26</v>
      </c>
      <c r="C25" s="100"/>
      <c r="D25" s="19"/>
      <c r="E25" s="28">
        <v>0</v>
      </c>
      <c r="F25" s="27"/>
      <c r="G25" s="30">
        <v>300</v>
      </c>
      <c r="H25" s="27"/>
      <c r="I25" s="28">
        <v>0</v>
      </c>
      <c r="J25" s="27"/>
      <c r="K25" s="30">
        <v>0</v>
      </c>
    </row>
    <row r="26" spans="1:11" s="18" customFormat="1" ht="16.350000000000001" customHeight="1" x14ac:dyDescent="0.2">
      <c r="A26" s="22" t="s">
        <v>27</v>
      </c>
      <c r="B26" s="32"/>
      <c r="C26" s="100">
        <v>9</v>
      </c>
      <c r="D26" s="19"/>
      <c r="E26" s="28">
        <v>4370604</v>
      </c>
      <c r="F26" s="29"/>
      <c r="G26" s="30">
        <v>3610251</v>
      </c>
      <c r="H26" s="29"/>
      <c r="I26" s="28">
        <v>2416450</v>
      </c>
      <c r="J26" s="29"/>
      <c r="K26" s="30">
        <v>2306809</v>
      </c>
    </row>
    <row r="27" spans="1:11" s="18" customFormat="1" ht="16.350000000000001" customHeight="1" x14ac:dyDescent="0.2">
      <c r="A27" s="18" t="s">
        <v>28</v>
      </c>
      <c r="B27" s="32"/>
      <c r="C27" s="100"/>
      <c r="D27" s="19"/>
      <c r="E27" s="33">
        <v>1902</v>
      </c>
      <c r="F27" s="29"/>
      <c r="G27" s="34">
        <v>62951</v>
      </c>
      <c r="H27" s="29"/>
      <c r="I27" s="33">
        <v>52015</v>
      </c>
      <c r="J27" s="29"/>
      <c r="K27" s="34">
        <v>51093</v>
      </c>
    </row>
    <row r="28" spans="1:11" s="18" customFormat="1" ht="16.350000000000001" customHeight="1" x14ac:dyDescent="0.2">
      <c r="A28" s="12"/>
      <c r="B28" s="12"/>
      <c r="C28" s="100"/>
      <c r="D28" s="19"/>
      <c r="E28" s="31"/>
      <c r="F28" s="29"/>
      <c r="G28" s="29"/>
      <c r="H28" s="29"/>
      <c r="I28" s="31"/>
      <c r="J28" s="29"/>
      <c r="K28" s="29"/>
    </row>
    <row r="29" spans="1:11" s="18" customFormat="1" ht="16.350000000000001" customHeight="1" x14ac:dyDescent="0.2">
      <c r="A29" s="25" t="s">
        <v>29</v>
      </c>
      <c r="C29" s="100"/>
      <c r="D29" s="19"/>
      <c r="E29" s="33">
        <f>SUM(E18:E27)</f>
        <v>4793254</v>
      </c>
      <c r="F29" s="27"/>
      <c r="G29" s="34">
        <f>SUM(G18:G27)</f>
        <v>4322799</v>
      </c>
      <c r="H29" s="27"/>
      <c r="I29" s="33">
        <f>SUM(I18:I27)</f>
        <v>4169611</v>
      </c>
      <c r="J29" s="27"/>
      <c r="K29" s="34">
        <f>SUM(K18:K27)</f>
        <v>4207458</v>
      </c>
    </row>
    <row r="30" spans="1:11" s="18" customFormat="1" ht="16.350000000000001" customHeight="1" x14ac:dyDescent="0.2">
      <c r="A30" s="12"/>
      <c r="B30" s="12"/>
      <c r="C30" s="100"/>
      <c r="D30" s="19"/>
      <c r="E30" s="26"/>
      <c r="F30" s="27"/>
      <c r="G30" s="27"/>
      <c r="H30" s="27"/>
      <c r="I30" s="26"/>
      <c r="J30" s="27"/>
      <c r="K30" s="27"/>
    </row>
    <row r="31" spans="1:11" s="18" customFormat="1" ht="16.350000000000001" customHeight="1" x14ac:dyDescent="0.2">
      <c r="A31" s="25" t="s">
        <v>30</v>
      </c>
      <c r="B31" s="2"/>
      <c r="C31" s="100"/>
      <c r="D31" s="19"/>
      <c r="E31" s="26"/>
      <c r="F31" s="27"/>
      <c r="G31" s="27"/>
      <c r="H31" s="27"/>
      <c r="I31" s="26"/>
      <c r="J31" s="27"/>
      <c r="K31" s="27"/>
    </row>
    <row r="32" spans="1:11" s="18" customFormat="1" ht="16.350000000000001" customHeight="1" x14ac:dyDescent="0.2">
      <c r="A32" s="2"/>
      <c r="B32" s="2"/>
      <c r="C32" s="100"/>
      <c r="D32" s="19"/>
      <c r="E32" s="26"/>
      <c r="F32" s="27"/>
      <c r="G32" s="27"/>
      <c r="H32" s="27"/>
      <c r="I32" s="26"/>
      <c r="J32" s="27"/>
      <c r="K32" s="27"/>
    </row>
    <row r="33" spans="1:11" s="18" customFormat="1" ht="16.350000000000001" customHeight="1" x14ac:dyDescent="0.2">
      <c r="A33" s="35" t="s">
        <v>31</v>
      </c>
      <c r="B33" s="22"/>
      <c r="C33" s="100">
        <v>10</v>
      </c>
      <c r="D33" s="19"/>
      <c r="E33" s="28">
        <v>50682</v>
      </c>
      <c r="F33" s="30"/>
      <c r="G33" s="30">
        <v>50646</v>
      </c>
      <c r="H33" s="30"/>
      <c r="I33" s="28">
        <v>523</v>
      </c>
      <c r="J33" s="30"/>
      <c r="K33" s="30">
        <v>523</v>
      </c>
    </row>
    <row r="34" spans="1:11" s="18" customFormat="1" ht="16.350000000000001" customHeight="1" x14ac:dyDescent="0.2">
      <c r="A34" s="18" t="s">
        <v>32</v>
      </c>
      <c r="B34" s="22"/>
      <c r="C34" s="100"/>
      <c r="D34" s="19"/>
      <c r="E34" s="28" t="s">
        <v>21</v>
      </c>
      <c r="F34" s="30"/>
      <c r="G34" s="30">
        <v>0</v>
      </c>
      <c r="H34" s="30"/>
      <c r="I34" s="28">
        <v>796993</v>
      </c>
      <c r="J34" s="30"/>
      <c r="K34" s="30">
        <v>796993</v>
      </c>
    </row>
    <row r="35" spans="1:11" s="18" customFormat="1" ht="16.350000000000001" customHeight="1" x14ac:dyDescent="0.2">
      <c r="A35" s="22" t="s">
        <v>33</v>
      </c>
      <c r="C35" s="100"/>
      <c r="D35" s="19"/>
      <c r="E35" s="28">
        <v>38311</v>
      </c>
      <c r="F35" s="30"/>
      <c r="G35" s="30">
        <v>35667</v>
      </c>
      <c r="H35" s="30"/>
      <c r="I35" s="28">
        <v>11009</v>
      </c>
      <c r="J35" s="30"/>
      <c r="K35" s="30">
        <v>11009</v>
      </c>
    </row>
    <row r="36" spans="1:11" s="18" customFormat="1" ht="16.350000000000001" customHeight="1" x14ac:dyDescent="0.2">
      <c r="A36" s="18" t="s">
        <v>34</v>
      </c>
      <c r="C36" s="100"/>
      <c r="D36" s="19"/>
      <c r="E36" s="28">
        <v>1125039</v>
      </c>
      <c r="F36" s="30"/>
      <c r="G36" s="30">
        <v>1252292</v>
      </c>
      <c r="H36" s="30"/>
      <c r="I36" s="28">
        <v>874420</v>
      </c>
      <c r="J36" s="30"/>
      <c r="K36" s="30">
        <v>874420</v>
      </c>
    </row>
    <row r="37" spans="1:11" s="18" customFormat="1" ht="16.350000000000001" customHeight="1" x14ac:dyDescent="0.2">
      <c r="A37" s="18" t="s">
        <v>35</v>
      </c>
      <c r="B37" s="22"/>
      <c r="C37" s="100">
        <v>12</v>
      </c>
      <c r="D37" s="19"/>
      <c r="E37" s="28">
        <v>706864</v>
      </c>
      <c r="F37" s="30"/>
      <c r="G37" s="30">
        <v>1018579</v>
      </c>
      <c r="H37" s="30"/>
      <c r="I37" s="28">
        <v>34847</v>
      </c>
      <c r="J37" s="30"/>
      <c r="K37" s="30">
        <v>38336</v>
      </c>
    </row>
    <row r="38" spans="1:11" s="18" customFormat="1" ht="16.350000000000001" customHeight="1" x14ac:dyDescent="0.2">
      <c r="A38" s="18" t="s">
        <v>36</v>
      </c>
      <c r="B38" s="22"/>
      <c r="C38" s="100">
        <v>13</v>
      </c>
      <c r="D38" s="19"/>
      <c r="E38" s="28">
        <v>410891</v>
      </c>
      <c r="F38" s="30"/>
      <c r="G38" s="30">
        <v>415531</v>
      </c>
      <c r="H38" s="30"/>
      <c r="I38" s="28">
        <v>86062</v>
      </c>
      <c r="J38" s="30"/>
      <c r="K38" s="30">
        <v>88791</v>
      </c>
    </row>
    <row r="39" spans="1:11" s="18" customFormat="1" ht="16.350000000000001" customHeight="1" x14ac:dyDescent="0.2">
      <c r="A39" s="35" t="s">
        <v>37</v>
      </c>
      <c r="B39" s="22"/>
      <c r="C39" s="100"/>
      <c r="D39" s="19"/>
      <c r="E39" s="28">
        <v>9080</v>
      </c>
      <c r="F39" s="30"/>
      <c r="G39" s="30">
        <v>9675</v>
      </c>
      <c r="H39" s="30"/>
      <c r="I39" s="28" t="s">
        <v>21</v>
      </c>
      <c r="J39" s="30"/>
      <c r="K39" s="30">
        <v>0</v>
      </c>
    </row>
    <row r="40" spans="1:11" s="18" customFormat="1" ht="16.350000000000001" customHeight="1" x14ac:dyDescent="0.2">
      <c r="A40" s="36" t="s">
        <v>38</v>
      </c>
      <c r="B40" s="22"/>
      <c r="C40" s="100" t="s">
        <v>39</v>
      </c>
      <c r="D40" s="19"/>
      <c r="E40" s="28">
        <v>161736</v>
      </c>
      <c r="F40" s="30"/>
      <c r="G40" s="30">
        <v>135688</v>
      </c>
      <c r="H40" s="30"/>
      <c r="I40" s="28">
        <v>106614</v>
      </c>
      <c r="J40" s="30"/>
      <c r="K40" s="30">
        <v>88653</v>
      </c>
    </row>
    <row r="41" spans="1:11" s="18" customFormat="1" ht="16.350000000000001" customHeight="1" x14ac:dyDescent="0.2">
      <c r="A41" s="36" t="s">
        <v>40</v>
      </c>
      <c r="B41" s="22"/>
      <c r="D41" s="19"/>
      <c r="E41" s="28">
        <v>241600</v>
      </c>
      <c r="F41" s="30"/>
      <c r="G41" s="30">
        <v>241600</v>
      </c>
      <c r="H41" s="30"/>
      <c r="I41" s="28">
        <v>40600</v>
      </c>
      <c r="J41" s="30"/>
      <c r="K41" s="30">
        <v>40600</v>
      </c>
    </row>
    <row r="42" spans="1:11" s="18" customFormat="1" ht="16.350000000000001" customHeight="1" x14ac:dyDescent="0.2">
      <c r="A42" s="18" t="s">
        <v>41</v>
      </c>
      <c r="B42" s="22"/>
      <c r="C42" s="100">
        <v>14</v>
      </c>
      <c r="D42" s="19"/>
      <c r="E42" s="33">
        <v>100413</v>
      </c>
      <c r="F42" s="30"/>
      <c r="G42" s="34">
        <v>94474</v>
      </c>
      <c r="H42" s="30"/>
      <c r="I42" s="33">
        <v>50078</v>
      </c>
      <c r="J42" s="30"/>
      <c r="K42" s="34">
        <v>47929</v>
      </c>
    </row>
    <row r="43" spans="1:11" s="18" customFormat="1" ht="16.350000000000001" customHeight="1" x14ac:dyDescent="0.2">
      <c r="B43" s="32"/>
      <c r="C43" s="100"/>
      <c r="D43" s="19"/>
      <c r="E43" s="28"/>
      <c r="F43" s="37"/>
      <c r="G43" s="30"/>
      <c r="H43" s="37"/>
      <c r="I43" s="28"/>
      <c r="J43" s="38"/>
      <c r="K43" s="30"/>
    </row>
    <row r="44" spans="1:11" s="18" customFormat="1" ht="16.350000000000001" customHeight="1" x14ac:dyDescent="0.2">
      <c r="A44" s="25" t="s">
        <v>42</v>
      </c>
      <c r="C44" s="100"/>
      <c r="D44" s="19"/>
      <c r="E44" s="33">
        <f>SUM(E33:E43)</f>
        <v>2844616</v>
      </c>
      <c r="F44" s="37"/>
      <c r="G44" s="34">
        <f>SUM(G33:G43)</f>
        <v>3254152</v>
      </c>
      <c r="H44" s="37"/>
      <c r="I44" s="33">
        <f>SUM(I33:I43)</f>
        <v>2001146</v>
      </c>
      <c r="J44" s="38"/>
      <c r="K44" s="34">
        <f>SUM(K33:K43)</f>
        <v>1987254</v>
      </c>
    </row>
    <row r="45" spans="1:11" s="18" customFormat="1" ht="16.350000000000001" customHeight="1" x14ac:dyDescent="0.2">
      <c r="A45" s="25"/>
      <c r="B45" s="12"/>
      <c r="C45" s="100"/>
      <c r="D45" s="19"/>
      <c r="E45" s="39"/>
      <c r="F45" s="40"/>
      <c r="G45" s="40"/>
      <c r="H45" s="40"/>
      <c r="I45" s="39"/>
      <c r="J45" s="27"/>
      <c r="K45" s="27"/>
    </row>
    <row r="46" spans="1:11" s="18" customFormat="1" ht="16.350000000000001" customHeight="1" thickBot="1" x14ac:dyDescent="0.25">
      <c r="A46" s="25" t="s">
        <v>43</v>
      </c>
      <c r="B46" s="2"/>
      <c r="C46" s="100"/>
      <c r="D46" s="19"/>
      <c r="E46" s="41">
        <f>SUM(E29+E44)</f>
        <v>7637870</v>
      </c>
      <c r="F46" s="30"/>
      <c r="G46" s="42">
        <f>SUM(G29+G44)</f>
        <v>7576951</v>
      </c>
      <c r="H46" s="30"/>
      <c r="I46" s="41">
        <f>SUM(I29+I44)</f>
        <v>6170757</v>
      </c>
      <c r="J46" s="38"/>
      <c r="K46" s="42">
        <f>SUM(K29+K44)</f>
        <v>6194712</v>
      </c>
    </row>
    <row r="47" spans="1:11" ht="16.350000000000001" customHeight="1" thickTop="1" x14ac:dyDescent="0.2">
      <c r="A47" s="18"/>
      <c r="B47" s="18"/>
      <c r="C47" s="100"/>
      <c r="D47" s="19"/>
      <c r="E47" s="16"/>
      <c r="F47" s="16"/>
      <c r="G47" s="16"/>
      <c r="H47" s="16"/>
      <c r="I47" s="16"/>
      <c r="J47" s="16"/>
      <c r="K47" s="16"/>
    </row>
    <row r="48" spans="1:11" ht="16.350000000000001" customHeight="1" x14ac:dyDescent="0.2">
      <c r="A48" s="18"/>
      <c r="B48" s="18"/>
      <c r="C48" s="100"/>
      <c r="D48" s="19"/>
      <c r="E48" s="16"/>
      <c r="F48" s="16"/>
      <c r="G48" s="16"/>
      <c r="H48" s="16"/>
      <c r="I48" s="16"/>
      <c r="J48" s="16"/>
      <c r="K48" s="16"/>
    </row>
    <row r="49" spans="1:11" s="18" customFormat="1" ht="16.350000000000001" customHeight="1" x14ac:dyDescent="0.2">
      <c r="C49" s="100"/>
      <c r="D49" s="19"/>
      <c r="E49" s="16"/>
      <c r="F49" s="16"/>
      <c r="G49" s="16"/>
      <c r="H49" s="16"/>
      <c r="I49" s="16"/>
      <c r="J49" s="16"/>
      <c r="K49" s="16"/>
    </row>
    <row r="50" spans="1:11" s="18" customFormat="1" ht="16.350000000000001" customHeight="1" x14ac:dyDescent="0.2">
      <c r="A50" s="22"/>
      <c r="C50" s="100"/>
      <c r="D50" s="19"/>
      <c r="E50" s="16"/>
      <c r="F50" s="16"/>
      <c r="G50" s="16"/>
      <c r="H50" s="16"/>
      <c r="I50" s="16"/>
      <c r="J50" s="16"/>
      <c r="K50" s="16"/>
    </row>
    <row r="51" spans="1:11" ht="13.15" customHeight="1" x14ac:dyDescent="0.2">
      <c r="A51" s="176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</row>
    <row r="52" spans="1:11" ht="13.15" customHeight="1" x14ac:dyDescent="0.2">
      <c r="A52" s="18"/>
      <c r="B52" s="18"/>
      <c r="C52" s="171"/>
      <c r="D52" s="19"/>
      <c r="E52" s="16"/>
      <c r="F52" s="16"/>
      <c r="G52" s="16"/>
      <c r="H52" s="16"/>
      <c r="I52" s="16"/>
      <c r="J52" s="16"/>
      <c r="K52" s="16"/>
    </row>
    <row r="53" spans="1:11" ht="13.15" customHeight="1" x14ac:dyDescent="0.2">
      <c r="A53" s="18"/>
      <c r="B53" s="18"/>
      <c r="C53" s="100"/>
      <c r="D53" s="19"/>
      <c r="E53" s="16"/>
      <c r="F53" s="16"/>
      <c r="G53" s="16"/>
      <c r="H53" s="16"/>
      <c r="I53" s="16"/>
      <c r="J53" s="16"/>
      <c r="K53" s="16"/>
    </row>
    <row r="54" spans="1:11" ht="13.15" customHeight="1" x14ac:dyDescent="0.2">
      <c r="A54" s="18"/>
      <c r="B54" s="18"/>
      <c r="C54" s="100"/>
      <c r="D54" s="19"/>
      <c r="E54" s="16"/>
      <c r="F54" s="16"/>
      <c r="G54" s="16"/>
      <c r="H54" s="16"/>
      <c r="I54" s="16"/>
      <c r="J54" s="16"/>
      <c r="K54" s="16"/>
    </row>
    <row r="55" spans="1:11" ht="22.15" customHeight="1" x14ac:dyDescent="0.2">
      <c r="A55" s="43" t="s">
        <v>45</v>
      </c>
      <c r="B55" s="43"/>
      <c r="C55" s="44"/>
      <c r="D55" s="44"/>
      <c r="E55" s="45"/>
      <c r="F55" s="45"/>
      <c r="G55" s="45"/>
      <c r="H55" s="45"/>
      <c r="I55" s="45"/>
      <c r="J55" s="45"/>
      <c r="K55" s="45"/>
    </row>
    <row r="56" spans="1:11" ht="16.5" customHeight="1" x14ac:dyDescent="0.2">
      <c r="A56" s="2" t="str">
        <f>+A1</f>
        <v xml:space="preserve">Chaoprayamahanakorn Public Company Limited </v>
      </c>
      <c r="B56" s="2"/>
      <c r="C56" s="3"/>
      <c r="D56" s="4"/>
      <c r="E56" s="5"/>
      <c r="F56" s="5"/>
      <c r="G56" s="5"/>
      <c r="H56" s="5"/>
      <c r="I56" s="5"/>
      <c r="J56" s="5"/>
      <c r="K56" s="5"/>
    </row>
    <row r="57" spans="1:11" ht="16.5" customHeight="1" x14ac:dyDescent="0.2">
      <c r="A57" s="2" t="s">
        <v>46</v>
      </c>
      <c r="B57" s="2"/>
      <c r="C57" s="3"/>
      <c r="D57" s="4"/>
      <c r="E57" s="5"/>
      <c r="F57" s="5"/>
      <c r="G57" s="5"/>
      <c r="H57" s="5"/>
      <c r="I57" s="5"/>
      <c r="J57" s="5"/>
      <c r="K57" s="5"/>
    </row>
    <row r="58" spans="1:11" ht="16.5" customHeight="1" x14ac:dyDescent="0.2">
      <c r="A58" s="8" t="str">
        <f>+A3</f>
        <v>As at 31 March 2024</v>
      </c>
      <c r="B58" s="8"/>
      <c r="C58" s="9"/>
      <c r="D58" s="10"/>
      <c r="E58" s="11"/>
      <c r="F58" s="11"/>
      <c r="G58" s="11"/>
      <c r="H58" s="11"/>
      <c r="I58" s="11"/>
      <c r="J58" s="11"/>
      <c r="K58" s="11"/>
    </row>
    <row r="59" spans="1:11" ht="16.5" customHeight="1" x14ac:dyDescent="0.2">
      <c r="A59" s="12"/>
      <c r="B59" s="12"/>
      <c r="C59" s="3"/>
      <c r="D59" s="4"/>
      <c r="E59" s="5"/>
      <c r="F59" s="5"/>
      <c r="G59" s="5"/>
      <c r="H59" s="5"/>
      <c r="I59" s="5"/>
      <c r="J59" s="5"/>
      <c r="K59" s="5"/>
    </row>
    <row r="60" spans="1:11" ht="16.5" customHeight="1" x14ac:dyDescent="0.2">
      <c r="A60" s="12"/>
      <c r="B60" s="12"/>
      <c r="C60" s="3"/>
      <c r="D60" s="4"/>
      <c r="E60" s="5"/>
      <c r="F60" s="5"/>
      <c r="G60" s="5"/>
      <c r="H60" s="5"/>
      <c r="I60" s="5"/>
      <c r="J60" s="5"/>
      <c r="K60" s="5"/>
    </row>
    <row r="61" spans="1:11" ht="16.5" customHeight="1" x14ac:dyDescent="0.2">
      <c r="A61" s="12"/>
      <c r="B61" s="12"/>
      <c r="C61" s="3"/>
      <c r="D61" s="4"/>
      <c r="E61" s="172" t="s">
        <v>3</v>
      </c>
      <c r="F61" s="173"/>
      <c r="G61" s="173"/>
      <c r="H61" s="5"/>
      <c r="I61" s="172" t="s">
        <v>4</v>
      </c>
      <c r="J61" s="173"/>
      <c r="K61" s="173"/>
    </row>
    <row r="62" spans="1:11" ht="16.5" customHeight="1" x14ac:dyDescent="0.2">
      <c r="A62" s="12"/>
      <c r="B62" s="12"/>
      <c r="C62" s="3"/>
      <c r="D62" s="4"/>
      <c r="E62" s="178" t="s">
        <v>5</v>
      </c>
      <c r="F62" s="175"/>
      <c r="G62" s="175"/>
      <c r="H62" s="46"/>
      <c r="I62" s="174" t="s">
        <v>5</v>
      </c>
      <c r="J62" s="175"/>
      <c r="K62" s="175"/>
    </row>
    <row r="63" spans="1:11" ht="16.5" customHeight="1" x14ac:dyDescent="0.2">
      <c r="A63" s="12"/>
      <c r="B63" s="12"/>
      <c r="C63" s="3"/>
      <c r="D63" s="4"/>
      <c r="E63" s="14" t="s">
        <v>6</v>
      </c>
      <c r="F63" s="14"/>
      <c r="G63" s="14" t="s">
        <v>7</v>
      </c>
      <c r="H63" s="14"/>
      <c r="I63" s="14" t="s">
        <v>6</v>
      </c>
      <c r="J63" s="14"/>
      <c r="K63" s="14" t="s">
        <v>7</v>
      </c>
    </row>
    <row r="64" spans="1:11" ht="16.5" customHeight="1" x14ac:dyDescent="0.2">
      <c r="A64" s="12"/>
      <c r="B64" s="12"/>
      <c r="C64" s="3"/>
      <c r="D64" s="4"/>
      <c r="E64" s="15" t="s">
        <v>8</v>
      </c>
      <c r="F64" s="16"/>
      <c r="G64" s="17" t="s">
        <v>9</v>
      </c>
      <c r="H64" s="16"/>
      <c r="I64" s="15" t="s">
        <v>8</v>
      </c>
      <c r="J64" s="16"/>
      <c r="K64" s="17" t="s">
        <v>9</v>
      </c>
    </row>
    <row r="65" spans="1:11" ht="16.5" customHeight="1" x14ac:dyDescent="0.2">
      <c r="A65" s="12"/>
      <c r="B65" s="12"/>
      <c r="C65" s="3"/>
      <c r="D65" s="4"/>
      <c r="E65" s="17" t="s">
        <v>10</v>
      </c>
      <c r="F65" s="16"/>
      <c r="G65" s="17" t="s">
        <v>12</v>
      </c>
      <c r="H65" s="16"/>
      <c r="I65" s="17" t="s">
        <v>10</v>
      </c>
      <c r="J65" s="16"/>
      <c r="K65" s="17" t="s">
        <v>12</v>
      </c>
    </row>
    <row r="66" spans="1:11" ht="16.5" customHeight="1" x14ac:dyDescent="0.2">
      <c r="A66" s="12"/>
      <c r="B66" s="12"/>
      <c r="C66" s="3"/>
      <c r="D66" s="4"/>
      <c r="E66" s="17"/>
      <c r="F66" s="5"/>
      <c r="G66" s="17" t="s">
        <v>11</v>
      </c>
      <c r="H66" s="5"/>
      <c r="I66" s="17"/>
      <c r="J66" s="5"/>
      <c r="K66" s="17" t="s">
        <v>11</v>
      </c>
    </row>
    <row r="67" spans="1:11" ht="16.5" customHeight="1" x14ac:dyDescent="0.2">
      <c r="A67" s="12"/>
      <c r="B67" s="12"/>
      <c r="C67" s="9" t="s">
        <v>13</v>
      </c>
      <c r="D67" s="4"/>
      <c r="E67" s="11" t="s">
        <v>14</v>
      </c>
      <c r="F67" s="5"/>
      <c r="G67" s="11" t="s">
        <v>14</v>
      </c>
      <c r="H67" s="16"/>
      <c r="I67" s="11" t="s">
        <v>14</v>
      </c>
      <c r="J67" s="5"/>
      <c r="K67" s="11" t="s">
        <v>14</v>
      </c>
    </row>
    <row r="68" spans="1:11" ht="16.5" customHeight="1" x14ac:dyDescent="0.2">
      <c r="A68" s="18"/>
      <c r="B68" s="18"/>
      <c r="C68" s="100"/>
      <c r="D68" s="19"/>
      <c r="E68" s="20"/>
      <c r="F68" s="16"/>
      <c r="G68" s="16"/>
      <c r="H68" s="16"/>
      <c r="I68" s="20"/>
      <c r="J68" s="16"/>
      <c r="K68" s="16"/>
    </row>
    <row r="69" spans="1:11" s="18" customFormat="1" ht="16.149999999999999" customHeight="1" x14ac:dyDescent="0.2">
      <c r="A69" s="12" t="s">
        <v>47</v>
      </c>
      <c r="B69" s="22"/>
      <c r="C69" s="3"/>
      <c r="D69" s="4"/>
      <c r="E69" s="23"/>
      <c r="F69" s="24"/>
      <c r="G69" s="24"/>
      <c r="H69" s="24"/>
      <c r="I69" s="23"/>
      <c r="J69" s="24"/>
      <c r="K69" s="24"/>
    </row>
    <row r="70" spans="1:11" s="18" customFormat="1" ht="16.149999999999999" customHeight="1" x14ac:dyDescent="0.2">
      <c r="A70" s="25"/>
      <c r="B70" s="22"/>
      <c r="C70" s="100"/>
      <c r="D70" s="19"/>
      <c r="E70" s="26"/>
      <c r="F70" s="27"/>
      <c r="G70" s="27"/>
      <c r="H70" s="27"/>
      <c r="I70" s="26"/>
      <c r="J70" s="27"/>
      <c r="K70" s="27"/>
    </row>
    <row r="71" spans="1:11" s="18" customFormat="1" ht="16.149999999999999" customHeight="1" x14ac:dyDescent="0.2">
      <c r="A71" s="12" t="s">
        <v>48</v>
      </c>
      <c r="B71" s="22"/>
      <c r="C71" s="100"/>
      <c r="D71" s="19"/>
      <c r="E71" s="26"/>
      <c r="F71" s="27"/>
      <c r="G71" s="27"/>
      <c r="H71" s="27"/>
      <c r="I71" s="26"/>
      <c r="J71" s="27"/>
      <c r="K71" s="27"/>
    </row>
    <row r="72" spans="1:11" s="18" customFormat="1" ht="16.149999999999999" customHeight="1" x14ac:dyDescent="0.2">
      <c r="A72" s="12"/>
      <c r="B72" s="22"/>
      <c r="C72" s="100"/>
      <c r="D72" s="19"/>
      <c r="E72" s="26"/>
      <c r="F72" s="27"/>
      <c r="G72" s="27"/>
      <c r="H72" s="27"/>
      <c r="I72" s="26"/>
      <c r="J72" s="27"/>
      <c r="K72" s="27"/>
    </row>
    <row r="73" spans="1:11" s="18" customFormat="1" ht="16.149999999999999" customHeight="1" x14ac:dyDescent="0.2">
      <c r="A73" s="18" t="s">
        <v>49</v>
      </c>
      <c r="B73" s="22"/>
      <c r="C73" s="100"/>
      <c r="D73" s="19"/>
      <c r="E73" s="28"/>
      <c r="F73" s="37"/>
      <c r="G73" s="47"/>
      <c r="H73" s="37"/>
      <c r="I73" s="48"/>
      <c r="J73" s="37"/>
      <c r="K73" s="47"/>
    </row>
    <row r="74" spans="1:11" s="18" customFormat="1" ht="16.149999999999999" customHeight="1" x14ac:dyDescent="0.2">
      <c r="B74" s="22" t="s">
        <v>50</v>
      </c>
      <c r="E74" s="28"/>
      <c r="I74" s="49"/>
    </row>
    <row r="75" spans="1:11" s="18" customFormat="1" ht="16.149999999999999" customHeight="1" x14ac:dyDescent="0.2">
      <c r="B75" s="22" t="s">
        <v>51</v>
      </c>
      <c r="C75" s="100">
        <v>16</v>
      </c>
      <c r="D75" s="19"/>
      <c r="E75" s="28">
        <v>197981</v>
      </c>
      <c r="F75" s="27"/>
      <c r="G75" s="30">
        <v>189117</v>
      </c>
      <c r="H75" s="27"/>
      <c r="I75" s="28">
        <v>44853</v>
      </c>
      <c r="J75" s="27"/>
      <c r="K75" s="30">
        <v>37593</v>
      </c>
    </row>
    <row r="76" spans="1:11" s="18" customFormat="1" ht="16.149999999999999" customHeight="1" x14ac:dyDescent="0.2">
      <c r="A76" s="18" t="s">
        <v>52</v>
      </c>
      <c r="B76" s="22"/>
      <c r="C76" s="100">
        <v>15</v>
      </c>
      <c r="D76" s="19"/>
      <c r="E76" s="28">
        <v>403800</v>
      </c>
      <c r="F76" s="37"/>
      <c r="G76" s="30">
        <v>346732</v>
      </c>
      <c r="H76" s="37"/>
      <c r="I76" s="28">
        <v>319188</v>
      </c>
      <c r="J76" s="37"/>
      <c r="K76" s="30">
        <v>248421</v>
      </c>
    </row>
    <row r="77" spans="1:11" s="18" customFormat="1" ht="16.149999999999999" customHeight="1" x14ac:dyDescent="0.2">
      <c r="A77" s="18" t="s">
        <v>217</v>
      </c>
      <c r="B77" s="22"/>
      <c r="C77" s="171"/>
      <c r="D77" s="19"/>
      <c r="E77" s="28"/>
      <c r="F77" s="37"/>
      <c r="G77" s="30"/>
      <c r="H77" s="37"/>
      <c r="I77" s="28"/>
      <c r="J77" s="37"/>
      <c r="K77" s="30"/>
    </row>
    <row r="78" spans="1:11" s="18" customFormat="1" ht="16.149999999999999" customHeight="1" x14ac:dyDescent="0.2">
      <c r="B78" s="18" t="s">
        <v>218</v>
      </c>
      <c r="C78" s="100">
        <v>16</v>
      </c>
      <c r="D78" s="19"/>
      <c r="E78" s="28">
        <v>1273029</v>
      </c>
      <c r="F78" s="27"/>
      <c r="G78" s="30">
        <v>1105137</v>
      </c>
      <c r="H78" s="27"/>
      <c r="I78" s="28">
        <v>1142919</v>
      </c>
      <c r="J78" s="27"/>
      <c r="K78" s="30">
        <v>1097948</v>
      </c>
    </row>
    <row r="79" spans="1:11" s="18" customFormat="1" ht="16.149999999999999" customHeight="1" x14ac:dyDescent="0.2">
      <c r="A79" s="18" t="s">
        <v>53</v>
      </c>
      <c r="B79" s="22"/>
      <c r="C79" s="100"/>
      <c r="D79" s="19"/>
      <c r="E79" s="28">
        <v>8376</v>
      </c>
      <c r="F79" s="37"/>
      <c r="G79" s="30">
        <v>8376</v>
      </c>
      <c r="H79" s="37"/>
      <c r="I79" s="28">
        <v>0</v>
      </c>
      <c r="J79" s="37"/>
      <c r="K79" s="30">
        <v>0</v>
      </c>
    </row>
    <row r="80" spans="1:11" s="18" customFormat="1" ht="16.149999999999999" customHeight="1" x14ac:dyDescent="0.2">
      <c r="A80" s="18" t="s">
        <v>54</v>
      </c>
      <c r="B80" s="22"/>
      <c r="C80" s="100"/>
      <c r="D80" s="19"/>
      <c r="E80" s="28">
        <v>2877</v>
      </c>
      <c r="F80" s="37"/>
      <c r="G80" s="30">
        <v>1668</v>
      </c>
      <c r="H80" s="37"/>
      <c r="I80" s="28">
        <v>8156</v>
      </c>
      <c r="J80" s="37"/>
      <c r="K80" s="30">
        <v>9476</v>
      </c>
    </row>
    <row r="81" spans="1:11" s="18" customFormat="1" ht="16.149999999999999" customHeight="1" x14ac:dyDescent="0.2">
      <c r="A81" s="18" t="s">
        <v>55</v>
      </c>
      <c r="B81" s="22"/>
      <c r="C81" s="100"/>
      <c r="D81" s="19"/>
      <c r="E81" s="33">
        <v>35244</v>
      </c>
      <c r="F81" s="37"/>
      <c r="G81" s="34">
        <v>25183</v>
      </c>
      <c r="H81" s="37"/>
      <c r="I81" s="33">
        <v>7050</v>
      </c>
      <c r="J81" s="37"/>
      <c r="K81" s="34">
        <v>3672</v>
      </c>
    </row>
    <row r="82" spans="1:11" s="18" customFormat="1" ht="16.149999999999999" customHeight="1" x14ac:dyDescent="0.2">
      <c r="A82" s="2"/>
      <c r="B82" s="2"/>
      <c r="C82" s="100"/>
      <c r="D82" s="19"/>
      <c r="E82" s="26"/>
      <c r="F82" s="27"/>
      <c r="G82" s="27"/>
      <c r="H82" s="27"/>
      <c r="I82" s="26"/>
      <c r="J82" s="27"/>
      <c r="K82" s="27"/>
    </row>
    <row r="83" spans="1:11" s="18" customFormat="1" ht="16.149999999999999" customHeight="1" x14ac:dyDescent="0.2">
      <c r="A83" s="12" t="s">
        <v>56</v>
      </c>
      <c r="C83" s="100"/>
      <c r="D83" s="19"/>
      <c r="E83" s="33">
        <f>SUM(E73:E81)</f>
        <v>1921307</v>
      </c>
      <c r="F83" s="30"/>
      <c r="G83" s="34">
        <f>SUM(G73:G81)</f>
        <v>1676213</v>
      </c>
      <c r="H83" s="30"/>
      <c r="I83" s="33">
        <f>SUM(I73:I81)</f>
        <v>1522166</v>
      </c>
      <c r="J83" s="30"/>
      <c r="K83" s="34">
        <f>SUM(K73:K81)</f>
        <v>1397110</v>
      </c>
    </row>
    <row r="84" spans="1:11" s="18" customFormat="1" ht="16.149999999999999" customHeight="1" x14ac:dyDescent="0.2">
      <c r="A84" s="25"/>
      <c r="C84" s="100"/>
      <c r="D84" s="19"/>
      <c r="E84" s="26"/>
      <c r="F84" s="27"/>
      <c r="G84" s="27"/>
      <c r="H84" s="27"/>
      <c r="I84" s="26"/>
      <c r="J84" s="27"/>
      <c r="K84" s="27"/>
    </row>
    <row r="85" spans="1:11" s="18" customFormat="1" ht="16.149999999999999" customHeight="1" x14ac:dyDescent="0.2">
      <c r="A85" s="12" t="s">
        <v>57</v>
      </c>
      <c r="B85" s="2"/>
      <c r="C85" s="100"/>
      <c r="D85" s="19"/>
      <c r="E85" s="26"/>
      <c r="F85" s="27"/>
      <c r="G85" s="27"/>
      <c r="H85" s="27"/>
      <c r="I85" s="26"/>
      <c r="J85" s="27"/>
      <c r="K85" s="27"/>
    </row>
    <row r="86" spans="1:11" s="18" customFormat="1" ht="16.149999999999999" customHeight="1" x14ac:dyDescent="0.2">
      <c r="C86" s="100"/>
      <c r="D86" s="19"/>
      <c r="E86" s="26"/>
      <c r="F86" s="27"/>
      <c r="G86" s="27"/>
      <c r="H86" s="27"/>
      <c r="I86" s="26"/>
      <c r="J86" s="27"/>
      <c r="K86" s="27"/>
    </row>
    <row r="87" spans="1:11" s="18" customFormat="1" ht="16.149999999999999" customHeight="1" x14ac:dyDescent="0.2">
      <c r="A87" s="18" t="s">
        <v>58</v>
      </c>
      <c r="B87" s="32"/>
      <c r="C87" s="100">
        <v>16</v>
      </c>
      <c r="D87" s="19"/>
      <c r="E87" s="28">
        <v>3091919</v>
      </c>
      <c r="F87" s="37"/>
      <c r="G87" s="30">
        <v>3225567</v>
      </c>
      <c r="H87" s="37"/>
      <c r="I87" s="28">
        <v>2353192</v>
      </c>
      <c r="J87" s="37"/>
      <c r="K87" s="30">
        <v>2461215</v>
      </c>
    </row>
    <row r="88" spans="1:11" s="18" customFormat="1" ht="16.149999999999999" customHeight="1" x14ac:dyDescent="0.2">
      <c r="A88" s="18" t="s">
        <v>59</v>
      </c>
      <c r="B88" s="32"/>
      <c r="C88" s="100"/>
      <c r="D88" s="19"/>
      <c r="E88" s="28">
        <v>298526</v>
      </c>
      <c r="F88" s="37"/>
      <c r="G88" s="30">
        <v>296305</v>
      </c>
      <c r="H88" s="37"/>
      <c r="I88" s="28">
        <v>90589</v>
      </c>
      <c r="J88" s="37"/>
      <c r="K88" s="30">
        <v>91560</v>
      </c>
    </row>
    <row r="89" spans="1:11" s="18" customFormat="1" ht="16.149999999999999" customHeight="1" x14ac:dyDescent="0.2">
      <c r="A89" s="18" t="s">
        <v>60</v>
      </c>
      <c r="B89" s="32"/>
      <c r="C89" s="100"/>
      <c r="D89" s="19"/>
      <c r="E89" s="28">
        <v>25968</v>
      </c>
      <c r="F89" s="37"/>
      <c r="G89" s="30">
        <v>24237</v>
      </c>
      <c r="H89" s="37"/>
      <c r="I89" s="28">
        <v>16570</v>
      </c>
      <c r="J89" s="37"/>
      <c r="K89" s="30">
        <v>15144</v>
      </c>
    </row>
    <row r="90" spans="1:11" s="18" customFormat="1" ht="16.149999999999999" customHeight="1" x14ac:dyDescent="0.2">
      <c r="A90" s="18" t="s">
        <v>61</v>
      </c>
      <c r="B90" s="22"/>
      <c r="C90" s="100"/>
      <c r="D90" s="19"/>
      <c r="E90" s="33">
        <v>139</v>
      </c>
      <c r="F90" s="37"/>
      <c r="G90" s="34">
        <v>139</v>
      </c>
      <c r="H90" s="37"/>
      <c r="I90" s="33" t="s">
        <v>21</v>
      </c>
      <c r="J90" s="37"/>
      <c r="K90" s="34">
        <v>0</v>
      </c>
    </row>
    <row r="91" spans="1:11" s="18" customFormat="1" ht="16.149999999999999" customHeight="1" x14ac:dyDescent="0.2">
      <c r="A91" s="32"/>
      <c r="B91" s="32"/>
      <c r="C91" s="100"/>
      <c r="D91" s="19"/>
      <c r="E91" s="50"/>
      <c r="F91" s="37"/>
      <c r="G91" s="38"/>
      <c r="H91" s="37"/>
      <c r="I91" s="50"/>
      <c r="J91" s="38"/>
      <c r="K91" s="38"/>
    </row>
    <row r="92" spans="1:11" s="18" customFormat="1" ht="16.149999999999999" customHeight="1" x14ac:dyDescent="0.2">
      <c r="A92" s="12" t="s">
        <v>62</v>
      </c>
      <c r="C92" s="100"/>
      <c r="D92" s="19"/>
      <c r="E92" s="33">
        <f>SUM(E87:E90)</f>
        <v>3416552</v>
      </c>
      <c r="F92" s="38"/>
      <c r="G92" s="34">
        <f>SUM(G87:G90)</f>
        <v>3546248</v>
      </c>
      <c r="H92" s="38"/>
      <c r="I92" s="33">
        <f>SUM(I87:I90)</f>
        <v>2460351</v>
      </c>
      <c r="J92" s="38"/>
      <c r="K92" s="34">
        <f>SUM(K87:K90)</f>
        <v>2567919</v>
      </c>
    </row>
    <row r="93" spans="1:11" s="18" customFormat="1" ht="16.149999999999999" customHeight="1" x14ac:dyDescent="0.2">
      <c r="B93" s="32"/>
      <c r="C93" s="100"/>
      <c r="D93" s="19"/>
      <c r="E93" s="50"/>
      <c r="F93" s="38"/>
      <c r="G93" s="38"/>
      <c r="H93" s="38"/>
      <c r="I93" s="50"/>
      <c r="J93" s="38"/>
      <c r="K93" s="38"/>
    </row>
    <row r="94" spans="1:11" s="18" customFormat="1" ht="16.350000000000001" customHeight="1" x14ac:dyDescent="0.2">
      <c r="A94" s="12" t="s">
        <v>63</v>
      </c>
      <c r="B94" s="2"/>
      <c r="C94" s="100"/>
      <c r="D94" s="19"/>
      <c r="E94" s="33">
        <f>E83+E92</f>
        <v>5337859</v>
      </c>
      <c r="F94" s="38"/>
      <c r="G94" s="34">
        <f>G83+G92</f>
        <v>5222461</v>
      </c>
      <c r="H94" s="38"/>
      <c r="I94" s="33">
        <f>I83+I92</f>
        <v>3982517</v>
      </c>
      <c r="J94" s="38"/>
      <c r="K94" s="34">
        <f>K83+K92</f>
        <v>3965029</v>
      </c>
    </row>
    <row r="95" spans="1:11" ht="16.5" customHeight="1" x14ac:dyDescent="0.2">
      <c r="A95" s="2"/>
      <c r="B95" s="2"/>
      <c r="C95" s="100"/>
      <c r="D95" s="19"/>
      <c r="E95" s="16"/>
      <c r="F95" s="16"/>
      <c r="G95" s="16"/>
      <c r="H95" s="16"/>
      <c r="I95" s="16"/>
      <c r="J95" s="16"/>
      <c r="K95" s="16"/>
    </row>
    <row r="96" spans="1:11" ht="16.5" customHeight="1" x14ac:dyDescent="0.2">
      <c r="A96" s="2"/>
      <c r="B96" s="2"/>
      <c r="C96" s="100"/>
      <c r="D96" s="19"/>
      <c r="E96" s="16"/>
      <c r="F96" s="16"/>
      <c r="G96" s="16"/>
      <c r="H96" s="16"/>
      <c r="I96" s="16"/>
      <c r="J96" s="16"/>
      <c r="K96" s="16"/>
    </row>
    <row r="97" spans="1:11" s="18" customFormat="1" ht="16.149999999999999" customHeight="1" x14ac:dyDescent="0.2">
      <c r="B97" s="22"/>
      <c r="C97" s="100"/>
      <c r="D97" s="19"/>
      <c r="E97" s="16"/>
      <c r="F97" s="16"/>
      <c r="G97" s="16"/>
      <c r="H97" s="16"/>
      <c r="I97" s="16"/>
      <c r="J97" s="16"/>
      <c r="K97" s="16"/>
    </row>
    <row r="98" spans="1:11" ht="16.5" customHeight="1" x14ac:dyDescent="0.2">
      <c r="A98" s="2"/>
      <c r="B98" s="2"/>
      <c r="C98" s="100"/>
      <c r="D98" s="19"/>
      <c r="E98" s="16"/>
      <c r="F98" s="16"/>
      <c r="G98" s="16"/>
      <c r="H98" s="16"/>
      <c r="I98" s="16"/>
      <c r="J98" s="16"/>
      <c r="K98" s="16"/>
    </row>
    <row r="99" spans="1:11" ht="16.5" customHeight="1" x14ac:dyDescent="0.2">
      <c r="A99" s="2"/>
      <c r="B99" s="2"/>
      <c r="C99" s="100"/>
      <c r="D99" s="19"/>
      <c r="E99" s="16"/>
      <c r="F99" s="16"/>
      <c r="G99" s="16"/>
      <c r="H99" s="16"/>
      <c r="I99" s="16"/>
      <c r="J99" s="16"/>
      <c r="K99" s="16"/>
    </row>
    <row r="100" spans="1:11" ht="16.5" customHeight="1" x14ac:dyDescent="0.2">
      <c r="A100" s="2"/>
      <c r="B100" s="2"/>
      <c r="C100" s="100"/>
      <c r="D100" s="19"/>
      <c r="E100" s="16"/>
      <c r="F100" s="16"/>
      <c r="G100" s="16"/>
      <c r="H100" s="16"/>
      <c r="I100" s="16"/>
      <c r="J100" s="16"/>
      <c r="K100" s="16"/>
    </row>
    <row r="101" spans="1:11" ht="16.5" customHeight="1" x14ac:dyDescent="0.2">
      <c r="A101" s="2"/>
      <c r="B101" s="2"/>
      <c r="C101" s="100"/>
      <c r="D101" s="19"/>
      <c r="E101" s="16"/>
      <c r="F101" s="16"/>
      <c r="G101" s="16"/>
      <c r="H101" s="16"/>
      <c r="I101" s="16"/>
      <c r="J101" s="16"/>
      <c r="K101" s="16"/>
    </row>
    <row r="102" spans="1:11" ht="16.5" customHeight="1" x14ac:dyDescent="0.2">
      <c r="A102" s="2"/>
      <c r="B102" s="2"/>
      <c r="C102" s="100"/>
      <c r="D102" s="19"/>
      <c r="E102" s="16"/>
      <c r="F102" s="16"/>
      <c r="G102" s="16"/>
      <c r="H102" s="16"/>
      <c r="I102" s="16"/>
      <c r="J102" s="16"/>
      <c r="K102" s="16"/>
    </row>
    <row r="103" spans="1:11" ht="16.5" customHeight="1" x14ac:dyDescent="0.2">
      <c r="A103" s="2"/>
      <c r="B103" s="2"/>
      <c r="C103" s="100"/>
      <c r="D103" s="19"/>
      <c r="E103" s="16"/>
      <c r="F103" s="16"/>
      <c r="G103" s="16"/>
      <c r="H103" s="16"/>
      <c r="I103" s="16"/>
      <c r="J103" s="16"/>
      <c r="K103" s="16"/>
    </row>
    <row r="104" spans="1:11" ht="16.5" customHeight="1" x14ac:dyDescent="0.2">
      <c r="A104" s="2"/>
      <c r="B104" s="2"/>
      <c r="C104" s="100"/>
      <c r="D104" s="19"/>
      <c r="E104" s="16"/>
      <c r="F104" s="16"/>
      <c r="G104" s="16"/>
      <c r="H104" s="16"/>
      <c r="I104" s="16"/>
      <c r="J104" s="16"/>
      <c r="K104" s="16"/>
    </row>
    <row r="105" spans="1:11" ht="16.5" customHeight="1" x14ac:dyDescent="0.2">
      <c r="A105" s="2"/>
      <c r="B105" s="2"/>
      <c r="C105" s="100"/>
      <c r="D105" s="19"/>
      <c r="E105" s="16"/>
      <c r="F105" s="16"/>
      <c r="G105" s="16"/>
      <c r="H105" s="16"/>
      <c r="I105" s="16"/>
      <c r="J105" s="16"/>
      <c r="K105" s="16"/>
    </row>
    <row r="106" spans="1:11" ht="16.5" customHeight="1" x14ac:dyDescent="0.2">
      <c r="A106" s="2"/>
      <c r="B106" s="2"/>
      <c r="C106" s="100"/>
      <c r="D106" s="19"/>
      <c r="E106" s="16"/>
      <c r="F106" s="16"/>
      <c r="G106" s="16"/>
      <c r="H106" s="16"/>
      <c r="I106" s="16"/>
      <c r="J106" s="16"/>
      <c r="K106" s="16"/>
    </row>
    <row r="107" spans="1:11" ht="16.5" customHeight="1" x14ac:dyDescent="0.2">
      <c r="A107" s="2"/>
      <c r="B107" s="2"/>
      <c r="C107" s="100"/>
      <c r="D107" s="19"/>
      <c r="E107" s="16"/>
      <c r="F107" s="16"/>
      <c r="G107" s="16"/>
      <c r="H107" s="16"/>
      <c r="I107" s="16"/>
      <c r="J107" s="16"/>
      <c r="K107" s="16"/>
    </row>
    <row r="108" spans="1:11" ht="16.5" customHeight="1" x14ac:dyDescent="0.2">
      <c r="A108" s="2"/>
      <c r="B108" s="2"/>
      <c r="C108" s="100"/>
      <c r="D108" s="19"/>
      <c r="E108" s="16"/>
      <c r="F108" s="16"/>
      <c r="G108" s="16"/>
      <c r="H108" s="16"/>
      <c r="I108" s="16"/>
      <c r="J108" s="16"/>
      <c r="K108" s="16"/>
    </row>
    <row r="109" spans="1:11" ht="2.1" customHeight="1" x14ac:dyDescent="0.2">
      <c r="A109" s="2"/>
      <c r="B109" s="2"/>
      <c r="C109" s="171"/>
      <c r="D109" s="19"/>
      <c r="E109" s="16"/>
      <c r="F109" s="16"/>
      <c r="G109" s="16"/>
      <c r="H109" s="16"/>
      <c r="I109" s="16"/>
      <c r="J109" s="16"/>
      <c r="K109" s="16"/>
    </row>
    <row r="110" spans="1:11" ht="22.15" customHeight="1" x14ac:dyDescent="0.2">
      <c r="A110" s="43" t="s">
        <v>45</v>
      </c>
      <c r="B110" s="51"/>
      <c r="C110" s="44"/>
      <c r="D110" s="52"/>
      <c r="E110" s="53"/>
      <c r="F110" s="53"/>
      <c r="G110" s="53"/>
      <c r="H110" s="53"/>
      <c r="I110" s="53"/>
      <c r="J110" s="53"/>
      <c r="K110" s="53"/>
    </row>
    <row r="111" spans="1:11" ht="16.5" customHeight="1" x14ac:dyDescent="0.2">
      <c r="A111" s="1" t="s">
        <v>0</v>
      </c>
      <c r="B111" s="6"/>
      <c r="C111" s="3"/>
      <c r="D111" s="4"/>
      <c r="E111" s="5"/>
      <c r="F111" s="5"/>
      <c r="G111" s="5"/>
      <c r="H111" s="5"/>
      <c r="I111" s="5"/>
      <c r="J111" s="5"/>
      <c r="K111" s="5"/>
    </row>
    <row r="112" spans="1:11" ht="16.5" customHeight="1" x14ac:dyDescent="0.2">
      <c r="A112" s="6" t="s">
        <v>64</v>
      </c>
      <c r="B112" s="6"/>
      <c r="C112" s="3"/>
      <c r="D112" s="4"/>
      <c r="E112" s="5"/>
      <c r="F112" s="5"/>
      <c r="G112" s="5"/>
      <c r="H112" s="5"/>
      <c r="I112" s="5"/>
      <c r="J112" s="5"/>
      <c r="K112" s="5"/>
    </row>
    <row r="113" spans="1:11" ht="16.5" customHeight="1" x14ac:dyDescent="0.2">
      <c r="A113" s="54" t="str">
        <f>+A3</f>
        <v>As at 31 March 2024</v>
      </c>
      <c r="B113" s="54"/>
      <c r="C113" s="9"/>
      <c r="D113" s="10"/>
      <c r="E113" s="11"/>
      <c r="F113" s="11"/>
      <c r="G113" s="11"/>
      <c r="H113" s="11"/>
      <c r="I113" s="11"/>
      <c r="J113" s="11"/>
      <c r="K113" s="11"/>
    </row>
    <row r="114" spans="1:11" ht="16.5" customHeight="1" x14ac:dyDescent="0.2">
      <c r="A114" s="12"/>
      <c r="B114" s="12"/>
      <c r="C114" s="3"/>
      <c r="D114" s="4"/>
      <c r="E114" s="5"/>
      <c r="F114" s="5"/>
      <c r="G114" s="5"/>
      <c r="H114" s="5"/>
      <c r="I114" s="5"/>
      <c r="J114" s="5"/>
      <c r="K114" s="5"/>
    </row>
    <row r="115" spans="1:11" ht="16.5" customHeight="1" x14ac:dyDescent="0.2">
      <c r="A115" s="12"/>
      <c r="B115" s="12"/>
      <c r="C115" s="3"/>
      <c r="D115" s="4"/>
      <c r="E115" s="5"/>
      <c r="F115" s="5"/>
      <c r="G115" s="5"/>
      <c r="H115" s="5"/>
      <c r="I115" s="5"/>
      <c r="J115" s="5"/>
      <c r="K115" s="5"/>
    </row>
    <row r="116" spans="1:11" ht="16.5" customHeight="1" x14ac:dyDescent="0.2">
      <c r="A116" s="12"/>
      <c r="B116" s="12"/>
      <c r="C116" s="3"/>
      <c r="D116" s="4"/>
      <c r="E116" s="172" t="s">
        <v>3</v>
      </c>
      <c r="F116" s="173"/>
      <c r="G116" s="173"/>
      <c r="H116" s="5"/>
      <c r="I116" s="172" t="s">
        <v>4</v>
      </c>
      <c r="J116" s="173"/>
      <c r="K116" s="173"/>
    </row>
    <row r="117" spans="1:11" ht="16.5" customHeight="1" x14ac:dyDescent="0.2">
      <c r="A117" s="12"/>
      <c r="B117" s="12"/>
      <c r="C117" s="3"/>
      <c r="D117" s="4"/>
      <c r="E117" s="178" t="s">
        <v>5</v>
      </c>
      <c r="F117" s="175"/>
      <c r="G117" s="175"/>
      <c r="H117" s="46"/>
      <c r="I117" s="174" t="s">
        <v>5</v>
      </c>
      <c r="J117" s="175"/>
      <c r="K117" s="175"/>
    </row>
    <row r="118" spans="1:11" ht="16.5" customHeight="1" x14ac:dyDescent="0.2">
      <c r="A118" s="12"/>
      <c r="B118" s="12"/>
      <c r="C118" s="3"/>
      <c r="D118" s="4"/>
      <c r="E118" s="14" t="s">
        <v>6</v>
      </c>
      <c r="F118" s="14"/>
      <c r="G118" s="14" t="s">
        <v>7</v>
      </c>
      <c r="H118" s="14"/>
      <c r="I118" s="14" t="s">
        <v>6</v>
      </c>
      <c r="J118" s="14"/>
      <c r="K118" s="14" t="s">
        <v>7</v>
      </c>
    </row>
    <row r="119" spans="1:11" ht="16.5" customHeight="1" x14ac:dyDescent="0.2">
      <c r="A119" s="12"/>
      <c r="B119" s="12"/>
      <c r="C119" s="3"/>
      <c r="D119" s="4"/>
      <c r="E119" s="15" t="s">
        <v>8</v>
      </c>
      <c r="F119" s="16"/>
      <c r="G119" s="17" t="s">
        <v>9</v>
      </c>
      <c r="H119" s="16"/>
      <c r="I119" s="15" t="s">
        <v>8</v>
      </c>
      <c r="J119" s="16"/>
      <c r="K119" s="17" t="s">
        <v>9</v>
      </c>
    </row>
    <row r="120" spans="1:11" ht="16.5" customHeight="1" x14ac:dyDescent="0.2">
      <c r="A120" s="12"/>
      <c r="B120" s="12"/>
      <c r="C120" s="3"/>
      <c r="D120" s="4"/>
      <c r="E120" s="17" t="s">
        <v>10</v>
      </c>
      <c r="F120" s="16"/>
      <c r="G120" s="17" t="s">
        <v>12</v>
      </c>
      <c r="H120" s="16"/>
      <c r="I120" s="17" t="s">
        <v>10</v>
      </c>
      <c r="J120" s="16"/>
      <c r="K120" s="17" t="s">
        <v>12</v>
      </c>
    </row>
    <row r="121" spans="1:11" ht="16.5" customHeight="1" x14ac:dyDescent="0.2">
      <c r="A121" s="12"/>
      <c r="B121" s="12"/>
      <c r="C121"/>
      <c r="D121" s="4"/>
      <c r="E121" s="17"/>
      <c r="F121" s="5"/>
      <c r="G121" s="17" t="s">
        <v>11</v>
      </c>
      <c r="H121" s="5"/>
      <c r="I121" s="17"/>
      <c r="J121" s="5"/>
      <c r="K121" s="17" t="s">
        <v>11</v>
      </c>
    </row>
    <row r="122" spans="1:11" ht="16.5" customHeight="1" x14ac:dyDescent="0.2">
      <c r="A122" s="12"/>
      <c r="B122" s="12"/>
      <c r="C122"/>
      <c r="D122" s="4"/>
      <c r="E122" s="11" t="s">
        <v>14</v>
      </c>
      <c r="F122" s="5"/>
      <c r="G122" s="11" t="s">
        <v>14</v>
      </c>
      <c r="H122" s="16"/>
      <c r="I122" s="11" t="s">
        <v>14</v>
      </c>
      <c r="J122" s="5"/>
      <c r="K122" s="11" t="s">
        <v>14</v>
      </c>
    </row>
    <row r="123" spans="1:11" ht="16.5" customHeight="1" x14ac:dyDescent="0.2">
      <c r="A123" s="18"/>
      <c r="B123" s="18"/>
      <c r="C123"/>
      <c r="D123" s="4"/>
      <c r="E123" s="55"/>
      <c r="F123" s="5"/>
      <c r="G123" s="5"/>
      <c r="H123" s="5"/>
      <c r="I123" s="55"/>
      <c r="J123" s="5"/>
      <c r="K123" s="5"/>
    </row>
    <row r="124" spans="1:11" s="18" customFormat="1" ht="16.5" customHeight="1" x14ac:dyDescent="0.2">
      <c r="A124" s="12" t="s">
        <v>65</v>
      </c>
      <c r="B124" s="2"/>
      <c r="C124"/>
      <c r="D124" s="4"/>
      <c r="E124" s="23"/>
      <c r="F124" s="24"/>
      <c r="G124" s="24"/>
      <c r="H124" s="24"/>
      <c r="I124" s="23"/>
      <c r="J124" s="24"/>
      <c r="K124" s="24"/>
    </row>
    <row r="125" spans="1:11" s="18" customFormat="1" ht="16.5" customHeight="1" x14ac:dyDescent="0.2">
      <c r="A125" s="25"/>
      <c r="B125" s="2"/>
      <c r="C125" s="100"/>
      <c r="D125" s="19"/>
      <c r="E125" s="26"/>
      <c r="F125" s="27"/>
      <c r="G125" s="27"/>
      <c r="H125" s="27"/>
      <c r="I125" s="26"/>
      <c r="J125" s="27"/>
      <c r="K125" s="27"/>
    </row>
    <row r="126" spans="1:11" s="18" customFormat="1" ht="16.5" customHeight="1" x14ac:dyDescent="0.2">
      <c r="A126" s="12" t="s">
        <v>66</v>
      </c>
      <c r="B126" s="2"/>
      <c r="C126" s="100"/>
      <c r="D126" s="19"/>
      <c r="E126" s="26"/>
      <c r="F126" s="27"/>
      <c r="G126" s="27"/>
      <c r="H126" s="27"/>
      <c r="I126" s="26"/>
      <c r="J126" s="27"/>
      <c r="K126" s="27"/>
    </row>
    <row r="127" spans="1:11" s="18" customFormat="1" ht="16.5" customHeight="1" x14ac:dyDescent="0.2">
      <c r="A127" s="2"/>
      <c r="B127" s="2"/>
      <c r="C127" s="100"/>
      <c r="D127" s="19"/>
      <c r="E127" s="26"/>
      <c r="F127" s="27"/>
      <c r="G127" s="27"/>
      <c r="H127" s="27"/>
      <c r="I127" s="26"/>
      <c r="J127" s="27"/>
      <c r="K127" s="27"/>
    </row>
    <row r="128" spans="1:11" s="18" customFormat="1" ht="16.5" customHeight="1" x14ac:dyDescent="0.2">
      <c r="A128" s="18" t="s">
        <v>67</v>
      </c>
      <c r="B128" s="22"/>
      <c r="C128" s="56"/>
      <c r="D128" s="57"/>
      <c r="E128" s="58"/>
      <c r="F128" s="57"/>
      <c r="G128" s="57"/>
      <c r="H128" s="57"/>
      <c r="I128" s="58"/>
      <c r="J128" s="57"/>
      <c r="K128" s="57"/>
    </row>
    <row r="129" spans="1:11" s="18" customFormat="1" ht="16.5" customHeight="1" x14ac:dyDescent="0.2">
      <c r="A129" s="22"/>
      <c r="B129" s="36" t="s">
        <v>68</v>
      </c>
      <c r="C129" s="56"/>
      <c r="D129" s="57"/>
      <c r="E129" s="58"/>
      <c r="F129" s="57"/>
      <c r="G129" s="57"/>
      <c r="H129" s="57"/>
      <c r="I129" s="58"/>
      <c r="J129" s="57"/>
      <c r="K129" s="57"/>
    </row>
    <row r="130" spans="1:11" s="18" customFormat="1" ht="16.5" customHeight="1" x14ac:dyDescent="0.2">
      <c r="A130" s="22"/>
      <c r="B130" s="94" t="s">
        <v>69</v>
      </c>
      <c r="C130" s="56"/>
      <c r="D130" s="57"/>
      <c r="E130" s="58"/>
      <c r="F130" s="57"/>
      <c r="G130" s="57"/>
      <c r="H130" s="57"/>
      <c r="I130" s="58"/>
      <c r="J130" s="57"/>
      <c r="K130" s="57"/>
    </row>
    <row r="131" spans="1:11" s="18" customFormat="1" ht="16.5" customHeight="1" x14ac:dyDescent="0.2">
      <c r="A131" s="22"/>
      <c r="B131" s="95" t="s">
        <v>70</v>
      </c>
      <c r="C131" s="56"/>
      <c r="D131" s="57"/>
      <c r="E131" s="58"/>
      <c r="F131" s="57"/>
      <c r="G131" s="57"/>
      <c r="H131" s="57"/>
      <c r="I131" s="58"/>
      <c r="J131" s="57"/>
      <c r="K131" s="57"/>
    </row>
    <row r="132" spans="1:11" s="18" customFormat="1" ht="16.5" customHeight="1" x14ac:dyDescent="0.2">
      <c r="A132" s="22"/>
      <c r="B132" s="97" t="s">
        <v>71</v>
      </c>
      <c r="C132" s="56"/>
      <c r="D132" s="57"/>
      <c r="E132" s="58"/>
      <c r="F132" s="57"/>
      <c r="G132" s="57"/>
      <c r="H132" s="57"/>
      <c r="I132" s="58"/>
      <c r="J132" s="57"/>
      <c r="K132" s="57"/>
    </row>
    <row r="133" spans="1:11" s="18" customFormat="1" ht="16.5" customHeight="1" thickBot="1" x14ac:dyDescent="0.25">
      <c r="A133" s="32"/>
      <c r="B133" s="98" t="s">
        <v>72</v>
      </c>
      <c r="C133" s="56"/>
      <c r="D133" s="59"/>
      <c r="E133" s="41">
        <v>1067728</v>
      </c>
      <c r="F133" s="30"/>
      <c r="G133" s="42">
        <v>1067728</v>
      </c>
      <c r="H133" s="30"/>
      <c r="I133" s="41">
        <v>1067728</v>
      </c>
      <c r="J133" s="30"/>
      <c r="K133" s="42">
        <v>1067728</v>
      </c>
    </row>
    <row r="134" spans="1:11" s="18" customFormat="1" ht="16.5" customHeight="1" thickTop="1" x14ac:dyDescent="0.2">
      <c r="A134" s="2"/>
      <c r="B134" s="2"/>
      <c r="C134" s="100"/>
      <c r="D134" s="19"/>
      <c r="E134" s="26"/>
      <c r="F134" s="27"/>
      <c r="G134" s="16"/>
      <c r="H134" s="16"/>
      <c r="I134" s="20"/>
      <c r="J134" s="16"/>
      <c r="K134" s="16"/>
    </row>
    <row r="135" spans="1:11" s="18" customFormat="1" ht="16.5" customHeight="1" x14ac:dyDescent="0.2">
      <c r="A135" s="2"/>
      <c r="B135" s="36" t="s">
        <v>73</v>
      </c>
      <c r="C135" s="100"/>
      <c r="D135" s="19"/>
      <c r="E135" s="26"/>
      <c r="F135" s="27"/>
      <c r="G135" s="16"/>
      <c r="H135" s="16"/>
      <c r="I135" s="20"/>
      <c r="J135" s="16"/>
      <c r="K135" s="16"/>
    </row>
    <row r="136" spans="1:11" s="18" customFormat="1" ht="16.5" customHeight="1" x14ac:dyDescent="0.2">
      <c r="A136" s="2"/>
      <c r="B136" s="36" t="s">
        <v>74</v>
      </c>
      <c r="C136" s="100"/>
      <c r="D136" s="19"/>
      <c r="E136" s="26"/>
      <c r="F136" s="27"/>
      <c r="G136" s="16"/>
      <c r="H136" s="16"/>
      <c r="I136" s="20"/>
      <c r="J136" s="16"/>
      <c r="K136" s="16"/>
    </row>
    <row r="137" spans="1:11" s="18" customFormat="1" ht="16.5" customHeight="1" x14ac:dyDescent="0.2">
      <c r="A137" s="2"/>
      <c r="B137" s="32" t="s">
        <v>75</v>
      </c>
      <c r="C137" s="100"/>
      <c r="D137" s="19"/>
      <c r="E137" s="26"/>
      <c r="F137" s="27"/>
      <c r="G137" s="16"/>
      <c r="H137" s="16"/>
      <c r="I137" s="20"/>
      <c r="J137" s="16"/>
      <c r="K137" s="16"/>
    </row>
    <row r="138" spans="1:11" s="18" customFormat="1" ht="16.5" customHeight="1" x14ac:dyDescent="0.2">
      <c r="A138" s="2"/>
      <c r="B138" s="97" t="s">
        <v>76</v>
      </c>
      <c r="C138" s="100"/>
      <c r="D138" s="19"/>
      <c r="E138" s="26"/>
      <c r="F138" s="27"/>
      <c r="G138" s="16"/>
      <c r="H138" s="16"/>
      <c r="I138" s="20"/>
      <c r="J138" s="16"/>
      <c r="K138" s="16"/>
    </row>
    <row r="139" spans="1:11" s="18" customFormat="1" ht="16.5" customHeight="1" x14ac:dyDescent="0.2">
      <c r="A139" s="32"/>
      <c r="B139" s="98" t="s">
        <v>72</v>
      </c>
      <c r="C139" s="56"/>
      <c r="D139" s="59"/>
      <c r="E139" s="28">
        <v>1066662</v>
      </c>
      <c r="F139" s="30"/>
      <c r="G139" s="30">
        <v>1066662</v>
      </c>
      <c r="H139" s="30"/>
      <c r="I139" s="28">
        <v>1066662</v>
      </c>
      <c r="J139" s="30"/>
      <c r="K139" s="30">
        <v>1066662</v>
      </c>
    </row>
    <row r="140" spans="1:11" s="18" customFormat="1" ht="16.5" customHeight="1" x14ac:dyDescent="0.2">
      <c r="A140" s="32"/>
      <c r="B140" s="96" t="s">
        <v>77</v>
      </c>
      <c r="C140" s="56"/>
      <c r="D140" s="59"/>
      <c r="E140" s="28">
        <v>467900</v>
      </c>
      <c r="F140" s="30"/>
      <c r="G140" s="30">
        <v>467900</v>
      </c>
      <c r="H140" s="30"/>
      <c r="I140" s="28">
        <v>467900</v>
      </c>
      <c r="J140" s="30"/>
      <c r="K140" s="30">
        <v>467900</v>
      </c>
    </row>
    <row r="141" spans="1:11" s="18" customFormat="1" ht="16.5" customHeight="1" x14ac:dyDescent="0.2">
      <c r="A141" s="18" t="s">
        <v>78</v>
      </c>
      <c r="B141" s="22"/>
      <c r="C141" s="100"/>
      <c r="D141" s="19"/>
      <c r="E141" s="26"/>
      <c r="F141" s="30"/>
      <c r="G141" s="16"/>
      <c r="H141" s="30"/>
      <c r="I141" s="28"/>
      <c r="J141" s="30"/>
      <c r="K141" s="30"/>
    </row>
    <row r="142" spans="1:11" s="18" customFormat="1" ht="16.5" customHeight="1" x14ac:dyDescent="0.2">
      <c r="A142" s="22"/>
      <c r="B142" s="18" t="s">
        <v>79</v>
      </c>
      <c r="C142" s="100"/>
      <c r="D142" s="19"/>
      <c r="E142" s="28">
        <v>102916</v>
      </c>
      <c r="F142" s="30"/>
      <c r="G142" s="30">
        <v>102916</v>
      </c>
      <c r="H142" s="30"/>
      <c r="I142" s="28">
        <v>102916</v>
      </c>
      <c r="J142" s="30"/>
      <c r="K142" s="16">
        <v>102916</v>
      </c>
    </row>
    <row r="143" spans="1:11" s="18" customFormat="1" ht="16.5" customHeight="1" x14ac:dyDescent="0.2">
      <c r="A143" s="22"/>
      <c r="B143" s="18" t="s">
        <v>80</v>
      </c>
      <c r="C143" s="100"/>
      <c r="D143" s="19"/>
      <c r="E143" s="28">
        <v>684801</v>
      </c>
      <c r="F143" s="30"/>
      <c r="G143" s="30">
        <v>738783</v>
      </c>
      <c r="H143" s="30"/>
      <c r="I143" s="28">
        <v>550762</v>
      </c>
      <c r="J143" s="30"/>
      <c r="K143" s="16">
        <v>592205</v>
      </c>
    </row>
    <row r="144" spans="1:11" s="18" customFormat="1" ht="16.5" customHeight="1" x14ac:dyDescent="0.2">
      <c r="A144" s="22" t="s">
        <v>81</v>
      </c>
      <c r="C144" s="100"/>
      <c r="D144" s="19"/>
      <c r="E144" s="33">
        <v>-23637</v>
      </c>
      <c r="F144" s="30"/>
      <c r="G144" s="34">
        <v>-23637</v>
      </c>
      <c r="H144" s="30"/>
      <c r="I144" s="33">
        <v>0</v>
      </c>
      <c r="J144" s="30"/>
      <c r="K144" s="34">
        <v>0</v>
      </c>
    </row>
    <row r="145" spans="1:11" s="18" customFormat="1" ht="16.5" customHeight="1" x14ac:dyDescent="0.2">
      <c r="A145" s="2"/>
      <c r="B145" s="2"/>
      <c r="C145" s="100"/>
      <c r="D145" s="19"/>
      <c r="E145" s="26"/>
      <c r="F145" s="27"/>
      <c r="G145" s="27"/>
      <c r="H145" s="27"/>
      <c r="I145" s="26"/>
      <c r="J145" s="27"/>
      <c r="K145" s="27"/>
    </row>
    <row r="146" spans="1:11" s="18" customFormat="1" ht="16.5" customHeight="1" x14ac:dyDescent="0.2">
      <c r="A146" s="12" t="s">
        <v>82</v>
      </c>
      <c r="B146" s="60"/>
      <c r="C146" s="100"/>
      <c r="D146" s="19"/>
      <c r="E146" s="50">
        <f>SUM(E139:E144)</f>
        <v>2298642</v>
      </c>
      <c r="F146" s="30"/>
      <c r="G146" s="38">
        <f>SUM(G139:G144)</f>
        <v>2352624</v>
      </c>
      <c r="H146" s="30"/>
      <c r="I146" s="50">
        <f>SUM(I139:I144)</f>
        <v>2188240</v>
      </c>
      <c r="J146" s="38"/>
      <c r="K146" s="38">
        <f>SUM(K139:K144)</f>
        <v>2229683</v>
      </c>
    </row>
    <row r="147" spans="1:11" s="18" customFormat="1" ht="16.5" customHeight="1" x14ac:dyDescent="0.2">
      <c r="A147" s="18" t="s">
        <v>83</v>
      </c>
      <c r="B147" s="60"/>
      <c r="C147" s="100"/>
      <c r="D147" s="19"/>
      <c r="E147" s="33">
        <v>1369</v>
      </c>
      <c r="F147" s="30"/>
      <c r="G147" s="34">
        <v>1866</v>
      </c>
      <c r="H147" s="30"/>
      <c r="I147" s="33">
        <v>0</v>
      </c>
      <c r="J147" s="38"/>
      <c r="K147" s="34">
        <v>0</v>
      </c>
    </row>
    <row r="148" spans="1:11" s="18" customFormat="1" ht="16.5" customHeight="1" x14ac:dyDescent="0.2">
      <c r="A148" s="12"/>
      <c r="B148" s="60"/>
      <c r="C148" s="100"/>
      <c r="D148" s="19"/>
      <c r="E148" s="50"/>
      <c r="F148" s="30"/>
      <c r="G148" s="38"/>
      <c r="H148" s="30"/>
      <c r="I148" s="50"/>
      <c r="J148" s="38"/>
      <c r="K148" s="38"/>
    </row>
    <row r="149" spans="1:11" s="18" customFormat="1" ht="16.5" customHeight="1" x14ac:dyDescent="0.2">
      <c r="A149" s="12" t="s">
        <v>84</v>
      </c>
      <c r="B149" s="60"/>
      <c r="C149" s="100"/>
      <c r="D149" s="19"/>
      <c r="E149" s="33">
        <f>SUM(E146:E147)</f>
        <v>2300011</v>
      </c>
      <c r="F149" s="30"/>
      <c r="G149" s="34">
        <f>SUM(G146:G147)</f>
        <v>2354490</v>
      </c>
      <c r="H149" s="30"/>
      <c r="I149" s="33">
        <f>SUM(I146:I147)</f>
        <v>2188240</v>
      </c>
      <c r="J149" s="38"/>
      <c r="K149" s="34">
        <f>SUM(K146:K147)</f>
        <v>2229683</v>
      </c>
    </row>
    <row r="150" spans="1:11" s="18" customFormat="1" ht="16.5" customHeight="1" x14ac:dyDescent="0.2">
      <c r="A150" s="12"/>
      <c r="B150" s="22"/>
      <c r="C150" s="100"/>
      <c r="D150" s="19"/>
      <c r="E150" s="26"/>
      <c r="F150" s="27"/>
      <c r="G150" s="27"/>
      <c r="H150" s="27"/>
      <c r="I150" s="26"/>
      <c r="J150" s="27"/>
      <c r="K150" s="27"/>
    </row>
    <row r="151" spans="1:11" s="18" customFormat="1" ht="16.5" customHeight="1" thickBot="1" x14ac:dyDescent="0.25">
      <c r="A151" s="12" t="s">
        <v>85</v>
      </c>
      <c r="B151" s="60"/>
      <c r="C151" s="100"/>
      <c r="D151" s="19"/>
      <c r="E151" s="41">
        <f>SUM(E94+E149)</f>
        <v>7637870</v>
      </c>
      <c r="F151" s="38"/>
      <c r="G151" s="42">
        <f>SUM(G94+G149)</f>
        <v>7576951</v>
      </c>
      <c r="H151" s="38"/>
      <c r="I151" s="41">
        <f>SUM(I94+I149)</f>
        <v>6170757</v>
      </c>
      <c r="J151" s="38"/>
      <c r="K151" s="42">
        <f>SUM(K94+K149)</f>
        <v>6194712</v>
      </c>
    </row>
    <row r="152" spans="1:11" ht="16.5" customHeight="1" thickTop="1" x14ac:dyDescent="0.2">
      <c r="A152" s="32"/>
      <c r="B152" s="32"/>
      <c r="C152" s="100"/>
      <c r="D152" s="19"/>
      <c r="E152" s="16"/>
      <c r="F152" s="16"/>
      <c r="G152" s="16"/>
      <c r="H152" s="16"/>
      <c r="I152" s="16"/>
      <c r="J152" s="16"/>
      <c r="K152" s="16"/>
    </row>
    <row r="153" spans="1:11" customFormat="1" ht="16.5" customHeight="1" x14ac:dyDescent="0.2"/>
    <row r="154" spans="1:11" ht="16.5" customHeight="1" x14ac:dyDescent="0.2">
      <c r="A154" s="32"/>
      <c r="B154" s="32"/>
      <c r="C154" s="100"/>
      <c r="D154" s="19"/>
      <c r="E154" s="16"/>
      <c r="F154" s="16"/>
      <c r="G154" s="16"/>
      <c r="H154" s="16"/>
      <c r="I154" s="16"/>
      <c r="J154" s="16"/>
      <c r="K154" s="16"/>
    </row>
    <row r="155" spans="1:11" ht="16.5" customHeight="1" x14ac:dyDescent="0.2">
      <c r="A155" s="32"/>
      <c r="B155" s="32"/>
      <c r="C155" s="100"/>
      <c r="D155" s="19"/>
      <c r="E155" s="16"/>
      <c r="F155" s="16"/>
      <c r="G155" s="16"/>
      <c r="H155" s="16"/>
      <c r="I155" s="16"/>
      <c r="J155" s="16"/>
      <c r="K155" s="16"/>
    </row>
    <row r="156" spans="1:11" ht="16.5" customHeight="1" x14ac:dyDescent="0.2">
      <c r="A156" s="32"/>
      <c r="B156" s="32"/>
      <c r="C156" s="100"/>
      <c r="D156" s="19"/>
      <c r="E156" s="16"/>
      <c r="F156" s="16"/>
      <c r="G156" s="16"/>
      <c r="H156" s="16"/>
      <c r="I156" s="16"/>
      <c r="J156" s="16"/>
      <c r="K156" s="16"/>
    </row>
    <row r="157" spans="1:11" ht="16.5" customHeight="1" x14ac:dyDescent="0.2">
      <c r="A157" s="32"/>
      <c r="B157" s="32"/>
      <c r="C157" s="100"/>
      <c r="D157" s="19"/>
      <c r="E157" s="16"/>
      <c r="F157" s="16"/>
      <c r="G157" s="16"/>
      <c r="H157" s="16"/>
      <c r="I157" s="16"/>
      <c r="J157" s="16"/>
      <c r="K157" s="16"/>
    </row>
    <row r="158" spans="1:11" ht="16.5" customHeight="1" x14ac:dyDescent="0.2">
      <c r="A158" s="32"/>
      <c r="B158" s="32"/>
      <c r="C158" s="100"/>
      <c r="D158" s="19"/>
      <c r="E158" s="16"/>
      <c r="F158" s="16"/>
      <c r="G158" s="16"/>
      <c r="H158" s="16"/>
      <c r="I158" s="16"/>
      <c r="J158" s="16"/>
      <c r="K158" s="16"/>
    </row>
    <row r="159" spans="1:11" ht="16.5" customHeight="1" x14ac:dyDescent="0.2">
      <c r="A159" s="32"/>
      <c r="B159" s="32"/>
      <c r="C159" s="100"/>
      <c r="D159" s="19"/>
      <c r="E159" s="16"/>
      <c r="F159" s="16"/>
      <c r="G159" s="16"/>
      <c r="H159" s="16"/>
      <c r="I159" s="16"/>
      <c r="J159" s="16"/>
      <c r="K159" s="16"/>
    </row>
    <row r="160" spans="1:11" ht="16.5" customHeight="1" x14ac:dyDescent="0.2">
      <c r="A160" s="32"/>
      <c r="B160" s="32"/>
      <c r="C160" s="100"/>
      <c r="D160" s="19"/>
      <c r="E160" s="16"/>
      <c r="F160" s="16"/>
      <c r="G160" s="16"/>
      <c r="H160" s="16"/>
      <c r="I160" s="16"/>
      <c r="J160" s="16"/>
      <c r="K160" s="16"/>
    </row>
    <row r="161" spans="1:11" ht="16.5" customHeight="1" x14ac:dyDescent="0.2">
      <c r="A161" s="32"/>
      <c r="B161" s="32"/>
      <c r="C161" s="100"/>
      <c r="D161" s="19"/>
      <c r="E161" s="16"/>
      <c r="F161" s="16"/>
      <c r="G161" s="16"/>
      <c r="H161" s="16"/>
      <c r="I161" s="16"/>
      <c r="J161" s="16"/>
      <c r="K161" s="16"/>
    </row>
    <row r="162" spans="1:11" ht="16.5" customHeight="1" x14ac:dyDescent="0.2">
      <c r="A162" s="32"/>
      <c r="B162" s="32"/>
      <c r="C162" s="100"/>
      <c r="D162" s="19"/>
      <c r="E162" s="16"/>
      <c r="F162" s="16"/>
      <c r="G162" s="16"/>
      <c r="H162" s="16"/>
      <c r="I162" s="16"/>
      <c r="J162" s="16"/>
      <c r="K162" s="16"/>
    </row>
    <row r="163" spans="1:11" ht="9.75" customHeight="1" x14ac:dyDescent="0.2">
      <c r="A163" s="32"/>
      <c r="B163" s="32"/>
      <c r="C163" s="100"/>
      <c r="D163" s="19"/>
      <c r="E163" s="16"/>
      <c r="F163" s="16"/>
      <c r="G163" s="16"/>
      <c r="H163" s="16"/>
      <c r="I163" s="16"/>
      <c r="J163" s="16"/>
      <c r="K163" s="16"/>
    </row>
    <row r="164" spans="1:11" ht="22.15" customHeight="1" x14ac:dyDescent="0.2">
      <c r="A164" s="43" t="s">
        <v>45</v>
      </c>
      <c r="B164" s="43"/>
      <c r="C164" s="44"/>
      <c r="D164" s="44"/>
      <c r="E164" s="45"/>
      <c r="F164" s="45"/>
      <c r="G164" s="45"/>
      <c r="H164" s="45"/>
      <c r="I164" s="45"/>
      <c r="J164" s="45"/>
      <c r="K164" s="45"/>
    </row>
  </sheetData>
  <mergeCells count="13">
    <mergeCell ref="E62:G62"/>
    <mergeCell ref="I62:K62"/>
    <mergeCell ref="E116:G116"/>
    <mergeCell ref="I116:K116"/>
    <mergeCell ref="E117:G117"/>
    <mergeCell ref="I117:K117"/>
    <mergeCell ref="E61:G61"/>
    <mergeCell ref="I61:K61"/>
    <mergeCell ref="E6:G6"/>
    <mergeCell ref="I6:K6"/>
    <mergeCell ref="E7:G7"/>
    <mergeCell ref="I7:K7"/>
    <mergeCell ref="A51:K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10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16C61-0275-4318-AF88-59A3EA8537B1}">
  <dimension ref="A1:N98"/>
  <sheetViews>
    <sheetView topLeftCell="A70" zoomScaleNormal="100" zoomScaleSheetLayoutView="110" zoomScalePageLayoutView="90" workbookViewId="0">
      <selection activeCell="E80" sqref="E80"/>
    </sheetView>
  </sheetViews>
  <sheetFormatPr defaultColWidth="8.25" defaultRowHeight="16.5" customHeight="1" x14ac:dyDescent="0.2"/>
  <cols>
    <col min="1" max="4" width="1.25" style="62" customWidth="1"/>
    <col min="5" max="5" width="23.5" style="62" customWidth="1"/>
    <col min="6" max="6" width="5" style="63" customWidth="1"/>
    <col min="7" max="7" width="0.75" style="62" customWidth="1"/>
    <col min="8" max="8" width="11.25" style="64" customWidth="1"/>
    <col min="9" max="9" width="0.75" style="64" customWidth="1"/>
    <col min="10" max="10" width="11.25" style="64" customWidth="1"/>
    <col min="11" max="11" width="0.75" style="64" customWidth="1"/>
    <col min="12" max="12" width="11.25" style="64" customWidth="1"/>
    <col min="13" max="13" width="0.75" style="64" customWidth="1"/>
    <col min="14" max="14" width="11.25" style="64" customWidth="1"/>
    <col min="15" max="15" width="8.25" style="62" customWidth="1"/>
    <col min="16" max="16384" width="8.25" style="62"/>
  </cols>
  <sheetData>
    <row r="1" spans="1:14" ht="16.5" customHeight="1" x14ac:dyDescent="0.2">
      <c r="A1" s="61" t="s">
        <v>86</v>
      </c>
    </row>
    <row r="2" spans="1:14" ht="16.5" customHeight="1" x14ac:dyDescent="0.2">
      <c r="A2" s="65" t="s">
        <v>87</v>
      </c>
    </row>
    <row r="3" spans="1:14" ht="16.5" customHeight="1" x14ac:dyDescent="0.2">
      <c r="A3" s="66" t="s">
        <v>88</v>
      </c>
      <c r="B3" s="67"/>
      <c r="C3" s="67"/>
      <c r="D3" s="67"/>
      <c r="E3" s="67"/>
      <c r="F3" s="68"/>
      <c r="G3" s="67"/>
      <c r="H3" s="69"/>
      <c r="I3" s="69"/>
      <c r="J3" s="69"/>
      <c r="K3" s="69"/>
      <c r="L3" s="69"/>
      <c r="M3" s="69"/>
      <c r="N3" s="69"/>
    </row>
    <row r="5" spans="1:14" ht="16.5" customHeight="1" x14ac:dyDescent="0.2">
      <c r="H5" s="179"/>
      <c r="I5" s="181"/>
      <c r="J5" s="181"/>
      <c r="K5" s="70"/>
      <c r="L5" s="179"/>
      <c r="M5" s="181"/>
      <c r="N5" s="181"/>
    </row>
    <row r="6" spans="1:14" ht="16.5" customHeight="1" x14ac:dyDescent="0.2">
      <c r="A6" s="71"/>
      <c r="B6" s="71"/>
      <c r="C6" s="71"/>
      <c r="D6" s="71"/>
      <c r="E6" s="71"/>
      <c r="F6" s="71"/>
      <c r="G6" s="71"/>
      <c r="H6" s="179" t="s">
        <v>89</v>
      </c>
      <c r="I6" s="179"/>
      <c r="J6" s="179"/>
      <c r="K6" s="70"/>
      <c r="L6" s="179" t="s">
        <v>90</v>
      </c>
      <c r="M6" s="179"/>
      <c r="N6" s="179"/>
    </row>
    <row r="7" spans="1:14" ht="16.5" customHeight="1" x14ac:dyDescent="0.2">
      <c r="A7" s="71"/>
      <c r="B7" s="71"/>
      <c r="C7" s="71"/>
      <c r="D7" s="71"/>
      <c r="E7" s="71"/>
      <c r="F7" s="71"/>
      <c r="G7" s="71"/>
      <c r="H7" s="180" t="s">
        <v>91</v>
      </c>
      <c r="I7" s="180"/>
      <c r="J7" s="180"/>
      <c r="K7" s="62"/>
      <c r="L7" s="180" t="s">
        <v>91</v>
      </c>
      <c r="M7" s="180"/>
      <c r="N7" s="180"/>
    </row>
    <row r="8" spans="1:14" ht="16.5" customHeight="1" x14ac:dyDescent="0.2">
      <c r="A8" s="71"/>
      <c r="B8" s="71"/>
      <c r="C8" s="71"/>
      <c r="D8" s="71"/>
      <c r="E8" s="71"/>
      <c r="F8" s="71"/>
      <c r="G8" s="71"/>
      <c r="H8" s="72" t="s">
        <v>10</v>
      </c>
      <c r="I8" s="73"/>
      <c r="J8" s="72" t="s">
        <v>11</v>
      </c>
      <c r="K8" s="73"/>
      <c r="L8" s="72" t="s">
        <v>10</v>
      </c>
      <c r="M8" s="73"/>
      <c r="N8" s="72" t="s">
        <v>11</v>
      </c>
    </row>
    <row r="9" spans="1:14" ht="16.5" customHeight="1" x14ac:dyDescent="0.2">
      <c r="A9" s="71"/>
      <c r="B9" s="71"/>
      <c r="C9" s="71"/>
      <c r="D9" s="71"/>
      <c r="E9" s="71"/>
      <c r="F9" s="71"/>
      <c r="G9" s="71"/>
      <c r="H9" s="72"/>
      <c r="I9" s="73"/>
      <c r="J9" s="72" t="s">
        <v>12</v>
      </c>
      <c r="K9" s="73"/>
      <c r="L9" s="72"/>
      <c r="M9" s="73"/>
      <c r="N9" s="72" t="s">
        <v>12</v>
      </c>
    </row>
    <row r="10" spans="1:14" ht="16.5" customHeight="1" x14ac:dyDescent="0.2">
      <c r="A10" s="71"/>
      <c r="B10" s="71"/>
      <c r="C10" s="71"/>
      <c r="D10" s="71"/>
      <c r="E10" s="71"/>
      <c r="F10" s="102" t="s">
        <v>13</v>
      </c>
      <c r="G10" s="74"/>
      <c r="H10" s="75" t="s">
        <v>92</v>
      </c>
      <c r="I10" s="73"/>
      <c r="J10" s="75" t="s">
        <v>92</v>
      </c>
      <c r="K10" s="73"/>
      <c r="L10" s="75" t="s">
        <v>92</v>
      </c>
      <c r="M10" s="73"/>
      <c r="N10" s="75" t="s">
        <v>92</v>
      </c>
    </row>
    <row r="11" spans="1:14" ht="16.5" customHeight="1" x14ac:dyDescent="0.2">
      <c r="A11" s="71"/>
      <c r="B11" s="71"/>
      <c r="C11" s="71"/>
      <c r="D11" s="71"/>
      <c r="E11" s="71"/>
      <c r="F11" s="93"/>
      <c r="G11" s="74"/>
      <c r="H11" s="76"/>
      <c r="I11" s="73"/>
      <c r="J11" s="73"/>
      <c r="K11" s="73"/>
      <c r="L11" s="76"/>
      <c r="M11" s="73"/>
      <c r="N11" s="73"/>
    </row>
    <row r="12" spans="1:14" ht="16.5" customHeight="1" x14ac:dyDescent="0.2">
      <c r="A12" s="65" t="s">
        <v>93</v>
      </c>
      <c r="B12" s="71"/>
      <c r="C12" s="71"/>
      <c r="D12" s="71"/>
      <c r="E12" s="71"/>
      <c r="F12" s="93"/>
      <c r="G12" s="74"/>
      <c r="H12" s="76"/>
      <c r="I12" s="73"/>
      <c r="J12" s="73"/>
      <c r="K12" s="73"/>
      <c r="L12" s="76"/>
      <c r="M12" s="73"/>
      <c r="N12" s="73"/>
    </row>
    <row r="13" spans="1:14" ht="16.5" customHeight="1" x14ac:dyDescent="0.2">
      <c r="A13" s="62" t="s">
        <v>94</v>
      </c>
      <c r="B13" s="71"/>
      <c r="C13" s="71"/>
      <c r="D13" s="71"/>
      <c r="E13" s="71"/>
      <c r="G13" s="74"/>
      <c r="H13" s="77">
        <v>311836</v>
      </c>
      <c r="I13" s="73"/>
      <c r="J13" s="78">
        <v>140475</v>
      </c>
      <c r="K13" s="73"/>
      <c r="L13" s="77">
        <v>152249</v>
      </c>
      <c r="M13" s="73"/>
      <c r="N13" s="78">
        <v>119791</v>
      </c>
    </row>
    <row r="14" spans="1:14" ht="16.5" customHeight="1" x14ac:dyDescent="0.2">
      <c r="A14" s="62" t="s">
        <v>95</v>
      </c>
      <c r="B14" s="71"/>
      <c r="C14" s="71"/>
      <c r="D14" s="71"/>
      <c r="E14" s="71"/>
      <c r="G14" s="74"/>
      <c r="H14" s="77">
        <v>10468</v>
      </c>
      <c r="I14" s="73"/>
      <c r="J14" s="78">
        <v>60634</v>
      </c>
      <c r="K14" s="73"/>
      <c r="L14" s="77" t="s">
        <v>96</v>
      </c>
      <c r="M14" s="73"/>
      <c r="N14" s="78">
        <v>0</v>
      </c>
    </row>
    <row r="15" spans="1:14" ht="16.5" customHeight="1" x14ac:dyDescent="0.2">
      <c r="A15" s="62" t="s">
        <v>97</v>
      </c>
      <c r="B15" s="71"/>
      <c r="C15" s="71"/>
      <c r="D15" s="71"/>
      <c r="E15" s="71"/>
      <c r="G15" s="74"/>
      <c r="H15" s="77">
        <v>63332</v>
      </c>
      <c r="I15" s="73"/>
      <c r="J15" s="78">
        <v>39851</v>
      </c>
      <c r="K15" s="73"/>
      <c r="L15" s="77" t="s">
        <v>96</v>
      </c>
      <c r="M15" s="73"/>
      <c r="N15" s="78">
        <v>0</v>
      </c>
    </row>
    <row r="16" spans="1:14" ht="16.5" customHeight="1" x14ac:dyDescent="0.2">
      <c r="A16" s="62" t="s">
        <v>98</v>
      </c>
      <c r="B16" s="71"/>
      <c r="C16" s="71"/>
      <c r="D16" s="71"/>
      <c r="E16" s="71"/>
      <c r="G16" s="74"/>
      <c r="H16" s="79">
        <v>3948</v>
      </c>
      <c r="I16" s="73"/>
      <c r="J16" s="80">
        <v>8110</v>
      </c>
      <c r="K16" s="73"/>
      <c r="L16" s="79" t="s">
        <v>96</v>
      </c>
      <c r="M16" s="73"/>
      <c r="N16" s="80">
        <v>0</v>
      </c>
    </row>
    <row r="17" spans="1:14" ht="16.5" customHeight="1" x14ac:dyDescent="0.2">
      <c r="B17" s="71"/>
      <c r="C17" s="71"/>
      <c r="D17" s="71"/>
      <c r="E17" s="71"/>
      <c r="G17" s="74"/>
      <c r="H17" s="77"/>
      <c r="I17" s="73"/>
      <c r="J17" s="78"/>
      <c r="K17" s="73"/>
      <c r="L17" s="77"/>
      <c r="M17" s="73"/>
      <c r="N17" s="78"/>
    </row>
    <row r="18" spans="1:14" ht="16.5" customHeight="1" x14ac:dyDescent="0.2">
      <c r="A18" s="65" t="s">
        <v>99</v>
      </c>
      <c r="B18" s="71"/>
      <c r="C18" s="71"/>
      <c r="D18" s="71"/>
      <c r="E18" s="71"/>
      <c r="F18" s="63">
        <v>7</v>
      </c>
      <c r="G18" s="74"/>
      <c r="H18" s="79">
        <f>SUM(H13:H16)</f>
        <v>389584</v>
      </c>
      <c r="I18" s="73"/>
      <c r="J18" s="80">
        <f>SUM(J13:J16)</f>
        <v>249070</v>
      </c>
      <c r="K18" s="73"/>
      <c r="L18" s="79">
        <f>SUM(L13:L16)</f>
        <v>152249</v>
      </c>
      <c r="M18" s="73"/>
      <c r="N18" s="80">
        <f>SUM(N13:N16)</f>
        <v>119791</v>
      </c>
    </row>
    <row r="19" spans="1:14" ht="16.5" customHeight="1" x14ac:dyDescent="0.2">
      <c r="B19" s="71"/>
      <c r="C19" s="71"/>
      <c r="D19" s="71"/>
      <c r="E19" s="71"/>
      <c r="G19" s="74"/>
      <c r="H19" s="77"/>
      <c r="I19" s="73"/>
      <c r="J19" s="78"/>
      <c r="K19" s="73"/>
      <c r="L19" s="77"/>
      <c r="M19" s="73"/>
      <c r="N19" s="78"/>
    </row>
    <row r="20" spans="1:14" ht="16.5" customHeight="1" x14ac:dyDescent="0.2">
      <c r="A20" s="65" t="s">
        <v>100</v>
      </c>
      <c r="B20" s="71"/>
      <c r="C20" s="71"/>
      <c r="D20" s="71"/>
      <c r="E20" s="71"/>
      <c r="G20" s="74"/>
      <c r="H20" s="77"/>
      <c r="I20" s="73"/>
      <c r="J20" s="78"/>
      <c r="K20" s="73"/>
      <c r="L20" s="77"/>
      <c r="M20" s="73"/>
      <c r="N20" s="78"/>
    </row>
    <row r="21" spans="1:14" ht="16.5" customHeight="1" x14ac:dyDescent="0.2">
      <c r="A21" s="62" t="s">
        <v>101</v>
      </c>
      <c r="B21" s="71"/>
      <c r="C21" s="71"/>
      <c r="D21" s="71"/>
      <c r="E21" s="71"/>
      <c r="G21" s="74"/>
      <c r="H21" s="77">
        <v>-213051</v>
      </c>
      <c r="I21" s="73"/>
      <c r="J21" s="78">
        <v>-91867</v>
      </c>
      <c r="K21" s="73"/>
      <c r="L21" s="77">
        <v>-115736</v>
      </c>
      <c r="M21" s="73"/>
      <c r="N21" s="78">
        <v>-82411</v>
      </c>
    </row>
    <row r="22" spans="1:14" ht="16.5" customHeight="1" x14ac:dyDescent="0.2">
      <c r="A22" s="62" t="s">
        <v>102</v>
      </c>
      <c r="B22" s="71"/>
      <c r="C22" s="71"/>
      <c r="D22" s="71"/>
      <c r="E22" s="71"/>
      <c r="G22" s="74"/>
      <c r="H22" s="77">
        <v>-26852</v>
      </c>
      <c r="I22" s="73"/>
      <c r="J22" s="78">
        <v>-54995</v>
      </c>
      <c r="K22" s="73"/>
      <c r="L22" s="77" t="s">
        <v>96</v>
      </c>
      <c r="M22" s="73"/>
      <c r="N22" s="78">
        <v>0</v>
      </c>
    </row>
    <row r="23" spans="1:14" ht="16.5" customHeight="1" x14ac:dyDescent="0.2">
      <c r="A23" s="62" t="s">
        <v>103</v>
      </c>
      <c r="B23" s="71"/>
      <c r="C23" s="71"/>
      <c r="D23" s="71"/>
      <c r="E23" s="71"/>
      <c r="G23" s="74"/>
      <c r="H23" s="77">
        <v>-58711</v>
      </c>
      <c r="I23" s="73"/>
      <c r="J23" s="78">
        <v>-42334</v>
      </c>
      <c r="K23" s="73"/>
      <c r="L23" s="77" t="s">
        <v>96</v>
      </c>
      <c r="M23" s="73"/>
      <c r="N23" s="78">
        <v>0</v>
      </c>
    </row>
    <row r="24" spans="1:14" ht="16.5" customHeight="1" x14ac:dyDescent="0.2">
      <c r="A24" s="62" t="s">
        <v>104</v>
      </c>
      <c r="B24" s="71"/>
      <c r="C24" s="71"/>
      <c r="D24" s="71"/>
      <c r="E24" s="71"/>
      <c r="G24" s="74"/>
      <c r="H24" s="79">
        <v>-2935</v>
      </c>
      <c r="I24" s="78"/>
      <c r="J24" s="80">
        <v>-5776</v>
      </c>
      <c r="K24" s="78"/>
      <c r="L24" s="79" t="s">
        <v>96</v>
      </c>
      <c r="M24" s="78"/>
      <c r="N24" s="80">
        <v>0</v>
      </c>
    </row>
    <row r="25" spans="1:14" ht="16.5" customHeight="1" x14ac:dyDescent="0.2">
      <c r="B25" s="71"/>
      <c r="C25" s="71"/>
      <c r="D25" s="71"/>
      <c r="E25" s="71"/>
      <c r="G25" s="74"/>
      <c r="H25" s="77"/>
      <c r="I25" s="73"/>
      <c r="J25" s="78"/>
      <c r="K25" s="73"/>
      <c r="L25" s="77"/>
      <c r="M25" s="73"/>
      <c r="N25" s="78"/>
    </row>
    <row r="26" spans="1:14" ht="16.5" customHeight="1" x14ac:dyDescent="0.2">
      <c r="A26" s="65" t="s">
        <v>105</v>
      </c>
      <c r="B26" s="71"/>
      <c r="C26" s="71"/>
      <c r="D26" s="71"/>
      <c r="E26" s="71"/>
      <c r="G26" s="74"/>
      <c r="H26" s="79">
        <f>SUM(H21:H24)</f>
        <v>-301549</v>
      </c>
      <c r="I26" s="78"/>
      <c r="J26" s="80">
        <f>SUM(J21:J24)</f>
        <v>-194972</v>
      </c>
      <c r="K26" s="78"/>
      <c r="L26" s="79">
        <f>SUM(L21:L24)</f>
        <v>-115736</v>
      </c>
      <c r="M26" s="78"/>
      <c r="N26" s="80">
        <f>SUM(N21:N24)</f>
        <v>-82411</v>
      </c>
    </row>
    <row r="27" spans="1:14" ht="16.5" customHeight="1" x14ac:dyDescent="0.2">
      <c r="B27" s="71"/>
      <c r="C27" s="71"/>
      <c r="D27" s="71"/>
      <c r="E27" s="71"/>
      <c r="G27" s="74"/>
      <c r="H27" s="77"/>
      <c r="I27" s="78"/>
      <c r="J27" s="78"/>
      <c r="K27" s="78"/>
      <c r="L27" s="77"/>
      <c r="M27" s="78"/>
      <c r="N27" s="78"/>
    </row>
    <row r="28" spans="1:14" ht="16.5" customHeight="1" x14ac:dyDescent="0.2">
      <c r="A28" s="65" t="s">
        <v>106</v>
      </c>
      <c r="B28" s="71"/>
      <c r="C28" s="71"/>
      <c r="D28" s="71"/>
      <c r="E28" s="71"/>
      <c r="G28" s="74"/>
      <c r="H28" s="77">
        <f>SUM(H13,H14,H15,H22,H23,H16,H21,H24)</f>
        <v>88035</v>
      </c>
      <c r="I28" s="73"/>
      <c r="J28" s="78">
        <f>SUM(J13,J14,J15,J22,J23,J16,J21,J24)</f>
        <v>54098</v>
      </c>
      <c r="K28" s="73"/>
      <c r="L28" s="77">
        <f>SUM(L13,L14,L15,L22,L23,L16,L21,L24)</f>
        <v>36513</v>
      </c>
      <c r="M28" s="73"/>
      <c r="N28" s="78">
        <f>SUM(N13,N14,N15,N22,N23,N16,N21,N24)</f>
        <v>37380</v>
      </c>
    </row>
    <row r="29" spans="1:14" ht="16.5" customHeight="1" x14ac:dyDescent="0.2">
      <c r="A29" s="62" t="s">
        <v>107</v>
      </c>
      <c r="B29" s="71"/>
      <c r="C29" s="71"/>
      <c r="D29" s="71"/>
      <c r="E29" s="71"/>
      <c r="F29" s="63">
        <v>17</v>
      </c>
      <c r="G29" s="74"/>
      <c r="H29" s="77">
        <v>9254</v>
      </c>
      <c r="I29" s="73"/>
      <c r="J29" s="78">
        <v>1019</v>
      </c>
      <c r="K29" s="73"/>
      <c r="L29" s="77">
        <v>34213</v>
      </c>
      <c r="M29" s="73"/>
      <c r="N29" s="78">
        <v>19722</v>
      </c>
    </row>
    <row r="30" spans="1:14" ht="16.5" customHeight="1" x14ac:dyDescent="0.2">
      <c r="A30" s="62" t="s">
        <v>108</v>
      </c>
      <c r="B30" s="71"/>
      <c r="C30" s="71"/>
      <c r="D30" s="71"/>
      <c r="E30" s="71"/>
      <c r="G30" s="74"/>
      <c r="H30" s="77">
        <v>-56658</v>
      </c>
      <c r="I30" s="73"/>
      <c r="J30" s="78">
        <v>-25942</v>
      </c>
      <c r="K30" s="73"/>
      <c r="L30" s="77">
        <v>-26338</v>
      </c>
      <c r="M30" s="73"/>
      <c r="N30" s="78">
        <v>-17475</v>
      </c>
    </row>
    <row r="31" spans="1:14" ht="16.5" customHeight="1" x14ac:dyDescent="0.2">
      <c r="A31" s="62" t="s">
        <v>109</v>
      </c>
      <c r="B31" s="71"/>
      <c r="C31" s="71"/>
      <c r="D31" s="71"/>
      <c r="E31" s="81"/>
      <c r="G31" s="74"/>
      <c r="H31" s="79">
        <f>-63104</f>
        <v>-63104</v>
      </c>
      <c r="I31" s="78"/>
      <c r="J31" s="80">
        <v>-59606</v>
      </c>
      <c r="K31" s="78"/>
      <c r="L31" s="79">
        <f>-37005-579</f>
        <v>-37584</v>
      </c>
      <c r="M31" s="78"/>
      <c r="N31" s="80">
        <v>-24048</v>
      </c>
    </row>
    <row r="32" spans="1:14" ht="16.5" customHeight="1" x14ac:dyDescent="0.2">
      <c r="B32" s="71"/>
      <c r="C32" s="71"/>
      <c r="D32" s="71"/>
      <c r="E32" s="71"/>
      <c r="G32" s="74"/>
      <c r="H32" s="77"/>
      <c r="I32" s="78"/>
      <c r="J32" s="78"/>
      <c r="K32" s="78"/>
      <c r="L32" s="77"/>
      <c r="M32" s="78"/>
      <c r="N32" s="78"/>
    </row>
    <row r="33" spans="1:14" ht="16.5" customHeight="1" x14ac:dyDescent="0.2">
      <c r="A33" s="65" t="s">
        <v>110</v>
      </c>
      <c r="B33" s="74"/>
      <c r="C33" s="74"/>
      <c r="D33" s="74"/>
      <c r="E33" s="71"/>
      <c r="G33" s="74"/>
      <c r="H33" s="77"/>
      <c r="I33" s="78"/>
      <c r="J33" s="78"/>
      <c r="K33" s="78"/>
      <c r="L33" s="77"/>
      <c r="M33" s="78"/>
      <c r="N33" s="78"/>
    </row>
    <row r="34" spans="1:14" ht="16.5" customHeight="1" x14ac:dyDescent="0.2">
      <c r="A34" s="65"/>
      <c r="B34" s="82" t="s">
        <v>111</v>
      </c>
      <c r="C34" s="74"/>
      <c r="D34" s="74"/>
      <c r="E34" s="71"/>
      <c r="G34" s="74"/>
      <c r="H34" s="77">
        <f>SUM(H28:H31)</f>
        <v>-22473</v>
      </c>
      <c r="I34" s="78"/>
      <c r="J34" s="78">
        <f>SUM(J28:J31)</f>
        <v>-30431</v>
      </c>
      <c r="K34" s="78"/>
      <c r="L34" s="77">
        <f>SUM(L28:L31)</f>
        <v>6804</v>
      </c>
      <c r="M34" s="78"/>
      <c r="N34" s="78">
        <f>SUM(N28:N31)</f>
        <v>15579</v>
      </c>
    </row>
    <row r="35" spans="1:14" ht="16.5" customHeight="1" x14ac:dyDescent="0.2">
      <c r="A35" s="62" t="s">
        <v>112</v>
      </c>
      <c r="B35" s="71"/>
      <c r="C35" s="71"/>
      <c r="D35" s="71"/>
      <c r="E35" s="71"/>
      <c r="G35" s="74"/>
      <c r="H35" s="79">
        <v>-58055</v>
      </c>
      <c r="I35" s="78"/>
      <c r="J35" s="80">
        <v>-40892</v>
      </c>
      <c r="K35" s="78"/>
      <c r="L35" s="79">
        <v>-66207</v>
      </c>
      <c r="M35" s="78"/>
      <c r="N35" s="80">
        <v>-48905</v>
      </c>
    </row>
    <row r="36" spans="1:14" ht="16.5" customHeight="1" x14ac:dyDescent="0.2">
      <c r="B36" s="71"/>
      <c r="C36" s="71"/>
      <c r="D36" s="71"/>
      <c r="E36" s="71"/>
      <c r="G36" s="74"/>
      <c r="H36" s="77"/>
      <c r="I36" s="78"/>
      <c r="J36" s="78"/>
      <c r="K36" s="78"/>
      <c r="L36" s="77"/>
      <c r="M36" s="78"/>
      <c r="N36" s="78"/>
    </row>
    <row r="37" spans="1:14" ht="16.5" customHeight="1" x14ac:dyDescent="0.2">
      <c r="A37" s="65" t="s">
        <v>113</v>
      </c>
      <c r="B37" s="65"/>
      <c r="C37" s="71"/>
      <c r="D37" s="71"/>
      <c r="E37" s="71"/>
      <c r="G37" s="74"/>
      <c r="H37" s="77">
        <f>SUM(H34:H35)</f>
        <v>-80528</v>
      </c>
      <c r="I37" s="78"/>
      <c r="J37" s="78">
        <f>SUM(J34:J35)</f>
        <v>-71323</v>
      </c>
      <c r="K37" s="78"/>
      <c r="L37" s="77">
        <f>SUM(L34:L35)</f>
        <v>-59403</v>
      </c>
      <c r="M37" s="78"/>
      <c r="N37" s="78">
        <f>SUM(N34:N35)</f>
        <v>-33326</v>
      </c>
    </row>
    <row r="38" spans="1:14" ht="16.5" customHeight="1" x14ac:dyDescent="0.2">
      <c r="A38" s="62" t="s">
        <v>114</v>
      </c>
      <c r="B38" s="71"/>
      <c r="C38" s="71"/>
      <c r="D38" s="71"/>
      <c r="E38" s="71"/>
      <c r="F38" s="63" t="s">
        <v>115</v>
      </c>
      <c r="G38" s="74"/>
      <c r="H38" s="79">
        <v>26049</v>
      </c>
      <c r="I38" s="78"/>
      <c r="J38" s="80">
        <v>4723</v>
      </c>
      <c r="K38" s="78"/>
      <c r="L38" s="79">
        <v>17960</v>
      </c>
      <c r="M38" s="78"/>
      <c r="N38" s="80">
        <v>10</v>
      </c>
    </row>
    <row r="39" spans="1:14" ht="16.5" customHeight="1" x14ac:dyDescent="0.2">
      <c r="B39" s="71"/>
      <c r="C39" s="71"/>
      <c r="D39" s="71"/>
      <c r="E39" s="71"/>
      <c r="G39" s="74"/>
      <c r="H39" s="77"/>
      <c r="I39" s="78"/>
      <c r="J39" s="78"/>
      <c r="K39" s="78"/>
      <c r="L39" s="77"/>
      <c r="M39" s="78"/>
      <c r="N39" s="78"/>
    </row>
    <row r="40" spans="1:14" ht="16.5" customHeight="1" thickBot="1" x14ac:dyDescent="0.25">
      <c r="A40" s="65" t="s">
        <v>116</v>
      </c>
      <c r="B40" s="71"/>
      <c r="C40" s="71"/>
      <c r="D40" s="71"/>
      <c r="E40" s="71"/>
      <c r="G40" s="74"/>
      <c r="H40" s="83">
        <f>SUM(H37:H38)</f>
        <v>-54479</v>
      </c>
      <c r="I40" s="78"/>
      <c r="J40" s="84">
        <f>SUM(J37:J38)</f>
        <v>-66600</v>
      </c>
      <c r="K40" s="78"/>
      <c r="L40" s="83">
        <f>SUM(L37:L38)</f>
        <v>-41443</v>
      </c>
      <c r="M40" s="78"/>
      <c r="N40" s="84">
        <f>SUM(N37:N38)</f>
        <v>-33316</v>
      </c>
    </row>
    <row r="41" spans="1:14" ht="16.5" customHeight="1" thickTop="1" x14ac:dyDescent="0.2">
      <c r="B41" s="71"/>
      <c r="C41" s="71"/>
      <c r="D41" s="71"/>
      <c r="E41" s="71"/>
      <c r="G41" s="74"/>
      <c r="H41" s="78"/>
      <c r="I41" s="78"/>
      <c r="J41" s="78"/>
      <c r="K41" s="78"/>
      <c r="L41" s="78"/>
      <c r="M41" s="78"/>
      <c r="N41" s="78"/>
    </row>
    <row r="43" spans="1:14" ht="16.5" customHeight="1" x14ac:dyDescent="0.2">
      <c r="B43" s="71"/>
      <c r="C43" s="71"/>
      <c r="D43" s="71"/>
      <c r="E43" s="71"/>
      <c r="G43" s="74"/>
      <c r="H43" s="78"/>
      <c r="I43" s="78"/>
      <c r="J43" s="78"/>
      <c r="K43" s="78"/>
      <c r="L43" s="78"/>
      <c r="M43" s="78"/>
      <c r="N43" s="78"/>
    </row>
    <row r="44" spans="1:14" ht="16.5" customHeight="1" x14ac:dyDescent="0.2">
      <c r="B44" s="71"/>
      <c r="C44" s="71"/>
      <c r="D44" s="71"/>
      <c r="E44" s="71"/>
      <c r="G44" s="74"/>
      <c r="H44" s="78"/>
      <c r="I44" s="78"/>
      <c r="J44" s="78"/>
      <c r="K44" s="78"/>
      <c r="L44" s="78"/>
      <c r="M44" s="78"/>
      <c r="N44" s="78"/>
    </row>
    <row r="45" spans="1:14" ht="16.5" customHeight="1" x14ac:dyDescent="0.2">
      <c r="B45" s="71"/>
      <c r="C45" s="71"/>
      <c r="D45" s="71"/>
      <c r="E45" s="71"/>
      <c r="G45" s="74"/>
      <c r="H45" s="78"/>
      <c r="I45" s="78"/>
      <c r="J45" s="78"/>
      <c r="K45" s="78"/>
      <c r="L45" s="78"/>
      <c r="M45" s="78"/>
      <c r="N45" s="78"/>
    </row>
    <row r="46" spans="1:14" ht="16.5" customHeight="1" x14ac:dyDescent="0.2">
      <c r="A46" s="65"/>
      <c r="B46" s="71"/>
      <c r="C46" s="71"/>
      <c r="D46" s="71"/>
      <c r="E46" s="71"/>
      <c r="G46" s="74"/>
      <c r="H46" s="78"/>
      <c r="I46" s="78"/>
      <c r="J46" s="78"/>
      <c r="K46" s="78"/>
      <c r="L46" s="78"/>
      <c r="M46" s="78"/>
      <c r="N46" s="78"/>
    </row>
    <row r="47" spans="1:14" ht="16.5" customHeight="1" x14ac:dyDescent="0.2">
      <c r="B47" s="71"/>
      <c r="C47" s="71"/>
      <c r="D47" s="71"/>
      <c r="E47" s="71"/>
      <c r="G47" s="74"/>
      <c r="H47" s="78"/>
      <c r="I47" s="78"/>
      <c r="J47" s="78"/>
      <c r="K47" s="78"/>
      <c r="L47" s="78"/>
      <c r="M47" s="78"/>
      <c r="N47" s="78"/>
    </row>
    <row r="48" spans="1:14" ht="3.75" customHeight="1" x14ac:dyDescent="0.2">
      <c r="B48" s="71"/>
      <c r="C48" s="71"/>
      <c r="D48" s="71"/>
      <c r="E48" s="71"/>
      <c r="G48" s="74"/>
      <c r="H48" s="78"/>
      <c r="I48" s="78"/>
      <c r="J48" s="78"/>
      <c r="K48" s="78"/>
      <c r="L48" s="78"/>
      <c r="M48" s="78"/>
      <c r="N48" s="78"/>
    </row>
    <row r="49" spans="1:14" ht="22.15" customHeight="1" x14ac:dyDescent="0.2">
      <c r="A49" s="67" t="s">
        <v>45</v>
      </c>
      <c r="B49" s="85"/>
      <c r="C49" s="85"/>
      <c r="D49" s="85"/>
      <c r="E49" s="85"/>
      <c r="F49" s="68"/>
      <c r="G49" s="85"/>
      <c r="H49" s="80"/>
      <c r="I49" s="85"/>
      <c r="J49" s="80"/>
      <c r="K49" s="85"/>
      <c r="L49" s="80"/>
      <c r="M49" s="80"/>
      <c r="N49" s="80"/>
    </row>
    <row r="50" spans="1:14" ht="16.5" customHeight="1" x14ac:dyDescent="0.2">
      <c r="A50" s="61" t="s">
        <v>86</v>
      </c>
    </row>
    <row r="51" spans="1:14" ht="16.5" customHeight="1" x14ac:dyDescent="0.2">
      <c r="A51" s="65" t="s">
        <v>117</v>
      </c>
    </row>
    <row r="52" spans="1:14" ht="16.5" customHeight="1" x14ac:dyDescent="0.2">
      <c r="A52" s="66" t="str">
        <f>A3</f>
        <v>For the three-month period ended 31 March 2024</v>
      </c>
      <c r="B52" s="67"/>
      <c r="C52" s="67"/>
      <c r="D52" s="67"/>
      <c r="E52" s="67"/>
      <c r="F52" s="68"/>
      <c r="G52" s="67"/>
      <c r="H52" s="69"/>
      <c r="I52" s="69"/>
      <c r="J52" s="69"/>
      <c r="K52" s="69"/>
      <c r="L52" s="69"/>
      <c r="M52" s="69"/>
      <c r="N52" s="69"/>
    </row>
    <row r="55" spans="1:14" ht="16.5" customHeight="1" x14ac:dyDescent="0.2">
      <c r="A55" s="71"/>
      <c r="B55" s="71"/>
      <c r="C55" s="71"/>
      <c r="D55" s="71"/>
      <c r="E55" s="71"/>
      <c r="F55" s="71"/>
      <c r="G55" s="71"/>
      <c r="H55" s="179" t="s">
        <v>89</v>
      </c>
      <c r="I55" s="179"/>
      <c r="J55" s="179"/>
      <c r="K55" s="70"/>
      <c r="L55" s="179" t="s">
        <v>90</v>
      </c>
      <c r="M55" s="179"/>
      <c r="N55" s="179"/>
    </row>
    <row r="56" spans="1:14" ht="16.5" customHeight="1" x14ac:dyDescent="0.2">
      <c r="A56" s="71"/>
      <c r="B56" s="71"/>
      <c r="C56" s="71"/>
      <c r="D56" s="71"/>
      <c r="E56" s="71"/>
      <c r="F56" s="71"/>
      <c r="G56" s="71"/>
      <c r="H56" s="180" t="s">
        <v>91</v>
      </c>
      <c r="I56" s="180"/>
      <c r="J56" s="180"/>
      <c r="K56" s="62"/>
      <c r="L56" s="180" t="s">
        <v>91</v>
      </c>
      <c r="M56" s="180"/>
      <c r="N56" s="180"/>
    </row>
    <row r="57" spans="1:14" ht="16.5" customHeight="1" x14ac:dyDescent="0.2">
      <c r="A57" s="71"/>
      <c r="B57" s="71"/>
      <c r="C57" s="71"/>
      <c r="D57" s="71"/>
      <c r="E57" s="71"/>
      <c r="F57" s="71"/>
      <c r="G57" s="71"/>
      <c r="H57" s="72" t="s">
        <v>10</v>
      </c>
      <c r="I57" s="73"/>
      <c r="J57" s="72" t="s">
        <v>11</v>
      </c>
      <c r="K57" s="73"/>
      <c r="L57" s="72" t="s">
        <v>10</v>
      </c>
      <c r="M57" s="73"/>
      <c r="N57" s="72" t="s">
        <v>11</v>
      </c>
    </row>
    <row r="58" spans="1:14" ht="16.5" customHeight="1" x14ac:dyDescent="0.2">
      <c r="A58" s="71"/>
      <c r="B58" s="71"/>
      <c r="C58" s="71"/>
      <c r="D58" s="71"/>
      <c r="E58" s="71"/>
      <c r="F58" s="71"/>
      <c r="G58" s="71"/>
      <c r="H58" s="72"/>
      <c r="I58" s="73"/>
      <c r="J58" s="72" t="s">
        <v>12</v>
      </c>
      <c r="K58" s="73"/>
      <c r="L58" s="72"/>
      <c r="M58" s="73"/>
      <c r="N58" s="72" t="s">
        <v>12</v>
      </c>
    </row>
    <row r="59" spans="1:14" ht="16.5" customHeight="1" x14ac:dyDescent="0.2">
      <c r="A59" s="71"/>
      <c r="B59" s="71"/>
      <c r="C59" s="71"/>
      <c r="D59" s="71"/>
      <c r="E59" s="71"/>
      <c r="F59" s="102" t="s">
        <v>118</v>
      </c>
      <c r="G59" s="74"/>
      <c r="H59" s="75" t="s">
        <v>92</v>
      </c>
      <c r="I59" s="73"/>
      <c r="J59" s="75" t="s">
        <v>92</v>
      </c>
      <c r="K59" s="73"/>
      <c r="L59" s="75" t="s">
        <v>92</v>
      </c>
      <c r="M59" s="73"/>
      <c r="N59" s="75" t="s">
        <v>92</v>
      </c>
    </row>
    <row r="60" spans="1:14" ht="16.5" customHeight="1" x14ac:dyDescent="0.2">
      <c r="A60" s="71"/>
      <c r="B60" s="71"/>
      <c r="C60" s="71"/>
      <c r="D60" s="71"/>
      <c r="E60" s="71"/>
      <c r="F60" s="93"/>
      <c r="G60" s="74"/>
      <c r="H60" s="76"/>
      <c r="I60" s="73"/>
      <c r="J60" s="73"/>
      <c r="K60" s="73"/>
      <c r="L60" s="76"/>
      <c r="M60" s="73"/>
      <c r="N60" s="73"/>
    </row>
    <row r="61" spans="1:14" ht="16.5" customHeight="1" x14ac:dyDescent="0.2">
      <c r="A61" s="65" t="s">
        <v>119</v>
      </c>
      <c r="B61" s="82"/>
      <c r="C61" s="74"/>
      <c r="D61" s="74"/>
      <c r="E61" s="74"/>
      <c r="G61" s="74"/>
      <c r="H61" s="77"/>
      <c r="I61" s="78"/>
      <c r="J61" s="78"/>
      <c r="K61" s="78"/>
      <c r="L61" s="77"/>
      <c r="M61" s="78"/>
      <c r="N61" s="78"/>
    </row>
    <row r="62" spans="1:14" ht="16.5" customHeight="1" x14ac:dyDescent="0.2">
      <c r="A62" s="62" t="s">
        <v>120</v>
      </c>
      <c r="B62" s="82"/>
      <c r="C62" s="74"/>
      <c r="D62" s="74"/>
      <c r="E62" s="74"/>
      <c r="G62" s="74"/>
      <c r="H62" s="86">
        <f>H65-H63</f>
        <v>-53982</v>
      </c>
      <c r="I62" s="87"/>
      <c r="J62" s="64">
        <v>-66337</v>
      </c>
      <c r="K62" s="87"/>
      <c r="L62" s="86">
        <f>L65-L63</f>
        <v>-41443</v>
      </c>
      <c r="M62" s="87"/>
      <c r="N62" s="64">
        <v>-33316</v>
      </c>
    </row>
    <row r="63" spans="1:14" ht="16.5" customHeight="1" x14ac:dyDescent="0.2">
      <c r="A63" s="62" t="s">
        <v>83</v>
      </c>
      <c r="B63" s="82"/>
      <c r="C63" s="74"/>
      <c r="D63" s="74"/>
      <c r="E63" s="74"/>
      <c r="G63" s="74"/>
      <c r="H63" s="88">
        <v>-497</v>
      </c>
      <c r="I63" s="87"/>
      <c r="J63" s="69">
        <v>-263</v>
      </c>
      <c r="K63" s="87"/>
      <c r="L63" s="88">
        <v>0</v>
      </c>
      <c r="M63" s="87"/>
      <c r="N63" s="69">
        <v>0</v>
      </c>
    </row>
    <row r="64" spans="1:14" ht="16.5" customHeight="1" x14ac:dyDescent="0.2">
      <c r="B64" s="82"/>
      <c r="C64" s="74"/>
      <c r="D64" s="74"/>
      <c r="E64" s="74"/>
      <c r="G64" s="74"/>
      <c r="H64" s="86"/>
      <c r="I64" s="89"/>
      <c r="K64" s="89"/>
      <c r="L64" s="86"/>
      <c r="M64" s="89"/>
    </row>
    <row r="65" spans="1:14" ht="16.5" customHeight="1" thickBot="1" x14ac:dyDescent="0.25">
      <c r="A65" s="65"/>
      <c r="B65" s="71"/>
      <c r="C65" s="71"/>
      <c r="D65" s="71"/>
      <c r="E65" s="71"/>
      <c r="G65" s="71"/>
      <c r="H65" s="90">
        <f>H40</f>
        <v>-54479</v>
      </c>
      <c r="I65" s="87"/>
      <c r="J65" s="92">
        <f>J40</f>
        <v>-66600</v>
      </c>
      <c r="K65" s="87"/>
      <c r="L65" s="90">
        <f>L40</f>
        <v>-41443</v>
      </c>
      <c r="M65" s="87"/>
      <c r="N65" s="92">
        <f>N40</f>
        <v>-33316</v>
      </c>
    </row>
    <row r="66" spans="1:14" ht="16.5" customHeight="1" thickTop="1" x14ac:dyDescent="0.2">
      <c r="A66" s="65"/>
      <c r="B66" s="71"/>
      <c r="C66" s="71"/>
      <c r="D66" s="71"/>
      <c r="E66" s="71"/>
      <c r="G66" s="71"/>
      <c r="H66" s="86"/>
      <c r="I66" s="87"/>
      <c r="K66" s="87"/>
      <c r="L66" s="86"/>
      <c r="M66" s="87"/>
    </row>
    <row r="67" spans="1:14" ht="16.5" customHeight="1" x14ac:dyDescent="0.2">
      <c r="A67" s="65" t="s">
        <v>121</v>
      </c>
      <c r="B67" s="71"/>
      <c r="C67" s="71"/>
      <c r="D67" s="71"/>
      <c r="E67" s="71"/>
      <c r="G67" s="71"/>
      <c r="H67" s="77"/>
      <c r="I67" s="71"/>
      <c r="J67" s="78"/>
      <c r="K67" s="71"/>
      <c r="L67" s="77"/>
      <c r="M67" s="78"/>
      <c r="N67" s="78"/>
    </row>
    <row r="68" spans="1:14" ht="16.5" customHeight="1" x14ac:dyDescent="0.2">
      <c r="A68" s="65"/>
      <c r="B68" s="82" t="s">
        <v>122</v>
      </c>
      <c r="C68" s="71"/>
      <c r="D68" s="71"/>
      <c r="E68" s="71"/>
      <c r="G68" s="71"/>
      <c r="H68" s="77"/>
      <c r="I68" s="71"/>
      <c r="J68" s="78"/>
      <c r="K68" s="71"/>
      <c r="L68" s="77"/>
      <c r="M68" s="78"/>
      <c r="N68" s="78"/>
    </row>
    <row r="69" spans="1:14" ht="16.5" customHeight="1" x14ac:dyDescent="0.2">
      <c r="A69" s="62" t="s">
        <v>120</v>
      </c>
      <c r="B69" s="82"/>
      <c r="C69" s="74"/>
      <c r="D69" s="74"/>
      <c r="E69" s="74"/>
      <c r="G69" s="74"/>
      <c r="H69" s="77">
        <f>H72-H70</f>
        <v>-53982</v>
      </c>
      <c r="I69" s="78"/>
      <c r="J69" s="78">
        <v>-66337</v>
      </c>
      <c r="K69" s="78"/>
      <c r="L69" s="77">
        <f>L72-L70</f>
        <v>-41443</v>
      </c>
      <c r="M69" s="78"/>
      <c r="N69" s="78">
        <v>-33316</v>
      </c>
    </row>
    <row r="70" spans="1:14" ht="16.5" customHeight="1" x14ac:dyDescent="0.2">
      <c r="A70" s="62" t="s">
        <v>83</v>
      </c>
      <c r="B70" s="82"/>
      <c r="C70" s="74"/>
      <c r="D70" s="74"/>
      <c r="E70" s="74"/>
      <c r="G70" s="74"/>
      <c r="H70" s="88">
        <v>-497</v>
      </c>
      <c r="I70" s="87"/>
      <c r="J70" s="69">
        <v>-263</v>
      </c>
      <c r="K70" s="87"/>
      <c r="L70" s="88">
        <v>0</v>
      </c>
      <c r="M70" s="87"/>
      <c r="N70" s="69">
        <v>0</v>
      </c>
    </row>
    <row r="71" spans="1:14" ht="16.5" customHeight="1" x14ac:dyDescent="0.2">
      <c r="B71" s="82"/>
      <c r="C71" s="74"/>
      <c r="D71" s="74"/>
      <c r="E71" s="74"/>
      <c r="G71" s="74"/>
      <c r="H71" s="86"/>
      <c r="I71" s="87"/>
      <c r="K71" s="87"/>
      <c r="L71" s="86"/>
      <c r="M71" s="87"/>
    </row>
    <row r="72" spans="1:14" ht="16.5" customHeight="1" thickBot="1" x14ac:dyDescent="0.25">
      <c r="B72" s="82"/>
      <c r="C72" s="74"/>
      <c r="D72" s="74"/>
      <c r="E72" s="74"/>
      <c r="G72" s="74"/>
      <c r="H72" s="83">
        <f>H40</f>
        <v>-54479</v>
      </c>
      <c r="I72" s="78"/>
      <c r="J72" s="84">
        <f>J40</f>
        <v>-66600</v>
      </c>
      <c r="K72" s="78"/>
      <c r="L72" s="83">
        <f>L40</f>
        <v>-41443</v>
      </c>
      <c r="M72" s="78"/>
      <c r="N72" s="84">
        <f>N40</f>
        <v>-33316</v>
      </c>
    </row>
    <row r="73" spans="1:14" ht="16.5" customHeight="1" thickTop="1" x14ac:dyDescent="0.2">
      <c r="B73" s="82"/>
      <c r="C73" s="74"/>
      <c r="D73" s="74"/>
      <c r="E73" s="74"/>
      <c r="G73" s="74"/>
      <c r="H73" s="77"/>
      <c r="I73" s="71"/>
      <c r="J73" s="78"/>
      <c r="K73" s="71"/>
      <c r="L73" s="77"/>
      <c r="M73" s="78"/>
      <c r="N73" s="78"/>
    </row>
    <row r="74" spans="1:14" ht="16.5" customHeight="1" x14ac:dyDescent="0.2">
      <c r="A74" s="65" t="s">
        <v>123</v>
      </c>
      <c r="B74" s="82"/>
      <c r="C74" s="71"/>
      <c r="D74" s="71"/>
      <c r="E74" s="71"/>
      <c r="H74" s="103"/>
      <c r="I74" s="104"/>
      <c r="J74" s="104"/>
      <c r="K74" s="104"/>
      <c r="L74" s="103"/>
      <c r="M74" s="104"/>
      <c r="N74" s="104"/>
    </row>
    <row r="75" spans="1:14" ht="6" customHeight="1" x14ac:dyDescent="0.2">
      <c r="A75" s="71"/>
      <c r="B75" s="71"/>
      <c r="C75" s="71"/>
      <c r="D75" s="71"/>
      <c r="E75" s="71"/>
      <c r="F75" s="93"/>
      <c r="G75" s="74"/>
      <c r="H75" s="103"/>
      <c r="I75" s="73"/>
      <c r="J75" s="73"/>
      <c r="K75" s="73"/>
      <c r="L75" s="103"/>
      <c r="M75" s="73"/>
      <c r="N75" s="73"/>
    </row>
    <row r="76" spans="1:14" ht="16.5" customHeight="1" x14ac:dyDescent="0.2">
      <c r="A76" s="18" t="s">
        <v>124</v>
      </c>
      <c r="B76" s="19"/>
      <c r="C76" s="19"/>
      <c r="D76" s="19"/>
      <c r="E76" s="19"/>
      <c r="F76" s="100">
        <v>19</v>
      </c>
      <c r="G76" s="74"/>
      <c r="H76" s="103">
        <f>H62/1066662</f>
        <v>-5.0608346411515549E-2</v>
      </c>
      <c r="I76" s="73"/>
      <c r="J76" s="104">
        <f>J62/1066662</f>
        <v>-6.2191209586541944E-2</v>
      </c>
      <c r="K76" s="78"/>
      <c r="L76" s="103">
        <f>L62/1066662</f>
        <v>-3.8852982481798359E-2</v>
      </c>
      <c r="M76" s="78"/>
      <c r="N76" s="104">
        <f>N62/1066662</f>
        <v>-3.1233886648254085E-2</v>
      </c>
    </row>
    <row r="77" spans="1:14" ht="16.5" customHeight="1" x14ac:dyDescent="0.2">
      <c r="A77" s="18" t="s">
        <v>125</v>
      </c>
      <c r="B77" s="19"/>
      <c r="C77" s="19"/>
      <c r="D77" s="19"/>
      <c r="E77" s="19"/>
      <c r="F77" s="100">
        <v>19</v>
      </c>
      <c r="G77" s="74"/>
      <c r="H77" s="103">
        <f>H62/1106168</f>
        <v>-4.8800905468247141E-2</v>
      </c>
      <c r="I77" s="73"/>
      <c r="J77" s="104">
        <f>J62/1106168</f>
        <v>-5.997009495845116E-2</v>
      </c>
      <c r="K77" s="78"/>
      <c r="L77" s="103">
        <f>L62/1106168</f>
        <v>-3.7465375964591277E-2</v>
      </c>
      <c r="M77" s="78"/>
      <c r="N77" s="104">
        <f>N62/1106168</f>
        <v>-3.0118390696530727E-2</v>
      </c>
    </row>
    <row r="78" spans="1:14" ht="16.5" customHeight="1" x14ac:dyDescent="0.2">
      <c r="A78" s="71"/>
      <c r="B78" s="71"/>
      <c r="C78" s="71"/>
      <c r="D78" s="71"/>
      <c r="E78" s="71"/>
      <c r="F78" s="93"/>
      <c r="G78" s="74"/>
      <c r="H78" s="73"/>
      <c r="I78" s="73"/>
      <c r="J78" s="73"/>
      <c r="K78" s="73"/>
      <c r="L78" s="73"/>
      <c r="M78" s="73"/>
      <c r="N78" s="73"/>
    </row>
    <row r="79" spans="1:14" ht="16.5" customHeight="1" x14ac:dyDescent="0.2">
      <c r="A79" s="71"/>
      <c r="B79" s="71"/>
      <c r="C79" s="71"/>
      <c r="D79" s="71"/>
      <c r="E79" s="71"/>
      <c r="F79" s="93"/>
      <c r="G79" s="74"/>
      <c r="H79" s="170"/>
      <c r="I79" s="73"/>
      <c r="J79" s="73"/>
      <c r="K79" s="73"/>
      <c r="L79" s="73"/>
      <c r="M79" s="73"/>
      <c r="N79" s="73"/>
    </row>
    <row r="80" spans="1:14" ht="16.5" customHeight="1" x14ac:dyDescent="0.2">
      <c r="A80" s="71"/>
      <c r="B80" s="71"/>
      <c r="C80" s="71"/>
      <c r="D80" s="71"/>
      <c r="E80" s="71"/>
      <c r="F80" s="93"/>
      <c r="G80" s="74"/>
      <c r="H80" s="73"/>
      <c r="I80" s="73"/>
      <c r="J80" s="73"/>
      <c r="K80" s="73"/>
      <c r="L80" s="73"/>
      <c r="M80" s="73"/>
      <c r="N80" s="73"/>
    </row>
    <row r="81" spans="1:14" ht="16.5" customHeight="1" x14ac:dyDescent="0.2">
      <c r="A81" s="71"/>
      <c r="B81" s="71"/>
      <c r="C81" s="71"/>
      <c r="D81" s="71"/>
      <c r="E81" s="71"/>
      <c r="F81" s="93"/>
      <c r="G81" s="74"/>
      <c r="H81" s="73"/>
      <c r="I81" s="73"/>
      <c r="J81" s="73"/>
      <c r="K81" s="73"/>
      <c r="L81" s="73"/>
      <c r="M81" s="73"/>
      <c r="N81" s="73"/>
    </row>
    <row r="82" spans="1:14" ht="16.5" customHeight="1" x14ac:dyDescent="0.2">
      <c r="A82" s="71"/>
      <c r="B82" s="71"/>
      <c r="C82" s="71"/>
      <c r="D82" s="71"/>
      <c r="E82" s="71"/>
      <c r="F82" s="93"/>
      <c r="G82" s="74"/>
      <c r="H82" s="73"/>
      <c r="I82" s="73"/>
      <c r="J82" s="73"/>
      <c r="K82" s="73"/>
      <c r="L82" s="73"/>
      <c r="M82" s="73"/>
      <c r="N82" s="73"/>
    </row>
    <row r="83" spans="1:14" ht="16.5" customHeight="1" x14ac:dyDescent="0.2">
      <c r="A83" s="71"/>
      <c r="B83" s="71"/>
      <c r="C83" s="71"/>
      <c r="D83" s="71"/>
      <c r="E83" s="71"/>
      <c r="F83" s="93"/>
      <c r="G83" s="74"/>
      <c r="H83" s="73"/>
      <c r="I83" s="73"/>
      <c r="J83" s="73"/>
      <c r="K83" s="73"/>
      <c r="L83" s="73"/>
      <c r="M83" s="73"/>
      <c r="N83" s="73"/>
    </row>
    <row r="84" spans="1:14" ht="16.5" customHeight="1" x14ac:dyDescent="0.2">
      <c r="A84" s="71"/>
      <c r="B84" s="71"/>
      <c r="C84" s="71"/>
      <c r="D84" s="71"/>
      <c r="E84" s="71"/>
      <c r="F84" s="93"/>
      <c r="G84" s="74"/>
      <c r="H84" s="73"/>
      <c r="I84" s="73"/>
      <c r="J84" s="73"/>
      <c r="K84" s="73"/>
      <c r="L84" s="73"/>
      <c r="M84" s="73"/>
      <c r="N84" s="73"/>
    </row>
    <row r="85" spans="1:14" ht="16.5" customHeight="1" x14ac:dyDescent="0.2">
      <c r="A85" s="71"/>
      <c r="B85" s="71"/>
      <c r="C85" s="71"/>
      <c r="D85" s="71"/>
      <c r="E85" s="71"/>
      <c r="F85" s="93"/>
      <c r="G85" s="74"/>
      <c r="H85" s="73"/>
      <c r="I85" s="73"/>
      <c r="J85" s="73"/>
      <c r="K85" s="73"/>
      <c r="L85" s="73"/>
      <c r="M85" s="73"/>
      <c r="N85" s="73"/>
    </row>
    <row r="86" spans="1:14" ht="16.5" customHeight="1" x14ac:dyDescent="0.2">
      <c r="A86" s="71"/>
      <c r="B86" s="71"/>
      <c r="C86" s="71"/>
      <c r="D86" s="71"/>
      <c r="E86" s="71"/>
      <c r="F86" s="93"/>
      <c r="G86" s="74"/>
      <c r="H86" s="73"/>
      <c r="I86" s="73"/>
      <c r="J86" s="73"/>
      <c r="K86" s="73"/>
      <c r="L86" s="73"/>
      <c r="M86" s="73"/>
      <c r="N86" s="73"/>
    </row>
    <row r="87" spans="1:14" ht="16.5" customHeight="1" x14ac:dyDescent="0.2">
      <c r="A87" s="71"/>
      <c r="B87" s="71"/>
      <c r="C87" s="71"/>
      <c r="D87" s="71"/>
      <c r="E87" s="71"/>
      <c r="F87" s="93"/>
      <c r="G87" s="74"/>
      <c r="H87" s="73"/>
      <c r="I87" s="73"/>
      <c r="J87" s="73"/>
      <c r="K87" s="73"/>
      <c r="L87" s="73"/>
      <c r="M87" s="73"/>
      <c r="N87" s="73"/>
    </row>
    <row r="88" spans="1:14" ht="16.5" customHeight="1" x14ac:dyDescent="0.2">
      <c r="A88" s="71"/>
      <c r="B88" s="71"/>
      <c r="C88" s="71"/>
      <c r="D88" s="71"/>
      <c r="E88" s="71"/>
      <c r="F88" s="93"/>
      <c r="G88" s="74"/>
      <c r="H88" s="73"/>
      <c r="I88" s="73"/>
      <c r="J88" s="73"/>
      <c r="K88" s="73"/>
      <c r="L88" s="73"/>
      <c r="M88" s="73"/>
      <c r="N88" s="73"/>
    </row>
    <row r="89" spans="1:14" ht="16.5" customHeight="1" x14ac:dyDescent="0.2">
      <c r="A89" s="71"/>
      <c r="B89" s="71"/>
      <c r="C89" s="71"/>
      <c r="D89" s="71"/>
      <c r="E89" s="71"/>
      <c r="F89" s="93"/>
      <c r="G89" s="74"/>
      <c r="H89" s="73"/>
      <c r="I89" s="73"/>
      <c r="J89" s="73"/>
      <c r="K89" s="73"/>
      <c r="L89" s="73"/>
      <c r="M89" s="73"/>
      <c r="N89" s="73"/>
    </row>
    <row r="90" spans="1:14" ht="16.5" customHeight="1" x14ac:dyDescent="0.2">
      <c r="A90" s="71"/>
      <c r="B90" s="71"/>
      <c r="C90" s="71"/>
      <c r="D90" s="71"/>
      <c r="E90" s="71"/>
      <c r="F90" s="93"/>
      <c r="G90" s="74"/>
      <c r="H90" s="73"/>
      <c r="I90" s="73"/>
      <c r="J90" s="73"/>
      <c r="K90" s="73"/>
      <c r="L90" s="73"/>
      <c r="M90" s="73"/>
      <c r="N90" s="73"/>
    </row>
    <row r="91" spans="1:14" ht="16.5" customHeight="1" x14ac:dyDescent="0.2">
      <c r="A91" s="71"/>
      <c r="B91" s="71"/>
      <c r="C91" s="71"/>
      <c r="D91" s="71"/>
      <c r="E91" s="71"/>
      <c r="F91" s="93"/>
      <c r="G91" s="74"/>
      <c r="H91" s="73"/>
      <c r="I91" s="73"/>
      <c r="J91" s="73"/>
      <c r="K91" s="73"/>
      <c r="L91" s="73"/>
      <c r="M91" s="73"/>
      <c r="N91" s="73"/>
    </row>
    <row r="92" spans="1:14" ht="16.5" customHeight="1" x14ac:dyDescent="0.2">
      <c r="A92" s="71"/>
      <c r="B92" s="71"/>
      <c r="C92" s="71"/>
      <c r="D92" s="71"/>
      <c r="E92" s="71"/>
      <c r="F92" s="93"/>
      <c r="G92" s="74"/>
      <c r="H92" s="73"/>
      <c r="I92" s="73"/>
      <c r="J92" s="73"/>
      <c r="K92" s="73"/>
      <c r="L92" s="73"/>
      <c r="M92" s="73"/>
      <c r="N92" s="73"/>
    </row>
    <row r="93" spans="1:14" ht="16.5" customHeight="1" x14ac:dyDescent="0.2">
      <c r="A93" s="71"/>
      <c r="B93" s="71"/>
      <c r="C93" s="71"/>
      <c r="D93" s="71"/>
      <c r="E93" s="71"/>
      <c r="F93" s="93"/>
      <c r="G93" s="74"/>
      <c r="H93" s="73"/>
      <c r="I93" s="73"/>
      <c r="J93" s="73"/>
      <c r="K93" s="73"/>
      <c r="L93" s="73"/>
      <c r="M93" s="73"/>
      <c r="N93" s="73"/>
    </row>
    <row r="94" spans="1:14" ht="16.5" customHeight="1" x14ac:dyDescent="0.2">
      <c r="A94" s="71"/>
      <c r="B94" s="71"/>
      <c r="C94" s="71"/>
      <c r="D94" s="71"/>
      <c r="E94" s="71"/>
      <c r="F94" s="93"/>
      <c r="G94" s="74"/>
      <c r="H94" s="73"/>
      <c r="I94" s="73"/>
      <c r="J94" s="73"/>
      <c r="K94" s="73"/>
      <c r="L94" s="73"/>
      <c r="M94" s="73"/>
      <c r="N94" s="73"/>
    </row>
    <row r="95" spans="1:14" ht="16.5" customHeight="1" x14ac:dyDescent="0.2">
      <c r="A95" s="71"/>
      <c r="B95" s="71"/>
      <c r="C95" s="71"/>
      <c r="D95" s="71"/>
      <c r="E95" s="71"/>
      <c r="F95" s="93"/>
      <c r="G95" s="74"/>
      <c r="H95" s="73"/>
      <c r="I95" s="73"/>
      <c r="J95" s="73"/>
      <c r="K95" s="73"/>
      <c r="L95" s="73"/>
      <c r="M95" s="73"/>
      <c r="N95" s="73"/>
    </row>
    <row r="96" spans="1:14" ht="16.5" customHeight="1" x14ac:dyDescent="0.2">
      <c r="A96" s="65"/>
      <c r="B96" s="71"/>
      <c r="C96" s="71"/>
      <c r="D96" s="71"/>
      <c r="E96" s="71"/>
      <c r="G96" s="74"/>
      <c r="H96" s="78"/>
      <c r="I96" s="78"/>
      <c r="J96" s="78"/>
      <c r="K96" s="78"/>
      <c r="L96" s="78"/>
      <c r="M96" s="78"/>
      <c r="N96" s="78"/>
    </row>
    <row r="97" spans="1:14" ht="14.25" customHeight="1" x14ac:dyDescent="0.2">
      <c r="A97" s="65"/>
      <c r="B97" s="71"/>
      <c r="C97" s="71"/>
      <c r="D97" s="71"/>
      <c r="E97" s="71"/>
      <c r="G97" s="74"/>
      <c r="H97" s="78"/>
      <c r="I97" s="78"/>
      <c r="J97" s="78"/>
      <c r="K97" s="78"/>
      <c r="L97" s="78"/>
      <c r="M97" s="78"/>
      <c r="N97" s="78"/>
    </row>
    <row r="98" spans="1:14" ht="22.15" customHeight="1" x14ac:dyDescent="0.2">
      <c r="A98" s="67" t="s">
        <v>45</v>
      </c>
      <c r="B98" s="85"/>
      <c r="C98" s="85"/>
      <c r="D98" s="85"/>
      <c r="E98" s="85"/>
      <c r="F98" s="68"/>
      <c r="G98" s="91"/>
      <c r="H98" s="80"/>
      <c r="I98" s="80"/>
      <c r="J98" s="80"/>
      <c r="K98" s="80"/>
      <c r="L98" s="80"/>
      <c r="M98" s="80"/>
      <c r="N98" s="80"/>
    </row>
  </sheetData>
  <mergeCells count="10">
    <mergeCell ref="H55:J55"/>
    <mergeCell ref="L55:N55"/>
    <mergeCell ref="H56:J56"/>
    <mergeCell ref="L56:N56"/>
    <mergeCell ref="H5:J5"/>
    <mergeCell ref="L5:N5"/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9" max="16383" man="1"/>
  </rowBreaks>
  <ignoredErrors>
    <ignoredError sqref="I8 K57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276C5-1C5C-44AF-9586-87DA7E207E31}">
  <sheetPr>
    <tabColor rgb="FFEAF1DD"/>
  </sheetPr>
  <dimension ref="A1:S40"/>
  <sheetViews>
    <sheetView tabSelected="1" topLeftCell="A13" zoomScale="97" zoomScaleNormal="97" zoomScaleSheetLayoutView="81" workbookViewId="0">
      <selection activeCell="I34" sqref="I34"/>
    </sheetView>
  </sheetViews>
  <sheetFormatPr defaultColWidth="12.625" defaultRowHeight="16.5" customHeight="1" x14ac:dyDescent="0.2"/>
  <cols>
    <col min="1" max="1" width="1.25" style="108" customWidth="1"/>
    <col min="2" max="2" width="44.875" style="108" customWidth="1"/>
    <col min="3" max="3" width="4.125" style="108" customWidth="1"/>
    <col min="4" max="4" width="0.75" style="108" customWidth="1"/>
    <col min="5" max="5" width="10.25" style="108" customWidth="1"/>
    <col min="6" max="6" width="0.75" style="108" customWidth="1"/>
    <col min="7" max="7" width="11.25" style="108" customWidth="1"/>
    <col min="8" max="8" width="0.75" style="108" customWidth="1"/>
    <col min="9" max="9" width="11.25" style="108" customWidth="1"/>
    <col min="10" max="10" width="0.75" style="108" customWidth="1"/>
    <col min="11" max="11" width="12.25" style="108" customWidth="1"/>
    <col min="12" max="12" width="0.75" style="108" customWidth="1"/>
    <col min="13" max="13" width="19.25" style="108" customWidth="1"/>
    <col min="14" max="14" width="0.75" style="108" customWidth="1"/>
    <col min="15" max="15" width="11" style="108" customWidth="1"/>
    <col min="16" max="16" width="0.75" style="108" customWidth="1"/>
    <col min="17" max="17" width="9.75" style="108" customWidth="1"/>
    <col min="18" max="18" width="0.75" style="108" customWidth="1"/>
    <col min="19" max="19" width="10" style="108" customWidth="1"/>
    <col min="20" max="16384" width="12.625" style="108"/>
  </cols>
  <sheetData>
    <row r="1" spans="1:19" ht="16.5" customHeight="1" x14ac:dyDescent="0.2">
      <c r="A1" s="105" t="s">
        <v>0</v>
      </c>
      <c r="B1" s="106"/>
      <c r="C1" s="106"/>
      <c r="D1" s="106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19" ht="16.5" customHeight="1" x14ac:dyDescent="0.2">
      <c r="A2" s="109" t="s">
        <v>126</v>
      </c>
      <c r="B2" s="109"/>
      <c r="C2" s="109"/>
      <c r="D2" s="109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19" ht="16.5" customHeight="1" x14ac:dyDescent="0.2">
      <c r="A3" s="110" t="str">
        <f>'P&amp;L 5-6 (3M)'!A3</f>
        <v>For the three-month period ended 31 March 2024</v>
      </c>
      <c r="B3" s="110"/>
      <c r="C3" s="110"/>
      <c r="D3" s="110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ht="16.5" customHeight="1" x14ac:dyDescent="0.2">
      <c r="A4" s="109"/>
      <c r="B4" s="109"/>
      <c r="C4" s="109"/>
      <c r="D4" s="109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19" ht="16.5" customHeight="1" x14ac:dyDescent="0.2">
      <c r="A5" s="109"/>
      <c r="B5" s="109"/>
      <c r="C5" s="109"/>
      <c r="D5" s="109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19" ht="16.5" customHeight="1" x14ac:dyDescent="0.2">
      <c r="A6" s="109"/>
      <c r="B6" s="109"/>
      <c r="C6" s="109"/>
      <c r="D6" s="109"/>
      <c r="E6" s="182" t="s">
        <v>127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19" ht="16.5" customHeight="1" x14ac:dyDescent="0.2">
      <c r="A7" s="109"/>
      <c r="B7" s="109"/>
      <c r="C7" s="109"/>
      <c r="D7" s="109"/>
      <c r="E7" s="184" t="s">
        <v>128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12"/>
    </row>
    <row r="8" spans="1:19" ht="16.5" customHeight="1" x14ac:dyDescent="0.2">
      <c r="A8" s="109"/>
      <c r="B8" s="109"/>
      <c r="C8" s="109"/>
      <c r="D8" s="109"/>
      <c r="L8" s="112"/>
      <c r="M8" s="113" t="s">
        <v>129</v>
      </c>
      <c r="N8" s="114"/>
      <c r="O8" s="114"/>
      <c r="P8" s="114"/>
      <c r="Q8" s="114"/>
      <c r="R8" s="115"/>
      <c r="S8" s="112"/>
    </row>
    <row r="9" spans="1:19" ht="16.5" customHeight="1" x14ac:dyDescent="0.2">
      <c r="A9" s="116"/>
      <c r="B9" s="116"/>
      <c r="C9" s="116"/>
      <c r="D9" s="116"/>
      <c r="E9" s="114"/>
      <c r="F9" s="114"/>
      <c r="G9" s="114"/>
      <c r="H9" s="114"/>
      <c r="L9" s="112"/>
      <c r="M9" s="114" t="s">
        <v>130</v>
      </c>
      <c r="N9" s="114"/>
      <c r="O9" s="114"/>
      <c r="P9" s="114"/>
      <c r="Q9" s="114"/>
      <c r="S9" s="107"/>
    </row>
    <row r="10" spans="1:19" ht="16.5" customHeight="1" x14ac:dyDescent="0.2">
      <c r="A10" s="116"/>
      <c r="B10" s="116"/>
      <c r="C10" s="116"/>
      <c r="D10" s="116"/>
      <c r="E10" s="114" t="s">
        <v>131</v>
      </c>
      <c r="F10" s="114"/>
      <c r="G10" s="114"/>
      <c r="H10" s="114"/>
      <c r="I10" s="182" t="s">
        <v>132</v>
      </c>
      <c r="J10" s="183"/>
      <c r="K10" s="183"/>
      <c r="L10" s="114"/>
      <c r="M10" s="114" t="s">
        <v>133</v>
      </c>
      <c r="N10" s="114"/>
      <c r="O10" s="114"/>
      <c r="P10" s="114"/>
      <c r="Q10" s="117" t="s">
        <v>134</v>
      </c>
      <c r="R10" s="114"/>
      <c r="S10" s="107"/>
    </row>
    <row r="11" spans="1:19" ht="16.5" customHeight="1" x14ac:dyDescent="0.2">
      <c r="A11" s="116"/>
      <c r="B11" s="116"/>
      <c r="C11" s="116"/>
      <c r="D11" s="116"/>
      <c r="E11" s="114" t="s">
        <v>135</v>
      </c>
      <c r="F11" s="114"/>
      <c r="G11" s="107"/>
      <c r="H11" s="114"/>
      <c r="I11" s="114" t="s">
        <v>136</v>
      </c>
      <c r="J11" s="114"/>
      <c r="K11" s="114"/>
      <c r="L11" s="114"/>
      <c r="M11" s="114" t="s">
        <v>137</v>
      </c>
      <c r="N11" s="114"/>
      <c r="O11" s="117" t="s">
        <v>138</v>
      </c>
      <c r="P11" s="117"/>
      <c r="Q11" s="117" t="s">
        <v>139</v>
      </c>
      <c r="R11" s="114"/>
      <c r="S11" s="114" t="s">
        <v>140</v>
      </c>
    </row>
    <row r="12" spans="1:19" ht="16.5" customHeight="1" x14ac:dyDescent="0.2">
      <c r="A12" s="116"/>
      <c r="B12" s="116"/>
      <c r="C12" s="155" t="s">
        <v>118</v>
      </c>
      <c r="D12" s="118"/>
      <c r="E12" s="113" t="s">
        <v>141</v>
      </c>
      <c r="F12" s="114"/>
      <c r="G12" s="113" t="s">
        <v>142</v>
      </c>
      <c r="H12" s="114"/>
      <c r="I12" s="119" t="s">
        <v>143</v>
      </c>
      <c r="J12" s="107"/>
      <c r="K12" s="113" t="s">
        <v>80</v>
      </c>
      <c r="L12" s="114"/>
      <c r="M12" s="113" t="s">
        <v>144</v>
      </c>
      <c r="N12" s="114"/>
      <c r="O12" s="120" t="s">
        <v>145</v>
      </c>
      <c r="P12" s="117"/>
      <c r="Q12" s="120" t="s">
        <v>146</v>
      </c>
      <c r="R12" s="121"/>
      <c r="S12" s="113" t="s">
        <v>147</v>
      </c>
    </row>
    <row r="13" spans="1:19" ht="16.5" customHeight="1" x14ac:dyDescent="0.2">
      <c r="A13" s="122"/>
      <c r="B13" s="123"/>
      <c r="C13" s="123"/>
      <c r="D13" s="123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</row>
    <row r="14" spans="1:19" ht="16.5" customHeight="1" x14ac:dyDescent="0.2">
      <c r="A14" s="122" t="s">
        <v>148</v>
      </c>
      <c r="B14" s="123"/>
      <c r="C14" s="123"/>
      <c r="D14" s="123"/>
      <c r="E14" s="128">
        <v>1028571</v>
      </c>
      <c r="F14" s="128"/>
      <c r="G14" s="128">
        <v>467900</v>
      </c>
      <c r="H14" s="128"/>
      <c r="I14" s="128">
        <v>102916</v>
      </c>
      <c r="J14" s="128"/>
      <c r="K14" s="128">
        <v>987672</v>
      </c>
      <c r="L14" s="128"/>
      <c r="M14" s="128">
        <v>-23637</v>
      </c>
      <c r="N14" s="128"/>
      <c r="O14" s="128">
        <v>2563422</v>
      </c>
      <c r="P14" s="128"/>
      <c r="Q14" s="128">
        <v>1740</v>
      </c>
      <c r="R14" s="128"/>
      <c r="S14" s="107">
        <f>SUM(O14:Q14)</f>
        <v>2565162</v>
      </c>
    </row>
    <row r="15" spans="1:19" ht="16.5" customHeight="1" x14ac:dyDescent="0.2">
      <c r="A15" s="122" t="s">
        <v>149</v>
      </c>
      <c r="B15" s="123"/>
      <c r="C15" s="100">
        <v>5</v>
      </c>
      <c r="D15" s="123"/>
      <c r="E15" s="107">
        <v>0</v>
      </c>
      <c r="F15" s="128"/>
      <c r="G15" s="107">
        <v>0</v>
      </c>
      <c r="H15" s="128"/>
      <c r="I15" s="107">
        <v>0</v>
      </c>
      <c r="J15" s="128"/>
      <c r="K15" s="128">
        <v>-9393</v>
      </c>
      <c r="L15" s="128"/>
      <c r="M15" s="107">
        <v>0</v>
      </c>
      <c r="N15" s="128"/>
      <c r="O15" s="128">
        <v>-9393</v>
      </c>
      <c r="P15" s="128"/>
      <c r="Q15" s="107">
        <v>0</v>
      </c>
      <c r="R15" s="128"/>
      <c r="S15" s="128">
        <v>-9393</v>
      </c>
    </row>
    <row r="16" spans="1:19" ht="16.5" customHeight="1" x14ac:dyDescent="0.2">
      <c r="A16" s="122" t="s">
        <v>150</v>
      </c>
      <c r="B16" s="123"/>
      <c r="C16" s="126"/>
      <c r="D16" s="123"/>
      <c r="E16" s="107">
        <v>1028571</v>
      </c>
      <c r="F16" s="128"/>
      <c r="G16" s="107">
        <v>467900</v>
      </c>
      <c r="H16" s="129"/>
      <c r="I16" s="107">
        <v>102916</v>
      </c>
      <c r="J16" s="128"/>
      <c r="K16" s="107">
        <f>SUM(K14:K15)</f>
        <v>978279</v>
      </c>
      <c r="L16" s="128"/>
      <c r="M16" s="107">
        <v>-23637</v>
      </c>
      <c r="N16" s="128"/>
      <c r="O16" s="107">
        <f>SUM(D16:M16)</f>
        <v>2554029</v>
      </c>
      <c r="P16" s="128"/>
      <c r="Q16" s="107">
        <v>1740</v>
      </c>
      <c r="R16" s="128"/>
      <c r="S16" s="107">
        <f>O16+Q16</f>
        <v>2555769</v>
      </c>
    </row>
    <row r="17" spans="1:19" ht="16.5" customHeight="1" x14ac:dyDescent="0.2">
      <c r="A17" s="116" t="s">
        <v>151</v>
      </c>
      <c r="B17" s="123"/>
      <c r="C17" s="132"/>
      <c r="D17" s="123"/>
      <c r="E17" s="111">
        <v>0</v>
      </c>
      <c r="F17" s="128"/>
      <c r="G17" s="111">
        <v>0</v>
      </c>
      <c r="H17" s="129"/>
      <c r="I17" s="111">
        <v>0</v>
      </c>
      <c r="J17" s="128"/>
      <c r="K17" s="111">
        <v>-66337</v>
      </c>
      <c r="L17" s="128"/>
      <c r="M17" s="111">
        <v>0</v>
      </c>
      <c r="N17" s="128"/>
      <c r="O17" s="111">
        <f>SUM(D17:M17)</f>
        <v>-66337</v>
      </c>
      <c r="P17" s="128"/>
      <c r="Q17" s="111">
        <v>-263</v>
      </c>
      <c r="R17" s="128"/>
      <c r="S17" s="111">
        <f t="shared" ref="S17" si="0">O17+Q17</f>
        <v>-66600</v>
      </c>
    </row>
    <row r="18" spans="1:19" ht="16.5" customHeight="1" x14ac:dyDescent="0.2">
      <c r="A18" s="122"/>
      <c r="B18" s="123"/>
      <c r="C18" s="132"/>
      <c r="D18" s="123"/>
      <c r="E18" s="128"/>
      <c r="F18" s="128"/>
      <c r="G18" s="128"/>
      <c r="H18" s="129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</row>
    <row r="19" spans="1:19" ht="16.5" customHeight="1" thickBot="1" x14ac:dyDescent="0.25">
      <c r="A19" s="122" t="s">
        <v>152</v>
      </c>
      <c r="B19" s="123"/>
      <c r="C19" s="132"/>
      <c r="D19" s="123"/>
      <c r="E19" s="136">
        <f>SUM(E16:E18)</f>
        <v>1028571</v>
      </c>
      <c r="F19" s="128"/>
      <c r="G19" s="136">
        <f>SUM(G16:G18)</f>
        <v>467900</v>
      </c>
      <c r="H19" s="129"/>
      <c r="I19" s="136">
        <f>SUM(I16:I18)</f>
        <v>102916</v>
      </c>
      <c r="J19" s="128"/>
      <c r="K19" s="136">
        <f>SUM(K16:K18)</f>
        <v>911942</v>
      </c>
      <c r="L19" s="128"/>
      <c r="M19" s="136">
        <f>SUM(M16:M18)</f>
        <v>-23637</v>
      </c>
      <c r="N19" s="128"/>
      <c r="O19" s="136">
        <f>SUM(O16:O18)</f>
        <v>2487692</v>
      </c>
      <c r="P19" s="128"/>
      <c r="Q19" s="136">
        <f>SUM(Q16:Q18)</f>
        <v>1477</v>
      </c>
      <c r="R19" s="128"/>
      <c r="S19" s="136">
        <f>SUM(S16:S18)</f>
        <v>2489169</v>
      </c>
    </row>
    <row r="20" spans="1:19" ht="16.5" customHeight="1" thickTop="1" x14ac:dyDescent="0.2">
      <c r="A20" s="122"/>
      <c r="B20" s="123"/>
      <c r="C20" s="123"/>
      <c r="D20" s="123"/>
      <c r="E20" s="192"/>
      <c r="F20" s="198"/>
      <c r="G20" s="192"/>
      <c r="H20" s="198"/>
      <c r="I20" s="192"/>
      <c r="J20" s="198"/>
      <c r="K20" s="192"/>
      <c r="L20" s="198"/>
      <c r="M20" s="192"/>
      <c r="N20" s="198"/>
      <c r="O20" s="192"/>
      <c r="P20" s="198"/>
      <c r="Q20" s="192"/>
      <c r="R20" s="198"/>
      <c r="S20" s="192"/>
    </row>
    <row r="21" spans="1:19" ht="16.5" customHeight="1" x14ac:dyDescent="0.2">
      <c r="A21" s="122"/>
      <c r="B21" s="123"/>
      <c r="C21" s="123"/>
      <c r="D21" s="123"/>
      <c r="E21" s="192"/>
      <c r="F21" s="199"/>
      <c r="G21" s="192"/>
      <c r="H21" s="199"/>
      <c r="I21" s="199"/>
      <c r="J21" s="192"/>
      <c r="K21" s="192"/>
      <c r="L21" s="192"/>
      <c r="M21" s="199"/>
      <c r="N21" s="199"/>
      <c r="O21" s="199"/>
      <c r="P21" s="199"/>
      <c r="Q21" s="199"/>
      <c r="R21" s="199"/>
      <c r="S21" s="199"/>
    </row>
    <row r="22" spans="1:19" ht="16.5" customHeight="1" x14ac:dyDescent="0.2">
      <c r="A22" s="122" t="s">
        <v>153</v>
      </c>
      <c r="B22" s="123"/>
      <c r="C22" s="123"/>
      <c r="D22" s="123"/>
      <c r="E22" s="167">
        <v>1066662</v>
      </c>
      <c r="F22" s="124"/>
      <c r="G22" s="167">
        <v>467900</v>
      </c>
      <c r="H22" s="124"/>
      <c r="I22" s="167">
        <v>102916</v>
      </c>
      <c r="J22" s="125"/>
      <c r="K22" s="167">
        <v>752902</v>
      </c>
      <c r="L22" s="125"/>
      <c r="M22" s="167">
        <v>-23637</v>
      </c>
      <c r="N22" s="124"/>
      <c r="O22" s="167">
        <v>2366743</v>
      </c>
      <c r="P22" s="124"/>
      <c r="Q22" s="167">
        <v>1866</v>
      </c>
      <c r="R22" s="124"/>
      <c r="S22" s="167">
        <f>SUM(O22:Q22)</f>
        <v>2368609</v>
      </c>
    </row>
    <row r="23" spans="1:19" ht="16.5" customHeight="1" x14ac:dyDescent="0.2">
      <c r="A23" s="122" t="s">
        <v>149</v>
      </c>
      <c r="B23" s="123"/>
      <c r="C23" s="100">
        <v>5</v>
      </c>
      <c r="D23" s="123"/>
      <c r="E23" s="167">
        <v>0</v>
      </c>
      <c r="F23" s="124"/>
      <c r="G23" s="167">
        <v>0</v>
      </c>
      <c r="H23" s="124"/>
      <c r="I23" s="167">
        <v>0</v>
      </c>
      <c r="J23" s="125"/>
      <c r="K23" s="167">
        <v>-14119</v>
      </c>
      <c r="L23" s="125"/>
      <c r="M23" s="167">
        <v>0</v>
      </c>
      <c r="N23" s="124"/>
      <c r="O23" s="167">
        <v>-14119</v>
      </c>
      <c r="P23" s="124"/>
      <c r="Q23" s="167">
        <v>0</v>
      </c>
      <c r="R23" s="124"/>
      <c r="S23" s="167">
        <v>-14119</v>
      </c>
    </row>
    <row r="24" spans="1:19" ht="16.5" customHeight="1" x14ac:dyDescent="0.2">
      <c r="A24" s="122" t="s">
        <v>154</v>
      </c>
      <c r="B24" s="123"/>
      <c r="C24" s="126"/>
      <c r="D24" s="123"/>
      <c r="E24" s="167">
        <v>1066662</v>
      </c>
      <c r="F24" s="128"/>
      <c r="G24" s="167">
        <v>467900</v>
      </c>
      <c r="H24" s="129"/>
      <c r="I24" s="167">
        <v>102916</v>
      </c>
      <c r="J24" s="128"/>
      <c r="K24" s="167">
        <v>738783</v>
      </c>
      <c r="L24" s="128"/>
      <c r="M24" s="167">
        <v>-23637</v>
      </c>
      <c r="N24" s="107"/>
      <c r="O24" s="130">
        <f>SUM(D24:M24)</f>
        <v>2352624</v>
      </c>
      <c r="P24" s="131"/>
      <c r="Q24" s="127">
        <v>1866</v>
      </c>
      <c r="R24" s="128"/>
      <c r="S24" s="127">
        <f>O24+Q24</f>
        <v>2354490</v>
      </c>
    </row>
    <row r="25" spans="1:19" ht="16.5" customHeight="1" x14ac:dyDescent="0.2">
      <c r="A25" s="116" t="s">
        <v>151</v>
      </c>
      <c r="B25" s="123"/>
      <c r="C25" s="132"/>
      <c r="D25" s="123"/>
      <c r="E25" s="168">
        <v>0</v>
      </c>
      <c r="F25" s="128"/>
      <c r="G25" s="168">
        <v>0</v>
      </c>
      <c r="H25" s="129"/>
      <c r="I25" s="168">
        <v>0</v>
      </c>
      <c r="J25" s="128"/>
      <c r="K25" s="168">
        <v>-53982</v>
      </c>
      <c r="L25" s="128"/>
      <c r="M25" s="168">
        <v>0</v>
      </c>
      <c r="N25" s="107"/>
      <c r="O25" s="133">
        <f>SUM(D25:M25)</f>
        <v>-53982</v>
      </c>
      <c r="P25" s="107"/>
      <c r="Q25" s="133">
        <v>-497</v>
      </c>
      <c r="R25" s="128"/>
      <c r="S25" s="133">
        <f>O25+Q25</f>
        <v>-54479</v>
      </c>
    </row>
    <row r="26" spans="1:19" ht="16.5" customHeight="1" x14ac:dyDescent="0.2">
      <c r="A26" s="122"/>
      <c r="B26" s="123"/>
      <c r="C26" s="132"/>
      <c r="D26" s="123"/>
      <c r="E26" s="134"/>
      <c r="F26" s="128"/>
      <c r="G26" s="134"/>
      <c r="H26" s="129"/>
      <c r="I26" s="134"/>
      <c r="J26" s="128"/>
      <c r="K26" s="134"/>
      <c r="L26" s="128"/>
      <c r="M26" s="134"/>
      <c r="N26" s="128"/>
      <c r="O26" s="134"/>
      <c r="P26" s="128"/>
      <c r="Q26" s="134"/>
      <c r="R26" s="128"/>
      <c r="S26" s="134"/>
    </row>
    <row r="27" spans="1:19" ht="16.5" customHeight="1" thickBot="1" x14ac:dyDescent="0.25">
      <c r="A27" s="122" t="s">
        <v>155</v>
      </c>
      <c r="B27" s="123"/>
      <c r="C27" s="132"/>
      <c r="D27" s="123"/>
      <c r="E27" s="135">
        <f>SUM(E24:E26)</f>
        <v>1066662</v>
      </c>
      <c r="F27" s="128"/>
      <c r="G27" s="135">
        <f>SUM(G24:G26)</f>
        <v>467900</v>
      </c>
      <c r="H27" s="129"/>
      <c r="I27" s="135">
        <f>SUM(I24:I26)</f>
        <v>102916</v>
      </c>
      <c r="J27" s="128"/>
      <c r="K27" s="135">
        <f>SUM(K24:K26)</f>
        <v>684801</v>
      </c>
      <c r="L27" s="128"/>
      <c r="M27" s="135">
        <f>SUM(M24:M26)</f>
        <v>-23637</v>
      </c>
      <c r="N27" s="107"/>
      <c r="O27" s="135">
        <f t="shared" ref="O27" si="1">SUM(O24:O26)</f>
        <v>2298642</v>
      </c>
      <c r="P27" s="107"/>
      <c r="Q27" s="135">
        <f t="shared" ref="Q27" si="2">SUM(Q24:Q26)</f>
        <v>1369</v>
      </c>
      <c r="R27" s="128"/>
      <c r="S27" s="135">
        <f>SUM(S24:S26)</f>
        <v>2300011</v>
      </c>
    </row>
    <row r="28" spans="1:19" ht="16.5" customHeight="1" thickTop="1" x14ac:dyDescent="0.2">
      <c r="A28" s="122"/>
      <c r="B28" s="123"/>
      <c r="C28" s="123"/>
      <c r="D28" s="123"/>
      <c r="E28" s="107"/>
      <c r="F28" s="128"/>
      <c r="G28" s="107"/>
      <c r="H28" s="129"/>
      <c r="I28" s="107"/>
      <c r="J28" s="128"/>
      <c r="K28" s="107"/>
      <c r="L28" s="107"/>
      <c r="M28" s="107"/>
      <c r="N28" s="107"/>
      <c r="O28" s="107"/>
      <c r="P28" s="107"/>
      <c r="Q28" s="107"/>
      <c r="R28" s="128"/>
      <c r="S28" s="107"/>
    </row>
    <row r="29" spans="1:19" ht="16.5" customHeight="1" x14ac:dyDescent="0.2">
      <c r="A29" s="122"/>
      <c r="B29" s="123"/>
      <c r="C29" s="123"/>
      <c r="D29" s="123"/>
      <c r="E29" s="107"/>
      <c r="F29" s="128"/>
      <c r="G29" s="107"/>
      <c r="H29" s="129"/>
      <c r="I29" s="107"/>
      <c r="J29" s="128"/>
      <c r="K29" s="107"/>
      <c r="L29" s="107"/>
      <c r="M29" s="107"/>
      <c r="N29" s="107"/>
      <c r="O29" s="107"/>
      <c r="P29" s="107"/>
      <c r="Q29" s="107"/>
      <c r="R29" s="128"/>
      <c r="S29" s="107"/>
    </row>
    <row r="30" spans="1:19" ht="16.5" customHeight="1" x14ac:dyDescent="0.2">
      <c r="A30" s="122"/>
      <c r="B30" s="123"/>
      <c r="C30" s="123"/>
      <c r="D30" s="123"/>
      <c r="E30" s="107"/>
      <c r="F30" s="128"/>
      <c r="G30" s="107"/>
      <c r="H30" s="129"/>
      <c r="I30" s="107"/>
      <c r="J30" s="128"/>
      <c r="K30" s="107"/>
      <c r="L30" s="107"/>
      <c r="M30" s="107"/>
      <c r="N30" s="107"/>
      <c r="O30" s="107"/>
      <c r="P30" s="107"/>
      <c r="Q30" s="107"/>
      <c r="R30" s="128"/>
      <c r="S30" s="107"/>
    </row>
    <row r="31" spans="1:19" ht="16.5" customHeight="1" x14ac:dyDescent="0.2">
      <c r="A31" s="122"/>
      <c r="B31" s="123"/>
      <c r="C31" s="123"/>
      <c r="D31" s="123"/>
      <c r="E31" s="107"/>
      <c r="F31" s="128"/>
      <c r="G31" s="107"/>
      <c r="H31" s="129"/>
      <c r="I31" s="107"/>
      <c r="J31" s="128"/>
      <c r="K31" s="107"/>
      <c r="L31" s="107"/>
      <c r="M31" s="107"/>
      <c r="N31" s="107"/>
      <c r="O31" s="107"/>
      <c r="P31" s="107"/>
      <c r="Q31" s="107"/>
      <c r="R31" s="128"/>
      <c r="S31" s="107"/>
    </row>
    <row r="32" spans="1:19" ht="16.5" customHeight="1" x14ac:dyDescent="0.2">
      <c r="A32" s="122"/>
      <c r="B32" s="123"/>
      <c r="C32" s="123"/>
      <c r="D32" s="123"/>
      <c r="E32" s="107"/>
      <c r="F32" s="128"/>
      <c r="G32" s="107"/>
      <c r="H32" s="129"/>
      <c r="I32" s="107"/>
      <c r="J32" s="128"/>
      <c r="K32" s="107"/>
      <c r="L32" s="107"/>
      <c r="M32" s="107"/>
      <c r="N32" s="107"/>
      <c r="O32" s="107"/>
      <c r="P32" s="107"/>
      <c r="Q32" s="107"/>
      <c r="R32" s="128"/>
      <c r="S32" s="107"/>
    </row>
    <row r="33" spans="1:19" ht="16.5" customHeight="1" x14ac:dyDescent="0.2">
      <c r="A33" s="122"/>
      <c r="B33" s="123"/>
      <c r="C33" s="123"/>
      <c r="D33" s="123"/>
      <c r="E33" s="107"/>
      <c r="F33" s="128"/>
      <c r="G33" s="107"/>
      <c r="H33" s="129"/>
      <c r="I33" s="107"/>
      <c r="J33" s="128"/>
      <c r="K33" s="107"/>
      <c r="L33" s="107"/>
      <c r="M33" s="107"/>
      <c r="N33" s="107"/>
      <c r="O33" s="107"/>
      <c r="P33" s="107"/>
      <c r="Q33" s="107"/>
      <c r="R33" s="128"/>
      <c r="S33" s="107"/>
    </row>
    <row r="34" spans="1:19" ht="16.5" customHeight="1" x14ac:dyDescent="0.2">
      <c r="A34" s="122"/>
      <c r="B34" s="123"/>
      <c r="C34" s="123"/>
      <c r="D34" s="123"/>
      <c r="E34" s="107"/>
      <c r="F34" s="128"/>
      <c r="G34" s="107"/>
      <c r="H34" s="129"/>
      <c r="I34" s="107"/>
      <c r="J34" s="128"/>
      <c r="K34" s="107"/>
      <c r="L34" s="107"/>
      <c r="M34" s="107"/>
      <c r="N34" s="107"/>
      <c r="O34" s="107"/>
      <c r="P34" s="107"/>
      <c r="Q34" s="107"/>
      <c r="R34" s="128"/>
      <c r="S34" s="107"/>
    </row>
    <row r="35" spans="1:19" ht="16.5" customHeight="1" x14ac:dyDescent="0.2">
      <c r="A35" s="122"/>
      <c r="B35" s="123"/>
      <c r="C35" s="123"/>
      <c r="D35" s="123"/>
      <c r="E35" s="107"/>
      <c r="F35" s="128"/>
      <c r="G35" s="107"/>
      <c r="H35" s="129"/>
      <c r="I35" s="107"/>
      <c r="J35" s="128"/>
      <c r="K35" s="107"/>
      <c r="L35" s="107"/>
      <c r="M35" s="107"/>
      <c r="N35" s="107"/>
      <c r="O35" s="107"/>
      <c r="P35" s="107"/>
      <c r="Q35" s="107"/>
      <c r="R35" s="128"/>
      <c r="S35" s="107"/>
    </row>
    <row r="36" spans="1:19" ht="16.5" customHeight="1" x14ac:dyDescent="0.2">
      <c r="A36" s="122"/>
      <c r="B36" s="123"/>
      <c r="C36" s="123"/>
      <c r="D36" s="123"/>
      <c r="E36" s="107"/>
      <c r="F36" s="128"/>
      <c r="G36" s="107"/>
      <c r="H36" s="129"/>
      <c r="I36" s="107"/>
      <c r="J36" s="128"/>
      <c r="K36" s="107"/>
      <c r="L36" s="107"/>
      <c r="M36" s="107"/>
      <c r="N36" s="107"/>
      <c r="O36" s="107"/>
      <c r="P36" s="107"/>
      <c r="Q36" s="107"/>
      <c r="R36" s="128"/>
      <c r="S36" s="107"/>
    </row>
    <row r="37" spans="1:19" ht="16.5" customHeight="1" x14ac:dyDescent="0.2">
      <c r="A37" s="122"/>
      <c r="B37" s="123"/>
      <c r="C37" s="123"/>
      <c r="D37" s="123"/>
      <c r="E37" s="107"/>
      <c r="F37" s="128"/>
      <c r="G37" s="107"/>
      <c r="H37" s="129"/>
      <c r="I37" s="107"/>
      <c r="J37" s="128"/>
      <c r="K37" s="107"/>
      <c r="L37" s="107"/>
      <c r="M37" s="107"/>
      <c r="N37" s="107"/>
      <c r="O37" s="107"/>
      <c r="P37" s="107"/>
      <c r="Q37" s="107"/>
      <c r="R37" s="128"/>
      <c r="S37" s="107"/>
    </row>
    <row r="38" spans="1:19" ht="16.5" customHeight="1" x14ac:dyDescent="0.2">
      <c r="A38" s="122"/>
      <c r="B38" s="123"/>
      <c r="C38" s="123"/>
      <c r="D38" s="123"/>
      <c r="E38" s="107"/>
      <c r="F38" s="128"/>
      <c r="G38" s="107"/>
      <c r="H38" s="129"/>
      <c r="I38" s="107"/>
      <c r="J38" s="128"/>
      <c r="K38" s="107"/>
      <c r="L38" s="107"/>
      <c r="M38" s="107"/>
      <c r="N38" s="107"/>
      <c r="O38" s="107"/>
      <c r="P38" s="107"/>
      <c r="Q38" s="107"/>
      <c r="R38" s="128"/>
      <c r="S38" s="107"/>
    </row>
    <row r="39" spans="1:19" ht="2.1" customHeight="1" x14ac:dyDescent="0.2">
      <c r="A39" s="122"/>
      <c r="B39" s="123"/>
      <c r="C39" s="123"/>
      <c r="D39" s="123"/>
      <c r="E39" s="107"/>
      <c r="F39" s="128"/>
      <c r="G39" s="107"/>
      <c r="H39" s="129"/>
      <c r="I39" s="107"/>
      <c r="J39" s="128"/>
      <c r="K39" s="107"/>
      <c r="L39" s="107"/>
      <c r="M39" s="107"/>
      <c r="N39" s="107"/>
      <c r="O39" s="107"/>
      <c r="P39" s="107"/>
      <c r="Q39" s="107"/>
      <c r="R39" s="128"/>
      <c r="S39" s="107"/>
    </row>
    <row r="40" spans="1:19" ht="22.15" customHeight="1" x14ac:dyDescent="0.2">
      <c r="A40" s="185" t="s">
        <v>45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</row>
  </sheetData>
  <mergeCells count="4">
    <mergeCell ref="E6:S6"/>
    <mergeCell ref="E7:O7"/>
    <mergeCell ref="I10:K10"/>
    <mergeCell ref="A40:S40"/>
  </mergeCells>
  <pageMargins left="0.5" right="0.5" top="0.5" bottom="0.6" header="0.49" footer="0.4"/>
  <pageSetup paperSize="9" scale="83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233CD-7687-4F34-A113-B78C68ED0643}">
  <sheetPr>
    <tabColor rgb="FFEAF1DD"/>
  </sheetPr>
  <dimension ref="A1:L32"/>
  <sheetViews>
    <sheetView zoomScaleNormal="100" zoomScaleSheetLayoutView="86" workbookViewId="0">
      <selection activeCell="N11" sqref="N11"/>
    </sheetView>
  </sheetViews>
  <sheetFormatPr defaultColWidth="12.625" defaultRowHeight="16.5" customHeight="1" x14ac:dyDescent="0.2"/>
  <cols>
    <col min="1" max="1" width="39.875" style="139" customWidth="1"/>
    <col min="2" max="2" width="5" style="139" customWidth="1"/>
    <col min="3" max="3" width="1" style="139" customWidth="1"/>
    <col min="4" max="4" width="12.75" style="139" customWidth="1"/>
    <col min="5" max="5" width="1" style="139" customWidth="1"/>
    <col min="6" max="6" width="12.75" style="139" customWidth="1"/>
    <col min="7" max="7" width="1" style="139" customWidth="1"/>
    <col min="8" max="8" width="12.75" style="139" customWidth="1"/>
    <col min="9" max="9" width="1" style="139" customWidth="1"/>
    <col min="10" max="10" width="12.75" style="139" customWidth="1"/>
    <col min="11" max="11" width="1" style="139" customWidth="1"/>
    <col min="12" max="12" width="12.75" style="139" customWidth="1"/>
    <col min="13" max="16384" width="12.625" style="139"/>
  </cols>
  <sheetData>
    <row r="1" spans="1:12" ht="16.5" customHeight="1" x14ac:dyDescent="0.2">
      <c r="A1" s="105" t="s">
        <v>0</v>
      </c>
      <c r="B1" s="106"/>
      <c r="C1" s="106"/>
      <c r="D1" s="137"/>
      <c r="E1" s="138"/>
      <c r="F1" s="138"/>
      <c r="G1" s="138"/>
      <c r="H1" s="107"/>
      <c r="I1" s="107"/>
      <c r="J1" s="107"/>
      <c r="K1" s="107"/>
      <c r="L1" s="116"/>
    </row>
    <row r="2" spans="1:12" ht="16.5" customHeight="1" x14ac:dyDescent="0.2">
      <c r="A2" s="109" t="s">
        <v>156</v>
      </c>
      <c r="B2" s="109"/>
      <c r="C2" s="109"/>
      <c r="D2" s="137"/>
      <c r="E2" s="138"/>
      <c r="F2" s="138"/>
      <c r="G2" s="138"/>
      <c r="H2" s="107"/>
      <c r="I2" s="107"/>
      <c r="J2" s="107"/>
      <c r="K2" s="107"/>
      <c r="L2" s="116"/>
    </row>
    <row r="3" spans="1:12" ht="16.5" customHeight="1" x14ac:dyDescent="0.2">
      <c r="A3" s="110" t="str">
        <f>+'7'!A3</f>
        <v>For the three-month period ended 31 March 2024</v>
      </c>
      <c r="B3" s="110"/>
      <c r="C3" s="110"/>
      <c r="D3" s="140"/>
      <c r="E3" s="141"/>
      <c r="F3" s="141"/>
      <c r="G3" s="141"/>
      <c r="H3" s="111"/>
      <c r="I3" s="111"/>
      <c r="J3" s="111"/>
      <c r="K3" s="111"/>
      <c r="L3" s="142"/>
    </row>
    <row r="4" spans="1:12" ht="16.5" customHeight="1" x14ac:dyDescent="0.2">
      <c r="A4" s="109"/>
      <c r="B4" s="109"/>
      <c r="C4" s="109"/>
      <c r="D4" s="137"/>
      <c r="E4" s="138"/>
      <c r="F4" s="138"/>
      <c r="G4" s="138"/>
      <c r="H4" s="107"/>
      <c r="I4" s="107"/>
      <c r="J4" s="107"/>
      <c r="K4" s="107"/>
      <c r="L4" s="116"/>
    </row>
    <row r="5" spans="1:12" ht="16.5" customHeight="1" x14ac:dyDescent="0.2">
      <c r="A5" s="109"/>
      <c r="B5" s="109"/>
      <c r="C5" s="109"/>
      <c r="D5" s="137"/>
      <c r="E5" s="138"/>
      <c r="F5" s="138"/>
      <c r="G5" s="138"/>
      <c r="H5" s="107"/>
      <c r="I5" s="107"/>
      <c r="J5" s="107"/>
      <c r="K5" s="107"/>
      <c r="L5" s="116"/>
    </row>
    <row r="6" spans="1:12" ht="16.5" customHeight="1" x14ac:dyDescent="0.2">
      <c r="A6" s="109"/>
      <c r="B6" s="109"/>
      <c r="C6" s="109"/>
      <c r="D6" s="182" t="s">
        <v>157</v>
      </c>
      <c r="E6" s="186"/>
      <c r="F6" s="186"/>
      <c r="G6" s="186"/>
      <c r="H6" s="186"/>
      <c r="I6" s="186"/>
      <c r="J6" s="186"/>
      <c r="K6" s="186"/>
      <c r="L6" s="186"/>
    </row>
    <row r="7" spans="1:12" ht="16.5" customHeight="1" x14ac:dyDescent="0.2">
      <c r="A7" s="116"/>
      <c r="B7" s="116"/>
      <c r="C7" s="116"/>
      <c r="D7" s="114" t="s">
        <v>131</v>
      </c>
      <c r="E7" s="114"/>
      <c r="F7" s="114"/>
      <c r="G7" s="114"/>
      <c r="H7" s="182" t="s">
        <v>132</v>
      </c>
      <c r="I7" s="186"/>
      <c r="J7" s="186"/>
      <c r="K7" s="114"/>
      <c r="L7" s="107"/>
    </row>
    <row r="8" spans="1:12" ht="16.5" customHeight="1" x14ac:dyDescent="0.2">
      <c r="A8" s="116"/>
      <c r="B8" s="116"/>
      <c r="C8" s="116"/>
      <c r="D8" s="114" t="s">
        <v>135</v>
      </c>
      <c r="E8" s="114"/>
      <c r="F8" s="138"/>
      <c r="G8" s="114"/>
      <c r="H8" s="114" t="s">
        <v>136</v>
      </c>
      <c r="I8" s="114"/>
      <c r="J8" s="114"/>
      <c r="K8" s="114"/>
      <c r="L8" s="114" t="s">
        <v>140</v>
      </c>
    </row>
    <row r="9" spans="1:12" ht="16.5" customHeight="1" x14ac:dyDescent="0.2">
      <c r="A9" s="116"/>
      <c r="B9" s="116"/>
      <c r="C9" s="116"/>
      <c r="D9" s="113" t="s">
        <v>141</v>
      </c>
      <c r="E9" s="121"/>
      <c r="F9" s="113" t="s">
        <v>142</v>
      </c>
      <c r="G9" s="121"/>
      <c r="H9" s="119" t="s">
        <v>143</v>
      </c>
      <c r="I9" s="107"/>
      <c r="J9" s="113" t="s">
        <v>80</v>
      </c>
      <c r="K9" s="114"/>
      <c r="L9" s="113" t="s">
        <v>147</v>
      </c>
    </row>
    <row r="10" spans="1:12" ht="16.5" customHeight="1" x14ac:dyDescent="0.2">
      <c r="A10" s="122"/>
      <c r="B10" s="122"/>
      <c r="C10" s="122"/>
      <c r="D10" s="107"/>
      <c r="E10" s="107"/>
      <c r="F10" s="107"/>
      <c r="G10" s="107"/>
      <c r="H10" s="107"/>
      <c r="I10" s="107"/>
      <c r="J10" s="107"/>
      <c r="K10" s="107"/>
      <c r="L10" s="144"/>
    </row>
    <row r="11" spans="1:12" ht="16.5" customHeight="1" x14ac:dyDescent="0.2">
      <c r="A11" s="122" t="s">
        <v>158</v>
      </c>
      <c r="B11" s="143"/>
      <c r="C11" s="122"/>
      <c r="D11" s="107">
        <v>1028571</v>
      </c>
      <c r="E11" s="107"/>
      <c r="F11" s="107">
        <v>467900</v>
      </c>
      <c r="G11" s="107"/>
      <c r="H11" s="107">
        <v>102916</v>
      </c>
      <c r="I11" s="107"/>
      <c r="J11" s="107">
        <v>762006</v>
      </c>
      <c r="K11" s="107"/>
      <c r="L11" s="107">
        <f t="shared" ref="L11:L12" si="0">SUM(D11:K11)</f>
        <v>2361393</v>
      </c>
    </row>
    <row r="12" spans="1:12" ht="16.5" customHeight="1" x14ac:dyDescent="0.2">
      <c r="A12" s="116" t="s">
        <v>151</v>
      </c>
      <c r="B12" s="116"/>
      <c r="C12" s="116"/>
      <c r="D12" s="111">
        <v>0</v>
      </c>
      <c r="E12" s="107"/>
      <c r="F12" s="111">
        <v>0</v>
      </c>
      <c r="G12" s="107"/>
      <c r="H12" s="111">
        <v>0</v>
      </c>
      <c r="I12" s="107"/>
      <c r="J12" s="111">
        <v>-33316</v>
      </c>
      <c r="K12" s="107"/>
      <c r="L12" s="111">
        <f t="shared" si="0"/>
        <v>-33316</v>
      </c>
    </row>
    <row r="13" spans="1:12" ht="16.5" customHeight="1" x14ac:dyDescent="0.2">
      <c r="A13" s="116"/>
      <c r="B13" s="116"/>
      <c r="C13" s="116"/>
      <c r="D13" s="107"/>
      <c r="E13" s="107"/>
      <c r="F13" s="107"/>
      <c r="G13" s="107"/>
      <c r="H13" s="107"/>
      <c r="I13" s="107"/>
      <c r="J13" s="107"/>
      <c r="K13" s="107"/>
      <c r="L13" s="107"/>
    </row>
    <row r="14" spans="1:12" ht="16.5" customHeight="1" thickBot="1" x14ac:dyDescent="0.25">
      <c r="A14" s="122" t="s">
        <v>152</v>
      </c>
      <c r="B14" s="122"/>
      <c r="C14" s="122"/>
      <c r="D14" s="136">
        <f>SUM(D11:D13)</f>
        <v>1028571</v>
      </c>
      <c r="E14" s="107"/>
      <c r="F14" s="136">
        <f>SUM(F11:F13)</f>
        <v>467900</v>
      </c>
      <c r="G14" s="107"/>
      <c r="H14" s="136">
        <f>SUM(H11:H13)</f>
        <v>102916</v>
      </c>
      <c r="I14" s="107"/>
      <c r="J14" s="136">
        <f>SUM(J11:J13)</f>
        <v>728690</v>
      </c>
      <c r="K14" s="107"/>
      <c r="L14" s="136">
        <f>SUM(L11:L12)</f>
        <v>2328077</v>
      </c>
    </row>
    <row r="15" spans="1:12" ht="16.5" customHeight="1" thickTop="1" x14ac:dyDescent="0.2">
      <c r="A15" s="122"/>
      <c r="B15" s="122"/>
      <c r="C15" s="122"/>
      <c r="D15" s="192"/>
      <c r="E15" s="193"/>
      <c r="F15" s="192"/>
      <c r="G15" s="193"/>
      <c r="H15" s="192"/>
      <c r="I15" s="193"/>
      <c r="J15" s="192"/>
      <c r="K15" s="193"/>
      <c r="L15" s="192"/>
    </row>
    <row r="16" spans="1:12" ht="16.5" customHeight="1" x14ac:dyDescent="0.2">
      <c r="A16" s="122"/>
      <c r="B16" s="122"/>
      <c r="C16" s="122"/>
      <c r="D16" s="192"/>
      <c r="E16" s="193"/>
      <c r="F16" s="192"/>
      <c r="G16" s="193"/>
      <c r="H16" s="192"/>
      <c r="I16" s="193"/>
      <c r="J16" s="192"/>
      <c r="K16" s="193"/>
      <c r="L16" s="192"/>
    </row>
    <row r="17" spans="1:12" ht="16.5" customHeight="1" x14ac:dyDescent="0.2">
      <c r="A17" s="122" t="s">
        <v>159</v>
      </c>
      <c r="B17" s="143"/>
      <c r="C17" s="122"/>
      <c r="D17" s="127">
        <v>1066662</v>
      </c>
      <c r="E17" s="107"/>
      <c r="F17" s="127">
        <v>467900</v>
      </c>
      <c r="G17" s="107"/>
      <c r="H17" s="127">
        <v>102916</v>
      </c>
      <c r="I17" s="107"/>
      <c r="J17" s="127">
        <v>592205</v>
      </c>
      <c r="K17" s="107"/>
      <c r="L17" s="127">
        <f t="shared" ref="L17:L18" si="1">SUM(D17:K17)</f>
        <v>2229683</v>
      </c>
    </row>
    <row r="18" spans="1:12" ht="16.5" customHeight="1" x14ac:dyDescent="0.2">
      <c r="A18" s="116" t="s">
        <v>151</v>
      </c>
      <c r="B18" s="116"/>
      <c r="C18" s="116"/>
      <c r="D18" s="133">
        <v>0</v>
      </c>
      <c r="E18" s="107"/>
      <c r="F18" s="133">
        <v>0</v>
      </c>
      <c r="G18" s="107"/>
      <c r="H18" s="133">
        <v>0</v>
      </c>
      <c r="I18" s="107"/>
      <c r="J18" s="133">
        <v>-41443</v>
      </c>
      <c r="K18" s="107"/>
      <c r="L18" s="162">
        <f t="shared" si="1"/>
        <v>-41443</v>
      </c>
    </row>
    <row r="19" spans="1:12" ht="16.5" customHeight="1" x14ac:dyDescent="0.2">
      <c r="A19" s="116"/>
      <c r="B19" s="116"/>
      <c r="C19" s="116"/>
      <c r="D19" s="127"/>
      <c r="E19" s="107"/>
      <c r="F19" s="127"/>
      <c r="G19" s="107"/>
      <c r="H19" s="127"/>
      <c r="I19" s="107"/>
      <c r="J19" s="127"/>
      <c r="K19" s="107"/>
      <c r="L19" s="127"/>
    </row>
    <row r="20" spans="1:12" ht="16.5" customHeight="1" thickBot="1" x14ac:dyDescent="0.25">
      <c r="A20" s="122" t="s">
        <v>155</v>
      </c>
      <c r="B20" s="122"/>
      <c r="C20" s="122"/>
      <c r="D20" s="135">
        <f>SUM(D17:D19)</f>
        <v>1066662</v>
      </c>
      <c r="E20" s="107"/>
      <c r="F20" s="135">
        <f>SUM(F17:F19)</f>
        <v>467900</v>
      </c>
      <c r="G20" s="107"/>
      <c r="H20" s="135">
        <f>SUM(H17:H19)</f>
        <v>102916</v>
      </c>
      <c r="I20" s="107"/>
      <c r="J20" s="135">
        <f>SUM(J17:J19)</f>
        <v>550762</v>
      </c>
      <c r="K20" s="107"/>
      <c r="L20" s="135">
        <f>SUM(L17:L18)</f>
        <v>2188240</v>
      </c>
    </row>
    <row r="21" spans="1:12" ht="16.5" customHeight="1" thickTop="1" x14ac:dyDescent="0.2">
      <c r="A21" s="116"/>
      <c r="B21" s="116"/>
      <c r="C21" s="116"/>
      <c r="D21" s="107"/>
      <c r="E21" s="107"/>
      <c r="F21" s="107"/>
      <c r="G21" s="107"/>
      <c r="H21" s="107"/>
      <c r="I21" s="107"/>
      <c r="J21" s="107"/>
      <c r="K21" s="107"/>
      <c r="L21" s="121"/>
    </row>
    <row r="22" spans="1:12" ht="16.5" customHeight="1" x14ac:dyDescent="0.2">
      <c r="A22" s="116"/>
      <c r="B22" s="116"/>
      <c r="C22" s="116"/>
      <c r="D22" s="107"/>
      <c r="E22" s="107"/>
      <c r="F22" s="107"/>
      <c r="G22" s="107"/>
      <c r="H22" s="107"/>
      <c r="I22" s="107"/>
      <c r="J22" s="107"/>
      <c r="K22" s="107"/>
      <c r="L22" s="121"/>
    </row>
    <row r="23" spans="1:12" ht="16.5" customHeight="1" x14ac:dyDescent="0.2">
      <c r="A23" s="116"/>
      <c r="B23" s="116"/>
      <c r="C23" s="116"/>
      <c r="D23" s="107"/>
      <c r="E23" s="107"/>
      <c r="F23" s="107"/>
      <c r="G23" s="107"/>
      <c r="H23" s="107"/>
      <c r="I23" s="107"/>
      <c r="J23" s="107"/>
      <c r="K23" s="107"/>
      <c r="L23" s="121"/>
    </row>
    <row r="24" spans="1:12" ht="16.5" customHeight="1" x14ac:dyDescent="0.2">
      <c r="A24" s="116"/>
      <c r="B24" s="116"/>
      <c r="C24" s="116"/>
      <c r="D24" s="107"/>
      <c r="E24" s="107"/>
      <c r="F24" s="107"/>
      <c r="G24" s="107"/>
      <c r="H24" s="107"/>
      <c r="I24" s="107"/>
      <c r="J24" s="107"/>
      <c r="K24" s="107"/>
      <c r="L24" s="121"/>
    </row>
    <row r="25" spans="1:12" ht="16.5" customHeight="1" x14ac:dyDescent="0.2">
      <c r="A25" s="116"/>
      <c r="B25" s="116"/>
      <c r="C25" s="116"/>
      <c r="D25" s="107"/>
      <c r="E25" s="107"/>
      <c r="F25" s="107"/>
      <c r="G25" s="107"/>
      <c r="H25" s="107"/>
      <c r="I25" s="107"/>
      <c r="J25" s="107"/>
      <c r="K25" s="107"/>
      <c r="L25" s="121"/>
    </row>
    <row r="26" spans="1:12" ht="16.5" customHeight="1" x14ac:dyDescent="0.2">
      <c r="A26" s="116"/>
      <c r="B26" s="116"/>
      <c r="C26" s="116"/>
      <c r="D26" s="107"/>
      <c r="E26" s="107"/>
      <c r="F26" s="107"/>
      <c r="G26" s="107"/>
      <c r="H26" s="107"/>
      <c r="I26" s="107"/>
      <c r="J26" s="107"/>
      <c r="K26" s="107"/>
      <c r="L26" s="121"/>
    </row>
    <row r="27" spans="1:12" ht="16.5" customHeight="1" x14ac:dyDescent="0.2">
      <c r="A27" s="116"/>
      <c r="B27" s="116"/>
      <c r="C27" s="116"/>
      <c r="D27" s="107"/>
      <c r="E27" s="107"/>
      <c r="F27" s="107"/>
      <c r="G27" s="107"/>
      <c r="H27" s="107"/>
      <c r="I27" s="107"/>
      <c r="J27" s="107"/>
      <c r="K27" s="107"/>
      <c r="L27" s="121"/>
    </row>
    <row r="28" spans="1:12" ht="16.5" customHeight="1" x14ac:dyDescent="0.2">
      <c r="A28" s="116"/>
      <c r="B28" s="116"/>
      <c r="C28" s="116"/>
      <c r="D28" s="107"/>
      <c r="E28" s="107"/>
      <c r="F28" s="107"/>
      <c r="G28" s="107"/>
      <c r="H28" s="107"/>
      <c r="I28" s="107"/>
      <c r="J28" s="107"/>
      <c r="K28" s="107"/>
      <c r="L28" s="121"/>
    </row>
    <row r="29" spans="1:12" ht="16.5" customHeight="1" x14ac:dyDescent="0.2">
      <c r="A29" s="116"/>
      <c r="B29" s="116"/>
      <c r="C29" s="116"/>
      <c r="D29" s="107"/>
      <c r="E29" s="107"/>
      <c r="F29" s="107"/>
      <c r="G29" s="107"/>
      <c r="H29" s="107"/>
      <c r="I29" s="107"/>
      <c r="J29" s="107"/>
      <c r="K29" s="107"/>
      <c r="L29" s="121"/>
    </row>
    <row r="30" spans="1:12" ht="18.75" customHeight="1" x14ac:dyDescent="0.2">
      <c r="A30" s="116"/>
      <c r="B30" s="116"/>
      <c r="C30" s="116"/>
      <c r="D30" s="107"/>
      <c r="E30" s="107"/>
      <c r="F30" s="107"/>
      <c r="G30" s="107"/>
      <c r="H30" s="107"/>
      <c r="I30" s="107"/>
      <c r="J30" s="107"/>
      <c r="K30" s="107"/>
      <c r="L30" s="121"/>
    </row>
    <row r="31" spans="1:12" ht="21.75" customHeight="1" x14ac:dyDescent="0.2">
      <c r="A31" s="116"/>
      <c r="B31" s="116"/>
      <c r="C31" s="116"/>
      <c r="D31" s="107"/>
      <c r="E31" s="107"/>
      <c r="F31" s="107"/>
      <c r="G31" s="107"/>
      <c r="H31" s="107"/>
      <c r="I31" s="107"/>
      <c r="J31" s="107"/>
      <c r="K31" s="107"/>
      <c r="L31" s="121"/>
    </row>
    <row r="32" spans="1:12" ht="22.15" customHeight="1" x14ac:dyDescent="0.2">
      <c r="A32" s="185" t="s">
        <v>45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</row>
  </sheetData>
  <mergeCells count="3">
    <mergeCell ref="D6:L6"/>
    <mergeCell ref="H7:J7"/>
    <mergeCell ref="A32:L32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54594-F9BA-4CC6-A0D1-8A09037A0714}">
  <sheetPr>
    <tabColor theme="6" tint="0.79998168889431442"/>
  </sheetPr>
  <dimension ref="A1:N114"/>
  <sheetViews>
    <sheetView zoomScaleNormal="100" zoomScaleSheetLayoutView="101" workbookViewId="0">
      <selection activeCell="E12" sqref="E12"/>
    </sheetView>
  </sheetViews>
  <sheetFormatPr defaultColWidth="12.625" defaultRowHeight="16.5" customHeight="1" x14ac:dyDescent="0.2"/>
  <cols>
    <col min="1" max="3" width="1.25" style="139" customWidth="1"/>
    <col min="4" max="4" width="6.75" style="139" customWidth="1"/>
    <col min="5" max="5" width="37.25" style="139" customWidth="1"/>
    <col min="6" max="6" width="4.875" style="139" customWidth="1"/>
    <col min="7" max="7" width="0.625" style="139" customWidth="1"/>
    <col min="8" max="8" width="10.25" style="139" customWidth="1"/>
    <col min="9" max="9" width="0.625" style="139" customWidth="1"/>
    <col min="10" max="10" width="10.25" style="139" customWidth="1"/>
    <col min="11" max="11" width="0.625" style="139" customWidth="1"/>
    <col min="12" max="12" width="10.25" style="139" customWidth="1"/>
    <col min="13" max="13" width="0.625" style="139" customWidth="1"/>
    <col min="14" max="14" width="10.25" style="139" customWidth="1"/>
    <col min="15" max="16384" width="12.625" style="139"/>
  </cols>
  <sheetData>
    <row r="1" spans="1:14" ht="16.5" customHeight="1" x14ac:dyDescent="0.2">
      <c r="A1" s="145" t="s">
        <v>0</v>
      </c>
      <c r="B1" s="122"/>
      <c r="C1" s="122"/>
      <c r="D1" s="122"/>
      <c r="E1" s="116"/>
      <c r="F1" s="146"/>
      <c r="G1" s="147"/>
      <c r="H1" s="147"/>
      <c r="I1" s="147"/>
      <c r="J1" s="147"/>
      <c r="K1" s="147"/>
      <c r="L1" s="147"/>
      <c r="M1" s="147"/>
      <c r="N1" s="147"/>
    </row>
    <row r="2" spans="1:14" ht="16.5" customHeight="1" x14ac:dyDescent="0.2">
      <c r="A2" s="122" t="s">
        <v>160</v>
      </c>
      <c r="B2" s="122"/>
      <c r="C2" s="122"/>
      <c r="D2" s="122"/>
      <c r="E2" s="116"/>
      <c r="F2" s="146"/>
      <c r="G2" s="147"/>
      <c r="H2" s="147"/>
      <c r="I2" s="147"/>
      <c r="J2" s="147"/>
      <c r="K2" s="147"/>
      <c r="L2" s="147"/>
      <c r="M2" s="147"/>
      <c r="N2" s="147"/>
    </row>
    <row r="3" spans="1:14" ht="16.5" customHeight="1" x14ac:dyDescent="0.2">
      <c r="A3" s="148" t="str">
        <f>'8'!A3</f>
        <v>For the three-month period ended 31 March 2024</v>
      </c>
      <c r="B3" s="148"/>
      <c r="C3" s="148"/>
      <c r="D3" s="148"/>
      <c r="E3" s="142"/>
      <c r="F3" s="149"/>
      <c r="G3" s="150"/>
      <c r="H3" s="150"/>
      <c r="I3" s="150"/>
      <c r="J3" s="150"/>
      <c r="K3" s="150"/>
      <c r="L3" s="150"/>
      <c r="M3" s="150"/>
      <c r="N3" s="150"/>
    </row>
    <row r="4" spans="1:14" ht="16.5" customHeight="1" x14ac:dyDescent="0.2">
      <c r="A4" s="122"/>
      <c r="B4" s="122"/>
      <c r="C4" s="122"/>
      <c r="D4" s="122"/>
      <c r="E4" s="116"/>
      <c r="F4" s="146"/>
      <c r="G4" s="147"/>
      <c r="H4" s="147"/>
      <c r="I4" s="147"/>
      <c r="J4" s="147"/>
      <c r="K4" s="147"/>
      <c r="L4" s="147"/>
      <c r="M4" s="147"/>
      <c r="N4" s="147"/>
    </row>
    <row r="5" spans="1:14" ht="16.5" customHeight="1" x14ac:dyDescent="0.2">
      <c r="A5" s="116"/>
      <c r="B5" s="116"/>
      <c r="C5" s="116"/>
      <c r="D5" s="116"/>
      <c r="E5" s="116"/>
      <c r="F5" s="146"/>
      <c r="G5" s="147"/>
      <c r="H5" s="147"/>
      <c r="I5" s="147"/>
      <c r="J5" s="147"/>
      <c r="K5" s="147"/>
      <c r="L5" s="147"/>
      <c r="M5" s="147"/>
      <c r="N5" s="147"/>
    </row>
    <row r="6" spans="1:14" ht="16.5" customHeight="1" x14ac:dyDescent="0.2">
      <c r="A6" s="116"/>
      <c r="B6" s="116"/>
      <c r="C6" s="116"/>
      <c r="D6" s="116"/>
      <c r="E6" s="116"/>
      <c r="F6" s="143"/>
      <c r="G6" s="116"/>
      <c r="H6" s="190" t="s">
        <v>3</v>
      </c>
      <c r="I6" s="191"/>
      <c r="J6" s="191"/>
      <c r="K6" s="151"/>
      <c r="L6" s="190" t="s">
        <v>4</v>
      </c>
      <c r="M6" s="191"/>
      <c r="N6" s="191"/>
    </row>
    <row r="7" spans="1:14" ht="16.5" customHeight="1" x14ac:dyDescent="0.2">
      <c r="A7" s="116"/>
      <c r="B7" s="116"/>
      <c r="C7" s="116"/>
      <c r="D7" s="116"/>
      <c r="E7" s="116"/>
      <c r="F7" s="143"/>
      <c r="G7" s="116"/>
      <c r="H7" s="187" t="s">
        <v>91</v>
      </c>
      <c r="I7" s="188"/>
      <c r="J7" s="188"/>
      <c r="K7" s="152"/>
      <c r="L7" s="189" t="s">
        <v>91</v>
      </c>
      <c r="M7" s="188"/>
      <c r="N7" s="188"/>
    </row>
    <row r="8" spans="1:14" ht="16.5" customHeight="1" x14ac:dyDescent="0.2">
      <c r="A8" s="116"/>
      <c r="B8" s="116"/>
      <c r="C8" s="116"/>
      <c r="D8" s="116"/>
      <c r="E8" s="116"/>
      <c r="F8" s="118"/>
      <c r="G8" s="153"/>
      <c r="H8" s="154" t="s">
        <v>10</v>
      </c>
      <c r="I8" s="114"/>
      <c r="J8" s="154" t="s">
        <v>11</v>
      </c>
      <c r="K8" s="114"/>
      <c r="L8" s="154" t="s">
        <v>10</v>
      </c>
      <c r="M8" s="114"/>
      <c r="N8" s="154" t="s">
        <v>11</v>
      </c>
    </row>
    <row r="9" spans="1:14" ht="16.5" customHeight="1" x14ac:dyDescent="0.2">
      <c r="A9" s="116"/>
      <c r="B9" s="116"/>
      <c r="C9" s="116"/>
      <c r="D9" s="116"/>
      <c r="E9" s="107"/>
      <c r="F9" s="155" t="s">
        <v>118</v>
      </c>
      <c r="G9" s="153"/>
      <c r="H9" s="119" t="s">
        <v>92</v>
      </c>
      <c r="I9" s="114"/>
      <c r="J9" s="119" t="s">
        <v>92</v>
      </c>
      <c r="K9" s="114"/>
      <c r="L9" s="119" t="s">
        <v>92</v>
      </c>
      <c r="M9" s="114"/>
      <c r="N9" s="119" t="s">
        <v>92</v>
      </c>
    </row>
    <row r="10" spans="1:14" ht="16.5" customHeight="1" x14ac:dyDescent="0.2">
      <c r="A10" s="122" t="s">
        <v>161</v>
      </c>
      <c r="B10" s="156"/>
      <c r="C10" s="156"/>
      <c r="D10" s="156"/>
      <c r="E10" s="156"/>
      <c r="F10" s="146"/>
      <c r="G10" s="147"/>
      <c r="H10" s="157"/>
      <c r="I10" s="147"/>
      <c r="J10" s="147"/>
      <c r="K10" s="147"/>
      <c r="L10" s="157"/>
      <c r="M10" s="147"/>
      <c r="N10" s="147"/>
    </row>
    <row r="11" spans="1:14" ht="16.5" customHeight="1" x14ac:dyDescent="0.2">
      <c r="A11" s="116" t="s">
        <v>162</v>
      </c>
      <c r="B11" s="158"/>
      <c r="C11" s="158"/>
      <c r="D11" s="158"/>
      <c r="E11" s="156"/>
      <c r="F11" s="146"/>
      <c r="G11" s="147"/>
      <c r="H11" s="127">
        <v>-80528</v>
      </c>
      <c r="I11" s="107"/>
      <c r="J11" s="107">
        <v>-71323</v>
      </c>
      <c r="K11" s="107"/>
      <c r="L11" s="127">
        <v>-59403</v>
      </c>
      <c r="M11" s="107"/>
      <c r="N11" s="107">
        <v>-33326</v>
      </c>
    </row>
    <row r="12" spans="1:14" ht="16.5" customHeight="1" x14ac:dyDescent="0.2">
      <c r="A12" s="116" t="s">
        <v>163</v>
      </c>
      <c r="B12" s="158"/>
      <c r="C12" s="158"/>
      <c r="D12" s="158"/>
      <c r="E12" s="156"/>
      <c r="F12" s="146"/>
      <c r="G12" s="147"/>
      <c r="H12" s="127"/>
      <c r="I12" s="107"/>
      <c r="J12" s="107"/>
      <c r="K12" s="107"/>
      <c r="L12" s="127"/>
      <c r="M12" s="107"/>
      <c r="N12" s="107"/>
    </row>
    <row r="13" spans="1:14" ht="16.5" customHeight="1" x14ac:dyDescent="0.2">
      <c r="A13" s="158"/>
      <c r="B13" s="116" t="s">
        <v>164</v>
      </c>
      <c r="C13" s="158"/>
      <c r="D13" s="158"/>
      <c r="E13" s="156"/>
      <c r="F13" s="146"/>
      <c r="G13" s="147"/>
      <c r="H13" s="127">
        <v>16899</v>
      </c>
      <c r="I13" s="107"/>
      <c r="J13" s="107">
        <v>15112</v>
      </c>
      <c r="K13" s="107"/>
      <c r="L13" s="127">
        <v>6230</v>
      </c>
      <c r="M13" s="107"/>
      <c r="N13" s="107">
        <v>246</v>
      </c>
    </row>
    <row r="14" spans="1:14" ht="16.5" customHeight="1" x14ac:dyDescent="0.2">
      <c r="A14" s="158"/>
      <c r="B14" s="116" t="s">
        <v>221</v>
      </c>
      <c r="C14" s="158"/>
      <c r="D14" s="158"/>
      <c r="E14" s="156"/>
      <c r="F14" s="146"/>
      <c r="G14" s="147"/>
      <c r="H14" s="127"/>
      <c r="I14" s="107"/>
      <c r="J14" s="107"/>
      <c r="K14" s="107"/>
      <c r="L14" s="127"/>
      <c r="M14" s="107"/>
      <c r="N14" s="107"/>
    </row>
    <row r="15" spans="1:14" ht="16.5" customHeight="1" x14ac:dyDescent="0.2">
      <c r="A15" s="158"/>
      <c r="C15" s="116" t="s">
        <v>222</v>
      </c>
      <c r="D15" s="158"/>
      <c r="E15" s="156"/>
      <c r="F15" s="146"/>
      <c r="G15" s="147"/>
      <c r="H15" s="127">
        <v>0</v>
      </c>
      <c r="I15" s="107"/>
      <c r="J15" s="107">
        <v>456</v>
      </c>
      <c r="K15" s="107"/>
      <c r="L15" s="127">
        <v>0</v>
      </c>
      <c r="M15" s="107"/>
      <c r="N15" s="107">
        <v>456</v>
      </c>
    </row>
    <row r="16" spans="1:14" ht="16.5" customHeight="1" x14ac:dyDescent="0.2">
      <c r="A16" s="158"/>
      <c r="B16" s="116" t="s">
        <v>165</v>
      </c>
      <c r="C16" s="158"/>
      <c r="D16" s="158"/>
      <c r="E16" s="156"/>
      <c r="F16" s="146"/>
      <c r="G16" s="147"/>
      <c r="H16" s="127">
        <v>9179</v>
      </c>
      <c r="I16" s="107"/>
      <c r="J16" s="107">
        <v>0</v>
      </c>
      <c r="K16" s="107"/>
      <c r="L16" s="127">
        <v>9179</v>
      </c>
      <c r="M16" s="107"/>
      <c r="N16" s="107">
        <v>0</v>
      </c>
    </row>
    <row r="17" spans="1:14" ht="16.5" customHeight="1" x14ac:dyDescent="0.2">
      <c r="A17" s="158"/>
      <c r="B17" s="116" t="s">
        <v>166</v>
      </c>
      <c r="C17" s="158"/>
      <c r="D17" s="158"/>
      <c r="E17" s="156"/>
      <c r="F17" s="146"/>
      <c r="G17" s="147"/>
      <c r="H17" s="127">
        <v>-5292</v>
      </c>
      <c r="I17" s="107"/>
      <c r="J17" s="107">
        <v>4869</v>
      </c>
      <c r="K17" s="107"/>
      <c r="L17" s="127">
        <v>278</v>
      </c>
      <c r="M17" s="107"/>
      <c r="N17" s="107">
        <v>18</v>
      </c>
    </row>
    <row r="18" spans="1:14" ht="16.5" customHeight="1" x14ac:dyDescent="0.2">
      <c r="A18" s="158"/>
      <c r="B18" s="116" t="s">
        <v>167</v>
      </c>
      <c r="C18" s="158"/>
      <c r="D18" s="158"/>
      <c r="E18" s="156"/>
      <c r="F18" s="146"/>
      <c r="G18" s="147"/>
      <c r="H18" s="127">
        <v>905</v>
      </c>
      <c r="I18" s="107"/>
      <c r="J18" s="107">
        <v>-5</v>
      </c>
      <c r="K18" s="107"/>
      <c r="L18" s="127">
        <v>0</v>
      </c>
      <c r="M18" s="107"/>
      <c r="N18" s="107">
        <v>0</v>
      </c>
    </row>
    <row r="19" spans="1:14" ht="16.5" customHeight="1" x14ac:dyDescent="0.2">
      <c r="A19" s="158"/>
      <c r="B19" s="116" t="s">
        <v>168</v>
      </c>
      <c r="C19" s="158"/>
      <c r="D19" s="116"/>
      <c r="E19" s="156"/>
      <c r="F19" s="146"/>
      <c r="G19" s="147"/>
      <c r="H19" s="127">
        <v>1966</v>
      </c>
      <c r="I19" s="107"/>
      <c r="J19" s="107">
        <v>730</v>
      </c>
      <c r="K19" s="107"/>
      <c r="L19" s="127">
        <v>1426</v>
      </c>
      <c r="M19" s="107"/>
      <c r="N19" s="107">
        <v>1241</v>
      </c>
    </row>
    <row r="20" spans="1:14" ht="16.5" customHeight="1" x14ac:dyDescent="0.2">
      <c r="A20" s="158"/>
      <c r="B20" s="116" t="s">
        <v>169</v>
      </c>
      <c r="C20" s="158"/>
      <c r="D20" s="116"/>
      <c r="E20" s="156"/>
      <c r="F20" s="146">
        <v>17</v>
      </c>
      <c r="G20" s="147"/>
      <c r="H20" s="127">
        <v>-644</v>
      </c>
      <c r="I20" s="107"/>
      <c r="J20" s="107">
        <v>-364</v>
      </c>
      <c r="K20" s="107"/>
      <c r="L20" s="127">
        <v>-306</v>
      </c>
      <c r="M20" s="107"/>
      <c r="N20" s="107">
        <v>-250</v>
      </c>
    </row>
    <row r="21" spans="1:14" ht="16.5" customHeight="1" x14ac:dyDescent="0.2">
      <c r="A21" s="158"/>
      <c r="B21" s="116" t="s">
        <v>170</v>
      </c>
      <c r="C21" s="159"/>
      <c r="D21" s="116"/>
      <c r="E21" s="156"/>
      <c r="F21" s="146">
        <v>17</v>
      </c>
      <c r="G21" s="147"/>
      <c r="H21" s="127">
        <v>-102</v>
      </c>
      <c r="I21" s="107"/>
      <c r="J21" s="107">
        <v>-13</v>
      </c>
      <c r="K21" s="107"/>
      <c r="L21" s="127">
        <v>-26978</v>
      </c>
      <c r="M21" s="107"/>
      <c r="N21" s="107">
        <v>-19377</v>
      </c>
    </row>
    <row r="22" spans="1:14" ht="16.5" customHeight="1" x14ac:dyDescent="0.2">
      <c r="A22" s="158"/>
      <c r="B22" s="116" t="s">
        <v>171</v>
      </c>
      <c r="C22" s="158"/>
      <c r="D22" s="116"/>
      <c r="E22" s="156"/>
      <c r="F22" s="146"/>
      <c r="G22" s="147"/>
      <c r="H22" s="127">
        <v>52022</v>
      </c>
      <c r="I22" s="107"/>
      <c r="J22" s="107">
        <v>35629</v>
      </c>
      <c r="K22" s="107"/>
      <c r="L22" s="127">
        <v>61014</v>
      </c>
      <c r="M22" s="107"/>
      <c r="N22" s="107">
        <v>43874</v>
      </c>
    </row>
    <row r="23" spans="1:14" ht="16.5" customHeight="1" x14ac:dyDescent="0.2">
      <c r="A23" s="158"/>
      <c r="B23" s="116" t="s">
        <v>172</v>
      </c>
      <c r="C23" s="158"/>
      <c r="D23" s="158"/>
      <c r="E23" s="156"/>
      <c r="F23" s="146"/>
      <c r="G23" s="147"/>
      <c r="H23" s="133">
        <v>6033</v>
      </c>
      <c r="I23" s="107"/>
      <c r="J23" s="111">
        <v>5263</v>
      </c>
      <c r="K23" s="107"/>
      <c r="L23" s="133">
        <v>5193</v>
      </c>
      <c r="M23" s="107"/>
      <c r="N23" s="111">
        <v>5031</v>
      </c>
    </row>
    <row r="24" spans="1:14" ht="16.5" customHeight="1" x14ac:dyDescent="0.2">
      <c r="A24" s="158"/>
      <c r="B24" s="116"/>
      <c r="C24" s="158"/>
      <c r="D24" s="116" t="s">
        <v>173</v>
      </c>
      <c r="E24" s="156"/>
      <c r="F24" s="146"/>
      <c r="G24" s="147"/>
      <c r="H24" s="127"/>
      <c r="I24" s="107"/>
      <c r="J24" s="107"/>
      <c r="K24" s="107"/>
      <c r="L24" s="127"/>
      <c r="M24" s="107"/>
      <c r="N24" s="107"/>
    </row>
    <row r="25" spans="1:14" ht="16.5" customHeight="1" x14ac:dyDescent="0.2">
      <c r="A25" s="122" t="s">
        <v>174</v>
      </c>
      <c r="B25" s="109"/>
      <c r="C25" s="116"/>
      <c r="D25" s="109"/>
      <c r="E25" s="156"/>
      <c r="F25" s="146"/>
      <c r="G25" s="147"/>
      <c r="H25" s="127">
        <f>SUM(H11:H23)</f>
        <v>438</v>
      </c>
      <c r="I25" s="107"/>
      <c r="J25" s="107">
        <f>SUM(J11:J23)</f>
        <v>-9646</v>
      </c>
      <c r="K25" s="107"/>
      <c r="L25" s="127">
        <f>SUM(L11:L23)</f>
        <v>-3367</v>
      </c>
      <c r="M25" s="107"/>
      <c r="N25" s="107">
        <f>SUM(N11:N23)</f>
        <v>-2087</v>
      </c>
    </row>
    <row r="26" spans="1:14" ht="16.5" customHeight="1" x14ac:dyDescent="0.2">
      <c r="A26" s="158"/>
      <c r="B26" s="160"/>
      <c r="C26" s="160"/>
      <c r="D26" s="160"/>
      <c r="E26" s="156"/>
      <c r="F26" s="146"/>
      <c r="G26" s="147"/>
      <c r="H26" s="127"/>
      <c r="I26" s="107"/>
      <c r="J26" s="107"/>
      <c r="K26" s="107"/>
      <c r="L26" s="127"/>
      <c r="M26" s="107"/>
      <c r="N26" s="107"/>
    </row>
    <row r="27" spans="1:14" ht="16.5" customHeight="1" x14ac:dyDescent="0.2">
      <c r="A27" s="122" t="s">
        <v>175</v>
      </c>
      <c r="B27" s="160"/>
      <c r="C27" s="160"/>
      <c r="D27" s="160"/>
      <c r="E27" s="156"/>
      <c r="F27" s="146"/>
      <c r="G27" s="147"/>
      <c r="H27" s="127"/>
      <c r="I27" s="107"/>
      <c r="J27" s="107"/>
      <c r="K27" s="107"/>
      <c r="L27" s="127"/>
      <c r="M27" s="107"/>
      <c r="N27" s="107"/>
    </row>
    <row r="28" spans="1:14" ht="16.5" customHeight="1" x14ac:dyDescent="0.2">
      <c r="A28" s="158"/>
      <c r="B28" s="161" t="s">
        <v>176</v>
      </c>
      <c r="C28" s="116"/>
      <c r="D28" s="158"/>
      <c r="E28" s="156"/>
      <c r="F28" s="146"/>
      <c r="G28" s="147"/>
      <c r="H28" s="127">
        <v>22437</v>
      </c>
      <c r="I28" s="107"/>
      <c r="J28" s="107">
        <v>-44549</v>
      </c>
      <c r="K28" s="107"/>
      <c r="L28" s="127">
        <v>-18253</v>
      </c>
      <c r="M28" s="107"/>
      <c r="N28" s="107">
        <v>2241</v>
      </c>
    </row>
    <row r="29" spans="1:14" ht="16.5" customHeight="1" x14ac:dyDescent="0.2">
      <c r="A29" s="158"/>
      <c r="B29" s="161" t="s">
        <v>177</v>
      </c>
      <c r="C29" s="116"/>
      <c r="D29" s="158"/>
      <c r="E29" s="156"/>
      <c r="F29" s="146"/>
      <c r="G29" s="147"/>
      <c r="H29" s="127">
        <v>-284851</v>
      </c>
      <c r="I29" s="107"/>
      <c r="J29" s="107">
        <v>-531360</v>
      </c>
      <c r="K29" s="107"/>
      <c r="L29" s="127">
        <v>-92052</v>
      </c>
      <c r="M29" s="107"/>
      <c r="N29" s="107">
        <v>25827</v>
      </c>
    </row>
    <row r="30" spans="1:14" ht="16.5" customHeight="1" x14ac:dyDescent="0.2">
      <c r="A30" s="158"/>
      <c r="B30" s="161" t="s">
        <v>178</v>
      </c>
      <c r="C30" s="116"/>
      <c r="D30" s="158"/>
      <c r="E30" s="156"/>
      <c r="F30" s="146"/>
      <c r="G30" s="147"/>
      <c r="H30" s="127">
        <v>61047</v>
      </c>
      <c r="I30" s="107"/>
      <c r="J30" s="107">
        <v>11333</v>
      </c>
      <c r="K30" s="107"/>
      <c r="L30" s="127">
        <v>-922</v>
      </c>
      <c r="M30" s="107"/>
      <c r="N30" s="107">
        <v>8455</v>
      </c>
    </row>
    <row r="31" spans="1:14" ht="16.5" customHeight="1" x14ac:dyDescent="0.2">
      <c r="A31" s="158"/>
      <c r="B31" s="161" t="s">
        <v>179</v>
      </c>
      <c r="C31" s="116"/>
      <c r="D31" s="158"/>
      <c r="E31" s="156"/>
      <c r="F31" s="146"/>
      <c r="G31" s="147"/>
      <c r="H31" s="127">
        <v>877</v>
      </c>
      <c r="I31" s="107"/>
      <c r="J31" s="107">
        <v>-8011</v>
      </c>
      <c r="K31" s="107"/>
      <c r="L31" s="127">
        <v>0</v>
      </c>
      <c r="M31" s="107"/>
      <c r="N31" s="107">
        <v>-38</v>
      </c>
    </row>
    <row r="32" spans="1:14" ht="16.5" customHeight="1" x14ac:dyDescent="0.2">
      <c r="A32" s="158"/>
      <c r="B32" s="161" t="s">
        <v>180</v>
      </c>
      <c r="C32" s="116"/>
      <c r="D32" s="158"/>
      <c r="E32" s="156"/>
      <c r="F32" s="146"/>
      <c r="G32" s="147"/>
      <c r="H32" s="127">
        <v>2644</v>
      </c>
      <c r="I32" s="107"/>
      <c r="J32" s="107">
        <v>0</v>
      </c>
      <c r="K32" s="107"/>
      <c r="L32" s="127">
        <v>0</v>
      </c>
      <c r="M32" s="107"/>
      <c r="N32" s="107">
        <v>0</v>
      </c>
    </row>
    <row r="33" spans="1:14" ht="16.5" customHeight="1" x14ac:dyDescent="0.2">
      <c r="A33" s="158"/>
      <c r="B33" s="161" t="s">
        <v>181</v>
      </c>
      <c r="C33" s="158"/>
      <c r="D33" s="158"/>
      <c r="E33" s="156"/>
      <c r="F33" s="146"/>
      <c r="G33" s="147"/>
      <c r="H33" s="127">
        <v>68188</v>
      </c>
      <c r="I33" s="107"/>
      <c r="J33" s="107">
        <v>40239</v>
      </c>
      <c r="K33" s="107"/>
      <c r="L33" s="127">
        <v>68694</v>
      </c>
      <c r="M33" s="107"/>
      <c r="N33" s="107">
        <v>-4298</v>
      </c>
    </row>
    <row r="34" spans="1:14" ht="16.5" customHeight="1" x14ac:dyDescent="0.2">
      <c r="A34" s="158"/>
      <c r="B34" s="161" t="s">
        <v>182</v>
      </c>
      <c r="C34" s="160"/>
      <c r="D34" s="158"/>
      <c r="E34" s="156"/>
      <c r="F34" s="146"/>
      <c r="G34" s="147"/>
      <c r="H34" s="162">
        <v>10061</v>
      </c>
      <c r="I34" s="107"/>
      <c r="J34" s="163">
        <v>-6476</v>
      </c>
      <c r="K34" s="107"/>
      <c r="L34" s="162">
        <v>3100</v>
      </c>
      <c r="M34" s="107"/>
      <c r="N34" s="163">
        <v>841</v>
      </c>
    </row>
    <row r="35" spans="1:14" ht="16.5" customHeight="1" x14ac:dyDescent="0.2">
      <c r="A35" s="116"/>
      <c r="B35" s="160"/>
      <c r="C35" s="116"/>
      <c r="D35" s="160"/>
      <c r="E35" s="156"/>
      <c r="F35" s="146"/>
      <c r="G35" s="147"/>
      <c r="H35" s="127"/>
      <c r="I35" s="107"/>
      <c r="J35" s="107"/>
      <c r="K35" s="107"/>
      <c r="L35" s="127"/>
      <c r="M35" s="107"/>
      <c r="N35" s="107"/>
    </row>
    <row r="36" spans="1:14" ht="16.5" customHeight="1" x14ac:dyDescent="0.2">
      <c r="A36" s="116" t="s">
        <v>183</v>
      </c>
      <c r="B36" s="158"/>
      <c r="C36" s="158"/>
      <c r="D36" s="158"/>
      <c r="E36" s="156"/>
      <c r="F36" s="146"/>
      <c r="G36" s="147"/>
      <c r="H36" s="127">
        <f>SUM(H25:H34)</f>
        <v>-119159</v>
      </c>
      <c r="I36" s="107"/>
      <c r="J36" s="107">
        <f>SUM(J25:J34)</f>
        <v>-548470</v>
      </c>
      <c r="K36" s="107"/>
      <c r="L36" s="127">
        <f>SUM(L25:L34)</f>
        <v>-42800</v>
      </c>
      <c r="M36" s="107"/>
      <c r="N36" s="107">
        <f>SUM(N25:N34)</f>
        <v>30941</v>
      </c>
    </row>
    <row r="37" spans="1:14" ht="16.5" customHeight="1" x14ac:dyDescent="0.2">
      <c r="A37" s="158"/>
      <c r="B37" s="116" t="s">
        <v>184</v>
      </c>
      <c r="C37" s="160"/>
      <c r="D37" s="160"/>
      <c r="E37" s="156"/>
      <c r="F37" s="146"/>
      <c r="G37" s="147"/>
      <c r="H37" s="127">
        <v>-95177</v>
      </c>
      <c r="I37" s="107"/>
      <c r="J37" s="107">
        <v>-59029</v>
      </c>
      <c r="K37" s="107"/>
      <c r="L37" s="127">
        <v>-75936</v>
      </c>
      <c r="M37" s="107"/>
      <c r="N37" s="107">
        <v>-52315</v>
      </c>
    </row>
    <row r="38" spans="1:14" ht="16.5" customHeight="1" x14ac:dyDescent="0.2">
      <c r="A38" s="158"/>
      <c r="B38" s="116" t="s">
        <v>185</v>
      </c>
      <c r="C38" s="160"/>
      <c r="D38" s="160"/>
      <c r="E38" s="156"/>
      <c r="F38" s="146"/>
      <c r="G38" s="147"/>
      <c r="H38" s="127">
        <v>0</v>
      </c>
      <c r="I38" s="107"/>
      <c r="J38" s="107">
        <v>8440</v>
      </c>
      <c r="K38" s="107"/>
      <c r="L38" s="127">
        <v>0</v>
      </c>
      <c r="M38" s="107"/>
      <c r="N38" s="107">
        <v>0</v>
      </c>
    </row>
    <row r="39" spans="1:14" ht="16.5" customHeight="1" x14ac:dyDescent="0.2">
      <c r="A39" s="158"/>
      <c r="B39" s="116" t="s">
        <v>186</v>
      </c>
      <c r="C39" s="160"/>
      <c r="D39" s="160"/>
      <c r="E39" s="156"/>
      <c r="F39" s="146"/>
      <c r="G39" s="147"/>
      <c r="H39" s="133">
        <v>-6816</v>
      </c>
      <c r="I39" s="107"/>
      <c r="J39" s="111">
        <v>-5582</v>
      </c>
      <c r="K39" s="107"/>
      <c r="L39" s="133">
        <v>-2149</v>
      </c>
      <c r="M39" s="107"/>
      <c r="N39" s="111">
        <v>-1717</v>
      </c>
    </row>
    <row r="40" spans="1:14" ht="16.5" customHeight="1" x14ac:dyDescent="0.2">
      <c r="A40" s="116"/>
      <c r="B40" s="160"/>
      <c r="C40" s="160"/>
      <c r="D40" s="160"/>
      <c r="E40" s="156"/>
      <c r="F40" s="146"/>
      <c r="G40" s="147"/>
      <c r="H40" s="164"/>
      <c r="I40" s="107"/>
      <c r="J40" s="144"/>
      <c r="K40" s="107"/>
      <c r="L40" s="164"/>
      <c r="M40" s="107"/>
      <c r="N40" s="144"/>
    </row>
    <row r="41" spans="1:14" ht="16.5" customHeight="1" x14ac:dyDescent="0.2">
      <c r="A41" s="122" t="s">
        <v>187</v>
      </c>
      <c r="B41" s="160"/>
      <c r="C41" s="160"/>
      <c r="D41" s="160"/>
      <c r="E41" s="156"/>
      <c r="F41" s="146"/>
      <c r="G41" s="147"/>
      <c r="H41" s="133">
        <f>SUM(H36:H39)</f>
        <v>-221152</v>
      </c>
      <c r="I41" s="107"/>
      <c r="J41" s="111">
        <f>SUM(J36:J39)</f>
        <v>-604641</v>
      </c>
      <c r="K41" s="107"/>
      <c r="L41" s="133">
        <f>SUM(L36:L39)</f>
        <v>-120885</v>
      </c>
      <c r="M41" s="107"/>
      <c r="N41" s="111">
        <f>SUM(N36:N39)</f>
        <v>-23091</v>
      </c>
    </row>
    <row r="42" spans="1:14" ht="16.5" customHeight="1" x14ac:dyDescent="0.2">
      <c r="A42" s="122"/>
      <c r="B42" s="160"/>
      <c r="C42" s="160"/>
      <c r="D42" s="160"/>
      <c r="E42" s="156"/>
      <c r="F42" s="146"/>
      <c r="G42" s="147"/>
      <c r="H42" s="107"/>
      <c r="I42" s="107"/>
      <c r="J42" s="107"/>
      <c r="K42" s="107"/>
      <c r="L42" s="107"/>
      <c r="M42" s="107"/>
      <c r="N42" s="107"/>
    </row>
    <row r="43" spans="1:14" ht="16.5" customHeight="1" x14ac:dyDescent="0.2">
      <c r="A43" s="122"/>
      <c r="B43" s="160"/>
      <c r="C43" s="160"/>
      <c r="D43" s="160"/>
      <c r="E43" s="156"/>
      <c r="F43" s="146"/>
      <c r="G43" s="147"/>
      <c r="H43" s="107"/>
      <c r="I43" s="107"/>
      <c r="J43" s="107"/>
      <c r="K43" s="107"/>
      <c r="L43" s="107"/>
      <c r="M43" s="107"/>
      <c r="N43" s="107"/>
    </row>
    <row r="44" spans="1:14" ht="16.5" customHeight="1" x14ac:dyDescent="0.2">
      <c r="A44" s="122"/>
      <c r="B44" s="160"/>
      <c r="C44" s="160"/>
      <c r="D44" s="160"/>
      <c r="E44" s="156"/>
      <c r="F44" s="146"/>
      <c r="G44" s="147"/>
      <c r="H44" s="107"/>
      <c r="I44" s="107"/>
      <c r="J44" s="107"/>
      <c r="K44" s="107"/>
      <c r="L44" s="107"/>
      <c r="M44" s="107"/>
      <c r="N44" s="107"/>
    </row>
    <row r="45" spans="1:14" ht="16.5" customHeight="1" x14ac:dyDescent="0.2">
      <c r="A45" s="122"/>
      <c r="B45" s="160"/>
      <c r="C45" s="160"/>
      <c r="D45" s="160"/>
      <c r="E45" s="156"/>
      <c r="F45" s="146"/>
      <c r="G45" s="147"/>
      <c r="H45" s="107"/>
      <c r="I45" s="107"/>
      <c r="J45" s="107"/>
      <c r="K45" s="107"/>
      <c r="L45" s="107"/>
      <c r="M45" s="107"/>
      <c r="N45" s="107"/>
    </row>
    <row r="46" spans="1:14" ht="16.5" customHeight="1" x14ac:dyDescent="0.2">
      <c r="A46" s="122"/>
      <c r="B46" s="160"/>
      <c r="C46" s="160"/>
      <c r="D46" s="160"/>
      <c r="E46" s="156"/>
      <c r="F46" s="146"/>
      <c r="G46" s="147"/>
      <c r="H46" s="107"/>
      <c r="I46" s="107"/>
      <c r="J46" s="107"/>
      <c r="K46" s="107"/>
      <c r="L46" s="107"/>
      <c r="M46" s="107"/>
      <c r="N46" s="107"/>
    </row>
    <row r="47" spans="1:14" ht="16.5" customHeight="1" x14ac:dyDescent="0.2">
      <c r="A47" s="122"/>
      <c r="B47" s="160"/>
      <c r="C47" s="160"/>
      <c r="D47" s="160"/>
      <c r="E47" s="156"/>
      <c r="F47" s="146"/>
      <c r="G47" s="147"/>
      <c r="H47" s="107"/>
      <c r="I47" s="107"/>
      <c r="J47" s="107"/>
      <c r="K47" s="107"/>
      <c r="L47" s="107"/>
      <c r="M47" s="107"/>
      <c r="N47" s="107"/>
    </row>
    <row r="48" spans="1:14" ht="16.5" customHeight="1" x14ac:dyDescent="0.2">
      <c r="A48" s="122"/>
      <c r="B48" s="160"/>
      <c r="C48" s="160"/>
      <c r="D48" s="160"/>
      <c r="E48" s="156"/>
      <c r="F48" s="146"/>
      <c r="G48" s="147"/>
      <c r="H48" s="107"/>
      <c r="I48" s="107"/>
      <c r="J48" s="107"/>
      <c r="K48" s="107"/>
      <c r="L48" s="107"/>
      <c r="M48" s="107"/>
      <c r="N48" s="107"/>
    </row>
    <row r="49" spans="1:14" ht="16.5" customHeight="1" x14ac:dyDescent="0.2">
      <c r="A49" s="122"/>
      <c r="B49" s="160"/>
      <c r="C49" s="160"/>
      <c r="D49" s="160"/>
      <c r="E49" s="156"/>
      <c r="F49" s="146"/>
      <c r="G49" s="147"/>
      <c r="H49" s="107"/>
      <c r="I49" s="107"/>
      <c r="J49" s="107"/>
      <c r="K49" s="107"/>
      <c r="L49" s="107"/>
      <c r="M49" s="107"/>
      <c r="N49" s="107"/>
    </row>
    <row r="50" spans="1:14" ht="16.5" customHeight="1" x14ac:dyDescent="0.2">
      <c r="A50" s="122"/>
      <c r="B50" s="160"/>
      <c r="C50" s="160"/>
      <c r="D50" s="160"/>
      <c r="E50" s="156"/>
      <c r="F50" s="146"/>
      <c r="G50" s="147"/>
      <c r="H50" s="107"/>
      <c r="I50" s="107"/>
      <c r="J50" s="107"/>
      <c r="K50" s="107"/>
      <c r="L50" s="107"/>
      <c r="M50" s="107"/>
      <c r="N50" s="107"/>
    </row>
    <row r="51" spans="1:14" ht="16.5" customHeight="1" x14ac:dyDescent="0.2">
      <c r="A51" s="122"/>
      <c r="B51" s="160"/>
      <c r="C51" s="160"/>
      <c r="D51" s="160"/>
      <c r="E51" s="156"/>
      <c r="F51" s="146"/>
      <c r="G51" s="147"/>
      <c r="H51" s="107"/>
      <c r="I51" s="107"/>
      <c r="J51" s="107"/>
      <c r="K51" s="107"/>
      <c r="L51" s="107"/>
      <c r="M51" s="107"/>
      <c r="N51" s="107"/>
    </row>
    <row r="52" spans="1:14" ht="16.5" customHeight="1" x14ac:dyDescent="0.2">
      <c r="A52" s="122"/>
      <c r="B52" s="160"/>
      <c r="C52" s="160"/>
      <c r="D52" s="160"/>
      <c r="E52" s="156"/>
      <c r="F52" s="146"/>
      <c r="G52" s="147"/>
      <c r="H52" s="107"/>
      <c r="I52" s="107"/>
      <c r="J52" s="107"/>
      <c r="K52" s="107"/>
      <c r="L52" s="107"/>
      <c r="M52" s="107"/>
      <c r="N52" s="107"/>
    </row>
    <row r="53" spans="1:14" ht="16.5" customHeight="1" x14ac:dyDescent="0.2">
      <c r="A53" s="122"/>
      <c r="B53" s="160"/>
      <c r="C53" s="160"/>
      <c r="D53" s="160"/>
      <c r="E53" s="156"/>
      <c r="F53" s="146"/>
      <c r="G53" s="147"/>
      <c r="H53" s="107"/>
      <c r="I53" s="107"/>
      <c r="J53" s="107"/>
      <c r="K53" s="107"/>
      <c r="L53" s="107"/>
      <c r="M53" s="107"/>
      <c r="N53" s="107"/>
    </row>
    <row r="54" spans="1:14" ht="16.5" customHeight="1" x14ac:dyDescent="0.2">
      <c r="A54" s="122"/>
      <c r="B54" s="160"/>
      <c r="C54" s="160"/>
      <c r="D54" s="160"/>
      <c r="E54" s="156"/>
      <c r="F54" s="146"/>
      <c r="G54" s="147"/>
      <c r="H54" s="107"/>
      <c r="I54" s="107"/>
      <c r="J54" s="107"/>
      <c r="K54" s="107"/>
      <c r="L54" s="107"/>
      <c r="M54" s="107"/>
      <c r="N54" s="107"/>
    </row>
    <row r="55" spans="1:14" ht="16.5" customHeight="1" x14ac:dyDescent="0.2">
      <c r="A55" s="122"/>
      <c r="B55" s="160"/>
      <c r="C55" s="160"/>
      <c r="D55" s="160"/>
      <c r="E55" s="156"/>
      <c r="F55" s="146"/>
      <c r="G55" s="147"/>
      <c r="H55" s="107"/>
      <c r="I55" s="107"/>
      <c r="J55" s="107"/>
      <c r="K55" s="107"/>
      <c r="L55" s="107"/>
      <c r="M55" s="107"/>
      <c r="N55" s="107"/>
    </row>
    <row r="56" spans="1:14" ht="12" customHeight="1" x14ac:dyDescent="0.2">
      <c r="A56" s="122"/>
      <c r="B56" s="160"/>
      <c r="C56" s="160"/>
      <c r="D56" s="160"/>
      <c r="E56" s="156"/>
      <c r="F56" s="146"/>
      <c r="G56" s="147"/>
      <c r="H56" s="107"/>
      <c r="I56" s="107"/>
      <c r="J56" s="107"/>
      <c r="K56" s="107"/>
      <c r="L56" s="107"/>
      <c r="M56" s="107"/>
      <c r="N56" s="107"/>
    </row>
    <row r="57" spans="1:14" ht="22.15" customHeight="1" x14ac:dyDescent="0.2">
      <c r="A57" s="142" t="s">
        <v>45</v>
      </c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</row>
    <row r="58" spans="1:14" ht="16.5" customHeight="1" x14ac:dyDescent="0.2">
      <c r="A58" s="145" t="str">
        <f>+A1</f>
        <v xml:space="preserve">Chaoprayamahanakorn Public Company Limited 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</row>
    <row r="59" spans="1:14" ht="16.5" customHeight="1" x14ac:dyDescent="0.2">
      <c r="A59" s="122" t="s">
        <v>188</v>
      </c>
      <c r="B59" s="122"/>
      <c r="C59" s="122"/>
      <c r="D59" s="122"/>
      <c r="E59" s="116"/>
      <c r="F59" s="146"/>
      <c r="G59" s="147"/>
      <c r="H59" s="147"/>
      <c r="I59" s="147"/>
      <c r="J59" s="147"/>
      <c r="K59" s="147"/>
      <c r="L59" s="147"/>
      <c r="M59" s="147"/>
      <c r="N59" s="147"/>
    </row>
    <row r="60" spans="1:14" ht="16.5" customHeight="1" x14ac:dyDescent="0.2">
      <c r="A60" s="148" t="str">
        <f>+A3</f>
        <v>For the three-month period ended 31 March 2024</v>
      </c>
      <c r="B60" s="148"/>
      <c r="C60" s="148"/>
      <c r="D60" s="148"/>
      <c r="E60" s="142"/>
      <c r="F60" s="149"/>
      <c r="G60" s="150"/>
      <c r="H60" s="150"/>
      <c r="I60" s="150"/>
      <c r="J60" s="150"/>
      <c r="K60" s="150"/>
      <c r="L60" s="150"/>
      <c r="M60" s="150"/>
      <c r="N60" s="150"/>
    </row>
    <row r="61" spans="1:14" ht="16.5" customHeight="1" x14ac:dyDescent="0.2">
      <c r="A61" s="122"/>
      <c r="B61" s="122"/>
      <c r="C61" s="122"/>
      <c r="D61" s="122"/>
      <c r="E61" s="116"/>
      <c r="F61" s="146"/>
      <c r="G61" s="147"/>
      <c r="H61" s="147"/>
      <c r="I61" s="147"/>
      <c r="J61" s="147"/>
      <c r="K61" s="147"/>
      <c r="L61" s="147"/>
      <c r="M61" s="147"/>
      <c r="N61" s="147"/>
    </row>
    <row r="62" spans="1:14" ht="16.5" customHeight="1" x14ac:dyDescent="0.2">
      <c r="A62" s="116"/>
      <c r="B62" s="116"/>
      <c r="C62" s="116"/>
      <c r="D62" s="116"/>
      <c r="E62" s="116"/>
      <c r="F62" s="146"/>
      <c r="G62" s="147"/>
      <c r="H62" s="147"/>
      <c r="I62" s="147"/>
      <c r="J62" s="147"/>
      <c r="K62" s="147"/>
      <c r="L62" s="147"/>
      <c r="M62" s="147"/>
      <c r="N62" s="147"/>
    </row>
    <row r="63" spans="1:14" ht="16.5" customHeight="1" x14ac:dyDescent="0.2">
      <c r="A63" s="116"/>
      <c r="B63" s="116"/>
      <c r="C63" s="116"/>
      <c r="D63" s="116"/>
      <c r="E63" s="116"/>
      <c r="F63" s="143"/>
      <c r="G63" s="116"/>
      <c r="H63" s="190" t="s">
        <v>3</v>
      </c>
      <c r="I63" s="191"/>
      <c r="J63" s="191"/>
      <c r="K63" s="151"/>
      <c r="L63" s="190" t="s">
        <v>4</v>
      </c>
      <c r="M63" s="191"/>
      <c r="N63" s="191"/>
    </row>
    <row r="64" spans="1:14" ht="16.5" customHeight="1" x14ac:dyDescent="0.2">
      <c r="A64" s="116"/>
      <c r="B64" s="116"/>
      <c r="C64" s="116"/>
      <c r="D64" s="116"/>
      <c r="E64" s="116"/>
      <c r="F64" s="143"/>
      <c r="G64" s="116"/>
      <c r="H64" s="187" t="s">
        <v>91</v>
      </c>
      <c r="I64" s="188"/>
      <c r="J64" s="188"/>
      <c r="K64" s="152"/>
      <c r="L64" s="189" t="s">
        <v>91</v>
      </c>
      <c r="M64" s="188"/>
      <c r="N64" s="188"/>
    </row>
    <row r="65" spans="1:14" ht="16.5" customHeight="1" x14ac:dyDescent="0.2">
      <c r="A65" s="116"/>
      <c r="B65" s="116"/>
      <c r="C65" s="116"/>
      <c r="D65" s="116"/>
      <c r="E65" s="116"/>
      <c r="F65" s="118"/>
      <c r="G65" s="153"/>
      <c r="H65" s="154" t="s">
        <v>10</v>
      </c>
      <c r="I65" s="114"/>
      <c r="J65" s="154" t="s">
        <v>11</v>
      </c>
      <c r="K65" s="114"/>
      <c r="L65" s="154" t="s">
        <v>10</v>
      </c>
      <c r="M65" s="114"/>
      <c r="N65" s="154" t="s">
        <v>11</v>
      </c>
    </row>
    <row r="66" spans="1:14" ht="16.5" customHeight="1" x14ac:dyDescent="0.2">
      <c r="A66" s="116"/>
      <c r="B66" s="116"/>
      <c r="C66" s="116"/>
      <c r="D66" s="116"/>
      <c r="E66" s="116"/>
      <c r="F66" s="155" t="s">
        <v>13</v>
      </c>
      <c r="G66" s="153"/>
      <c r="H66" s="119" t="s">
        <v>92</v>
      </c>
      <c r="I66" s="114"/>
      <c r="J66" s="119" t="s">
        <v>92</v>
      </c>
      <c r="K66" s="114"/>
      <c r="L66" s="119" t="s">
        <v>92</v>
      </c>
      <c r="M66" s="114"/>
      <c r="N66" s="119" t="s">
        <v>92</v>
      </c>
    </row>
    <row r="67" spans="1:14" ht="16.5" customHeight="1" x14ac:dyDescent="0.2">
      <c r="A67" s="116"/>
      <c r="B67" s="116"/>
      <c r="C67" s="116"/>
      <c r="D67" s="116"/>
      <c r="E67" s="116"/>
      <c r="F67" s="195"/>
      <c r="G67" s="153"/>
      <c r="H67" s="197"/>
      <c r="I67" s="114"/>
      <c r="J67" s="196"/>
      <c r="K67" s="114"/>
      <c r="L67" s="197"/>
      <c r="M67" s="114"/>
      <c r="N67" s="196"/>
    </row>
    <row r="68" spans="1:14" ht="16.5" customHeight="1" x14ac:dyDescent="0.2">
      <c r="A68" s="122" t="s">
        <v>189</v>
      </c>
      <c r="B68" s="116"/>
      <c r="C68" s="116"/>
      <c r="D68" s="116"/>
      <c r="E68" s="116"/>
      <c r="F68" s="146"/>
      <c r="G68" s="147"/>
      <c r="H68" s="157"/>
      <c r="I68" s="147"/>
      <c r="J68" s="147"/>
      <c r="K68" s="147"/>
      <c r="L68" s="157"/>
      <c r="M68" s="147"/>
      <c r="N68" s="147"/>
    </row>
    <row r="69" spans="1:14" ht="16.5" customHeight="1" x14ac:dyDescent="0.2">
      <c r="A69" s="116" t="s">
        <v>190</v>
      </c>
      <c r="B69" s="116"/>
      <c r="C69" s="116"/>
      <c r="D69" s="116"/>
      <c r="E69" s="116"/>
      <c r="F69" s="116"/>
      <c r="G69" s="143"/>
      <c r="H69" s="127">
        <v>102</v>
      </c>
      <c r="I69" s="107"/>
      <c r="J69" s="107">
        <v>13</v>
      </c>
      <c r="K69" s="107"/>
      <c r="L69" s="127">
        <v>225</v>
      </c>
      <c r="M69" s="107"/>
      <c r="N69" s="107">
        <v>15140</v>
      </c>
    </row>
    <row r="70" spans="1:14" ht="16.5" customHeight="1" x14ac:dyDescent="0.2">
      <c r="A70" s="116" t="s">
        <v>191</v>
      </c>
      <c r="B70" s="116"/>
      <c r="C70" s="116"/>
      <c r="D70" s="116"/>
      <c r="E70" s="116"/>
      <c r="F70" s="116"/>
      <c r="G70" s="143"/>
      <c r="H70" s="127">
        <v>-36</v>
      </c>
      <c r="I70" s="107"/>
      <c r="J70" s="107">
        <v>-2162</v>
      </c>
      <c r="K70" s="107"/>
      <c r="L70" s="127">
        <v>0</v>
      </c>
      <c r="M70" s="107"/>
      <c r="N70" s="107">
        <v>0</v>
      </c>
    </row>
    <row r="71" spans="1:14" ht="16.5" customHeight="1" x14ac:dyDescent="0.2">
      <c r="A71" s="165" t="s">
        <v>192</v>
      </c>
      <c r="B71" s="116"/>
      <c r="C71" s="116"/>
      <c r="D71" s="116"/>
      <c r="E71" s="116"/>
      <c r="F71" s="100" t="s">
        <v>25</v>
      </c>
      <c r="G71" s="143"/>
      <c r="H71" s="127">
        <v>0</v>
      </c>
      <c r="I71" s="116"/>
      <c r="J71" s="107">
        <v>0</v>
      </c>
      <c r="K71" s="116"/>
      <c r="L71" s="127">
        <v>0</v>
      </c>
      <c r="M71" s="116"/>
      <c r="N71" s="107">
        <v>105100</v>
      </c>
    </row>
    <row r="72" spans="1:14" ht="16.5" customHeight="1" x14ac:dyDescent="0.2">
      <c r="A72" s="116" t="s">
        <v>193</v>
      </c>
      <c r="B72" s="116"/>
      <c r="C72" s="116"/>
      <c r="D72" s="116"/>
      <c r="E72" s="116"/>
      <c r="F72" s="100" t="s">
        <v>25</v>
      </c>
      <c r="G72" s="143"/>
      <c r="H72" s="127">
        <v>0</v>
      </c>
      <c r="I72" s="116"/>
      <c r="J72" s="107">
        <v>0</v>
      </c>
      <c r="K72" s="116"/>
      <c r="L72" s="127">
        <v>-43809</v>
      </c>
      <c r="M72" s="116"/>
      <c r="N72" s="107">
        <v>-512835</v>
      </c>
    </row>
    <row r="73" spans="1:14" ht="16.5" customHeight="1" x14ac:dyDescent="0.2">
      <c r="A73" s="116" t="s">
        <v>194</v>
      </c>
      <c r="B73" s="116"/>
      <c r="C73" s="116"/>
      <c r="D73" s="116"/>
      <c r="E73" s="116"/>
      <c r="F73" s="143"/>
      <c r="G73" s="143"/>
      <c r="H73" s="127">
        <v>25000</v>
      </c>
      <c r="I73" s="116"/>
      <c r="J73" s="107">
        <v>0</v>
      </c>
      <c r="K73" s="116"/>
      <c r="L73" s="127">
        <v>25000</v>
      </c>
      <c r="M73" s="116"/>
      <c r="N73" s="107">
        <v>0</v>
      </c>
    </row>
    <row r="74" spans="1:14" ht="16.5" customHeight="1" x14ac:dyDescent="0.2">
      <c r="A74" s="116" t="s">
        <v>219</v>
      </c>
      <c r="B74" s="116"/>
      <c r="C74" s="116"/>
      <c r="D74" s="116"/>
      <c r="E74" s="116"/>
      <c r="F74" s="143"/>
      <c r="G74" s="143"/>
      <c r="H74" s="127"/>
      <c r="I74" s="116"/>
      <c r="J74" s="107"/>
      <c r="K74" s="116"/>
      <c r="L74" s="127"/>
      <c r="M74" s="116"/>
      <c r="N74" s="107"/>
    </row>
    <row r="75" spans="1:14" ht="16.5" customHeight="1" x14ac:dyDescent="0.2">
      <c r="B75" s="194" t="s">
        <v>220</v>
      </c>
      <c r="C75" s="116"/>
      <c r="D75" s="116"/>
      <c r="E75" s="116"/>
      <c r="F75" s="143"/>
      <c r="G75" s="143"/>
      <c r="H75" s="127">
        <v>199623</v>
      </c>
      <c r="I75" s="116"/>
      <c r="J75" s="107">
        <v>0</v>
      </c>
      <c r="K75" s="116"/>
      <c r="L75" s="127">
        <v>199623</v>
      </c>
      <c r="M75" s="116"/>
      <c r="N75" s="107">
        <v>0</v>
      </c>
    </row>
    <row r="76" spans="1:14" ht="16.5" customHeight="1" x14ac:dyDescent="0.2">
      <c r="A76" s="169" t="s">
        <v>195</v>
      </c>
      <c r="B76" s="116"/>
      <c r="C76" s="116"/>
      <c r="D76" s="116"/>
      <c r="E76" s="116"/>
      <c r="F76" s="143"/>
      <c r="G76" s="143"/>
      <c r="H76" s="127">
        <v>0</v>
      </c>
      <c r="I76" s="116"/>
      <c r="J76" s="107">
        <v>30</v>
      </c>
      <c r="K76" s="116"/>
      <c r="L76" s="127">
        <v>0</v>
      </c>
      <c r="M76" s="116"/>
      <c r="N76" s="107">
        <v>0</v>
      </c>
    </row>
    <row r="77" spans="1:14" ht="16.5" customHeight="1" x14ac:dyDescent="0.2">
      <c r="A77" s="116" t="s">
        <v>196</v>
      </c>
      <c r="C77" s="116"/>
      <c r="D77" s="116"/>
      <c r="E77" s="116"/>
      <c r="F77" s="116"/>
      <c r="G77" s="143"/>
      <c r="H77" s="127">
        <v>-14004</v>
      </c>
      <c r="I77" s="107"/>
      <c r="J77" s="107">
        <v>-17009</v>
      </c>
      <c r="K77" s="107"/>
      <c r="L77" s="127">
        <v>-9363</v>
      </c>
      <c r="M77" s="107"/>
      <c r="N77" s="107">
        <v>-6885</v>
      </c>
    </row>
    <row r="78" spans="1:14" ht="16.5" customHeight="1" x14ac:dyDescent="0.2">
      <c r="A78" s="116" t="s">
        <v>197</v>
      </c>
      <c r="B78" s="116"/>
      <c r="C78" s="116"/>
      <c r="D78" s="116"/>
      <c r="E78" s="116"/>
      <c r="F78" s="116"/>
      <c r="G78" s="143"/>
      <c r="H78" s="133">
        <v>-27</v>
      </c>
      <c r="I78" s="107"/>
      <c r="J78" s="111">
        <v>-396</v>
      </c>
      <c r="K78" s="107"/>
      <c r="L78" s="133">
        <v>0</v>
      </c>
      <c r="M78" s="107"/>
      <c r="N78" s="111">
        <v>0</v>
      </c>
    </row>
    <row r="79" spans="1:14" ht="16.5" customHeight="1" x14ac:dyDescent="0.2">
      <c r="A79" s="116"/>
      <c r="B79" s="116"/>
      <c r="C79" s="116"/>
      <c r="D79" s="116"/>
      <c r="E79" s="116"/>
      <c r="F79" s="116"/>
      <c r="G79" s="143"/>
      <c r="H79" s="127"/>
      <c r="I79" s="107"/>
      <c r="J79" s="107"/>
      <c r="K79" s="107"/>
      <c r="L79" s="127"/>
      <c r="M79" s="107"/>
      <c r="N79" s="107"/>
    </row>
    <row r="80" spans="1:14" ht="16.5" customHeight="1" x14ac:dyDescent="0.2">
      <c r="A80" s="122" t="s">
        <v>198</v>
      </c>
      <c r="B80" s="122"/>
      <c r="C80" s="116"/>
      <c r="D80" s="116"/>
      <c r="E80" s="116"/>
      <c r="F80" s="116"/>
      <c r="G80" s="143"/>
      <c r="H80" s="133">
        <f>SUM(H69:H78)</f>
        <v>210658</v>
      </c>
      <c r="I80" s="107"/>
      <c r="J80" s="111">
        <f>SUM(J69:J78)</f>
        <v>-19524</v>
      </c>
      <c r="K80" s="107"/>
      <c r="L80" s="133">
        <f>SUM(L69:L79)</f>
        <v>171676</v>
      </c>
      <c r="M80" s="107"/>
      <c r="N80" s="111">
        <f>SUM(N69:N79)</f>
        <v>-399480</v>
      </c>
    </row>
    <row r="81" spans="1:14" ht="16.5" customHeight="1" x14ac:dyDescent="0.2">
      <c r="A81" s="116"/>
      <c r="B81" s="116"/>
      <c r="C81" s="116"/>
      <c r="D81" s="116"/>
      <c r="E81" s="116"/>
      <c r="F81" s="116"/>
      <c r="G81" s="143"/>
      <c r="H81" s="127"/>
      <c r="I81" s="107"/>
      <c r="J81" s="107"/>
      <c r="K81" s="107"/>
      <c r="L81" s="127"/>
      <c r="M81" s="107"/>
      <c r="N81" s="107"/>
    </row>
    <row r="82" spans="1:14" ht="16.5" customHeight="1" x14ac:dyDescent="0.2">
      <c r="A82" s="122" t="s">
        <v>199</v>
      </c>
      <c r="B82" s="116"/>
      <c r="C82" s="116"/>
      <c r="D82" s="116"/>
      <c r="E82" s="116"/>
      <c r="F82" s="116"/>
      <c r="G82" s="143"/>
      <c r="H82" s="127"/>
      <c r="I82" s="107"/>
      <c r="J82" s="107"/>
      <c r="K82" s="107"/>
      <c r="L82" s="127"/>
      <c r="M82" s="107"/>
      <c r="N82" s="107"/>
    </row>
    <row r="83" spans="1:14" ht="16.5" customHeight="1" x14ac:dyDescent="0.2">
      <c r="A83" s="116" t="s">
        <v>200</v>
      </c>
      <c r="B83" s="116"/>
      <c r="C83" s="116"/>
      <c r="D83" s="116"/>
      <c r="E83" s="116"/>
      <c r="F83" s="116"/>
      <c r="G83" s="143"/>
      <c r="H83" s="127"/>
      <c r="I83" s="107"/>
      <c r="J83" s="107"/>
      <c r="K83" s="107"/>
      <c r="L83" s="127"/>
      <c r="M83" s="107"/>
      <c r="N83" s="107"/>
    </row>
    <row r="84" spans="1:14" ht="16.5" customHeight="1" x14ac:dyDescent="0.2">
      <c r="A84" s="116"/>
      <c r="B84" s="116" t="s">
        <v>201</v>
      </c>
      <c r="C84" s="116"/>
      <c r="D84" s="116"/>
      <c r="E84" s="116"/>
      <c r="F84" s="116"/>
      <c r="G84" s="143"/>
      <c r="H84" s="127">
        <v>8864</v>
      </c>
      <c r="I84" s="107"/>
      <c r="J84" s="107">
        <v>30141</v>
      </c>
      <c r="K84" s="107"/>
      <c r="L84" s="127">
        <v>7260</v>
      </c>
      <c r="M84" s="107"/>
      <c r="N84" s="107">
        <v>4977</v>
      </c>
    </row>
    <row r="85" spans="1:14" ht="16.5" customHeight="1" x14ac:dyDescent="0.2">
      <c r="A85" s="116" t="s">
        <v>202</v>
      </c>
      <c r="B85" s="116"/>
      <c r="C85" s="116"/>
      <c r="D85" s="116"/>
      <c r="E85" s="116"/>
      <c r="F85" s="116"/>
      <c r="G85" s="143"/>
      <c r="H85" s="127"/>
      <c r="I85" s="107"/>
      <c r="J85" s="107"/>
      <c r="K85" s="107"/>
      <c r="L85" s="127"/>
      <c r="M85" s="107"/>
      <c r="N85" s="107"/>
    </row>
    <row r="86" spans="1:14" ht="16.5" customHeight="1" x14ac:dyDescent="0.2">
      <c r="A86" s="116"/>
      <c r="B86" s="116" t="s">
        <v>201</v>
      </c>
      <c r="C86" s="116"/>
      <c r="D86" s="116"/>
      <c r="E86" s="116"/>
      <c r="F86" s="116"/>
      <c r="G86" s="143"/>
      <c r="H86" s="127">
        <v>0</v>
      </c>
      <c r="I86" s="107"/>
      <c r="J86" s="107">
        <v>0</v>
      </c>
      <c r="K86" s="107"/>
      <c r="L86" s="127">
        <v>0</v>
      </c>
      <c r="M86" s="107"/>
      <c r="N86" s="107">
        <v>0</v>
      </c>
    </row>
    <row r="87" spans="1:14" ht="16.5" customHeight="1" x14ac:dyDescent="0.2">
      <c r="A87" s="116" t="s">
        <v>203</v>
      </c>
      <c r="B87" s="116"/>
      <c r="C87" s="116"/>
      <c r="D87" s="116"/>
      <c r="E87" s="116"/>
      <c r="F87" s="143">
        <v>16.100000000000001</v>
      </c>
      <c r="G87" s="143"/>
      <c r="H87" s="127">
        <v>278863</v>
      </c>
      <c r="I87" s="107"/>
      <c r="J87" s="107">
        <v>534691</v>
      </c>
      <c r="K87" s="107"/>
      <c r="L87" s="127">
        <v>160300</v>
      </c>
      <c r="M87" s="107"/>
      <c r="N87" s="107">
        <v>364500</v>
      </c>
    </row>
    <row r="88" spans="1:14" ht="16.5" customHeight="1" x14ac:dyDescent="0.2">
      <c r="A88" s="116" t="s">
        <v>204</v>
      </c>
      <c r="B88" s="116"/>
      <c r="C88" s="116"/>
      <c r="D88" s="116"/>
      <c r="E88" s="116"/>
      <c r="F88" s="143">
        <v>16.100000000000001</v>
      </c>
      <c r="G88" s="143"/>
      <c r="H88" s="127">
        <v>0</v>
      </c>
      <c r="I88" s="107"/>
      <c r="J88" s="107">
        <v>339000</v>
      </c>
      <c r="K88" s="107"/>
      <c r="L88" s="127">
        <v>0</v>
      </c>
      <c r="M88" s="107"/>
      <c r="N88" s="107">
        <v>339000</v>
      </c>
    </row>
    <row r="89" spans="1:14" ht="16.5" customHeight="1" x14ac:dyDescent="0.2">
      <c r="A89" s="116" t="s">
        <v>205</v>
      </c>
      <c r="B89" s="116"/>
      <c r="C89" s="116"/>
      <c r="D89" s="116"/>
      <c r="E89" s="116"/>
      <c r="F89" s="143">
        <v>16.100000000000001</v>
      </c>
      <c r="G89" s="143"/>
      <c r="H89" s="127">
        <v>-250654</v>
      </c>
      <c r="I89" s="107"/>
      <c r="J89" s="107">
        <v>-188595</v>
      </c>
      <c r="K89" s="107"/>
      <c r="L89" s="127">
        <v>-228834</v>
      </c>
      <c r="M89" s="107"/>
      <c r="N89" s="107">
        <v>-187352</v>
      </c>
    </row>
    <row r="90" spans="1:14" ht="16.5" customHeight="1" x14ac:dyDescent="0.2">
      <c r="A90" s="116" t="s">
        <v>206</v>
      </c>
      <c r="B90" s="116"/>
      <c r="C90" s="116"/>
      <c r="D90" s="116"/>
      <c r="E90" s="116"/>
      <c r="F90" s="143"/>
      <c r="G90" s="143"/>
      <c r="H90" s="127">
        <v>0</v>
      </c>
      <c r="I90" s="107"/>
      <c r="J90" s="107">
        <v>-14606</v>
      </c>
      <c r="K90" s="107"/>
      <c r="L90" s="127">
        <v>0</v>
      </c>
      <c r="M90" s="107"/>
      <c r="N90" s="107">
        <v>-13536</v>
      </c>
    </row>
    <row r="91" spans="1:14" ht="16.5" customHeight="1" x14ac:dyDescent="0.2">
      <c r="A91" s="116" t="s">
        <v>207</v>
      </c>
      <c r="B91" s="116"/>
      <c r="C91" s="116"/>
      <c r="D91" s="116"/>
      <c r="E91" s="116"/>
      <c r="F91" s="143"/>
      <c r="G91" s="143"/>
      <c r="H91" s="133">
        <v>-8070</v>
      </c>
      <c r="I91" s="107"/>
      <c r="J91" s="111">
        <v>822</v>
      </c>
      <c r="K91" s="107"/>
      <c r="L91" s="133">
        <v>-2292</v>
      </c>
      <c r="M91" s="107"/>
      <c r="N91" s="111">
        <v>627</v>
      </c>
    </row>
    <row r="92" spans="1:14" ht="16.5" customHeight="1" x14ac:dyDescent="0.2">
      <c r="A92" s="116"/>
      <c r="B92" s="116"/>
      <c r="C92" s="116"/>
      <c r="D92" s="116"/>
      <c r="E92" s="116"/>
      <c r="F92" s="116"/>
      <c r="G92" s="143"/>
      <c r="H92" s="127"/>
      <c r="I92" s="107"/>
      <c r="J92" s="107"/>
      <c r="K92" s="107"/>
      <c r="L92" s="127"/>
      <c r="M92" s="107"/>
      <c r="N92" s="107"/>
    </row>
    <row r="93" spans="1:14" ht="16.5" customHeight="1" x14ac:dyDescent="0.2">
      <c r="A93" s="122" t="s">
        <v>208</v>
      </c>
      <c r="B93" s="122"/>
      <c r="C93" s="116"/>
      <c r="D93" s="116"/>
      <c r="E93" s="116"/>
      <c r="F93" s="116"/>
      <c r="G93" s="143"/>
      <c r="H93" s="133">
        <f>SUM(H83:H92)</f>
        <v>29003</v>
      </c>
      <c r="I93" s="107"/>
      <c r="J93" s="111">
        <f>SUM(J83:J92)</f>
        <v>701453</v>
      </c>
      <c r="K93" s="107"/>
      <c r="L93" s="133">
        <f>SUM(L84:L91)</f>
        <v>-63566</v>
      </c>
      <c r="M93" s="107"/>
      <c r="N93" s="111">
        <f>SUM(N84:N91)</f>
        <v>508216</v>
      </c>
    </row>
    <row r="94" spans="1:14" ht="16.5" customHeight="1" x14ac:dyDescent="0.2">
      <c r="A94" s="116"/>
      <c r="B94" s="116"/>
      <c r="C94" s="116"/>
      <c r="D94" s="116"/>
      <c r="E94" s="116"/>
      <c r="F94" s="116"/>
      <c r="G94" s="143"/>
      <c r="H94" s="127"/>
      <c r="I94" s="107"/>
      <c r="J94" s="107"/>
      <c r="K94" s="107"/>
      <c r="L94" s="127"/>
      <c r="M94" s="107"/>
      <c r="N94" s="107"/>
    </row>
    <row r="95" spans="1:14" ht="16.5" customHeight="1" x14ac:dyDescent="0.2">
      <c r="A95" s="122" t="s">
        <v>209</v>
      </c>
      <c r="B95" s="122"/>
      <c r="C95" s="116"/>
      <c r="D95" s="116"/>
      <c r="E95" s="116"/>
      <c r="F95" s="116"/>
      <c r="G95" s="143"/>
      <c r="H95" s="127">
        <f>SUM(H41,H80,H93)</f>
        <v>18509</v>
      </c>
      <c r="I95" s="107"/>
      <c r="J95" s="107">
        <f>SUM(J41,J80,J93)</f>
        <v>77288</v>
      </c>
      <c r="K95" s="107"/>
      <c r="L95" s="127">
        <f>SUM(L41,L80,L93)</f>
        <v>-12775</v>
      </c>
      <c r="M95" s="107"/>
      <c r="N95" s="107">
        <f>SUM(N41,N80,N93)</f>
        <v>85645</v>
      </c>
    </row>
    <row r="96" spans="1:14" ht="16.5" customHeight="1" x14ac:dyDescent="0.2">
      <c r="A96" s="116" t="s">
        <v>210</v>
      </c>
      <c r="B96" s="122"/>
      <c r="C96" s="116"/>
      <c r="D96" s="116"/>
      <c r="E96" s="116"/>
      <c r="F96" s="116"/>
      <c r="G96" s="143"/>
      <c r="H96" s="133">
        <v>262211</v>
      </c>
      <c r="I96" s="107"/>
      <c r="J96" s="111">
        <v>391840</v>
      </c>
      <c r="K96" s="107"/>
      <c r="L96" s="133">
        <v>74462</v>
      </c>
      <c r="M96" s="107"/>
      <c r="N96" s="111">
        <v>302411</v>
      </c>
    </row>
    <row r="97" spans="1:14" ht="16.5" customHeight="1" x14ac:dyDescent="0.2">
      <c r="A97" s="116"/>
      <c r="B97" s="116"/>
      <c r="C97" s="116"/>
      <c r="D97" s="116"/>
      <c r="E97" s="116"/>
      <c r="F97" s="116"/>
      <c r="G97" s="143"/>
      <c r="H97" s="127"/>
      <c r="I97" s="107"/>
      <c r="J97" s="107"/>
      <c r="K97" s="107"/>
      <c r="L97" s="127"/>
      <c r="M97" s="107"/>
      <c r="N97" s="107"/>
    </row>
    <row r="98" spans="1:14" ht="16.5" customHeight="1" thickBot="1" x14ac:dyDescent="0.25">
      <c r="A98" s="122" t="s">
        <v>211</v>
      </c>
      <c r="B98" s="116"/>
      <c r="C98" s="116"/>
      <c r="D98" s="116"/>
      <c r="E98" s="116"/>
      <c r="F98" s="116"/>
      <c r="G98" s="143"/>
      <c r="H98" s="135">
        <f>SUM(H95:H97)</f>
        <v>280720</v>
      </c>
      <c r="I98" s="107"/>
      <c r="J98" s="136">
        <f>SUM(J95:J97)</f>
        <v>469128</v>
      </c>
      <c r="K98" s="107"/>
      <c r="L98" s="135">
        <f>SUM(L95:L97)</f>
        <v>61687</v>
      </c>
      <c r="M98" s="107"/>
      <c r="N98" s="136">
        <f>SUM(N95:N97)</f>
        <v>388056</v>
      </c>
    </row>
    <row r="99" spans="1:14" ht="16.5" customHeight="1" thickTop="1" x14ac:dyDescent="0.2">
      <c r="A99" s="122"/>
      <c r="B99" s="116"/>
      <c r="C99" s="116"/>
      <c r="D99" s="116"/>
      <c r="E99" s="116"/>
      <c r="F99" s="116"/>
      <c r="G99" s="143"/>
      <c r="H99" s="127"/>
      <c r="I99" s="107"/>
      <c r="J99" s="107"/>
      <c r="K99" s="107"/>
      <c r="L99" s="127"/>
      <c r="M99" s="107"/>
      <c r="N99" s="107"/>
    </row>
    <row r="100" spans="1:14" ht="16.5" customHeight="1" x14ac:dyDescent="0.2">
      <c r="A100" s="122" t="s">
        <v>212</v>
      </c>
      <c r="B100" s="116"/>
      <c r="C100" s="116"/>
      <c r="D100" s="116"/>
      <c r="E100" s="116"/>
      <c r="F100" s="116"/>
      <c r="G100" s="143"/>
      <c r="H100" s="127"/>
      <c r="I100" s="107"/>
      <c r="J100" s="107"/>
      <c r="K100" s="107"/>
      <c r="L100" s="127"/>
      <c r="M100" s="107"/>
      <c r="N100" s="107"/>
    </row>
    <row r="101" spans="1:14" ht="16.5" customHeight="1" x14ac:dyDescent="0.2">
      <c r="A101" s="116"/>
      <c r="B101" s="116"/>
      <c r="C101" s="116"/>
      <c r="D101" s="116"/>
      <c r="E101" s="116"/>
      <c r="F101" s="116"/>
      <c r="G101" s="143"/>
      <c r="H101" s="127"/>
      <c r="I101" s="107"/>
      <c r="J101" s="107"/>
      <c r="K101" s="107"/>
      <c r="L101" s="127"/>
      <c r="M101" s="107"/>
      <c r="N101" s="107"/>
    </row>
    <row r="102" spans="1:14" ht="16.5" customHeight="1" x14ac:dyDescent="0.2">
      <c r="A102" s="116" t="s">
        <v>213</v>
      </c>
      <c r="B102" s="116"/>
      <c r="C102" s="116"/>
      <c r="D102" s="116"/>
      <c r="E102" s="116"/>
      <c r="F102" s="116"/>
      <c r="G102" s="143"/>
      <c r="H102" s="127">
        <v>0</v>
      </c>
      <c r="I102" s="107"/>
      <c r="J102" s="107">
        <v>252</v>
      </c>
      <c r="K102" s="107"/>
      <c r="L102" s="127">
        <v>0</v>
      </c>
      <c r="M102" s="107"/>
      <c r="N102" s="107">
        <v>0</v>
      </c>
    </row>
    <row r="103" spans="1:14" ht="16.5" customHeight="1" x14ac:dyDescent="0.2">
      <c r="A103" s="116" t="s">
        <v>214</v>
      </c>
      <c r="B103" s="116"/>
      <c r="C103" s="116"/>
      <c r="D103" s="116"/>
      <c r="E103" s="116"/>
      <c r="F103" s="143"/>
      <c r="G103" s="143"/>
      <c r="H103" s="127">
        <v>0</v>
      </c>
      <c r="I103" s="114"/>
      <c r="J103" s="107">
        <v>33</v>
      </c>
      <c r="K103" s="114"/>
      <c r="L103" s="127">
        <v>0</v>
      </c>
      <c r="M103" s="114"/>
      <c r="N103" s="107">
        <v>33</v>
      </c>
    </row>
    <row r="104" spans="1:14" ht="16.5" customHeight="1" x14ac:dyDescent="0.2">
      <c r="A104" s="116" t="s">
        <v>215</v>
      </c>
      <c r="B104" s="116"/>
      <c r="C104" s="116"/>
      <c r="D104" s="116"/>
      <c r="E104" s="116"/>
      <c r="F104" s="143"/>
      <c r="G104" s="143"/>
      <c r="H104" s="127"/>
      <c r="I104" s="114"/>
      <c r="J104" s="107"/>
      <c r="K104" s="114"/>
      <c r="L104" s="127"/>
      <c r="M104" s="114"/>
      <c r="N104" s="107"/>
    </row>
    <row r="105" spans="1:14" ht="16.5" customHeight="1" x14ac:dyDescent="0.2">
      <c r="B105" s="116" t="s">
        <v>223</v>
      </c>
      <c r="C105" s="116"/>
      <c r="D105" s="116"/>
      <c r="E105" s="116"/>
      <c r="F105" s="116"/>
      <c r="G105" s="143"/>
      <c r="H105" s="127">
        <v>0</v>
      </c>
      <c r="I105" s="114"/>
      <c r="J105" s="107">
        <v>6921</v>
      </c>
      <c r="K105" s="114"/>
      <c r="L105" s="127">
        <v>0</v>
      </c>
      <c r="M105" s="114"/>
      <c r="N105" s="107">
        <v>0</v>
      </c>
    </row>
    <row r="106" spans="1:14" ht="16.5" customHeight="1" x14ac:dyDescent="0.2">
      <c r="A106" s="116" t="s">
        <v>215</v>
      </c>
      <c r="B106" s="116"/>
      <c r="C106" s="116"/>
      <c r="D106" s="116"/>
      <c r="E106" s="116"/>
      <c r="F106" s="116"/>
      <c r="G106" s="143"/>
      <c r="H106" s="127"/>
      <c r="I106" s="107"/>
      <c r="J106" s="107"/>
      <c r="K106" s="107"/>
      <c r="L106" s="127"/>
      <c r="M106" s="107"/>
      <c r="N106" s="107"/>
    </row>
    <row r="107" spans="1:14" customFormat="1" ht="16.5" customHeight="1" x14ac:dyDescent="0.2">
      <c r="B107" s="116" t="s">
        <v>216</v>
      </c>
      <c r="H107" s="127">
        <v>301641</v>
      </c>
      <c r="I107" s="107"/>
      <c r="J107" s="107">
        <v>0</v>
      </c>
      <c r="K107" s="107"/>
      <c r="L107" s="127">
        <v>0</v>
      </c>
      <c r="M107" s="107"/>
      <c r="N107" s="107">
        <v>0</v>
      </c>
    </row>
    <row r="108" spans="1:14" ht="16.5" customHeight="1" x14ac:dyDescent="0.2">
      <c r="A108" s="116"/>
      <c r="B108" s="116"/>
      <c r="C108" s="116"/>
      <c r="D108" s="116"/>
      <c r="E108" s="116"/>
      <c r="F108" s="116"/>
      <c r="G108" s="143"/>
      <c r="H108" s="107"/>
      <c r="I108" s="107"/>
      <c r="J108" s="107"/>
      <c r="K108" s="107"/>
      <c r="L108" s="107"/>
      <c r="M108" s="107"/>
      <c r="N108" s="107"/>
    </row>
    <row r="109" spans="1:14" ht="16.5" customHeight="1" x14ac:dyDescent="0.2">
      <c r="A109" s="116"/>
      <c r="B109" s="116"/>
      <c r="C109" s="116"/>
      <c r="D109" s="116"/>
      <c r="E109" s="116"/>
      <c r="F109" s="116"/>
      <c r="G109" s="143"/>
      <c r="H109" s="107"/>
      <c r="I109" s="107"/>
      <c r="J109" s="107"/>
      <c r="K109" s="107"/>
      <c r="L109" s="107"/>
      <c r="M109" s="107"/>
      <c r="N109" s="107"/>
    </row>
    <row r="110" spans="1:14" customFormat="1" ht="16.5" customHeight="1" x14ac:dyDescent="0.2"/>
    <row r="111" spans="1:14" customFormat="1" ht="16.5" customHeight="1" x14ac:dyDescent="0.2"/>
    <row r="112" spans="1:14" customFormat="1" ht="16.5" customHeight="1" x14ac:dyDescent="0.2"/>
    <row r="113" spans="1:14" customFormat="1" ht="12" customHeight="1" x14ac:dyDescent="0.2"/>
    <row r="114" spans="1:14" ht="22.15" customHeight="1" x14ac:dyDescent="0.2">
      <c r="A114" s="142" t="s">
        <v>45</v>
      </c>
      <c r="B114" s="142"/>
      <c r="C114" s="142"/>
      <c r="D114" s="142"/>
      <c r="E114" s="142"/>
      <c r="F114" s="142"/>
      <c r="G114" s="166"/>
      <c r="H114" s="111"/>
      <c r="I114" s="111"/>
      <c r="J114" s="111"/>
      <c r="K114" s="111"/>
      <c r="L114" s="111"/>
      <c r="M114" s="111"/>
      <c r="N114" s="111"/>
    </row>
  </sheetData>
  <mergeCells count="8">
    <mergeCell ref="H64:J64"/>
    <mergeCell ref="L64:N64"/>
    <mergeCell ref="H6:J6"/>
    <mergeCell ref="L6:N6"/>
    <mergeCell ref="H7:J7"/>
    <mergeCell ref="L7:N7"/>
    <mergeCell ref="H63:J63"/>
    <mergeCell ref="L63:N63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&amp;R&amp;9&amp;P</oddFooter>
  </headerFooter>
  <rowBreaks count="1" manualBreakCount="1">
    <brk id="5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 (3M)</vt:lpstr>
      <vt:lpstr>7</vt:lpstr>
      <vt:lpstr>8</vt:lpstr>
      <vt:lpstr>CF 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Budsakorn Saengwattanapan (TH)</cp:lastModifiedBy>
  <cp:revision/>
  <cp:lastPrinted>2024-05-13T12:29:46Z</cp:lastPrinted>
  <dcterms:created xsi:type="dcterms:W3CDTF">2022-08-01T08:40:54Z</dcterms:created>
  <dcterms:modified xsi:type="dcterms:W3CDTF">2024-05-13T12:44:14Z</dcterms:modified>
  <cp:category/>
  <cp:contentStatus/>
</cp:coreProperties>
</file>