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Duangdao_sal\Downloads\"/>
    </mc:Choice>
  </mc:AlternateContent>
  <xr:revisionPtr revIDLastSave="0" documentId="13_ncr:1_{6C947E50-AE9B-445E-838B-739CD4C16CB4}" xr6:coauthVersionLast="47" xr6:coauthVersionMax="47" xr10:uidLastSave="{00000000-0000-0000-0000-000000000000}"/>
  <bookViews>
    <workbookView xWindow="-108" yWindow="-108" windowWidth="23256" windowHeight="12456" tabRatio="849" activeTab="1" xr2:uid="{00000000-000D-0000-FFFF-FFFF00000000}"/>
  </bookViews>
  <sheets>
    <sheet name="2-4" sheetId="1" r:id="rId1"/>
    <sheet name="5-6 (3M)" sheetId="7" r:id="rId2"/>
    <sheet name="7 " sheetId="13" r:id="rId3"/>
    <sheet name="8 " sheetId="14" r:id="rId4"/>
    <sheet name="CF 9-10" sheetId="15" r:id="rId5"/>
  </sheets>
  <definedNames>
    <definedName name="_xlnm.Print_Area" localSheetId="0">'2-4'!$A$1:$K$142</definedName>
    <definedName name="_xlnm.Print_Area" localSheetId="1">'5-6 (3M)'!$A$1:$L$89</definedName>
    <definedName name="_xlnm.Print_Area" localSheetId="2">'7 '!$A$1:$S$30</definedName>
    <definedName name="_xlnm.Print_Area" localSheetId="4">'CF 9-10'!$A$1:$N$93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5" l="1"/>
  <c r="H75" i="15"/>
  <c r="H17" i="15"/>
  <c r="F31" i="7"/>
  <c r="F28" i="7"/>
  <c r="J31" i="7"/>
  <c r="O24" i="13" l="1"/>
  <c r="S24" i="13" s="1"/>
  <c r="O23" i="13"/>
  <c r="S23" i="13" s="1"/>
  <c r="O21" i="13"/>
  <c r="S21" i="13" s="1"/>
  <c r="O22" i="13"/>
  <c r="S22" i="13" s="1"/>
  <c r="O17" i="13"/>
  <c r="S17" i="13" s="1"/>
  <c r="O15" i="13"/>
  <c r="S15" i="13" s="1"/>
  <c r="O14" i="13"/>
  <c r="S14" i="13" s="1"/>
  <c r="K16" i="13"/>
  <c r="O16" i="13" s="1"/>
  <c r="S16" i="13" s="1"/>
  <c r="H64" i="15"/>
  <c r="H78" i="15" l="1"/>
  <c r="K16" i="14" l="1"/>
  <c r="L78" i="15" l="1"/>
  <c r="K82" i="1" l="1"/>
  <c r="I82" i="1" l="1"/>
  <c r="K18" i="14"/>
  <c r="I18" i="14"/>
  <c r="G18" i="14"/>
  <c r="E18" i="14"/>
  <c r="M16" i="14"/>
  <c r="M15" i="14"/>
  <c r="I13" i="14"/>
  <c r="G13" i="14"/>
  <c r="E13" i="14"/>
  <c r="M10" i="14"/>
  <c r="M18" i="14" l="1"/>
  <c r="Q26" i="13" l="1"/>
  <c r="E132" i="1" s="1"/>
  <c r="M26" i="13"/>
  <c r="I26" i="13"/>
  <c r="G26" i="13"/>
  <c r="E26" i="13"/>
  <c r="Q19" i="13"/>
  <c r="M19" i="13"/>
  <c r="K19" i="13"/>
  <c r="I19" i="13"/>
  <c r="G19" i="13"/>
  <c r="E19" i="13"/>
  <c r="O19" i="13"/>
  <c r="A3" i="13"/>
  <c r="A3" i="14" s="1"/>
  <c r="A3" i="15" s="1"/>
  <c r="A47" i="15" s="1"/>
  <c r="A93" i="15"/>
  <c r="N75" i="15"/>
  <c r="L75" i="15"/>
  <c r="J75" i="15"/>
  <c r="N64" i="15"/>
  <c r="L64" i="15"/>
  <c r="J64" i="15"/>
  <c r="N23" i="15"/>
  <c r="N34" i="15" s="1"/>
  <c r="N39" i="15" s="1"/>
  <c r="J23" i="15"/>
  <c r="J34" i="15" s="1"/>
  <c r="J39" i="15" s="1"/>
  <c r="J77" i="15" l="1"/>
  <c r="J80" i="15" s="1"/>
  <c r="S19" i="13"/>
  <c r="N77" i="15"/>
  <c r="N80" i="15" s="1"/>
  <c r="F26" i="7" l="1"/>
  <c r="F17" i="7"/>
  <c r="F34" i="7" l="1"/>
  <c r="F37" i="7" s="1"/>
  <c r="H9" i="15" s="1"/>
  <c r="H23" i="15" s="1"/>
  <c r="H34" i="15" s="1"/>
  <c r="H39" i="15" s="1"/>
  <c r="H77" i="15" s="1"/>
  <c r="H80" i="15" s="1"/>
  <c r="F40" i="7" l="1"/>
  <c r="F66" i="7" l="1"/>
  <c r="F60" i="7"/>
  <c r="F57" i="7" s="1"/>
  <c r="L28" i="7"/>
  <c r="L26" i="7"/>
  <c r="L17" i="7"/>
  <c r="H28" i="7"/>
  <c r="H26" i="7"/>
  <c r="H17" i="7"/>
  <c r="F63" i="7" l="1"/>
  <c r="H34" i="7"/>
  <c r="H37" i="7" s="1"/>
  <c r="H40" i="7" s="1"/>
  <c r="L34" i="7"/>
  <c r="L37" i="7" s="1"/>
  <c r="L40" i="7" s="1"/>
  <c r="K11" i="14" s="1"/>
  <c r="L66" i="7"/>
  <c r="K13" i="14" l="1"/>
  <c r="M11" i="14"/>
  <c r="M13" i="14" s="1"/>
  <c r="K26" i="13"/>
  <c r="E127" i="1" s="1"/>
  <c r="S26" i="13"/>
  <c r="H60" i="7"/>
  <c r="H57" i="7" s="1"/>
  <c r="H66" i="7"/>
  <c r="H63" i="7" s="1"/>
  <c r="L60" i="7"/>
  <c r="O26" i="13" l="1"/>
  <c r="K42" i="1"/>
  <c r="I42" i="1"/>
  <c r="G42" i="1"/>
  <c r="E42" i="1"/>
  <c r="E27" i="1"/>
  <c r="K27" i="1"/>
  <c r="I27" i="1"/>
  <c r="G27" i="1"/>
  <c r="J28" i="7"/>
  <c r="J34" i="7" s="1"/>
  <c r="A49" i="7" l="1"/>
  <c r="J37" i="7"/>
  <c r="J26" i="7"/>
  <c r="J17" i="7"/>
  <c r="A47" i="7"/>
  <c r="J40" i="7" l="1"/>
  <c r="L9" i="15"/>
  <c r="L23" i="15" l="1"/>
  <c r="L34" i="15" s="1"/>
  <c r="L39" i="15" s="1"/>
  <c r="J60" i="7"/>
  <c r="J57" i="7" s="1"/>
  <c r="J66" i="7"/>
  <c r="K130" i="1"/>
  <c r="K134" i="1" s="1"/>
  <c r="G130" i="1"/>
  <c r="G134" i="1" s="1"/>
  <c r="G76" i="1"/>
  <c r="I76" i="1"/>
  <c r="K76" i="1"/>
  <c r="K85" i="1"/>
  <c r="I85" i="1"/>
  <c r="G85" i="1"/>
  <c r="E85" i="1"/>
  <c r="E76" i="1"/>
  <c r="L77" i="15" l="1"/>
  <c r="L80" i="15" s="1"/>
  <c r="E87" i="1"/>
  <c r="G44" i="1"/>
  <c r="K44" i="1"/>
  <c r="G87" i="1"/>
  <c r="G136" i="1" s="1"/>
  <c r="K87" i="1"/>
  <c r="K136" i="1" s="1"/>
  <c r="I87" i="1"/>
  <c r="E44" i="1"/>
  <c r="I44" i="1"/>
  <c r="A53" i="1" l="1"/>
  <c r="A99" i="1" s="1"/>
  <c r="I130" i="1" l="1"/>
  <c r="I134" i="1" l="1"/>
  <c r="I136" i="1" s="1"/>
  <c r="E130" i="1"/>
  <c r="E134" i="1" s="1"/>
  <c r="E136" i="1" l="1"/>
</calcChain>
</file>

<file path=xl/sharedStrings.xml><?xml version="1.0" encoding="utf-8"?>
<sst xmlns="http://schemas.openxmlformats.org/spreadsheetml/2006/main" count="369" uniqueCount="218">
  <si>
    <t>บริษัท เจ้าพระยามหานคร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</si>
  <si>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</si>
  <si>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</si>
  <si>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</si>
  <si>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</si>
  <si>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</si>
  <si>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</si>
  <si>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</si>
  <si>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</si>
  <si>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2567</t>
  </si>
  <si>
    <t>พ.ศ. 2566</t>
  </si>
  <si>
    <t>(ปรับปรุงใหม่)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</si>
  <si>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</si>
  <si>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</si>
  <si>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</si>
  <si>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</si>
  <si>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</si>
  <si>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</si>
  <si>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</si>
  <si>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</si>
  <si>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                                -</t>
  </si>
  <si>
    <t>ลูกหนี้การค้าและลูกหนี้หมุนเวียนอื่น - สุทธิ</t>
  </si>
  <si>
    <t>เงินให้กู้ยืมระยะสั้นแก่และดอกเบี้ยค้างรับ</t>
  </si>
  <si>
    <t>จากบริษัทย่อย</t>
  </si>
  <si>
    <t>เงินให้กู้ยืมระยะสั้นแก่กิจการอื่น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</si>
  <si>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</si>
  <si>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</si>
  <si>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</si>
  <si>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</si>
  <si>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</si>
  <si>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</si>
  <si>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</si>
  <si>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</si>
  <si>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</si>
  <si>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</si>
  <si>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</si>
  <si>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</si>
  <si>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</si>
  <si>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</si>
  <si>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</si>
  <si>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</si>
  <si>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</si>
  <si>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</si>
  <si>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</si>
  <si>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</si>
  <si>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</si>
  <si>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</si>
  <si>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</si>
  <si>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บุคคลที่เกี่ยวข้องกัน และกิจการอื่น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</si>
  <si>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</si>
  <si>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</si>
  <si>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</si>
  <si>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</si>
  <si>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</si>
  <si>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</si>
  <si>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</si>
  <si>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</si>
  <si>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</si>
  <si>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</si>
  <si>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</si>
  <si>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</si>
  <si>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</si>
  <si>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</si>
  <si>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</si>
  <si>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</si>
  <si>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</si>
  <si>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</si>
  <si>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1,067.73 ล้านหุ้น </t>
  </si>
  <si>
    <t>มูลค่าที่ตราไว้หุ้นละ 1 บาท</t>
  </si>
  <si>
    <t>(พ.ศ. 2566 : หุ้นสามัญจำนวน 1,067.73 ล้านหุ้น</t>
  </si>
  <si>
    <t xml:space="preserve">   มูลค่าที่ตราไว้หุ้นละ 1 บาท)</t>
  </si>
  <si>
    <t>ทุนที่ออกและชำระแล้ว</t>
  </si>
  <si>
    <t xml:space="preserve">หุ้นสามัญจำนวน 1,066.66 ล้านหุ้น </t>
  </si>
  <si>
    <t>มูลค่าที่ได้รับชำระแล้วหุ้นละ 1 บาท</t>
  </si>
  <si>
    <t>(พ.ศ. 2566 : หุ้นสามัญจำนวน 1,066.66 ล้านหุ้น</t>
  </si>
  <si>
    <t xml:space="preserve">   มูลค่าที่ได้รับชำระแล้วหุ้นละ 1 บาท)</t>
  </si>
  <si>
    <t>ส่วนเกินมูลค่าหุ้น - 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</si>
  <si>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</si>
  <si>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</si>
  <si>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</si>
  <si>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</si>
  <si>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</si>
  <si>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</si>
  <si>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</si>
  <si>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</si>
  <si>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</si>
  <si>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2567</t>
  </si>
  <si>
    <t>รายได้</t>
  </si>
  <si>
    <t>รายได้จากการขายอสังหาริมทรัพย์</t>
  </si>
  <si>
    <t>รายได้จากการก่อสร้าง</t>
  </si>
  <si>
    <t xml:space="preserve">                                    -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</si>
  <si>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</si>
  <si>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</si>
  <si>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</si>
  <si>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</si>
  <si>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</si>
  <si>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</si>
  <si>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-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</si>
  <si>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</si>
  <si>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</si>
  <si>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</si>
  <si>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</si>
  <si>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</si>
  <si>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</si>
  <si>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</si>
  <si>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และรายได้ภาษีเงินได้</t>
  </si>
  <si>
    <t>ต้นทุนทางการเงิน</t>
  </si>
  <si>
    <t>รายได้ภาษีเงินได้</t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</si>
  <si>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</si>
  <si>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</si>
  <si>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</si>
  <si>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ขาดทุนต่อหุ้นขั้นพื้นฐาน </t>
  </si>
  <si>
    <t>ขาดทุนต่อหุ้นปรับลด</t>
  </si>
  <si>
    <t xml:space="preserve">งบการเปลี่ยนแปลงส่วนของเจ้าของ 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</si>
  <si>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</si>
  <si>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</si>
  <si>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</si>
  <si>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</si>
  <si>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</si>
  <si>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</si>
  <si>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</si>
  <si>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</si>
  <si>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และชำระ</t>
  </si>
  <si>
    <t>ส่วนเกิน</t>
  </si>
  <si>
    <t>สำรอง</t>
  </si>
  <si>
    <t>ภายใต้การควบคุม</t>
  </si>
  <si>
    <t>ส่วนได้เสียที่ไม่มี</t>
  </si>
  <si>
    <t>รวมส่วนของ</t>
  </si>
  <si>
    <t>เต็มมูลค่าแล้ว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</si>
  <si>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</si>
  <si>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</si>
  <si>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</si>
  <si>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</si>
  <si>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</si>
  <si>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</si>
  <si>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ยอดยกมา ณ วันที่ 1 มกราคม พ.ศ. 2566 - ตามที่รายงานไว้เดิม</t>
  </si>
  <si>
    <t>ผลกระทบของการเปลี่ยนแปลงนโยบายบัญชี</t>
  </si>
  <si>
    <t>ยอดยกมา ณ วันที่ 1 มกราคม พ.ศ. 2566 - ปรับปรุงใหม่</t>
  </si>
  <si>
    <t>ขาดทุนเบ็ดเสร็จรวมสำหรับรอบระยะเวลา - ปรับปรุงใหม่</t>
  </si>
  <si>
    <t>ยอดคงเหลือ ณ วันที่ 31 มีนาคม พ.ศ. 2566</t>
  </si>
  <si>
    <t>ยอดยกมา ณ วันที่ 1 มกราคม พ.ศ. 2567 - ตามที่รายงานไว้เดิม</t>
  </si>
  <si>
    <t>ยอดยกมา ณ วันที่ 1 มกราคม พ.ศ. 2567 - ปรับปรุงใหม่</t>
  </si>
  <si>
    <t>ขาดทุนเบ็ดเสร็จรวมสำหรับรอบระยะเวลา</t>
  </si>
  <si>
    <t>ยอดคงเหลือ ณ วันที่ 31 มีนาคม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</si>
  <si>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</si>
  <si>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</si>
  <si>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>สำรองตามกฎหมาย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</si>
  <si>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</si>
  <si>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</si>
  <si>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ขาดทุนก่อนรายได้ (ค่าใช้จ่าย) ภาษีเงินได้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</si>
  <si>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</si>
  <si>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</si>
  <si>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ค่าเผื่อการลดลงของมูลค่าโครงการอสังหาริมทรัพย์</t>
  </si>
  <si>
    <t>ระหว่างการพัฒนา</t>
  </si>
  <si>
    <t>ค่าเผื่อการลดลงของมูลค่าที่ดิน อาคาร และอุปกรณ์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</si>
  <si>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</si>
  <si>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</si>
  <si>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</si>
  <si>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</si>
  <si>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</si>
  <si>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</si>
  <si>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</si>
  <si>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</si>
  <si>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</si>
  <si>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</si>
  <si>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</si>
  <si>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เงินสดได้มาจาก (ใช้ไปใน) กิจกรรมดำเนินงาน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</si>
  <si>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</si>
  <si>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</si>
  <si>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</si>
  <si>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</si>
  <si>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</si>
  <si>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</si>
  <si>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เงินสดรับจากเงินให้กู้ยืมระยะสั้นแก่บริษัทย่อย</t>
  </si>
  <si>
    <t>เงินสดจ่ายเพื่อให้เงินกู้ยืมระยะสั้นแก่บริษัทย่อย</t>
  </si>
  <si>
    <t>เงินสดรับจากการจำหน่ายอุปกรณ์</t>
  </si>
  <si>
    <t>เงินสดรับจากการขายเงินลงทุนระยะสั้น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</si>
  <si>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</si>
  <si>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</si>
  <si>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</si>
  <si>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</si>
  <si>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</si>
  <si>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</si>
  <si>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</si>
  <si>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เงินสดรับจากเงินกู้ยืมระยะยาวจากสถาบันการเงิน</t>
  </si>
  <si>
    <t>เงินสดรับจากหุ้นกู้</t>
  </si>
  <si>
    <t>ชำระคืนเงินกู้ยืมระยะยาวจากสถาบันการเงิน</t>
  </si>
  <si>
    <t>เงินสดจ่ายสำหรับค่าธรรมเนียมการจัดหาเงินกู้ยืมและหุ้นกู้</t>
  </si>
  <si>
    <t>จ่ายชำระคืนหนี้สินตามสัญญาเช่า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</si>
  <si>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</si>
  <si>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</si>
  <si>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</si>
  <si>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</si>
  <si>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</si>
  <si>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</t>
  </si>
  <si>
    <t>เจ้าหนี้เงินปันผล</t>
  </si>
  <si>
    <t>โอนจากที่ดิน อาคารและอุปกรณ์ไปเป็นสินทรัพย์ไม่หมุนเวียนอื่น</t>
  </si>
  <si>
    <t>เป็นโครงการอสังหาริมทรัพย์ระหว่างการพัฒนา</t>
  </si>
  <si>
    <t>20 ข)</t>
  </si>
  <si>
    <t>ขาดทุนต่อหุ้น (บาท)</t>
  </si>
  <si>
    <t>การแบ่งปันขาดทุนเบ็ดเสร็จรวม</t>
  </si>
  <si>
    <t>ยอดยกมา ณ วันที่ 1 มกราคม พ.ศ. 2566</t>
  </si>
  <si>
    <t>ยอดยกมา ณ วันที่ 1 มกราคม พ.ศ. 2567</t>
  </si>
  <si>
    <t>เงินสดสุทธิได้มาจาก (ใช้ไปใน) กิจกรรมลงทุน</t>
  </si>
  <si>
    <t>กำไร (ขาดทุน) ก่อนต้นทุนทางการเงิน</t>
  </si>
  <si>
    <t>ขาดทุนก่อนรายได้ภาษีเงินได้</t>
  </si>
  <si>
    <t>ขาดทุนสุทธิสำหรับรอบระยะเวลา</t>
  </si>
  <si>
    <t>การแบ่งปันขาดทุน</t>
  </si>
  <si>
    <t>(กำไร) ขาดทุนจากการจำหน่ายอุปกรณ์</t>
  </si>
  <si>
    <t>เงินสดสุทธิใช้ไปในกิจกรรมดำเนินงาน</t>
  </si>
  <si>
    <t>5,11</t>
  </si>
  <si>
    <t>5,18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</si>
  <si>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</si>
  <si>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</si>
  <si>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- อสังหาริมทรัพย์เพื่อการลงทุน</t>
  </si>
  <si>
    <t>(กลับรายการ) รับรู้ประมาณการหนี้สิน</t>
  </si>
  <si>
    <t>โอนโครงการอสังหาริมทรัพย์จากที่ดิน อาคารและอุปกรณ์</t>
  </si>
  <si>
    <t>ผู้เป็นเจ้าของ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</si>
</sst>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\ \ \ \ \ ;_(@_)"/>
    <numFmt numFmtId="189" formatCode="#,##0;\(#,##0\);\-"/>
    <numFmt numFmtId="190" formatCode="#,##0.000;\(#,##0.000\);\-"/>
    <numFmt numFmtId="191" formatCode="#,##0.0000;\(#,##0.0000\);\-"/>
    <numFmt numFmtId="192" formatCode="_(* #,##0_);_(* \(#,##0\);_(* &quot;-&quot;??_);_(@_)"/>
    <numFmt numFmtId="193" formatCode="_-* #,##0_-;\-* #,##0_-;_-* &quot;-&quot;??_-;_-@"/>
    <numFmt numFmtId="194" formatCode="_-* #,##0.00_-;\-* #,##0.00_-;_-* &quot;-&quot;??_-;_-@"/>
    <numFmt numFmtId="195" formatCode="#,##0;\(#,##0\)"/>
    <numFmt numFmtId="196" formatCode="_-* #,##0_-;\-* #,##0_-;_-* &quot;-&quot;??_-;_-@_-"/>
    <numFmt numFmtId="197" formatCode="#,##0.0;\(#,##0.0\);\-"/>
  </numFmts>
  <fonts count="11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6">
    <xf numFmtId="0" fontId="0" fillId="0" borderId="0"/>
    <xf numFmtId="187" fontId="4" fillId="0" borderId="0" applyFont="0" applyFill="0" applyBorder="0" applyAlignment="0" applyProtection="0"/>
    <xf numFmtId="0" fontId="5" fillId="0" borderId="2"/>
    <xf numFmtId="187" fontId="5" fillId="0" borderId="2" applyFont="0" applyFill="0" applyBorder="0" applyAlignment="0" applyProtection="0"/>
    <xf numFmtId="187" fontId="6" fillId="0" borderId="2" applyFont="0" applyFill="0" applyBorder="0" applyAlignment="0" applyProtection="0"/>
    <xf numFmtId="0" fontId="5" fillId="0" borderId="2"/>
    <xf numFmtId="0" fontId="9" fillId="0" borderId="2"/>
    <xf numFmtId="0" fontId="4" fillId="0" borderId="2"/>
    <xf numFmtId="0" fontId="4" fillId="0" borderId="2"/>
    <xf numFmtId="0" fontId="1" fillId="0" borderId="2"/>
    <xf numFmtId="43" fontId="5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</cellStyleXfs>
  <cellXfs count="231">
    <xf numFmtId="0" fontId="0" fillId="0" borderId="0" xfId="0"/>
    <xf numFmtId="189" fontId="8" fillId="0" borderId="2" xfId="3" applyNumberFormat="1" applyFont="1" applyFill="1" applyAlignment="1">
      <alignment horizontal="right" vertical="center"/>
    </xf>
    <xf numFmtId="189" fontId="8" fillId="0" borderId="2" xfId="4" quotePrefix="1" applyNumberFormat="1" applyFont="1" applyFill="1" applyAlignment="1">
      <alignment horizontal="right" vertical="center"/>
    </xf>
    <xf numFmtId="189" fontId="8" fillId="0" borderId="3" xfId="4" quotePrefix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2" xfId="4" quotePrefix="1" applyNumberFormat="1" applyFont="1" applyFill="1" applyBorder="1" applyAlignment="1">
      <alignment horizontal="right" vertical="center"/>
    </xf>
    <xf numFmtId="189" fontId="8" fillId="0" borderId="2" xfId="3" applyNumberFormat="1" applyFont="1" applyFill="1" applyBorder="1" applyAlignment="1">
      <alignment horizontal="right" vertical="center"/>
    </xf>
    <xf numFmtId="189" fontId="8" fillId="0" borderId="4" xfId="4" quotePrefix="1" applyNumberFormat="1" applyFont="1" applyFill="1" applyBorder="1" applyAlignment="1">
      <alignment horizontal="right" vertical="center"/>
    </xf>
    <xf numFmtId="0" fontId="7" fillId="0" borderId="2" xfId="0" applyFont="1" applyBorder="1"/>
    <xf numFmtId="0" fontId="7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88" fontId="7" fillId="0" borderId="1" xfId="0" applyNumberFormat="1" applyFont="1" applyBorder="1" applyAlignment="1">
      <alignment horizontal="right" vertical="center"/>
    </xf>
    <xf numFmtId="188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89" fontId="7" fillId="0" borderId="1" xfId="0" applyNumberFormat="1" applyFont="1" applyBorder="1" applyAlignment="1">
      <alignment horizontal="right" vertical="top"/>
    </xf>
    <xf numFmtId="189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89" fontId="8" fillId="0" borderId="2" xfId="0" applyNumberFormat="1" applyFont="1" applyBorder="1" applyAlignment="1">
      <alignment horizontal="right" vertical="center"/>
    </xf>
    <xf numFmtId="189" fontId="8" fillId="0" borderId="0" xfId="0" applyNumberFormat="1" applyFont="1" applyAlignment="1">
      <alignment horizontal="right" vertical="center"/>
    </xf>
    <xf numFmtId="189" fontId="8" fillId="0" borderId="2" xfId="2" applyNumberFormat="1" applyFont="1" applyAlignment="1">
      <alignment horizontal="right" vertical="center"/>
    </xf>
    <xf numFmtId="189" fontId="8" fillId="0" borderId="3" xfId="2" applyNumberFormat="1" applyFont="1" applyBorder="1" applyAlignment="1">
      <alignment horizontal="right" vertical="center"/>
    </xf>
    <xf numFmtId="188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88" fontId="8" fillId="0" borderId="1" xfId="0" applyNumberFormat="1" applyFont="1" applyBorder="1" applyAlignment="1">
      <alignment horizontal="center" vertical="center"/>
    </xf>
    <xf numFmtId="189" fontId="7" fillId="0" borderId="0" xfId="0" applyNumberFormat="1" applyFont="1" applyAlignment="1">
      <alignment horizontal="right" vertical="top"/>
    </xf>
    <xf numFmtId="0" fontId="8" fillId="0" borderId="1" xfId="0" applyFont="1" applyBorder="1" applyAlignment="1">
      <alignment horizontal="right" vertical="center"/>
    </xf>
    <xf numFmtId="188" fontId="8" fillId="0" borderId="1" xfId="0" applyNumberFormat="1" applyFont="1" applyBorder="1" applyAlignment="1">
      <alignment horizontal="right" vertical="center"/>
    </xf>
    <xf numFmtId="0" fontId="8" fillId="0" borderId="2" xfId="2" applyFont="1" applyAlignment="1">
      <alignment horizontal="center" vertical="center"/>
    </xf>
    <xf numFmtId="0" fontId="8" fillId="0" borderId="2" xfId="5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2" xfId="2" applyFont="1" applyAlignment="1">
      <alignment horizontal="right" vertical="center"/>
    </xf>
    <xf numFmtId="188" fontId="8" fillId="0" borderId="2" xfId="0" applyNumberFormat="1" applyFont="1" applyBorder="1" applyAlignment="1">
      <alignment horizontal="right" vertical="center"/>
    </xf>
    <xf numFmtId="37" fontId="2" fillId="0" borderId="2" xfId="6" applyNumberFormat="1" applyFont="1" applyAlignment="1">
      <alignment vertical="center"/>
    </xf>
    <xf numFmtId="0" fontId="2" fillId="0" borderId="2" xfId="6" applyFont="1" applyAlignment="1">
      <alignment vertical="center"/>
    </xf>
    <xf numFmtId="0" fontId="2" fillId="0" borderId="2" xfId="6" applyFont="1" applyAlignment="1">
      <alignment horizontal="center" vertical="center"/>
    </xf>
    <xf numFmtId="189" fontId="2" fillId="0" borderId="2" xfId="6" applyNumberFormat="1" applyFont="1" applyAlignment="1">
      <alignment horizontal="right" vertical="center"/>
    </xf>
    <xf numFmtId="189" fontId="2" fillId="0" borderId="2" xfId="6" applyNumberFormat="1" applyFont="1" applyAlignment="1">
      <alignment vertical="center"/>
    </xf>
    <xf numFmtId="0" fontId="2" fillId="0" borderId="3" xfId="6" applyFont="1" applyBorder="1" applyAlignment="1">
      <alignment vertical="center"/>
    </xf>
    <xf numFmtId="0" fontId="2" fillId="0" borderId="3" xfId="6" applyFont="1" applyBorder="1" applyAlignment="1">
      <alignment horizontal="center" vertical="center"/>
    </xf>
    <xf numFmtId="189" fontId="2" fillId="0" borderId="3" xfId="6" applyNumberFormat="1" applyFont="1" applyBorder="1" applyAlignment="1">
      <alignment horizontal="right" vertical="center"/>
    </xf>
    <xf numFmtId="189" fontId="2" fillId="0" borderId="3" xfId="6" applyNumberFormat="1" applyFont="1" applyBorder="1" applyAlignment="1">
      <alignment vertical="center"/>
    </xf>
    <xf numFmtId="189" fontId="2" fillId="0" borderId="5" xfId="6" applyNumberFormat="1" applyFont="1" applyBorder="1" applyAlignment="1">
      <alignment horizontal="right" vertical="center"/>
    </xf>
    <xf numFmtId="189" fontId="2" fillId="0" borderId="5" xfId="6" applyNumberFormat="1" applyFont="1" applyBorder="1" applyAlignment="1">
      <alignment vertical="center"/>
    </xf>
    <xf numFmtId="188" fontId="2" fillId="0" borderId="2" xfId="6" applyNumberFormat="1" applyFont="1" applyAlignment="1">
      <alignment horizontal="right" vertical="center"/>
    </xf>
    <xf numFmtId="37" fontId="3" fillId="0" borderId="2" xfId="6" applyNumberFormat="1" applyFont="1" applyAlignment="1">
      <alignment vertical="center"/>
    </xf>
    <xf numFmtId="0" fontId="3" fillId="0" borderId="2" xfId="6" applyFont="1" applyAlignment="1">
      <alignment vertical="center"/>
    </xf>
    <xf numFmtId="0" fontId="3" fillId="0" borderId="2" xfId="6" applyFont="1" applyAlignment="1">
      <alignment horizontal="center" vertical="center"/>
    </xf>
    <xf numFmtId="189" fontId="3" fillId="0" borderId="2" xfId="6" applyNumberFormat="1" applyFont="1" applyAlignment="1">
      <alignment horizontal="right" vertical="center"/>
    </xf>
    <xf numFmtId="189" fontId="3" fillId="0" borderId="3" xfId="6" applyNumberFormat="1" applyFont="1" applyBorder="1" applyAlignment="1">
      <alignment horizontal="right" vertical="center"/>
    </xf>
    <xf numFmtId="189" fontId="3" fillId="0" borderId="2" xfId="6" applyNumberFormat="1" applyFont="1"/>
    <xf numFmtId="0" fontId="3" fillId="0" borderId="2" xfId="6" applyFont="1"/>
    <xf numFmtId="189" fontId="3" fillId="0" borderId="4" xfId="6" applyNumberFormat="1" applyFont="1" applyBorder="1" applyAlignment="1">
      <alignment vertical="center"/>
    </xf>
    <xf numFmtId="190" fontId="3" fillId="0" borderId="2" xfId="6" applyNumberFormat="1" applyFont="1" applyAlignment="1">
      <alignment vertical="center"/>
    </xf>
    <xf numFmtId="37" fontId="3" fillId="0" borderId="3" xfId="6" applyNumberFormat="1" applyFont="1" applyBorder="1" applyAlignment="1">
      <alignment vertical="center"/>
    </xf>
    <xf numFmtId="0" fontId="3" fillId="0" borderId="3" xfId="6" applyFont="1" applyBorder="1" applyAlignment="1">
      <alignment vertical="center"/>
    </xf>
    <xf numFmtId="0" fontId="3" fillId="0" borderId="3" xfId="6" applyFont="1" applyBorder="1" applyAlignment="1">
      <alignment horizontal="center" vertical="center"/>
    </xf>
    <xf numFmtId="189" fontId="3" fillId="0" borderId="3" xfId="6" applyNumberFormat="1" applyFont="1" applyBorder="1" applyAlignment="1">
      <alignment vertical="center"/>
    </xf>
    <xf numFmtId="189" fontId="3" fillId="0" borderId="6" xfId="6" applyNumberFormat="1" applyFont="1" applyBorder="1" applyAlignment="1">
      <alignment vertical="center"/>
    </xf>
    <xf numFmtId="191" fontId="3" fillId="0" borderId="2" xfId="6" applyNumberFormat="1" applyFont="1" applyAlignment="1">
      <alignment vertical="center"/>
    </xf>
    <xf numFmtId="189" fontId="8" fillId="2" borderId="2" xfId="0" applyNumberFormat="1" applyFont="1" applyFill="1" applyBorder="1" applyAlignment="1">
      <alignment horizontal="right" vertical="center"/>
    </xf>
    <xf numFmtId="189" fontId="7" fillId="2" borderId="0" xfId="0" applyNumberFormat="1" applyFont="1" applyFill="1" applyAlignment="1">
      <alignment horizontal="right" vertical="center"/>
    </xf>
    <xf numFmtId="189" fontId="8" fillId="2" borderId="0" xfId="0" applyNumberFormat="1" applyFont="1" applyFill="1" applyAlignment="1">
      <alignment horizontal="right" vertical="center"/>
    </xf>
    <xf numFmtId="189" fontId="8" fillId="2" borderId="2" xfId="2" applyNumberFormat="1" applyFont="1" applyFill="1" applyAlignment="1">
      <alignment horizontal="right" vertical="center"/>
    </xf>
    <xf numFmtId="189" fontId="8" fillId="2" borderId="3" xfId="2" applyNumberFormat="1" applyFont="1" applyFill="1" applyBorder="1" applyAlignment="1">
      <alignment horizontal="right" vertical="center"/>
    </xf>
    <xf numFmtId="189" fontId="8" fillId="2" borderId="2" xfId="3" applyNumberFormat="1" applyFont="1" applyFill="1" applyAlignment="1">
      <alignment horizontal="right" vertical="center"/>
    </xf>
    <xf numFmtId="189" fontId="8" fillId="2" borderId="3" xfId="4" quotePrefix="1" applyNumberFormat="1" applyFont="1" applyFill="1" applyBorder="1" applyAlignment="1">
      <alignment horizontal="right" vertical="center"/>
    </xf>
    <xf numFmtId="189" fontId="8" fillId="2" borderId="2" xfId="4" quotePrefix="1" applyNumberFormat="1" applyFont="1" applyFill="1" applyAlignment="1">
      <alignment horizontal="right" vertical="center"/>
    </xf>
    <xf numFmtId="189" fontId="8" fillId="2" borderId="2" xfId="3" applyNumberFormat="1" applyFont="1" applyFill="1" applyBorder="1" applyAlignment="1">
      <alignment horizontal="right" vertical="center"/>
    </xf>
    <xf numFmtId="189" fontId="8" fillId="2" borderId="4" xfId="4" quotePrefix="1" applyNumberFormat="1" applyFont="1" applyFill="1" applyBorder="1" applyAlignment="1">
      <alignment horizontal="right" vertical="center"/>
    </xf>
    <xf numFmtId="189" fontId="8" fillId="2" borderId="2" xfId="4" quotePrefix="1" applyNumberFormat="1" applyFont="1" applyFill="1" applyBorder="1" applyAlignment="1">
      <alignment horizontal="right" vertical="center"/>
    </xf>
    <xf numFmtId="189" fontId="7" fillId="2" borderId="2" xfId="0" applyNumberFormat="1" applyFont="1" applyFill="1" applyBorder="1" applyAlignment="1">
      <alignment horizontal="right" vertical="center"/>
    </xf>
    <xf numFmtId="0" fontId="8" fillId="2" borderId="2" xfId="5" applyFont="1" applyFill="1" applyAlignment="1">
      <alignment vertical="center"/>
    </xf>
    <xf numFmtId="188" fontId="8" fillId="2" borderId="2" xfId="0" applyNumberFormat="1" applyFont="1" applyFill="1" applyBorder="1" applyAlignment="1">
      <alignment horizontal="right" vertical="center"/>
    </xf>
    <xf numFmtId="189" fontId="3" fillId="2" borderId="2" xfId="6" applyNumberFormat="1" applyFont="1" applyFill="1" applyAlignment="1">
      <alignment horizontal="right" vertical="center"/>
    </xf>
    <xf numFmtId="189" fontId="3" fillId="2" borderId="3" xfId="6" applyNumberFormat="1" applyFont="1" applyFill="1" applyBorder="1" applyAlignment="1">
      <alignment horizontal="right" vertical="center"/>
    </xf>
    <xf numFmtId="189" fontId="3" fillId="2" borderId="2" xfId="6" applyNumberFormat="1" applyFont="1" applyFill="1"/>
    <xf numFmtId="189" fontId="3" fillId="2" borderId="2" xfId="6" applyNumberFormat="1" applyFont="1" applyFill="1" applyAlignment="1">
      <alignment vertical="center"/>
    </xf>
    <xf numFmtId="189" fontId="3" fillId="2" borderId="4" xfId="6" applyNumberFormat="1" applyFont="1" applyFill="1" applyBorder="1" applyAlignment="1">
      <alignment vertical="center"/>
    </xf>
    <xf numFmtId="189" fontId="3" fillId="2" borderId="3" xfId="6" applyNumberFormat="1" applyFont="1" applyFill="1" applyBorder="1" applyAlignment="1">
      <alignment vertical="center"/>
    </xf>
    <xf numFmtId="189" fontId="3" fillId="2" borderId="6" xfId="6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89" fontId="3" fillId="0" borderId="2" xfId="6" applyNumberFormat="1" applyFont="1" applyAlignment="1">
      <alignment vertical="center"/>
    </xf>
    <xf numFmtId="191" fontId="3" fillId="2" borderId="2" xfId="6" applyNumberFormat="1" applyFont="1" applyFill="1" applyAlignment="1">
      <alignment vertical="center"/>
    </xf>
    <xf numFmtId="37" fontId="7" fillId="0" borderId="2" xfId="7" applyNumberFormat="1" applyFont="1" applyAlignment="1">
      <alignment vertical="center"/>
    </xf>
    <xf numFmtId="193" fontId="8" fillId="0" borderId="2" xfId="7" applyNumberFormat="1" applyFont="1" applyAlignment="1">
      <alignment horizontal="right" vertical="center"/>
    </xf>
    <xf numFmtId="192" fontId="8" fillId="0" borderId="2" xfId="7" applyNumberFormat="1" applyFont="1" applyAlignment="1">
      <alignment horizontal="right" vertical="center"/>
    </xf>
    <xf numFmtId="193" fontId="8" fillId="0" borderId="2" xfId="7" applyNumberFormat="1" applyFont="1" applyAlignment="1">
      <alignment vertical="center"/>
    </xf>
    <xf numFmtId="192" fontId="8" fillId="0" borderId="2" xfId="7" applyNumberFormat="1" applyFont="1" applyAlignment="1">
      <alignment vertical="center"/>
    </xf>
    <xf numFmtId="0" fontId="8" fillId="0" borderId="2" xfId="7" applyFont="1"/>
    <xf numFmtId="0" fontId="7" fillId="0" borderId="2" xfId="7" applyFont="1" applyAlignment="1">
      <alignment vertical="center"/>
    </xf>
    <xf numFmtId="193" fontId="7" fillId="0" borderId="2" xfId="7" applyNumberFormat="1" applyFont="1" applyAlignment="1">
      <alignment horizontal="left" vertical="center"/>
    </xf>
    <xf numFmtId="0" fontId="7" fillId="0" borderId="2" xfId="7" applyFont="1" applyAlignment="1">
      <alignment horizontal="left" vertical="center"/>
    </xf>
    <xf numFmtId="0" fontId="7" fillId="0" borderId="1" xfId="7" applyFont="1" applyBorder="1" applyAlignment="1">
      <alignment horizontal="left" vertical="center"/>
    </xf>
    <xf numFmtId="193" fontId="8" fillId="0" borderId="1" xfId="7" applyNumberFormat="1" applyFont="1" applyBorder="1" applyAlignment="1">
      <alignment horizontal="right" vertical="center"/>
    </xf>
    <xf numFmtId="192" fontId="8" fillId="0" borderId="1" xfId="7" applyNumberFormat="1" applyFont="1" applyBorder="1" applyAlignment="1">
      <alignment horizontal="right" vertical="center"/>
    </xf>
    <xf numFmtId="193" fontId="8" fillId="0" borderId="1" xfId="7" applyNumberFormat="1" applyFont="1" applyBorder="1" applyAlignment="1">
      <alignment vertical="center"/>
    </xf>
    <xf numFmtId="192" fontId="8" fillId="0" borderId="1" xfId="7" applyNumberFormat="1" applyFont="1" applyBorder="1" applyAlignment="1">
      <alignment vertical="center"/>
    </xf>
    <xf numFmtId="193" fontId="8" fillId="0" borderId="3" xfId="7" applyNumberFormat="1" applyFont="1" applyBorder="1" applyAlignment="1">
      <alignment vertical="center"/>
    </xf>
    <xf numFmtId="0" fontId="8" fillId="0" borderId="2" xfId="7" applyFont="1" applyAlignment="1">
      <alignment horizontal="center"/>
    </xf>
    <xf numFmtId="192" fontId="7" fillId="0" borderId="2" xfId="7" applyNumberFormat="1" applyFont="1" applyAlignment="1">
      <alignment horizontal="center" vertical="center"/>
    </xf>
    <xf numFmtId="193" fontId="7" fillId="0" borderId="2" xfId="7" applyNumberFormat="1" applyFont="1" applyAlignment="1">
      <alignment horizontal="center" vertical="center"/>
    </xf>
    <xf numFmtId="193" fontId="7" fillId="0" borderId="1" xfId="7" applyNumberFormat="1" applyFont="1" applyBorder="1" applyAlignment="1">
      <alignment horizontal="center" vertical="center"/>
    </xf>
    <xf numFmtId="189" fontId="7" fillId="0" borderId="2" xfId="7" applyNumberFormat="1" applyFont="1" applyAlignment="1">
      <alignment vertical="center"/>
    </xf>
    <xf numFmtId="0" fontId="8" fillId="0" borderId="2" xfId="7" applyFont="1" applyAlignment="1">
      <alignment vertical="center"/>
    </xf>
    <xf numFmtId="193" fontId="8" fillId="0" borderId="2" xfId="7" applyNumberFormat="1" applyFont="1"/>
    <xf numFmtId="0" fontId="7" fillId="0" borderId="2" xfId="7" applyFont="1" applyAlignment="1">
      <alignment horizontal="right" vertical="center"/>
    </xf>
    <xf numFmtId="193" fontId="7" fillId="0" borderId="2" xfId="7" applyNumberFormat="1" applyFont="1" applyAlignment="1">
      <alignment horizontal="right" vertical="center"/>
    </xf>
    <xf numFmtId="193" fontId="7" fillId="0" borderId="2" xfId="7" applyNumberFormat="1" applyFont="1" applyAlignment="1">
      <alignment horizontal="right" vertical="center" wrapText="1"/>
    </xf>
    <xf numFmtId="0" fontId="7" fillId="0" borderId="2" xfId="7" applyFont="1" applyAlignment="1">
      <alignment horizontal="right" vertical="center" wrapText="1"/>
    </xf>
    <xf numFmtId="189" fontId="7" fillId="0" borderId="2" xfId="10" applyNumberFormat="1" applyFont="1" applyFill="1" applyBorder="1" applyAlignment="1">
      <alignment horizontal="right" vertical="center" wrapText="1"/>
    </xf>
    <xf numFmtId="193" fontId="7" fillId="0" borderId="1" xfId="7" applyNumberFormat="1" applyFont="1" applyBorder="1" applyAlignment="1">
      <alignment horizontal="right" vertical="center" wrapText="1"/>
    </xf>
    <xf numFmtId="193" fontId="7" fillId="0" borderId="1" xfId="7" applyNumberFormat="1" applyFont="1" applyBorder="1" applyAlignment="1">
      <alignment horizontal="right" vertical="center"/>
    </xf>
    <xf numFmtId="189" fontId="7" fillId="0" borderId="3" xfId="10" applyNumberFormat="1" applyFont="1" applyFill="1" applyBorder="1" applyAlignment="1">
      <alignment horizontal="right" vertical="center" wrapText="1"/>
    </xf>
    <xf numFmtId="193" fontId="8" fillId="3" borderId="2" xfId="7" applyNumberFormat="1" applyFont="1" applyFill="1" applyAlignment="1">
      <alignment horizontal="right" vertical="center"/>
    </xf>
    <xf numFmtId="189" fontId="8" fillId="3" borderId="2" xfId="7" applyNumberFormat="1" applyFont="1" applyFill="1" applyAlignment="1">
      <alignment horizontal="right" vertical="center"/>
    </xf>
    <xf numFmtId="189" fontId="8" fillId="0" borderId="2" xfId="7" applyNumberFormat="1" applyFont="1" applyAlignment="1">
      <alignment vertical="center"/>
    </xf>
    <xf numFmtId="189" fontId="8" fillId="0" borderId="2" xfId="7" applyNumberFormat="1" applyFont="1" applyAlignment="1">
      <alignment horizontal="right" vertical="center"/>
    </xf>
    <xf numFmtId="189" fontId="8" fillId="3" borderId="1" xfId="7" applyNumberFormat="1" applyFont="1" applyFill="1" applyBorder="1" applyAlignment="1">
      <alignment horizontal="right" vertical="center"/>
    </xf>
    <xf numFmtId="189" fontId="8" fillId="3" borderId="2" xfId="7" applyNumberFormat="1" applyFont="1" applyFill="1" applyAlignment="1">
      <alignment vertical="center"/>
    </xf>
    <xf numFmtId="189" fontId="8" fillId="3" borderId="8" xfId="7" applyNumberFormat="1" applyFont="1" applyFill="1" applyBorder="1" applyAlignment="1">
      <alignment horizontal="right" vertical="center"/>
    </xf>
    <xf numFmtId="189" fontId="8" fillId="0" borderId="1" xfId="7" applyNumberFormat="1" applyFont="1" applyBorder="1" applyAlignment="1">
      <alignment horizontal="right" vertical="center"/>
    </xf>
    <xf numFmtId="189" fontId="8" fillId="0" borderId="8" xfId="7" applyNumberFormat="1" applyFont="1" applyBorder="1" applyAlignment="1">
      <alignment horizontal="right" vertical="center"/>
    </xf>
    <xf numFmtId="0" fontId="8" fillId="0" borderId="1" xfId="7" applyFont="1" applyBorder="1" applyAlignment="1">
      <alignment vertical="center"/>
    </xf>
    <xf numFmtId="192" fontId="8" fillId="0" borderId="3" xfId="7" applyNumberFormat="1" applyFont="1" applyBorder="1" applyAlignment="1">
      <alignment vertical="center"/>
    </xf>
    <xf numFmtId="189" fontId="7" fillId="0" borderId="2" xfId="7" applyNumberFormat="1" applyFont="1" applyAlignment="1">
      <alignment horizontal="left" vertical="center"/>
    </xf>
    <xf numFmtId="192" fontId="7" fillId="0" borderId="1" xfId="7" applyNumberFormat="1" applyFont="1" applyBorder="1" applyAlignment="1">
      <alignment horizontal="center" vertical="center"/>
    </xf>
    <xf numFmtId="189" fontId="8" fillId="0" borderId="1" xfId="7" applyNumberFormat="1" applyFont="1" applyBorder="1" applyAlignment="1">
      <alignment vertical="center"/>
    </xf>
    <xf numFmtId="189" fontId="7" fillId="0" borderId="2" xfId="7" applyNumberFormat="1" applyFont="1" applyAlignment="1">
      <alignment horizontal="right" vertical="center"/>
    </xf>
    <xf numFmtId="192" fontId="7" fillId="0" borderId="2" xfId="7" applyNumberFormat="1" applyFont="1" applyAlignment="1">
      <alignment horizontal="right" vertical="center"/>
    </xf>
    <xf numFmtId="189" fontId="7" fillId="0" borderId="2" xfId="7" applyNumberFormat="1" applyFont="1" applyAlignment="1">
      <alignment horizontal="right" vertical="center" wrapText="1"/>
    </xf>
    <xf numFmtId="189" fontId="7" fillId="0" borderId="1" xfId="7" applyNumberFormat="1" applyFont="1" applyBorder="1" applyAlignment="1">
      <alignment horizontal="right" vertical="center"/>
    </xf>
    <xf numFmtId="189" fontId="7" fillId="0" borderId="1" xfId="7" applyNumberFormat="1" applyFont="1" applyBorder="1" applyAlignment="1">
      <alignment horizontal="right" vertical="center" wrapText="1"/>
    </xf>
    <xf numFmtId="192" fontId="8" fillId="0" borderId="2" xfId="7" applyNumberFormat="1" applyFont="1" applyAlignment="1">
      <alignment horizontal="center" vertical="center"/>
    </xf>
    <xf numFmtId="192" fontId="8" fillId="0" borderId="1" xfId="7" applyNumberFormat="1" applyFont="1" applyBorder="1" applyAlignment="1">
      <alignment horizontal="center" vertical="center"/>
    </xf>
    <xf numFmtId="0" fontId="7" fillId="0" borderId="2" xfId="7" applyFont="1" applyAlignment="1">
      <alignment horizontal="center" vertical="center"/>
    </xf>
    <xf numFmtId="194" fontId="7" fillId="0" borderId="2" xfId="7" applyNumberFormat="1" applyFont="1" applyAlignment="1">
      <alignment horizontal="right" vertical="center"/>
    </xf>
    <xf numFmtId="0" fontId="10" fillId="0" borderId="2" xfId="7" applyFont="1"/>
    <xf numFmtId="0" fontId="7" fillId="0" borderId="1" xfId="7" applyFont="1" applyBorder="1" applyAlignment="1">
      <alignment vertical="center"/>
    </xf>
    <xf numFmtId="0" fontId="7" fillId="0" borderId="1" xfId="7" applyFont="1" applyBorder="1" applyAlignment="1">
      <alignment horizontal="center" vertical="center"/>
    </xf>
    <xf numFmtId="194" fontId="7" fillId="0" borderId="1" xfId="7" applyNumberFormat="1" applyFont="1" applyBorder="1" applyAlignment="1">
      <alignment horizontal="right" vertical="center"/>
    </xf>
    <xf numFmtId="189" fontId="7" fillId="0" borderId="2" xfId="7" applyNumberFormat="1" applyFont="1" applyAlignment="1">
      <alignment horizontal="center" vertical="center"/>
    </xf>
    <xf numFmtId="195" fontId="7" fillId="0" borderId="2" xfId="7" applyNumberFormat="1" applyFont="1" applyAlignment="1">
      <alignment horizontal="right" vertical="center"/>
    </xf>
    <xf numFmtId="0" fontId="8" fillId="0" borderId="2" xfId="7" applyFont="1" applyAlignment="1">
      <alignment horizontal="center" vertical="center"/>
    </xf>
    <xf numFmtId="0" fontId="8" fillId="0" borderId="2" xfId="7" applyFont="1" applyAlignment="1">
      <alignment horizontal="left" vertical="center"/>
    </xf>
    <xf numFmtId="189" fontId="8" fillId="0" borderId="2" xfId="7" applyNumberFormat="1" applyFont="1" applyAlignment="1">
      <alignment horizontal="center" vertical="center"/>
    </xf>
    <xf numFmtId="189" fontId="8" fillId="0" borderId="2" xfId="7" applyNumberFormat="1" applyFont="1" applyAlignment="1">
      <alignment horizontal="left" vertical="center"/>
    </xf>
    <xf numFmtId="189" fontId="8" fillId="0" borderId="2" xfId="7" applyNumberFormat="1" applyFont="1" applyAlignment="1">
      <alignment horizontal="left" vertical="center" wrapText="1"/>
    </xf>
    <xf numFmtId="189" fontId="8" fillId="0" borderId="2" xfId="7" quotePrefix="1" applyNumberFormat="1" applyFont="1" applyAlignment="1">
      <alignment horizontal="left" vertical="center"/>
    </xf>
    <xf numFmtId="189" fontId="8" fillId="3" borderId="3" xfId="7" applyNumberFormat="1" applyFont="1" applyFill="1" applyBorder="1" applyAlignment="1">
      <alignment horizontal="right" vertical="center"/>
    </xf>
    <xf numFmtId="189" fontId="8" fillId="0" borderId="3" xfId="7" applyNumberFormat="1" applyFont="1" applyBorder="1" applyAlignment="1">
      <alignment horizontal="right" vertical="center"/>
    </xf>
    <xf numFmtId="189" fontId="7" fillId="0" borderId="1" xfId="7" applyNumberFormat="1" applyFont="1" applyBorder="1" applyAlignment="1">
      <alignment vertical="center"/>
    </xf>
    <xf numFmtId="189" fontId="7" fillId="0" borderId="1" xfId="7" applyNumberFormat="1" applyFont="1" applyBorder="1" applyAlignment="1">
      <alignment horizontal="center" vertical="center"/>
    </xf>
    <xf numFmtId="189" fontId="8" fillId="0" borderId="2" xfId="7" applyNumberFormat="1" applyFont="1" applyAlignment="1">
      <alignment horizontal="left" vertical="top"/>
    </xf>
    <xf numFmtId="189" fontId="8" fillId="0" borderId="2" xfId="7" applyNumberFormat="1" applyFont="1" applyAlignment="1">
      <alignment vertical="top"/>
    </xf>
    <xf numFmtId="189" fontId="8" fillId="0" borderId="2" xfId="7" applyNumberFormat="1" applyFont="1" applyAlignment="1">
      <alignment horizontal="right" vertical="top"/>
    </xf>
    <xf numFmtId="37" fontId="8" fillId="0" borderId="2" xfId="7" applyNumberFormat="1" applyFont="1" applyAlignment="1">
      <alignment horizontal="left" vertical="top"/>
    </xf>
    <xf numFmtId="0" fontId="8" fillId="0" borderId="2" xfId="7" applyFont="1" applyAlignment="1">
      <alignment vertical="top"/>
    </xf>
    <xf numFmtId="193" fontId="8" fillId="3" borderId="2" xfId="7" applyNumberFormat="1" applyFont="1" applyFill="1" applyAlignment="1">
      <alignment horizontal="right" vertical="top"/>
    </xf>
    <xf numFmtId="193" fontId="8" fillId="0" borderId="2" xfId="7" applyNumberFormat="1" applyFont="1" applyAlignment="1">
      <alignment horizontal="right" vertical="top"/>
    </xf>
    <xf numFmtId="189" fontId="7" fillId="0" borderId="2" xfId="7" applyNumberFormat="1" applyFont="1" applyAlignment="1">
      <alignment horizontal="left" vertical="top"/>
    </xf>
    <xf numFmtId="189" fontId="8" fillId="3" borderId="1" xfId="7" applyNumberFormat="1" applyFont="1" applyFill="1" applyBorder="1" applyAlignment="1">
      <alignment horizontal="right" vertical="top"/>
    </xf>
    <xf numFmtId="189" fontId="8" fillId="0" borderId="1" xfId="7" applyNumberFormat="1" applyFont="1" applyBorder="1" applyAlignment="1">
      <alignment horizontal="right" vertical="top"/>
    </xf>
    <xf numFmtId="189" fontId="7" fillId="0" borderId="2" xfId="7" applyNumberFormat="1" applyFont="1" applyAlignment="1">
      <alignment vertical="top"/>
    </xf>
    <xf numFmtId="189" fontId="8" fillId="0" borderId="2" xfId="7" applyNumberFormat="1" applyFont="1"/>
    <xf numFmtId="189" fontId="8" fillId="3" borderId="8" xfId="7" applyNumberFormat="1" applyFont="1" applyFill="1" applyBorder="1" applyAlignment="1">
      <alignment horizontal="right" vertical="top"/>
    </xf>
    <xf numFmtId="189" fontId="8" fillId="0" borderId="8" xfId="7" applyNumberFormat="1" applyFont="1" applyBorder="1" applyAlignment="1">
      <alignment horizontal="right" vertical="top"/>
    </xf>
    <xf numFmtId="189" fontId="8" fillId="2" borderId="2" xfId="7" applyNumberFormat="1" applyFont="1" applyFill="1" applyAlignment="1">
      <alignment horizontal="right" vertical="center"/>
    </xf>
    <xf numFmtId="189" fontId="8" fillId="0" borderId="1" xfId="7" applyNumberFormat="1" applyFont="1" applyBorder="1" applyAlignment="1">
      <alignment horizontal="center" vertical="center"/>
    </xf>
    <xf numFmtId="194" fontId="8" fillId="0" borderId="1" xfId="7" applyNumberFormat="1" applyFont="1" applyBorder="1" applyAlignment="1">
      <alignment horizontal="right" vertical="center"/>
    </xf>
    <xf numFmtId="0" fontId="10" fillId="0" borderId="2" xfId="7" applyFont="1" applyAlignment="1">
      <alignment horizontal="center" vertical="center"/>
    </xf>
    <xf numFmtId="189" fontId="8" fillId="2" borderId="1" xfId="7" applyNumberFormat="1" applyFont="1" applyFill="1" applyBorder="1" applyAlignment="1">
      <alignment horizontal="right" vertical="center"/>
    </xf>
    <xf numFmtId="189" fontId="8" fillId="2" borderId="2" xfId="7" applyNumberFormat="1" applyFont="1" applyFill="1" applyAlignment="1">
      <alignment horizontal="right" vertical="top"/>
    </xf>
    <xf numFmtId="196" fontId="3" fillId="0" borderId="2" xfId="6" applyNumberFormat="1" applyFont="1" applyAlignment="1">
      <alignment horizontal="right" vertical="center"/>
    </xf>
    <xf numFmtId="192" fontId="3" fillId="0" borderId="2" xfId="6" applyNumberFormat="1" applyFont="1" applyAlignment="1">
      <alignment vertical="center"/>
    </xf>
    <xf numFmtId="196" fontId="3" fillId="0" borderId="2" xfId="6" applyNumberFormat="1" applyFont="1" applyAlignment="1">
      <alignment vertical="center"/>
    </xf>
    <xf numFmtId="192" fontId="3" fillId="0" borderId="2" xfId="6" applyNumberFormat="1" applyFont="1" applyAlignment="1">
      <alignment horizontal="right" vertical="center"/>
    </xf>
    <xf numFmtId="0" fontId="2" fillId="0" borderId="2" xfId="6" applyFont="1"/>
    <xf numFmtId="192" fontId="3" fillId="0" borderId="2" xfId="6" applyNumberFormat="1" applyFont="1" applyAlignment="1">
      <alignment horizontal="center" vertical="center"/>
    </xf>
    <xf numFmtId="0" fontId="1" fillId="0" borderId="2" xfId="9"/>
    <xf numFmtId="189" fontId="8" fillId="0" borderId="2" xfId="9" applyNumberFormat="1" applyFont="1" applyAlignment="1">
      <alignment horizontal="right" vertical="center"/>
    </xf>
    <xf numFmtId="189" fontId="8" fillId="2" borderId="2" xfId="9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37" fontId="8" fillId="0" borderId="2" xfId="2" applyNumberFormat="1" applyFont="1" applyAlignment="1">
      <alignment vertical="center"/>
    </xf>
    <xf numFmtId="37" fontId="8" fillId="0" borderId="0" xfId="0" applyNumberFormat="1" applyFont="1" applyAlignment="1">
      <alignment horizontal="left" vertical="center" indent="1"/>
    </xf>
    <xf numFmtId="37" fontId="8" fillId="0" borderId="0" xfId="0" applyNumberFormat="1" applyFont="1" applyAlignment="1">
      <alignment horizontal="left" vertical="center" indent="2"/>
    </xf>
    <xf numFmtId="37" fontId="8" fillId="0" borderId="2" xfId="2" applyNumberFormat="1" applyFont="1" applyAlignment="1">
      <alignment horizontal="left" vertical="center" indent="1"/>
    </xf>
    <xf numFmtId="37" fontId="8" fillId="0" borderId="2" xfId="2" applyNumberFormat="1" applyFont="1" applyAlignment="1">
      <alignment horizontal="left" vertical="center" indent="2"/>
    </xf>
    <xf numFmtId="37" fontId="8" fillId="0" borderId="1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49" fontId="8" fillId="0" borderId="2" xfId="9" applyNumberFormat="1" applyFont="1" applyAlignment="1">
      <alignment vertical="center"/>
    </xf>
    <xf numFmtId="0" fontId="8" fillId="0" borderId="2" xfId="9" applyFont="1" applyAlignment="1">
      <alignment horizontal="center" vertical="center"/>
    </xf>
    <xf numFmtId="189" fontId="8" fillId="2" borderId="0" xfId="2" applyNumberFormat="1" applyFont="1" applyFill="1" applyBorder="1" applyAlignment="1">
      <alignment horizontal="right" vertical="center"/>
    </xf>
    <xf numFmtId="197" fontId="8" fillId="0" borderId="2" xfId="7" applyNumberFormat="1" applyFont="1" applyAlignment="1">
      <alignment horizontal="center" vertical="center"/>
    </xf>
    <xf numFmtId="0" fontId="8" fillId="0" borderId="0" xfId="7" quotePrefix="1" applyFont="1" applyBorder="1" applyAlignment="1">
      <alignment horizontal="left" vertical="center"/>
    </xf>
    <xf numFmtId="189" fontId="8" fillId="2" borderId="3" xfId="7" applyNumberFormat="1" applyFont="1" applyFill="1" applyBorder="1" applyAlignment="1">
      <alignment horizontal="right" vertical="center"/>
    </xf>
    <xf numFmtId="189" fontId="8" fillId="0" borderId="0" xfId="0" applyNumberFormat="1" applyFont="1" applyAlignment="1">
      <alignment vertical="center"/>
    </xf>
    <xf numFmtId="189" fontId="7" fillId="0" borderId="2" xfId="10" applyNumberFormat="1" applyFont="1" applyFill="1" applyBorder="1" applyAlignment="1">
      <alignment horizontal="right" vertical="center"/>
    </xf>
    <xf numFmtId="188" fontId="7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/>
    <xf numFmtId="188" fontId="2" fillId="0" borderId="1" xfId="6" applyNumberFormat="1" applyFont="1" applyBorder="1" applyAlignment="1">
      <alignment horizontal="center" vertical="center"/>
    </xf>
    <xf numFmtId="192" fontId="7" fillId="0" borderId="1" xfId="7" applyNumberFormat="1" applyFont="1" applyBorder="1" applyAlignment="1">
      <alignment horizontal="center" vertical="center"/>
    </xf>
    <xf numFmtId="0" fontId="8" fillId="0" borderId="1" xfId="7" applyFont="1" applyBorder="1"/>
    <xf numFmtId="192" fontId="7" fillId="0" borderId="7" xfId="9" applyNumberFormat="1" applyFont="1" applyBorder="1" applyAlignment="1">
      <alignment horizontal="center" vertical="center"/>
    </xf>
    <xf numFmtId="0" fontId="7" fillId="0" borderId="2" xfId="7" applyFont="1" applyAlignment="1">
      <alignment horizontal="left" vertical="center"/>
    </xf>
    <xf numFmtId="189" fontId="8" fillId="0" borderId="2" xfId="7" applyNumberFormat="1" applyFont="1" applyAlignment="1">
      <alignment vertical="center"/>
    </xf>
    <xf numFmtId="0" fontId="10" fillId="0" borderId="2" xfId="7" applyFont="1"/>
    <xf numFmtId="189" fontId="7" fillId="0" borderId="3" xfId="7" applyNumberFormat="1" applyFont="1" applyBorder="1" applyAlignment="1">
      <alignment horizontal="center" vertical="center"/>
    </xf>
    <xf numFmtId="0" fontId="10" fillId="0" borderId="3" xfId="7" applyFont="1" applyBorder="1"/>
    <xf numFmtId="189" fontId="8" fillId="0" borderId="2" xfId="7" applyNumberFormat="1" applyFont="1" applyAlignment="1">
      <alignment vertical="center" wrapText="1"/>
    </xf>
    <xf numFmtId="189" fontId="8" fillId="0" borderId="2" xfId="7" applyNumberFormat="1" applyFont="1" applyAlignment="1">
      <alignment horizontal="left" vertical="center" wrapText="1"/>
    </xf>
    <xf numFmtId="189" fontId="8" fillId="0" borderId="2" xfId="7" applyNumberFormat="1" applyFont="1" applyAlignment="1">
      <alignment horizontal="left" vertical="center"/>
    </xf>
    <xf numFmtId="189" fontId="7" fillId="0" borderId="2" xfId="7" applyNumberFormat="1" applyFont="1" applyAlignment="1">
      <alignment horizontal="left" vertical="center" wrapText="1"/>
    </xf>
    <xf numFmtId="189" fontId="8" fillId="0" borderId="1" xfId="7" applyNumberFormat="1" applyFont="1" applyBorder="1" applyAlignment="1">
      <alignment horizontal="left" vertical="center" wrapText="1"/>
    </xf>
    <xf numFmtId="0" fontId="10" fillId="0" borderId="1" xfId="7" applyFont="1" applyBorder="1"/>
  </cellXfs>
  <cellStyles count="16">
    <cellStyle name="Comma" xfId="1" builtinId="3"/>
    <cellStyle name="Comma 2" xfId="3" xr:uid="{07AA5BDC-A457-4DE5-B4DC-F520F1C33886}"/>
    <cellStyle name="Comma 2 2" xfId="10" xr:uid="{4A888D9B-6C00-41C1-B9E9-FBAAEDE761DE}"/>
    <cellStyle name="Comma 2 2 2" xfId="4" xr:uid="{7979BB00-5A95-496A-94B4-5DB08A1E01E7}"/>
    <cellStyle name="Comma 2 2 2 2" xfId="14" xr:uid="{21874C48-F02C-425B-AC29-630048C97684}"/>
    <cellStyle name="Comma 2 3" xfId="13" xr:uid="{5417FB9D-F08B-48C5-AA3A-01F5D3934EDA}"/>
    <cellStyle name="Comma 3" xfId="11" xr:uid="{2735DA45-FB64-463A-9672-E8A30A9D7F20}"/>
    <cellStyle name="Normal" xfId="0" builtinId="0"/>
    <cellStyle name="Normal 2" xfId="2" xr:uid="{C3E0EF45-2B3D-4A59-8A54-6EA1475A37B6}"/>
    <cellStyle name="Normal 3" xfId="6" xr:uid="{EBF20442-80C3-4939-B9D5-18A168519DA6}"/>
    <cellStyle name="Normal 4" xfId="7" xr:uid="{84A223F6-1B8E-45BA-8328-2F0E7061DBAE}"/>
    <cellStyle name="Normal 5" xfId="8" xr:uid="{5FD02C27-9C04-417A-84FC-0F06AE0C079E}"/>
    <cellStyle name="Normal 6" xfId="9" xr:uid="{E80BF481-C84C-4329-93FD-8A711B2E0D08}"/>
    <cellStyle name="Normal 7" xfId="15" xr:uid="{267827DE-F526-4664-AD01-A2BA195885CC}"/>
    <cellStyle name="Normal_Noble-47t" xfId="5" xr:uid="{D87BE625-9BC1-412B-8192-B27B7540126E}"/>
    <cellStyle name="Percent 2" xfId="12" xr:uid="{96F861FA-5DD6-4EDB-8191-06B310941682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M142"/>
  <sheetViews>
    <sheetView topLeftCell="A113" zoomScaleNormal="100" zoomScaleSheetLayoutView="102" workbookViewId="0">
      <selection activeCell="P126" sqref="P126"/>
    </sheetView>
  </sheetViews>
  <sheetFormatPr defaultColWidth="12.59765625" defaultRowHeight="21.75" customHeight="1" x14ac:dyDescent="0.45"/>
  <cols>
    <col min="1" max="1" width="1.09765625" style="90" customWidth="1"/>
    <col min="2" max="2" width="31.5" style="90" customWidth="1"/>
    <col min="3" max="3" width="6.59765625" style="90" customWidth="1"/>
    <col min="4" max="4" width="0.59765625" style="90" customWidth="1"/>
    <col min="5" max="5" width="13.19921875" style="90" customWidth="1"/>
    <col min="6" max="6" width="0.59765625" style="90" customWidth="1"/>
    <col min="7" max="7" width="11.19921875" style="90" customWidth="1"/>
    <col min="8" max="8" width="0.59765625" style="90" customWidth="1"/>
    <col min="9" max="9" width="13.19921875" style="90" customWidth="1"/>
    <col min="10" max="10" width="0.59765625" style="90" customWidth="1"/>
    <col min="11" max="11" width="11.19921875" style="90" customWidth="1"/>
    <col min="12" max="16384" width="12.59765625" style="90"/>
  </cols>
  <sheetData>
    <row r="1" spans="1:11" ht="21.75" customHeight="1" x14ac:dyDescent="0.45">
      <c r="A1" s="191" t="s">
        <v>0</v>
      </c>
      <c r="B1" s="191"/>
      <c r="C1" s="12"/>
      <c r="D1" s="13"/>
      <c r="E1" s="14"/>
      <c r="F1" s="14"/>
      <c r="G1" s="14"/>
      <c r="H1" s="14"/>
      <c r="I1" s="14"/>
      <c r="J1" s="14"/>
      <c r="K1" s="14"/>
    </row>
    <row r="2" spans="1:11" ht="21.75" customHeight="1" x14ac:dyDescent="0.45">
      <c r="A2" s="191" t="s">
        <v>1</v>
      </c>
      <c r="B2" s="191"/>
      <c r="C2" s="12"/>
      <c r="D2" s="13"/>
      <c r="E2" s="14"/>
      <c r="F2" s="14"/>
      <c r="G2" s="14"/>
      <c r="H2" s="14"/>
      <c r="I2" s="14"/>
      <c r="J2" s="14"/>
      <c r="K2" s="14"/>
    </row>
    <row r="3" spans="1:11" ht="21.75" customHeight="1" x14ac:dyDescent="0.45">
      <c r="A3" s="202" t="s">
        <v>2</v>
      </c>
      <c r="B3" s="192"/>
      <c r="C3" s="15"/>
      <c r="D3" s="16"/>
      <c r="E3" s="17"/>
      <c r="F3" s="17"/>
      <c r="G3" s="17"/>
      <c r="H3" s="17"/>
      <c r="I3" s="17"/>
      <c r="J3" s="17"/>
      <c r="K3" s="17"/>
    </row>
    <row r="4" spans="1:11" ht="20.100000000000001" customHeight="1" x14ac:dyDescent="0.45">
      <c r="A4" s="193"/>
      <c r="B4" s="193"/>
      <c r="C4" s="12"/>
      <c r="D4" s="13"/>
      <c r="E4" s="14"/>
      <c r="F4" s="14"/>
      <c r="G4" s="14"/>
      <c r="H4" s="14"/>
      <c r="I4" s="14"/>
      <c r="J4" s="14"/>
      <c r="K4" s="14"/>
    </row>
    <row r="5" spans="1:11" ht="19.5" customHeight="1" x14ac:dyDescent="0.45">
      <c r="A5" s="193"/>
      <c r="B5" s="193"/>
      <c r="C5" s="12"/>
      <c r="D5" s="13"/>
      <c r="E5" s="212" t="s">
        <v>3</v>
      </c>
      <c r="F5" s="213"/>
      <c r="G5" s="213"/>
      <c r="H5" s="18"/>
      <c r="I5" s="212" t="s">
        <v>4</v>
      </c>
      <c r="J5" s="213"/>
      <c r="K5" s="213"/>
    </row>
    <row r="6" spans="1:11" ht="19.5" customHeight="1" x14ac:dyDescent="0.45">
      <c r="A6" s="193"/>
      <c r="B6" s="193"/>
      <c r="C6" s="12"/>
      <c r="D6" s="13"/>
      <c r="E6" s="19" t="s">
        <v>5</v>
      </c>
      <c r="F6" s="19"/>
      <c r="G6" s="19" t="s">
        <v>6</v>
      </c>
      <c r="H6" s="19"/>
      <c r="I6" s="19" t="s">
        <v>5</v>
      </c>
      <c r="J6" s="19"/>
      <c r="K6" s="19" t="s">
        <v>6</v>
      </c>
    </row>
    <row r="7" spans="1:11" ht="19.5" customHeight="1" x14ac:dyDescent="0.45">
      <c r="A7" s="193"/>
      <c r="B7" s="193"/>
      <c r="C7" s="12"/>
      <c r="D7" s="13"/>
      <c r="E7" s="19" t="s">
        <v>7</v>
      </c>
      <c r="F7" s="19"/>
      <c r="G7" s="19" t="s">
        <v>8</v>
      </c>
      <c r="H7" s="19"/>
      <c r="I7" s="19" t="s">
        <v>7</v>
      </c>
      <c r="J7" s="19"/>
      <c r="K7" s="19" t="s">
        <v>8</v>
      </c>
    </row>
    <row r="8" spans="1:11" ht="19.5" customHeight="1" x14ac:dyDescent="0.45">
      <c r="A8" s="193"/>
      <c r="B8" s="193"/>
      <c r="C8" s="12"/>
      <c r="D8" s="13"/>
      <c r="E8" s="19" t="s">
        <v>9</v>
      </c>
      <c r="F8" s="19"/>
      <c r="G8" s="19" t="s">
        <v>10</v>
      </c>
      <c r="H8" s="19"/>
      <c r="I8" s="19" t="s">
        <v>9</v>
      </c>
      <c r="J8" s="19"/>
      <c r="K8" s="19" t="s">
        <v>10</v>
      </c>
    </row>
    <row r="9" spans="1:11" ht="19.5" customHeight="1" x14ac:dyDescent="0.45">
      <c r="A9" s="193"/>
      <c r="B9" s="193"/>
      <c r="C9" s="12"/>
      <c r="D9" s="13"/>
      <c r="E9" s="19"/>
      <c r="F9" s="19"/>
      <c r="G9" s="19" t="s">
        <v>11</v>
      </c>
      <c r="H9" s="19"/>
      <c r="I9" s="19"/>
      <c r="J9" s="19"/>
      <c r="K9" s="19" t="s">
        <v>11</v>
      </c>
    </row>
    <row r="10" spans="1:11" ht="19.5" customHeight="1" x14ac:dyDescent="0.45">
      <c r="A10" s="193"/>
      <c r="B10" s="193"/>
      <c r="C10" s="15" t="s">
        <v>12</v>
      </c>
      <c r="D10" s="13"/>
      <c r="E10" s="20" t="s">
        <v>13</v>
      </c>
      <c r="F10" s="21"/>
      <c r="G10" s="20" t="s">
        <v>13</v>
      </c>
      <c r="H10" s="21"/>
      <c r="I10" s="20" t="s">
        <v>13</v>
      </c>
      <c r="J10" s="21"/>
      <c r="K10" s="20" t="s">
        <v>13</v>
      </c>
    </row>
    <row r="11" spans="1:11" ht="7.5" customHeight="1" x14ac:dyDescent="0.45">
      <c r="A11" s="22"/>
      <c r="B11" s="22"/>
      <c r="C11" s="89"/>
      <c r="D11" s="23"/>
      <c r="E11" s="67"/>
      <c r="F11" s="25"/>
      <c r="G11" s="25"/>
      <c r="H11" s="25"/>
      <c r="I11" s="67"/>
      <c r="J11" s="25"/>
      <c r="K11" s="25"/>
    </row>
    <row r="12" spans="1:11" s="22" customFormat="1" ht="19.5" customHeight="1" x14ac:dyDescent="0.25">
      <c r="A12" s="191" t="s">
        <v>14</v>
      </c>
      <c r="B12" s="191"/>
      <c r="C12" s="12"/>
      <c r="D12" s="13"/>
      <c r="E12" s="68"/>
      <c r="F12" s="19"/>
      <c r="G12" s="19"/>
      <c r="H12" s="19"/>
      <c r="I12" s="68"/>
      <c r="J12" s="19"/>
      <c r="K12" s="19"/>
    </row>
    <row r="13" spans="1:11" s="22" customFormat="1" ht="6" customHeight="1" x14ac:dyDescent="0.25">
      <c r="C13" s="89"/>
      <c r="D13" s="23"/>
      <c r="E13" s="69"/>
      <c r="F13" s="25"/>
      <c r="G13" s="25"/>
      <c r="H13" s="25"/>
      <c r="I13" s="69"/>
      <c r="J13" s="25"/>
      <c r="K13" s="25"/>
    </row>
    <row r="14" spans="1:11" s="22" customFormat="1" ht="19.5" customHeight="1" x14ac:dyDescent="0.25">
      <c r="A14" s="191" t="s">
        <v>15</v>
      </c>
      <c r="B14" s="191"/>
      <c r="C14" s="89"/>
      <c r="D14" s="23"/>
      <c r="E14" s="69"/>
      <c r="F14" s="25"/>
      <c r="G14" s="25"/>
      <c r="H14" s="25"/>
      <c r="I14" s="69"/>
      <c r="J14" s="25"/>
      <c r="K14" s="25"/>
    </row>
    <row r="15" spans="1:11" s="22" customFormat="1" ht="6" customHeight="1" x14ac:dyDescent="0.25">
      <c r="C15" s="89"/>
      <c r="D15" s="23"/>
      <c r="E15" s="69"/>
      <c r="F15" s="25"/>
      <c r="G15" s="25"/>
      <c r="H15" s="25"/>
      <c r="I15" s="69"/>
      <c r="J15" s="25"/>
      <c r="K15" s="25"/>
    </row>
    <row r="16" spans="1:11" s="22" customFormat="1" ht="19.5" customHeight="1" x14ac:dyDescent="0.25">
      <c r="A16" s="88" t="s">
        <v>16</v>
      </c>
      <c r="B16" s="88"/>
      <c r="C16" s="89"/>
      <c r="D16" s="23"/>
      <c r="E16" s="70">
        <v>280720</v>
      </c>
      <c r="F16" s="1"/>
      <c r="G16" s="26">
        <v>262211</v>
      </c>
      <c r="H16" s="1"/>
      <c r="I16" s="70">
        <v>61687</v>
      </c>
      <c r="J16" s="1"/>
      <c r="K16" s="26">
        <v>74462</v>
      </c>
    </row>
    <row r="17" spans="1:13" s="22" customFormat="1" ht="19.5" customHeight="1" x14ac:dyDescent="0.25">
      <c r="A17" s="88" t="s">
        <v>17</v>
      </c>
      <c r="B17" s="88"/>
      <c r="C17" s="89"/>
      <c r="D17" s="23"/>
      <c r="E17" s="70">
        <v>0</v>
      </c>
      <c r="F17" s="1"/>
      <c r="G17" s="26">
        <v>25000</v>
      </c>
      <c r="H17" s="1"/>
      <c r="I17" s="70">
        <v>0</v>
      </c>
      <c r="J17" s="1"/>
      <c r="K17" s="26">
        <v>25000</v>
      </c>
    </row>
    <row r="18" spans="1:13" s="22" customFormat="1" ht="19.5" customHeight="1" x14ac:dyDescent="0.25">
      <c r="A18" s="88" t="s">
        <v>18</v>
      </c>
      <c r="C18" s="89"/>
      <c r="D18" s="23"/>
      <c r="E18" s="70"/>
      <c r="F18" s="1"/>
      <c r="G18" s="26"/>
      <c r="H18" s="1"/>
      <c r="I18" s="70"/>
      <c r="J18" s="1"/>
      <c r="K18" s="26"/>
    </row>
    <row r="19" spans="1:13" s="22" customFormat="1" ht="19.5" customHeight="1" x14ac:dyDescent="0.25">
      <c r="A19" s="88"/>
      <c r="B19" s="22" t="s">
        <v>19</v>
      </c>
      <c r="C19" s="89"/>
      <c r="D19" s="23"/>
      <c r="E19" s="70" t="s">
        <v>20</v>
      </c>
      <c r="F19" s="1"/>
      <c r="G19" s="26">
        <v>199623</v>
      </c>
      <c r="H19" s="1"/>
      <c r="I19" s="70">
        <v>0</v>
      </c>
      <c r="J19" s="1"/>
      <c r="K19" s="26">
        <v>199623</v>
      </c>
    </row>
    <row r="20" spans="1:13" s="22" customFormat="1" ht="19.5" customHeight="1" x14ac:dyDescent="0.25">
      <c r="A20" s="88" t="s">
        <v>21</v>
      </c>
      <c r="B20" s="88"/>
      <c r="C20" s="89">
        <v>8</v>
      </c>
      <c r="D20" s="23"/>
      <c r="E20" s="70">
        <v>140028</v>
      </c>
      <c r="F20" s="1"/>
      <c r="G20" s="26">
        <v>162463</v>
      </c>
      <c r="H20" s="1"/>
      <c r="I20" s="70">
        <v>42717</v>
      </c>
      <c r="J20" s="1"/>
      <c r="K20" s="26">
        <v>24464</v>
      </c>
      <c r="M20" s="210"/>
    </row>
    <row r="21" spans="1:13" s="22" customFormat="1" ht="19.5" customHeight="1" x14ac:dyDescent="0.25">
      <c r="A21" s="22" t="s">
        <v>22</v>
      </c>
      <c r="B21" s="88"/>
      <c r="C21" s="89"/>
      <c r="D21" s="23"/>
      <c r="E21" s="70"/>
      <c r="F21" s="1"/>
      <c r="G21" s="26"/>
      <c r="H21" s="1"/>
      <c r="I21" s="70"/>
      <c r="J21" s="1"/>
      <c r="K21" s="26"/>
    </row>
    <row r="22" spans="1:13" s="22" customFormat="1" ht="19.5" customHeight="1" x14ac:dyDescent="0.25">
      <c r="B22" s="88" t="s">
        <v>23</v>
      </c>
      <c r="C22" s="89" t="s">
        <v>198</v>
      </c>
      <c r="D22" s="23"/>
      <c r="E22" s="70" t="s">
        <v>20</v>
      </c>
      <c r="F22" s="25"/>
      <c r="G22" s="26">
        <v>0</v>
      </c>
      <c r="H22" s="25"/>
      <c r="I22" s="74">
        <v>1596742</v>
      </c>
      <c r="J22" s="25"/>
      <c r="K22" s="2">
        <v>1526007</v>
      </c>
    </row>
    <row r="23" spans="1:13" s="22" customFormat="1" ht="19.5" customHeight="1" x14ac:dyDescent="0.25">
      <c r="A23" s="22" t="s">
        <v>24</v>
      </c>
      <c r="B23" s="88"/>
      <c r="C23" s="89"/>
      <c r="D23" s="23"/>
      <c r="E23" s="70">
        <v>0</v>
      </c>
      <c r="F23" s="25"/>
      <c r="G23" s="26">
        <v>300</v>
      </c>
      <c r="H23" s="25"/>
      <c r="I23" s="74">
        <v>0</v>
      </c>
      <c r="J23" s="25"/>
      <c r="K23" s="2">
        <v>0</v>
      </c>
    </row>
    <row r="24" spans="1:13" s="22" customFormat="1" ht="19.5" customHeight="1" x14ac:dyDescent="0.25">
      <c r="A24" s="22" t="s">
        <v>25</v>
      </c>
      <c r="B24" s="88"/>
      <c r="C24" s="89">
        <v>9</v>
      </c>
      <c r="D24" s="23"/>
      <c r="E24" s="70">
        <v>4370604</v>
      </c>
      <c r="F24" s="1"/>
      <c r="G24" s="26">
        <v>3610251</v>
      </c>
      <c r="H24" s="1"/>
      <c r="I24" s="70">
        <v>2416450</v>
      </c>
      <c r="J24" s="1"/>
      <c r="K24" s="26">
        <v>2306809</v>
      </c>
    </row>
    <row r="25" spans="1:13" s="22" customFormat="1" ht="19.5" customHeight="1" x14ac:dyDescent="0.25">
      <c r="A25" s="88" t="s">
        <v>26</v>
      </c>
      <c r="B25" s="88"/>
      <c r="C25" s="89"/>
      <c r="D25" s="23"/>
      <c r="E25" s="71">
        <v>1902</v>
      </c>
      <c r="F25" s="1"/>
      <c r="G25" s="27">
        <v>62951</v>
      </c>
      <c r="H25" s="1"/>
      <c r="I25" s="71">
        <v>52015</v>
      </c>
      <c r="J25" s="1"/>
      <c r="K25" s="27">
        <v>51093</v>
      </c>
    </row>
    <row r="26" spans="1:13" s="22" customFormat="1" ht="6" customHeight="1" x14ac:dyDescent="0.25">
      <c r="A26" s="193"/>
      <c r="B26" s="193"/>
      <c r="C26" s="89"/>
      <c r="D26" s="23"/>
      <c r="E26" s="72"/>
      <c r="F26" s="1"/>
      <c r="G26" s="1"/>
      <c r="H26" s="1"/>
      <c r="I26" s="72"/>
      <c r="J26" s="1"/>
      <c r="K26" s="1"/>
    </row>
    <row r="27" spans="1:13" s="22" customFormat="1" ht="19.5" customHeight="1" x14ac:dyDescent="0.25">
      <c r="A27" s="191" t="s">
        <v>27</v>
      </c>
      <c r="C27" s="89"/>
      <c r="D27" s="23"/>
      <c r="E27" s="73">
        <f>SUM(E16:E25)</f>
        <v>4793254</v>
      </c>
      <c r="F27" s="25"/>
      <c r="G27" s="3">
        <f>SUM(G16:G25)</f>
        <v>4322799</v>
      </c>
      <c r="H27" s="25"/>
      <c r="I27" s="73">
        <f>SUM(I16:I25)</f>
        <v>4169611</v>
      </c>
      <c r="J27" s="25"/>
      <c r="K27" s="3">
        <f>SUM(K16:K25)</f>
        <v>4207458</v>
      </c>
    </row>
    <row r="28" spans="1:13" s="22" customFormat="1" ht="19.5" customHeight="1" x14ac:dyDescent="0.25">
      <c r="A28" s="193"/>
      <c r="B28" s="193"/>
      <c r="C28" s="89"/>
      <c r="D28" s="23"/>
      <c r="E28" s="69"/>
      <c r="F28" s="25"/>
      <c r="G28" s="25"/>
      <c r="H28" s="25"/>
      <c r="I28" s="69"/>
      <c r="J28" s="25"/>
      <c r="K28" s="25"/>
    </row>
    <row r="29" spans="1:13" s="22" customFormat="1" ht="19.5" customHeight="1" x14ac:dyDescent="0.25">
      <c r="A29" s="191" t="s">
        <v>28</v>
      </c>
      <c r="B29" s="191"/>
      <c r="C29" s="89"/>
      <c r="D29" s="23"/>
      <c r="E29" s="69"/>
      <c r="F29" s="25"/>
      <c r="G29" s="25"/>
      <c r="H29" s="25"/>
      <c r="I29" s="69"/>
      <c r="J29" s="25"/>
      <c r="K29" s="25"/>
    </row>
    <row r="30" spans="1:13" s="22" customFormat="1" ht="6" customHeight="1" x14ac:dyDescent="0.25">
      <c r="A30" s="191"/>
      <c r="B30" s="191"/>
      <c r="C30" s="89"/>
      <c r="D30" s="23"/>
      <c r="E30" s="69"/>
      <c r="F30" s="25"/>
      <c r="G30" s="25"/>
      <c r="H30" s="25"/>
      <c r="I30" s="69"/>
      <c r="J30" s="25"/>
      <c r="K30" s="25"/>
    </row>
    <row r="31" spans="1:13" s="22" customFormat="1" ht="19.5" customHeight="1" x14ac:dyDescent="0.25">
      <c r="A31" s="22" t="s">
        <v>29</v>
      </c>
      <c r="C31" s="89">
        <v>10</v>
      </c>
      <c r="D31" s="23"/>
      <c r="E31" s="74">
        <v>50682</v>
      </c>
      <c r="F31" s="2"/>
      <c r="G31" s="2">
        <v>50646</v>
      </c>
      <c r="H31" s="2"/>
      <c r="I31" s="74">
        <v>523</v>
      </c>
      <c r="J31" s="2"/>
      <c r="K31" s="2">
        <v>523</v>
      </c>
    </row>
    <row r="32" spans="1:13" s="22" customFormat="1" ht="19.5" customHeight="1" x14ac:dyDescent="0.25">
      <c r="A32" s="88" t="s">
        <v>30</v>
      </c>
      <c r="C32" s="89"/>
      <c r="D32" s="23"/>
      <c r="E32" s="74" t="s">
        <v>20</v>
      </c>
      <c r="F32" s="2"/>
      <c r="G32" s="2">
        <v>0</v>
      </c>
      <c r="H32" s="2"/>
      <c r="I32" s="74">
        <v>796993</v>
      </c>
      <c r="J32" s="2"/>
      <c r="K32" s="2">
        <v>796993</v>
      </c>
    </row>
    <row r="33" spans="1:11" s="22" customFormat="1" ht="19.5" customHeight="1" x14ac:dyDescent="0.25">
      <c r="A33" s="22" t="s">
        <v>31</v>
      </c>
      <c r="B33" s="88"/>
      <c r="C33" s="89"/>
      <c r="D33" s="23"/>
      <c r="E33" s="74">
        <v>38311</v>
      </c>
      <c r="F33" s="2"/>
      <c r="G33" s="2">
        <v>35667</v>
      </c>
      <c r="H33" s="2"/>
      <c r="I33" s="74">
        <v>11009</v>
      </c>
      <c r="J33" s="2"/>
      <c r="K33" s="2">
        <v>11009</v>
      </c>
    </row>
    <row r="34" spans="1:11" s="22" customFormat="1" ht="19.5" customHeight="1" x14ac:dyDescent="0.25">
      <c r="A34" s="88" t="s">
        <v>32</v>
      </c>
      <c r="B34" s="88"/>
      <c r="D34" s="23"/>
      <c r="E34" s="70">
        <v>1125039</v>
      </c>
      <c r="F34" s="1"/>
      <c r="G34" s="26">
        <v>1252292</v>
      </c>
      <c r="H34" s="1"/>
      <c r="I34" s="70">
        <v>874420</v>
      </c>
      <c r="J34" s="1"/>
      <c r="K34" s="26">
        <v>874420</v>
      </c>
    </row>
    <row r="35" spans="1:11" s="22" customFormat="1" ht="19.5" customHeight="1" x14ac:dyDescent="0.25">
      <c r="A35" s="88" t="s">
        <v>33</v>
      </c>
      <c r="B35" s="88"/>
      <c r="C35" s="89">
        <v>12</v>
      </c>
      <c r="D35" s="23"/>
      <c r="E35" s="70">
        <v>706864</v>
      </c>
      <c r="F35" s="1"/>
      <c r="G35" s="26">
        <v>1018579</v>
      </c>
      <c r="H35" s="1"/>
      <c r="I35" s="70">
        <v>34847</v>
      </c>
      <c r="J35" s="1"/>
      <c r="K35" s="26">
        <v>38336</v>
      </c>
    </row>
    <row r="36" spans="1:11" s="22" customFormat="1" ht="19.5" customHeight="1" x14ac:dyDescent="0.25">
      <c r="A36" s="88" t="s">
        <v>34</v>
      </c>
      <c r="B36" s="88"/>
      <c r="C36" s="89">
        <v>13</v>
      </c>
      <c r="D36" s="23"/>
      <c r="E36" s="70">
        <v>410891</v>
      </c>
      <c r="F36" s="1"/>
      <c r="G36" s="26">
        <v>415531</v>
      </c>
      <c r="H36" s="1"/>
      <c r="I36" s="70">
        <v>86062</v>
      </c>
      <c r="J36" s="1"/>
      <c r="K36" s="26">
        <v>88791</v>
      </c>
    </row>
    <row r="37" spans="1:11" s="22" customFormat="1" ht="19.5" customHeight="1" x14ac:dyDescent="0.25">
      <c r="A37" s="88" t="s">
        <v>35</v>
      </c>
      <c r="B37" s="88"/>
      <c r="C37" s="89"/>
      <c r="D37" s="23"/>
      <c r="E37" s="70">
        <v>9080</v>
      </c>
      <c r="F37" s="1"/>
      <c r="G37" s="26">
        <v>9675</v>
      </c>
      <c r="H37" s="1"/>
      <c r="I37" s="70" t="s">
        <v>20</v>
      </c>
      <c r="J37" s="1"/>
      <c r="K37" s="26">
        <v>0</v>
      </c>
    </row>
    <row r="38" spans="1:11" s="22" customFormat="1" ht="19.5" customHeight="1" x14ac:dyDescent="0.25">
      <c r="A38" s="88" t="s">
        <v>36</v>
      </c>
      <c r="B38" s="88"/>
      <c r="C38" s="89" t="s">
        <v>210</v>
      </c>
      <c r="D38" s="23"/>
      <c r="E38" s="70">
        <v>161736</v>
      </c>
      <c r="F38" s="1"/>
      <c r="G38" s="26">
        <v>135688</v>
      </c>
      <c r="H38" s="1"/>
      <c r="I38" s="70">
        <v>106614</v>
      </c>
      <c r="J38" s="1"/>
      <c r="K38" s="26">
        <v>88653</v>
      </c>
    </row>
    <row r="39" spans="1:11" s="22" customFormat="1" ht="19.5" customHeight="1" x14ac:dyDescent="0.25">
      <c r="A39" s="88" t="s">
        <v>37</v>
      </c>
      <c r="B39" s="88"/>
      <c r="C39" s="89"/>
      <c r="D39" s="23"/>
      <c r="E39" s="70">
        <v>241600</v>
      </c>
      <c r="F39" s="1"/>
      <c r="G39" s="26">
        <v>241600</v>
      </c>
      <c r="H39" s="1"/>
      <c r="I39" s="70">
        <v>40600</v>
      </c>
      <c r="J39" s="1"/>
      <c r="K39" s="26">
        <v>40600</v>
      </c>
    </row>
    <row r="40" spans="1:11" s="22" customFormat="1" ht="19.5" customHeight="1" x14ac:dyDescent="0.25">
      <c r="A40" s="88" t="s">
        <v>38</v>
      </c>
      <c r="B40" s="88"/>
      <c r="C40" s="89">
        <v>14</v>
      </c>
      <c r="D40" s="23"/>
      <c r="E40" s="71">
        <v>100413</v>
      </c>
      <c r="F40" s="1"/>
      <c r="G40" s="27">
        <v>94474</v>
      </c>
      <c r="H40" s="1"/>
      <c r="I40" s="71">
        <v>50078</v>
      </c>
      <c r="J40" s="1"/>
      <c r="K40" s="27">
        <v>47929</v>
      </c>
    </row>
    <row r="41" spans="1:11" s="22" customFormat="1" ht="6" customHeight="1" x14ac:dyDescent="0.25">
      <c r="B41" s="88"/>
      <c r="C41" s="89"/>
      <c r="D41" s="23"/>
      <c r="E41" s="74"/>
      <c r="F41" s="4"/>
      <c r="G41" s="2"/>
      <c r="H41" s="4"/>
      <c r="I41" s="74"/>
      <c r="J41" s="5"/>
      <c r="K41" s="2"/>
    </row>
    <row r="42" spans="1:11" s="22" customFormat="1" ht="19.5" customHeight="1" x14ac:dyDescent="0.25">
      <c r="A42" s="191" t="s">
        <v>39</v>
      </c>
      <c r="C42" s="89"/>
      <c r="D42" s="23"/>
      <c r="E42" s="73">
        <f>SUM(E31:E40)</f>
        <v>2844616</v>
      </c>
      <c r="F42" s="4"/>
      <c r="G42" s="3">
        <f>SUM(G31:G40)</f>
        <v>3254152</v>
      </c>
      <c r="H42" s="4"/>
      <c r="I42" s="73">
        <f>SUM(I31:I40)</f>
        <v>2001146</v>
      </c>
      <c r="J42" s="5"/>
      <c r="K42" s="3">
        <f>SUM(K31:K40)</f>
        <v>1987254</v>
      </c>
    </row>
    <row r="43" spans="1:11" s="22" customFormat="1" ht="6" customHeight="1" x14ac:dyDescent="0.25">
      <c r="A43" s="193"/>
      <c r="B43" s="193"/>
      <c r="C43" s="89"/>
      <c r="D43" s="23"/>
      <c r="E43" s="75"/>
      <c r="F43" s="6"/>
      <c r="G43" s="6"/>
      <c r="H43" s="6"/>
      <c r="I43" s="75"/>
      <c r="J43" s="24"/>
      <c r="K43" s="6"/>
    </row>
    <row r="44" spans="1:11" s="22" customFormat="1" ht="19.5" customHeight="1" thickBot="1" x14ac:dyDescent="0.3">
      <c r="A44" s="191" t="s">
        <v>40</v>
      </c>
      <c r="B44" s="191"/>
      <c r="C44" s="89"/>
      <c r="D44" s="23"/>
      <c r="E44" s="76">
        <f>SUM(E27+E42)</f>
        <v>7637870</v>
      </c>
      <c r="F44" s="2"/>
      <c r="G44" s="7">
        <f>SUM(G27+G42)</f>
        <v>7576951</v>
      </c>
      <c r="H44" s="2"/>
      <c r="I44" s="76">
        <f>SUM(I27+I42)</f>
        <v>6170757</v>
      </c>
      <c r="J44" s="5"/>
      <c r="K44" s="7">
        <f>SUM(K27+K42)</f>
        <v>6194712</v>
      </c>
    </row>
    <row r="45" spans="1:11" ht="21.75" customHeight="1" thickTop="1" x14ac:dyDescent="0.45">
      <c r="A45" s="191"/>
      <c r="B45" s="191"/>
      <c r="C45" s="89"/>
      <c r="D45" s="23"/>
      <c r="E45" s="28"/>
      <c r="F45" s="25"/>
      <c r="G45" s="28"/>
      <c r="H45" s="25"/>
      <c r="I45" s="28"/>
      <c r="J45" s="25"/>
      <c r="K45" s="28"/>
    </row>
    <row r="46" spans="1:11" ht="15.75" customHeight="1" x14ac:dyDescent="0.45">
      <c r="A46" s="191"/>
      <c r="B46" s="191"/>
      <c r="C46" s="89"/>
      <c r="D46" s="23"/>
      <c r="E46" s="28"/>
      <c r="F46" s="25"/>
      <c r="G46" s="28"/>
      <c r="H46" s="25"/>
      <c r="I46" s="28"/>
      <c r="J46" s="25"/>
      <c r="K46" s="28"/>
    </row>
    <row r="47" spans="1:11" ht="21.75" customHeight="1" x14ac:dyDescent="0.45">
      <c r="A47" s="214" t="s">
        <v>41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</row>
    <row r="49" spans="1:11" ht="12" customHeight="1" x14ac:dyDescent="0.45"/>
    <row r="50" spans="1:11" ht="22.2" customHeight="1" x14ac:dyDescent="0.45">
      <c r="A50" s="194" t="s">
        <v>42</v>
      </c>
      <c r="B50" s="194"/>
      <c r="C50" s="29"/>
      <c r="D50" s="29"/>
      <c r="E50" s="30"/>
      <c r="F50" s="30"/>
      <c r="G50" s="30"/>
      <c r="H50" s="30"/>
      <c r="I50" s="30"/>
      <c r="J50" s="30"/>
      <c r="K50" s="30"/>
    </row>
    <row r="51" spans="1:11" ht="21.75" customHeight="1" x14ac:dyDescent="0.45">
      <c r="A51" s="191" t="s">
        <v>43</v>
      </c>
      <c r="B51" s="191"/>
      <c r="C51" s="12"/>
      <c r="D51" s="13"/>
      <c r="E51" s="14"/>
      <c r="F51" s="14"/>
      <c r="G51" s="14"/>
      <c r="H51" s="14"/>
      <c r="I51" s="14"/>
      <c r="J51" s="14"/>
      <c r="K51" s="14"/>
    </row>
    <row r="52" spans="1:11" ht="21.75" customHeight="1" x14ac:dyDescent="0.45">
      <c r="A52" s="191" t="s">
        <v>44</v>
      </c>
      <c r="B52" s="191"/>
      <c r="C52" s="12"/>
      <c r="D52" s="13"/>
      <c r="E52" s="14"/>
      <c r="F52" s="14"/>
      <c r="G52" s="14"/>
      <c r="H52" s="14"/>
      <c r="I52" s="14"/>
      <c r="J52" s="14"/>
      <c r="K52" s="14"/>
    </row>
    <row r="53" spans="1:11" ht="21.75" customHeight="1" x14ac:dyDescent="0.45">
      <c r="A53" s="192" t="str">
        <f>A3</f>
        <v>ณ วันที่ 31 มีนาคม พ.ศ. 2567</v>
      </c>
      <c r="B53" s="192"/>
      <c r="C53" s="15"/>
      <c r="D53" s="16"/>
      <c r="E53" s="17"/>
      <c r="F53" s="17"/>
      <c r="G53" s="17"/>
      <c r="H53" s="17"/>
      <c r="I53" s="17"/>
      <c r="J53" s="17"/>
      <c r="K53" s="17"/>
    </row>
    <row r="54" spans="1:11" ht="21.75" customHeight="1" x14ac:dyDescent="0.45">
      <c r="A54" s="193"/>
      <c r="B54" s="193"/>
      <c r="C54" s="12"/>
      <c r="D54" s="13"/>
      <c r="E54" s="14"/>
      <c r="F54" s="14"/>
      <c r="G54" s="14"/>
      <c r="H54" s="14"/>
      <c r="I54" s="14"/>
      <c r="J54" s="14"/>
      <c r="K54" s="14"/>
    </row>
    <row r="55" spans="1:11" ht="21.75" customHeight="1" x14ac:dyDescent="0.45">
      <c r="A55" s="193"/>
      <c r="B55" s="193"/>
      <c r="C55" s="12"/>
      <c r="D55" s="13"/>
      <c r="E55" s="212" t="s">
        <v>3</v>
      </c>
      <c r="F55" s="213"/>
      <c r="G55" s="213"/>
      <c r="H55" s="18"/>
      <c r="I55" s="212" t="s">
        <v>4</v>
      </c>
      <c r="J55" s="213"/>
      <c r="K55" s="213"/>
    </row>
    <row r="56" spans="1:11" ht="21.75" customHeight="1" x14ac:dyDescent="0.45">
      <c r="A56" s="193"/>
      <c r="B56" s="193"/>
      <c r="C56" s="12"/>
      <c r="D56" s="13"/>
      <c r="E56" s="19" t="s">
        <v>5</v>
      </c>
      <c r="F56" s="19"/>
      <c r="G56" s="19" t="s">
        <v>6</v>
      </c>
      <c r="H56" s="19"/>
      <c r="I56" s="19" t="s">
        <v>5</v>
      </c>
      <c r="J56" s="19"/>
      <c r="K56" s="19" t="s">
        <v>6</v>
      </c>
    </row>
    <row r="57" spans="1:11" ht="21.75" customHeight="1" x14ac:dyDescent="0.45">
      <c r="A57" s="193"/>
      <c r="B57" s="193"/>
      <c r="C57" s="12"/>
      <c r="D57" s="13"/>
      <c r="E57" s="19" t="s">
        <v>7</v>
      </c>
      <c r="F57" s="19"/>
      <c r="G57" s="19" t="s">
        <v>8</v>
      </c>
      <c r="H57" s="19"/>
      <c r="I57" s="19" t="s">
        <v>7</v>
      </c>
      <c r="J57" s="19"/>
      <c r="K57" s="19" t="s">
        <v>8</v>
      </c>
    </row>
    <row r="58" spans="1:11" ht="21.75" customHeight="1" x14ac:dyDescent="0.45">
      <c r="A58" s="193"/>
      <c r="B58" s="193"/>
      <c r="C58" s="12"/>
      <c r="D58" s="13"/>
      <c r="E58" s="19" t="s">
        <v>9</v>
      </c>
      <c r="F58" s="19"/>
      <c r="G58" s="19" t="s">
        <v>10</v>
      </c>
      <c r="H58" s="19"/>
      <c r="I58" s="19" t="s">
        <v>9</v>
      </c>
      <c r="J58" s="19"/>
      <c r="K58" s="19" t="s">
        <v>10</v>
      </c>
    </row>
    <row r="59" spans="1:11" ht="21.75" customHeight="1" x14ac:dyDescent="0.45">
      <c r="A59" s="193"/>
      <c r="B59" s="193"/>
      <c r="C59" s="12"/>
      <c r="D59" s="13"/>
      <c r="E59" s="19"/>
      <c r="F59" s="19"/>
      <c r="G59" s="19" t="s">
        <v>11</v>
      </c>
      <c r="H59" s="19"/>
      <c r="I59" s="19"/>
      <c r="J59" s="19"/>
      <c r="K59" s="19" t="s">
        <v>11</v>
      </c>
    </row>
    <row r="60" spans="1:11" ht="21.75" customHeight="1" x14ac:dyDescent="0.45">
      <c r="A60" s="193"/>
      <c r="B60" s="193"/>
      <c r="C60" s="15" t="s">
        <v>12</v>
      </c>
      <c r="D60" s="13"/>
      <c r="E60" s="20" t="s">
        <v>13</v>
      </c>
      <c r="F60" s="31"/>
      <c r="G60" s="20" t="s">
        <v>13</v>
      </c>
      <c r="H60" s="31"/>
      <c r="I60" s="20" t="s">
        <v>13</v>
      </c>
      <c r="J60" s="31"/>
      <c r="K60" s="20" t="s">
        <v>13</v>
      </c>
    </row>
    <row r="61" spans="1:11" ht="7.95" customHeight="1" x14ac:dyDescent="0.45">
      <c r="A61" s="22"/>
      <c r="B61" s="22"/>
      <c r="C61" s="89"/>
      <c r="D61" s="23"/>
      <c r="E61" s="67"/>
      <c r="F61" s="25"/>
      <c r="G61" s="25"/>
      <c r="H61" s="25"/>
      <c r="I61" s="67"/>
      <c r="J61" s="25"/>
      <c r="K61" s="25"/>
    </row>
    <row r="62" spans="1:11" s="22" customFormat="1" ht="21.75" customHeight="1" x14ac:dyDescent="0.25">
      <c r="A62" s="191" t="s">
        <v>45</v>
      </c>
      <c r="B62" s="191"/>
      <c r="C62" s="12"/>
      <c r="D62" s="13"/>
      <c r="E62" s="68"/>
      <c r="F62" s="19"/>
      <c r="G62" s="19"/>
      <c r="H62" s="19"/>
      <c r="I62" s="68"/>
      <c r="J62" s="19"/>
      <c r="K62" s="19"/>
    </row>
    <row r="63" spans="1:11" s="22" customFormat="1" ht="6" customHeight="1" x14ac:dyDescent="0.25">
      <c r="C63" s="89"/>
      <c r="D63" s="23"/>
      <c r="E63" s="69"/>
      <c r="F63" s="25"/>
      <c r="G63" s="25"/>
      <c r="H63" s="25"/>
      <c r="I63" s="69"/>
      <c r="J63" s="25"/>
      <c r="K63" s="25"/>
    </row>
    <row r="64" spans="1:11" s="22" customFormat="1" ht="21.75" customHeight="1" x14ac:dyDescent="0.25">
      <c r="A64" s="191" t="s">
        <v>46</v>
      </c>
      <c r="B64" s="191"/>
      <c r="C64" s="89"/>
      <c r="D64" s="23"/>
      <c r="E64" s="69"/>
      <c r="F64" s="25"/>
      <c r="G64" s="25"/>
      <c r="H64" s="25"/>
      <c r="I64" s="69"/>
      <c r="J64" s="25"/>
      <c r="K64" s="25"/>
    </row>
    <row r="65" spans="1:11" s="22" customFormat="1" ht="6" customHeight="1" x14ac:dyDescent="0.25">
      <c r="A65" s="191"/>
      <c r="B65" s="191"/>
      <c r="C65" s="89"/>
      <c r="D65" s="23"/>
      <c r="E65" s="69"/>
      <c r="F65" s="25"/>
      <c r="G65" s="25"/>
      <c r="H65" s="25"/>
      <c r="I65" s="69"/>
      <c r="J65" s="25"/>
      <c r="K65" s="25"/>
    </row>
    <row r="66" spans="1:11" s="22" customFormat="1" ht="21.75" customHeight="1" x14ac:dyDescent="0.25">
      <c r="A66" s="22" t="s">
        <v>47</v>
      </c>
      <c r="B66" s="191"/>
      <c r="C66" s="89"/>
      <c r="D66" s="23"/>
      <c r="E66" s="69"/>
      <c r="F66" s="25"/>
      <c r="G66" s="25"/>
      <c r="H66" s="25"/>
      <c r="I66" s="69"/>
      <c r="J66" s="25"/>
      <c r="K66" s="25"/>
    </row>
    <row r="67" spans="1:11" s="22" customFormat="1" ht="21.75" customHeight="1" x14ac:dyDescent="0.25">
      <c r="B67" s="88" t="s">
        <v>48</v>
      </c>
      <c r="C67" s="89">
        <v>16</v>
      </c>
      <c r="D67" s="23"/>
      <c r="E67" s="70">
        <v>197981</v>
      </c>
      <c r="F67" s="25"/>
      <c r="G67" s="26">
        <v>189117</v>
      </c>
      <c r="H67" s="25"/>
      <c r="I67" s="70">
        <v>44853</v>
      </c>
      <c r="J67" s="25"/>
      <c r="K67" s="26">
        <v>37593</v>
      </c>
    </row>
    <row r="68" spans="1:11" s="22" customFormat="1" ht="21.75" customHeight="1" x14ac:dyDescent="0.25">
      <c r="A68" s="88" t="s">
        <v>49</v>
      </c>
      <c r="B68" s="88"/>
      <c r="C68" s="89">
        <v>15</v>
      </c>
      <c r="D68" s="23"/>
      <c r="E68" s="74">
        <v>403800</v>
      </c>
      <c r="F68" s="2"/>
      <c r="G68" s="2">
        <v>346732</v>
      </c>
      <c r="H68" s="2"/>
      <c r="I68" s="74">
        <v>319188</v>
      </c>
      <c r="J68" s="2"/>
      <c r="K68" s="2">
        <v>248421</v>
      </c>
    </row>
    <row r="69" spans="1:11" s="22" customFormat="1" ht="21.75" customHeight="1" x14ac:dyDescent="0.25">
      <c r="A69" s="88" t="s">
        <v>50</v>
      </c>
      <c r="B69" s="88"/>
      <c r="C69" s="89"/>
      <c r="D69" s="23"/>
      <c r="E69" s="74"/>
      <c r="F69" s="2"/>
      <c r="G69" s="2"/>
      <c r="H69" s="2"/>
      <c r="I69" s="74"/>
      <c r="J69" s="2"/>
      <c r="K69" s="2"/>
    </row>
    <row r="70" spans="1:11" s="22" customFormat="1" ht="21.75" customHeight="1" x14ac:dyDescent="0.25">
      <c r="A70" s="88"/>
      <c r="B70" s="88" t="s">
        <v>51</v>
      </c>
      <c r="C70" s="89">
        <v>16</v>
      </c>
      <c r="D70" s="23"/>
      <c r="E70" s="74">
        <v>1273029</v>
      </c>
      <c r="F70" s="2"/>
      <c r="G70" s="2">
        <v>1105137</v>
      </c>
      <c r="H70" s="2"/>
      <c r="I70" s="74">
        <v>1142919</v>
      </c>
      <c r="J70" s="2"/>
      <c r="K70" s="2">
        <v>1097948</v>
      </c>
    </row>
    <row r="71" spans="1:11" s="22" customFormat="1" ht="21.75" customHeight="1" x14ac:dyDescent="0.25">
      <c r="A71" s="88" t="s">
        <v>52</v>
      </c>
      <c r="B71" s="88"/>
      <c r="C71" s="89"/>
      <c r="D71" s="23"/>
      <c r="E71" s="74">
        <v>8376</v>
      </c>
      <c r="F71" s="2"/>
      <c r="G71" s="2">
        <v>8376</v>
      </c>
      <c r="H71" s="2"/>
      <c r="I71" s="74">
        <v>0</v>
      </c>
      <c r="J71" s="2"/>
      <c r="K71" s="2">
        <v>0</v>
      </c>
    </row>
    <row r="72" spans="1:11" s="22" customFormat="1" ht="21.75" customHeight="1" x14ac:dyDescent="0.25">
      <c r="A72" s="88" t="s">
        <v>53</v>
      </c>
      <c r="B72" s="88"/>
      <c r="C72" s="89"/>
      <c r="D72" s="23"/>
      <c r="E72" s="74"/>
      <c r="F72" s="2"/>
      <c r="G72" s="2"/>
      <c r="H72" s="2"/>
      <c r="I72" s="74"/>
      <c r="J72" s="2"/>
      <c r="K72" s="2"/>
    </row>
    <row r="73" spans="1:11" s="22" customFormat="1" ht="21.75" customHeight="1" x14ac:dyDescent="0.25">
      <c r="A73" s="88"/>
      <c r="B73" s="88" t="s">
        <v>51</v>
      </c>
      <c r="C73" s="89"/>
      <c r="D73" s="23"/>
      <c r="E73" s="74">
        <v>2877</v>
      </c>
      <c r="F73" s="2"/>
      <c r="G73" s="2">
        <v>1668</v>
      </c>
      <c r="H73" s="2"/>
      <c r="I73" s="74">
        <v>8156</v>
      </c>
      <c r="J73" s="2"/>
      <c r="K73" s="2">
        <v>9476</v>
      </c>
    </row>
    <row r="74" spans="1:11" s="22" customFormat="1" ht="21.75" customHeight="1" x14ac:dyDescent="0.25">
      <c r="A74" s="88" t="s">
        <v>54</v>
      </c>
      <c r="B74" s="88"/>
      <c r="C74" s="89"/>
      <c r="D74" s="23"/>
      <c r="E74" s="71">
        <v>35244</v>
      </c>
      <c r="F74" s="4"/>
      <c r="G74" s="27">
        <v>25183</v>
      </c>
      <c r="H74" s="4"/>
      <c r="I74" s="71">
        <v>7050</v>
      </c>
      <c r="J74" s="4"/>
      <c r="K74" s="27">
        <v>3672</v>
      </c>
    </row>
    <row r="75" spans="1:11" s="22" customFormat="1" ht="6" customHeight="1" x14ac:dyDescent="0.25">
      <c r="A75" s="191"/>
      <c r="B75" s="191"/>
      <c r="C75" s="89"/>
      <c r="D75" s="23"/>
      <c r="E75" s="67"/>
      <c r="F75" s="24"/>
      <c r="G75" s="24"/>
      <c r="H75" s="24"/>
      <c r="I75" s="67"/>
      <c r="J75" s="24"/>
      <c r="K75" s="24"/>
    </row>
    <row r="76" spans="1:11" s="22" customFormat="1" ht="21.75" customHeight="1" x14ac:dyDescent="0.25">
      <c r="A76" s="191" t="s">
        <v>55</v>
      </c>
      <c r="C76" s="89"/>
      <c r="D76" s="23"/>
      <c r="E76" s="73">
        <f>SUM(E67:E74)</f>
        <v>1921307</v>
      </c>
      <c r="F76" s="2"/>
      <c r="G76" s="3">
        <f>SUM(G67:G74)</f>
        <v>1676213</v>
      </c>
      <c r="H76" s="2"/>
      <c r="I76" s="73">
        <f>SUM(I67:I74)</f>
        <v>1522166</v>
      </c>
      <c r="J76" s="2"/>
      <c r="K76" s="3">
        <f>SUM(K67:K74)</f>
        <v>1397110</v>
      </c>
    </row>
    <row r="77" spans="1:11" s="22" customFormat="1" ht="21.75" customHeight="1" x14ac:dyDescent="0.25">
      <c r="C77" s="89"/>
      <c r="D77" s="23"/>
      <c r="E77" s="69"/>
      <c r="F77" s="25"/>
      <c r="G77" s="25"/>
      <c r="H77" s="25"/>
      <c r="I77" s="69"/>
      <c r="J77" s="25"/>
      <c r="K77" s="25"/>
    </row>
    <row r="78" spans="1:11" s="22" customFormat="1" ht="21.75" customHeight="1" x14ac:dyDescent="0.25">
      <c r="A78" s="191" t="s">
        <v>56</v>
      </c>
      <c r="B78" s="191"/>
      <c r="C78" s="89"/>
      <c r="D78" s="23"/>
      <c r="E78" s="69"/>
      <c r="F78" s="25"/>
      <c r="G78" s="25"/>
      <c r="H78" s="25"/>
      <c r="I78" s="69"/>
      <c r="J78" s="25"/>
      <c r="K78" s="25"/>
    </row>
    <row r="79" spans="1:11" s="22" customFormat="1" ht="6" customHeight="1" x14ac:dyDescent="0.25">
      <c r="C79" s="89"/>
      <c r="D79" s="23"/>
      <c r="E79" s="69"/>
      <c r="F79" s="25"/>
      <c r="G79" s="25"/>
      <c r="H79" s="25"/>
      <c r="I79" s="69"/>
      <c r="J79" s="25"/>
      <c r="K79" s="25"/>
    </row>
    <row r="80" spans="1:11" s="22" customFormat="1" ht="21.75" customHeight="1" x14ac:dyDescent="0.25">
      <c r="A80" s="88" t="s">
        <v>57</v>
      </c>
      <c r="B80" s="88"/>
      <c r="C80" s="89">
        <v>16</v>
      </c>
      <c r="D80" s="23"/>
      <c r="E80" s="70">
        <v>3091919</v>
      </c>
      <c r="F80" s="4"/>
      <c r="G80" s="26">
        <v>3225567</v>
      </c>
      <c r="H80" s="4"/>
      <c r="I80" s="70">
        <v>2353192</v>
      </c>
      <c r="J80" s="4"/>
      <c r="K80" s="26">
        <v>2461215</v>
      </c>
    </row>
    <row r="81" spans="1:11" s="22" customFormat="1" ht="21.75" customHeight="1" x14ac:dyDescent="0.25">
      <c r="A81" s="88" t="s">
        <v>58</v>
      </c>
      <c r="B81" s="88"/>
      <c r="C81" s="89"/>
      <c r="D81" s="23"/>
      <c r="E81" s="70">
        <v>298526</v>
      </c>
      <c r="F81" s="4"/>
      <c r="G81" s="26">
        <v>296305</v>
      </c>
      <c r="H81" s="4"/>
      <c r="I81" s="70">
        <v>90589</v>
      </c>
      <c r="J81" s="4"/>
      <c r="K81" s="26">
        <v>91560</v>
      </c>
    </row>
    <row r="82" spans="1:11" s="22" customFormat="1" ht="21.75" customHeight="1" x14ac:dyDescent="0.25">
      <c r="A82" s="88" t="s">
        <v>59</v>
      </c>
      <c r="B82" s="88"/>
      <c r="C82" s="89"/>
      <c r="D82" s="23"/>
      <c r="E82" s="70">
        <v>25968</v>
      </c>
      <c r="F82" s="4"/>
      <c r="G82" s="26">
        <v>24237</v>
      </c>
      <c r="H82" s="4"/>
      <c r="I82" s="70">
        <f>16571-1</f>
        <v>16570</v>
      </c>
      <c r="J82" s="4"/>
      <c r="K82" s="26">
        <f>15145-1</f>
        <v>15144</v>
      </c>
    </row>
    <row r="83" spans="1:11" s="22" customFormat="1" ht="21.75" customHeight="1" x14ac:dyDescent="0.25">
      <c r="A83" s="88" t="s">
        <v>60</v>
      </c>
      <c r="B83" s="88"/>
      <c r="C83" s="89"/>
      <c r="D83" s="23"/>
      <c r="E83" s="71">
        <v>139</v>
      </c>
      <c r="F83" s="4"/>
      <c r="G83" s="27">
        <v>139</v>
      </c>
      <c r="H83" s="4"/>
      <c r="I83" s="71" t="s">
        <v>20</v>
      </c>
      <c r="J83" s="4"/>
      <c r="K83" s="27">
        <v>0</v>
      </c>
    </row>
    <row r="84" spans="1:11" s="22" customFormat="1" ht="6" customHeight="1" x14ac:dyDescent="0.25">
      <c r="A84" s="88"/>
      <c r="B84" s="88"/>
      <c r="C84" s="89"/>
      <c r="D84" s="23"/>
      <c r="E84" s="70"/>
      <c r="F84" s="4"/>
      <c r="G84" s="26"/>
      <c r="H84" s="4"/>
      <c r="I84" s="70"/>
      <c r="J84" s="2"/>
      <c r="K84" s="26"/>
    </row>
    <row r="85" spans="1:11" s="22" customFormat="1" ht="21.75" customHeight="1" x14ac:dyDescent="0.25">
      <c r="A85" s="191" t="s">
        <v>61</v>
      </c>
      <c r="C85" s="89"/>
      <c r="D85" s="23"/>
      <c r="E85" s="73">
        <f>SUM(E80:E83)</f>
        <v>3416552</v>
      </c>
      <c r="F85" s="5"/>
      <c r="G85" s="3">
        <f>SUM(G80:G83)</f>
        <v>3546248</v>
      </c>
      <c r="H85" s="5"/>
      <c r="I85" s="73">
        <f>SUM(I80:I83)</f>
        <v>2460351</v>
      </c>
      <c r="J85" s="5"/>
      <c r="K85" s="3">
        <f>SUM(K80:K83)</f>
        <v>2567919</v>
      </c>
    </row>
    <row r="86" spans="1:11" s="22" customFormat="1" ht="6" customHeight="1" x14ac:dyDescent="0.25">
      <c r="A86" s="88"/>
      <c r="B86" s="88"/>
      <c r="C86" s="89"/>
      <c r="D86" s="23"/>
      <c r="E86" s="77"/>
      <c r="F86" s="5"/>
      <c r="G86" s="5"/>
      <c r="H86" s="5"/>
      <c r="I86" s="77"/>
      <c r="J86" s="5"/>
      <c r="K86" s="5"/>
    </row>
    <row r="87" spans="1:11" s="22" customFormat="1" ht="21.75" customHeight="1" x14ac:dyDescent="0.25">
      <c r="A87" s="191" t="s">
        <v>62</v>
      </c>
      <c r="B87" s="191"/>
      <c r="C87" s="89"/>
      <c r="D87" s="23"/>
      <c r="E87" s="73">
        <f>E76+E85</f>
        <v>5337859</v>
      </c>
      <c r="F87" s="5"/>
      <c r="G87" s="3">
        <f>G76+G85</f>
        <v>5222461</v>
      </c>
      <c r="H87" s="5"/>
      <c r="I87" s="73">
        <f>I76+I85</f>
        <v>3982517</v>
      </c>
      <c r="J87" s="5"/>
      <c r="K87" s="3">
        <f>K76+K85</f>
        <v>3965029</v>
      </c>
    </row>
    <row r="88" spans="1:11" ht="21.75" customHeight="1" x14ac:dyDescent="0.45">
      <c r="A88" s="191"/>
      <c r="B88" s="191"/>
      <c r="C88" s="89"/>
      <c r="D88" s="23"/>
      <c r="E88" s="24"/>
      <c r="F88" s="25"/>
      <c r="G88" s="24"/>
      <c r="H88" s="25"/>
      <c r="I88" s="24"/>
      <c r="J88" s="25"/>
      <c r="K88" s="24"/>
    </row>
    <row r="89" spans="1:11" ht="21.75" customHeight="1" x14ac:dyDescent="0.45">
      <c r="A89" s="191"/>
      <c r="B89" s="191"/>
      <c r="C89" s="89"/>
      <c r="D89" s="23"/>
      <c r="E89" s="24"/>
      <c r="F89" s="25"/>
      <c r="G89" s="24"/>
      <c r="H89" s="25"/>
      <c r="J89" s="25"/>
      <c r="K89" s="24"/>
    </row>
    <row r="90" spans="1:11" ht="21.75" customHeight="1" x14ac:dyDescent="0.45">
      <c r="A90" s="191"/>
      <c r="B90" s="191"/>
      <c r="C90" s="89"/>
      <c r="D90" s="23"/>
      <c r="E90" s="24"/>
      <c r="F90" s="25"/>
      <c r="G90" s="24"/>
      <c r="H90" s="25"/>
      <c r="J90" s="25"/>
      <c r="K90" s="24"/>
    </row>
    <row r="91" spans="1:11" ht="21.75" customHeight="1" x14ac:dyDescent="0.45">
      <c r="A91" s="191"/>
      <c r="B91" s="191"/>
      <c r="C91" s="89"/>
      <c r="D91" s="23"/>
      <c r="E91" s="24"/>
      <c r="F91" s="25"/>
      <c r="G91" s="24"/>
      <c r="H91" s="25"/>
      <c r="I91" s="24"/>
      <c r="J91" s="25"/>
      <c r="K91" s="24"/>
    </row>
    <row r="92" spans="1:11" ht="21.75" customHeight="1" x14ac:dyDescent="0.45">
      <c r="A92" s="191"/>
      <c r="B92" s="191"/>
      <c r="C92" s="89"/>
      <c r="D92" s="23"/>
      <c r="E92" s="24"/>
      <c r="F92" s="25"/>
      <c r="G92" s="24"/>
      <c r="H92" s="25"/>
      <c r="I92" s="24"/>
      <c r="J92" s="25"/>
      <c r="K92" s="24"/>
    </row>
    <row r="93" spans="1:11" ht="21.75" customHeight="1" x14ac:dyDescent="0.45">
      <c r="A93" s="191"/>
      <c r="B93" s="191"/>
      <c r="C93" s="89"/>
      <c r="D93" s="23"/>
      <c r="E93" s="24"/>
      <c r="F93" s="25"/>
      <c r="G93" s="24"/>
      <c r="H93" s="25"/>
      <c r="I93" s="24"/>
      <c r="J93" s="25"/>
      <c r="K93" s="24"/>
    </row>
    <row r="94" spans="1:11" ht="21.75" customHeight="1" x14ac:dyDescent="0.45">
      <c r="A94" s="191"/>
      <c r="B94" s="191"/>
      <c r="C94" s="89"/>
      <c r="D94" s="23"/>
      <c r="E94" s="24"/>
      <c r="F94" s="25"/>
      <c r="G94" s="24"/>
      <c r="H94" s="25"/>
      <c r="I94" s="24"/>
      <c r="J94" s="25"/>
      <c r="K94" s="24"/>
    </row>
    <row r="95" spans="1:11" ht="14.25" customHeight="1" x14ac:dyDescent="0.45">
      <c r="A95" s="191"/>
      <c r="B95" s="191"/>
      <c r="C95" s="89"/>
      <c r="D95" s="23"/>
      <c r="E95" s="24"/>
      <c r="F95" s="25"/>
      <c r="G95" s="24"/>
      <c r="H95" s="25"/>
      <c r="I95" s="24"/>
      <c r="J95" s="25"/>
      <c r="K95" s="24"/>
    </row>
    <row r="96" spans="1:11" ht="22.2" customHeight="1" x14ac:dyDescent="0.45">
      <c r="A96" s="195" t="s">
        <v>42</v>
      </c>
      <c r="B96" s="195"/>
      <c r="C96" s="29"/>
      <c r="D96" s="32"/>
      <c r="E96" s="33"/>
      <c r="F96" s="33"/>
      <c r="G96" s="33"/>
      <c r="H96" s="33"/>
      <c r="I96" s="33"/>
      <c r="J96" s="33"/>
      <c r="K96" s="33"/>
    </row>
    <row r="97" spans="1:11" ht="21.75" customHeight="1" x14ac:dyDescent="0.45">
      <c r="A97" s="191" t="s">
        <v>43</v>
      </c>
      <c r="B97" s="191"/>
      <c r="C97" s="12"/>
      <c r="D97" s="13"/>
      <c r="E97" s="14"/>
      <c r="F97" s="14"/>
      <c r="G97" s="14"/>
      <c r="H97" s="14"/>
      <c r="I97" s="14"/>
      <c r="J97" s="14"/>
      <c r="K97" s="14"/>
    </row>
    <row r="98" spans="1:11" ht="21.75" customHeight="1" x14ac:dyDescent="0.45">
      <c r="A98" s="191" t="s">
        <v>44</v>
      </c>
      <c r="B98" s="191"/>
      <c r="C98" s="12"/>
      <c r="D98" s="13"/>
      <c r="E98" s="14"/>
      <c r="F98" s="14"/>
      <c r="G98" s="14"/>
      <c r="H98" s="14"/>
      <c r="I98" s="14"/>
      <c r="J98" s="14"/>
      <c r="K98" s="14"/>
    </row>
    <row r="99" spans="1:11" ht="21.75" customHeight="1" x14ac:dyDescent="0.45">
      <c r="A99" s="192" t="str">
        <f>A53</f>
        <v>ณ วันที่ 31 มีนาคม พ.ศ. 2567</v>
      </c>
      <c r="B99" s="192"/>
      <c r="C99" s="15"/>
      <c r="D99" s="16"/>
      <c r="E99" s="17"/>
      <c r="F99" s="17"/>
      <c r="G99" s="17"/>
      <c r="H99" s="17"/>
      <c r="I99" s="17"/>
      <c r="J99" s="17"/>
      <c r="K99" s="17"/>
    </row>
    <row r="100" spans="1:11" ht="21.75" customHeight="1" x14ac:dyDescent="0.45">
      <c r="A100" s="193"/>
      <c r="B100" s="193"/>
      <c r="C100" s="12"/>
      <c r="D100" s="13"/>
      <c r="E100" s="14"/>
      <c r="F100" s="14"/>
      <c r="G100" s="14"/>
      <c r="H100" s="14"/>
      <c r="I100" s="14"/>
      <c r="J100" s="14"/>
      <c r="K100" s="14"/>
    </row>
    <row r="101" spans="1:11" ht="21.75" customHeight="1" x14ac:dyDescent="0.45">
      <c r="A101" s="193"/>
      <c r="B101" s="193"/>
      <c r="C101" s="12"/>
      <c r="D101" s="13"/>
      <c r="E101" s="212" t="s">
        <v>3</v>
      </c>
      <c r="F101" s="213"/>
      <c r="G101" s="213"/>
      <c r="H101" s="18"/>
      <c r="I101" s="212" t="s">
        <v>4</v>
      </c>
      <c r="J101" s="213"/>
      <c r="K101" s="213"/>
    </row>
    <row r="102" spans="1:11" ht="21.75" customHeight="1" x14ac:dyDescent="0.45">
      <c r="A102" s="193"/>
      <c r="B102" s="193"/>
      <c r="C102" s="12"/>
      <c r="D102" s="13"/>
      <c r="E102" s="19" t="s">
        <v>5</v>
      </c>
      <c r="F102" s="19"/>
      <c r="G102" s="19" t="s">
        <v>6</v>
      </c>
      <c r="H102" s="19"/>
      <c r="I102" s="19" t="s">
        <v>5</v>
      </c>
      <c r="J102" s="19"/>
      <c r="K102" s="19" t="s">
        <v>6</v>
      </c>
    </row>
    <row r="103" spans="1:11" ht="21.75" customHeight="1" x14ac:dyDescent="0.45">
      <c r="A103" s="193"/>
      <c r="B103" s="193"/>
      <c r="C103" s="12"/>
      <c r="D103" s="13"/>
      <c r="E103" s="19" t="s">
        <v>7</v>
      </c>
      <c r="F103" s="19"/>
      <c r="G103" s="19" t="s">
        <v>8</v>
      </c>
      <c r="H103" s="19"/>
      <c r="I103" s="19" t="s">
        <v>7</v>
      </c>
      <c r="J103" s="19"/>
      <c r="K103" s="19" t="s">
        <v>8</v>
      </c>
    </row>
    <row r="104" spans="1:11" ht="21.75" customHeight="1" x14ac:dyDescent="0.45">
      <c r="A104" s="193"/>
      <c r="B104" s="193"/>
      <c r="C104" s="12"/>
      <c r="D104" s="13"/>
      <c r="E104" s="19" t="s">
        <v>9</v>
      </c>
      <c r="F104" s="19"/>
      <c r="G104" s="19" t="s">
        <v>10</v>
      </c>
      <c r="H104" s="19"/>
      <c r="I104" s="19" t="s">
        <v>9</v>
      </c>
      <c r="J104" s="19"/>
      <c r="K104" s="19" t="s">
        <v>10</v>
      </c>
    </row>
    <row r="105" spans="1:11" ht="21.75" customHeight="1" x14ac:dyDescent="0.45">
      <c r="A105" s="193"/>
      <c r="B105" s="193"/>
      <c r="C105" s="12"/>
      <c r="D105" s="13"/>
      <c r="E105" s="19"/>
      <c r="F105" s="19"/>
      <c r="G105" s="19" t="s">
        <v>11</v>
      </c>
      <c r="H105" s="19"/>
      <c r="I105" s="19"/>
      <c r="J105" s="19"/>
      <c r="K105" s="19" t="s">
        <v>11</v>
      </c>
    </row>
    <row r="106" spans="1:11" ht="21.75" customHeight="1" x14ac:dyDescent="0.45">
      <c r="A106" s="193"/>
      <c r="B106" s="193"/>
      <c r="C106"/>
      <c r="D106" s="13"/>
      <c r="E106" s="20" t="s">
        <v>13</v>
      </c>
      <c r="F106" s="31"/>
      <c r="G106" s="20" t="s">
        <v>13</v>
      </c>
      <c r="H106" s="31"/>
      <c r="I106" s="20" t="s">
        <v>13</v>
      </c>
      <c r="J106" s="31"/>
      <c r="K106" s="20" t="s">
        <v>13</v>
      </c>
    </row>
    <row r="107" spans="1:11" ht="21.75" customHeight="1" x14ac:dyDescent="0.45">
      <c r="A107" s="22"/>
      <c r="B107" s="22"/>
      <c r="C107"/>
      <c r="D107" s="13"/>
      <c r="E107" s="78"/>
      <c r="F107" s="19"/>
      <c r="G107" s="19"/>
      <c r="H107" s="19"/>
      <c r="I107" s="78"/>
      <c r="J107" s="19"/>
      <c r="K107" s="19"/>
    </row>
    <row r="108" spans="1:11" s="22" customFormat="1" ht="21.75" customHeight="1" x14ac:dyDescent="0.25">
      <c r="A108" s="191" t="s">
        <v>63</v>
      </c>
      <c r="B108" s="191"/>
      <c r="C108"/>
      <c r="D108" s="13"/>
      <c r="E108" s="68"/>
      <c r="F108" s="19"/>
      <c r="G108" s="19"/>
      <c r="H108" s="19"/>
      <c r="I108" s="68"/>
      <c r="J108" s="19"/>
      <c r="K108" s="19"/>
    </row>
    <row r="109" spans="1:11" s="22" customFormat="1" ht="6" customHeight="1" x14ac:dyDescent="0.25">
      <c r="A109" s="191"/>
      <c r="B109" s="191"/>
      <c r="C109"/>
      <c r="D109" s="23"/>
      <c r="E109" s="67"/>
      <c r="F109" s="24"/>
      <c r="G109" s="24"/>
      <c r="H109" s="24"/>
      <c r="I109" s="67"/>
      <c r="J109" s="24"/>
      <c r="K109" s="24"/>
    </row>
    <row r="110" spans="1:11" s="22" customFormat="1" ht="21.75" customHeight="1" x14ac:dyDescent="0.25">
      <c r="A110" s="191" t="s">
        <v>64</v>
      </c>
      <c r="B110" s="191"/>
      <c r="C110"/>
      <c r="D110" s="23"/>
      <c r="E110" s="69"/>
      <c r="F110" s="25"/>
      <c r="G110" s="25"/>
      <c r="H110" s="25"/>
      <c r="I110" s="69"/>
      <c r="J110" s="25"/>
      <c r="K110" s="25"/>
    </row>
    <row r="111" spans="1:11" s="22" customFormat="1" ht="6" customHeight="1" x14ac:dyDescent="0.25">
      <c r="A111" s="191"/>
      <c r="B111" s="191"/>
      <c r="C111" s="89"/>
      <c r="D111" s="23"/>
      <c r="E111" s="69"/>
      <c r="F111" s="25"/>
      <c r="G111" s="25"/>
      <c r="H111" s="25"/>
      <c r="I111" s="69"/>
      <c r="J111" s="25"/>
      <c r="K111" s="25"/>
    </row>
    <row r="112" spans="1:11" s="22" customFormat="1" ht="21.75" customHeight="1" x14ac:dyDescent="0.25">
      <c r="A112" s="88" t="s">
        <v>65</v>
      </c>
      <c r="B112" s="88"/>
      <c r="C112" s="34"/>
      <c r="D112" s="35"/>
      <c r="E112" s="79"/>
      <c r="F112" s="35"/>
      <c r="G112" s="35"/>
      <c r="H112" s="35"/>
      <c r="I112" s="79"/>
      <c r="J112" s="35"/>
      <c r="K112" s="35"/>
    </row>
    <row r="113" spans="1:11" s="22" customFormat="1" ht="21.75" customHeight="1" x14ac:dyDescent="0.25">
      <c r="A113" s="88"/>
      <c r="B113" s="196" t="s">
        <v>66</v>
      </c>
      <c r="C113" s="34"/>
      <c r="D113" s="35"/>
      <c r="E113" s="79"/>
      <c r="F113" s="35"/>
      <c r="G113" s="35"/>
      <c r="H113" s="35"/>
      <c r="I113" s="79"/>
      <c r="J113" s="35"/>
      <c r="K113" s="35"/>
    </row>
    <row r="114" spans="1:11" s="22" customFormat="1" ht="21.75" customHeight="1" x14ac:dyDescent="0.25">
      <c r="A114" s="203"/>
      <c r="B114" s="197" t="s">
        <v>67</v>
      </c>
      <c r="C114" s="36"/>
      <c r="D114" s="37"/>
      <c r="E114" s="79"/>
      <c r="F114" s="35"/>
      <c r="G114" s="35"/>
      <c r="H114" s="35"/>
      <c r="I114" s="79"/>
      <c r="J114" s="5"/>
      <c r="K114" s="5"/>
    </row>
    <row r="115" spans="1:11" s="22" customFormat="1" ht="21.75" customHeight="1" x14ac:dyDescent="0.25">
      <c r="A115" s="203"/>
      <c r="B115" s="198" t="s">
        <v>68</v>
      </c>
      <c r="C115" s="36"/>
      <c r="D115" s="37"/>
      <c r="E115" s="79"/>
      <c r="F115" s="35"/>
      <c r="G115" s="35"/>
      <c r="H115" s="35"/>
      <c r="I115" s="79"/>
      <c r="J115" s="5"/>
      <c r="K115" s="5"/>
    </row>
    <row r="116" spans="1:11" s="22" customFormat="1" ht="21.75" customHeight="1" x14ac:dyDescent="0.25">
      <c r="A116" s="203"/>
      <c r="B116" s="198" t="s">
        <v>69</v>
      </c>
      <c r="C116" s="36"/>
      <c r="D116" s="37"/>
      <c r="E116" s="79"/>
      <c r="F116" s="35"/>
      <c r="G116" s="35"/>
      <c r="H116" s="35"/>
      <c r="I116" s="79"/>
      <c r="J116" s="5"/>
      <c r="K116" s="5"/>
    </row>
    <row r="117" spans="1:11" s="22" customFormat="1" ht="21.75" customHeight="1" thickBot="1" x14ac:dyDescent="0.3">
      <c r="A117" s="88"/>
      <c r="B117" s="198" t="s">
        <v>70</v>
      </c>
      <c r="C117" s="34"/>
      <c r="D117" s="38"/>
      <c r="E117" s="76">
        <v>1067728</v>
      </c>
      <c r="F117" s="2"/>
      <c r="G117" s="7">
        <v>1067728</v>
      </c>
      <c r="H117" s="2"/>
      <c r="I117" s="76">
        <v>1067728</v>
      </c>
      <c r="J117" s="2"/>
      <c r="K117" s="7">
        <v>1067728</v>
      </c>
    </row>
    <row r="118" spans="1:11" s="22" customFormat="1" ht="6" customHeight="1" thickTop="1" x14ac:dyDescent="0.25">
      <c r="A118" s="191"/>
      <c r="B118" s="191"/>
      <c r="C118" s="89"/>
      <c r="D118" s="23"/>
      <c r="E118" s="80"/>
      <c r="F118" s="39"/>
      <c r="G118" s="39"/>
      <c r="H118" s="39"/>
      <c r="I118" s="80"/>
      <c r="J118" s="39"/>
      <c r="K118" s="39"/>
    </row>
    <row r="119" spans="1:11" s="22" customFormat="1" ht="21.75" customHeight="1" x14ac:dyDescent="0.25">
      <c r="A119" s="191"/>
      <c r="B119" s="196" t="s">
        <v>71</v>
      </c>
      <c r="C119" s="89"/>
      <c r="D119" s="23"/>
      <c r="E119" s="80"/>
      <c r="F119" s="39"/>
      <c r="G119" s="39"/>
      <c r="H119" s="39"/>
      <c r="I119" s="80"/>
      <c r="J119" s="39"/>
      <c r="K119" s="39"/>
    </row>
    <row r="120" spans="1:11" s="22" customFormat="1" ht="21.75" customHeight="1" x14ac:dyDescent="0.25">
      <c r="A120" s="203"/>
      <c r="B120" s="199" t="s">
        <v>72</v>
      </c>
      <c r="C120" s="36"/>
      <c r="D120" s="37"/>
      <c r="E120" s="79"/>
      <c r="F120" s="35"/>
      <c r="G120" s="35"/>
      <c r="H120" s="35"/>
      <c r="I120" s="79"/>
      <c r="J120" s="35"/>
      <c r="K120" s="35"/>
    </row>
    <row r="121" spans="1:11" s="22" customFormat="1" ht="21.75" customHeight="1" x14ac:dyDescent="0.25">
      <c r="A121" s="203"/>
      <c r="B121" s="200" t="s">
        <v>73</v>
      </c>
      <c r="C121" s="36"/>
      <c r="D121" s="37"/>
      <c r="E121" s="79"/>
      <c r="F121" s="35"/>
      <c r="G121" s="35"/>
      <c r="H121" s="35"/>
      <c r="I121" s="79"/>
      <c r="J121" s="35"/>
      <c r="K121" s="35"/>
    </row>
    <row r="122" spans="1:11" s="22" customFormat="1" ht="21.75" customHeight="1" x14ac:dyDescent="0.25">
      <c r="A122" s="203"/>
      <c r="B122" s="198" t="s">
        <v>74</v>
      </c>
      <c r="C122" s="36"/>
      <c r="D122" s="37"/>
      <c r="E122" s="79"/>
      <c r="F122" s="35"/>
      <c r="G122" s="35"/>
      <c r="H122" s="35"/>
      <c r="I122" s="79"/>
      <c r="J122" s="35"/>
      <c r="K122" s="35"/>
    </row>
    <row r="123" spans="1:11" s="22" customFormat="1" ht="21.75" customHeight="1" x14ac:dyDescent="0.25">
      <c r="A123" s="88"/>
      <c r="B123" s="198" t="s">
        <v>75</v>
      </c>
      <c r="C123" s="34"/>
      <c r="D123" s="38"/>
      <c r="E123" s="74">
        <v>1066662</v>
      </c>
      <c r="F123" s="2"/>
      <c r="G123" s="2">
        <v>1066662</v>
      </c>
      <c r="H123" s="2"/>
      <c r="I123" s="74">
        <v>1066662</v>
      </c>
      <c r="J123" s="2"/>
      <c r="K123" s="2">
        <v>1066662</v>
      </c>
    </row>
    <row r="124" spans="1:11" s="22" customFormat="1" ht="21.75" customHeight="1" x14ac:dyDescent="0.25">
      <c r="A124" s="88"/>
      <c r="B124" s="22" t="s">
        <v>76</v>
      </c>
      <c r="C124" s="34"/>
      <c r="D124" s="38"/>
      <c r="E124" s="74">
        <v>467900</v>
      </c>
      <c r="F124" s="2"/>
      <c r="G124" s="2">
        <v>467900</v>
      </c>
      <c r="H124" s="2"/>
      <c r="I124" s="74">
        <v>467900</v>
      </c>
      <c r="J124" s="2"/>
      <c r="K124" s="2">
        <v>467900</v>
      </c>
    </row>
    <row r="125" spans="1:11" s="22" customFormat="1" ht="21.75" customHeight="1" x14ac:dyDescent="0.25">
      <c r="A125" s="88" t="s">
        <v>77</v>
      </c>
      <c r="B125" s="88"/>
      <c r="C125" s="89"/>
      <c r="D125" s="23"/>
      <c r="E125" s="74"/>
      <c r="F125" s="2"/>
      <c r="G125" s="2"/>
      <c r="H125" s="2"/>
      <c r="I125" s="74"/>
      <c r="J125" s="2"/>
      <c r="K125" s="2"/>
    </row>
    <row r="126" spans="1:11" s="22" customFormat="1" ht="21.75" customHeight="1" x14ac:dyDescent="0.25">
      <c r="B126" s="88" t="s">
        <v>78</v>
      </c>
      <c r="C126" s="89"/>
      <c r="D126" s="23"/>
      <c r="E126" s="74">
        <v>102916</v>
      </c>
      <c r="F126" s="2"/>
      <c r="G126" s="2">
        <v>102916</v>
      </c>
      <c r="H126" s="2"/>
      <c r="I126" s="74">
        <v>102916</v>
      </c>
      <c r="J126" s="2"/>
      <c r="K126" s="2">
        <v>102916</v>
      </c>
    </row>
    <row r="127" spans="1:11" s="22" customFormat="1" ht="21.75" customHeight="1" x14ac:dyDescent="0.25">
      <c r="B127" s="88" t="s">
        <v>79</v>
      </c>
      <c r="C127" s="89"/>
      <c r="D127" s="23"/>
      <c r="E127" s="74">
        <f>'7 '!K26</f>
        <v>684801</v>
      </c>
      <c r="F127" s="2"/>
      <c r="G127" s="2">
        <v>738783</v>
      </c>
      <c r="H127" s="2"/>
      <c r="I127" s="74">
        <v>550762</v>
      </c>
      <c r="J127" s="2"/>
      <c r="K127" s="2">
        <v>592205</v>
      </c>
    </row>
    <row r="128" spans="1:11" s="22" customFormat="1" ht="21.75" customHeight="1" x14ac:dyDescent="0.25">
      <c r="A128" s="22" t="s">
        <v>80</v>
      </c>
      <c r="B128" s="88"/>
      <c r="C128" s="89"/>
      <c r="D128" s="23"/>
      <c r="E128" s="73">
        <v>-23637</v>
      </c>
      <c r="F128" s="2"/>
      <c r="G128" s="3">
        <v>-23637</v>
      </c>
      <c r="H128" s="2"/>
      <c r="I128" s="73">
        <v>0</v>
      </c>
      <c r="J128" s="2"/>
      <c r="K128" s="3">
        <v>0</v>
      </c>
    </row>
    <row r="129" spans="1:11" s="22" customFormat="1" ht="6" customHeight="1" x14ac:dyDescent="0.25">
      <c r="A129" s="191"/>
      <c r="B129" s="191"/>
      <c r="C129" s="89"/>
      <c r="D129" s="23"/>
      <c r="E129" s="80"/>
      <c r="F129" s="39"/>
      <c r="G129" s="39"/>
      <c r="H129" s="39"/>
      <c r="I129" s="80"/>
      <c r="J129" s="39"/>
      <c r="K129" s="39"/>
    </row>
    <row r="130" spans="1:11" s="22" customFormat="1" ht="21.75" customHeight="1" x14ac:dyDescent="0.25">
      <c r="A130" s="191" t="s">
        <v>81</v>
      </c>
      <c r="B130" s="191"/>
      <c r="C130" s="89"/>
      <c r="D130" s="23"/>
      <c r="E130" s="77">
        <f>SUM(E123:E128)</f>
        <v>2298642</v>
      </c>
      <c r="F130" s="2"/>
      <c r="G130" s="5">
        <f>SUM(G123:G128)</f>
        <v>2352624</v>
      </c>
      <c r="H130" s="2"/>
      <c r="I130" s="77">
        <f>SUM(I123:I128)</f>
        <v>2188240</v>
      </c>
      <c r="J130" s="5"/>
      <c r="K130" s="5">
        <f>SUM(K123:K128)</f>
        <v>2229683</v>
      </c>
    </row>
    <row r="131" spans="1:11" s="22" customFormat="1" ht="6" customHeight="1" x14ac:dyDescent="0.25">
      <c r="A131" s="191"/>
      <c r="B131" s="191"/>
      <c r="C131" s="89"/>
      <c r="D131" s="23"/>
      <c r="E131" s="80"/>
      <c r="F131" s="39"/>
      <c r="G131" s="39"/>
      <c r="H131" s="39"/>
      <c r="I131" s="80"/>
      <c r="J131" s="39"/>
      <c r="K131" s="39"/>
    </row>
    <row r="132" spans="1:11" s="22" customFormat="1" ht="21.75" customHeight="1" x14ac:dyDescent="0.25">
      <c r="A132" s="22" t="s">
        <v>82</v>
      </c>
      <c r="B132" s="191"/>
      <c r="C132" s="89"/>
      <c r="D132" s="23"/>
      <c r="E132" s="73">
        <f>'7 '!Q26</f>
        <v>1369</v>
      </c>
      <c r="F132" s="5"/>
      <c r="G132" s="3">
        <v>1866</v>
      </c>
      <c r="H132" s="5"/>
      <c r="I132" s="73">
        <v>0</v>
      </c>
      <c r="J132" s="5"/>
      <c r="K132" s="3">
        <v>0</v>
      </c>
    </row>
    <row r="133" spans="1:11" s="22" customFormat="1" ht="6" customHeight="1" x14ac:dyDescent="0.25">
      <c r="A133" s="191"/>
      <c r="B133" s="191"/>
      <c r="C133" s="89"/>
      <c r="D133" s="23"/>
      <c r="E133" s="80"/>
      <c r="F133" s="39"/>
      <c r="G133" s="39"/>
      <c r="H133" s="39"/>
      <c r="I133" s="80"/>
      <c r="J133" s="39"/>
      <c r="K133" s="39"/>
    </row>
    <row r="134" spans="1:11" s="22" customFormat="1" ht="21.75" customHeight="1" x14ac:dyDescent="0.25">
      <c r="A134" s="191" t="s">
        <v>83</v>
      </c>
      <c r="B134" s="191"/>
      <c r="C134" s="89"/>
      <c r="D134" s="23"/>
      <c r="E134" s="73">
        <f>SUM(E130:E132)</f>
        <v>2300011</v>
      </c>
      <c r="F134" s="2"/>
      <c r="G134" s="3">
        <f>SUM(G130:G132)</f>
        <v>2354490</v>
      </c>
      <c r="H134" s="2"/>
      <c r="I134" s="73">
        <f>SUM(I130:I132)</f>
        <v>2188240</v>
      </c>
      <c r="J134" s="5"/>
      <c r="K134" s="3">
        <f>SUM(K130:K132)</f>
        <v>2229683</v>
      </c>
    </row>
    <row r="135" spans="1:11" s="22" customFormat="1" ht="6" customHeight="1" x14ac:dyDescent="0.25">
      <c r="A135" s="191"/>
      <c r="B135" s="191"/>
      <c r="C135" s="89"/>
      <c r="D135" s="23"/>
      <c r="E135" s="80"/>
      <c r="F135" s="39"/>
      <c r="G135" s="39"/>
      <c r="H135" s="39"/>
      <c r="I135" s="80"/>
      <c r="J135" s="39"/>
      <c r="K135" s="39"/>
    </row>
    <row r="136" spans="1:11" s="22" customFormat="1" ht="21.75" customHeight="1" thickBot="1" x14ac:dyDescent="0.3">
      <c r="A136" s="191" t="s">
        <v>84</v>
      </c>
      <c r="B136" s="191"/>
      <c r="C136" s="89"/>
      <c r="D136" s="23"/>
      <c r="E136" s="76">
        <f>SUM(E87+E134)</f>
        <v>7637870</v>
      </c>
      <c r="F136" s="5"/>
      <c r="G136" s="7">
        <f>SUM(G87+G134)</f>
        <v>7576951</v>
      </c>
      <c r="H136" s="5"/>
      <c r="I136" s="76">
        <f>SUM(I87+I134)</f>
        <v>6170757</v>
      </c>
      <c r="J136" s="5"/>
      <c r="K136" s="7">
        <f>SUM(K87+K134)</f>
        <v>6194712</v>
      </c>
    </row>
    <row r="137" spans="1:11" ht="21.75" customHeight="1" thickTop="1" x14ac:dyDescent="0.45">
      <c r="A137" s="88"/>
      <c r="B137" s="88"/>
      <c r="C137" s="89"/>
      <c r="D137" s="23"/>
      <c r="E137" s="28"/>
      <c r="F137" s="28"/>
      <c r="G137" s="28"/>
      <c r="H137" s="28"/>
      <c r="I137" s="28"/>
      <c r="J137" s="28"/>
      <c r="K137" s="28"/>
    </row>
    <row r="138" spans="1:11" ht="21.75" customHeight="1" x14ac:dyDescent="0.45">
      <c r="A138" s="88"/>
      <c r="B138" s="88"/>
      <c r="C138" s="89"/>
      <c r="D138" s="23"/>
      <c r="E138" s="28"/>
      <c r="F138" s="28"/>
      <c r="G138" s="28"/>
      <c r="H138" s="28"/>
      <c r="I138" s="28"/>
      <c r="J138" s="28"/>
      <c r="K138" s="28"/>
    </row>
    <row r="139" spans="1:11" ht="21.75" customHeight="1" x14ac:dyDescent="0.45">
      <c r="A139" s="88"/>
      <c r="B139" s="88"/>
      <c r="C139" s="89"/>
      <c r="D139" s="23"/>
      <c r="E139" s="28"/>
      <c r="F139" s="28"/>
      <c r="G139" s="28"/>
      <c r="H139" s="28"/>
      <c r="I139" s="28"/>
      <c r="J139" s="28"/>
      <c r="K139" s="28"/>
    </row>
    <row r="140" spans="1:11" ht="21.75" customHeight="1" x14ac:dyDescent="0.45">
      <c r="A140" s="88"/>
      <c r="B140" s="88"/>
      <c r="C140" s="89"/>
      <c r="D140" s="23"/>
      <c r="E140" s="28"/>
      <c r="F140" s="28"/>
      <c r="G140" s="28"/>
      <c r="H140" s="28"/>
      <c r="I140" s="28"/>
      <c r="J140" s="28"/>
      <c r="K140" s="28"/>
    </row>
    <row r="141" spans="1:11" ht="16.5" customHeight="1" x14ac:dyDescent="0.45">
      <c r="A141" s="88"/>
      <c r="B141" s="88"/>
      <c r="C141" s="89"/>
      <c r="D141" s="23"/>
      <c r="E141" s="28"/>
      <c r="F141" s="28"/>
      <c r="G141" s="28"/>
      <c r="H141" s="28"/>
      <c r="I141" s="28"/>
      <c r="J141" s="28"/>
      <c r="K141" s="28"/>
    </row>
    <row r="142" spans="1:11" ht="22.2" customHeight="1" x14ac:dyDescent="0.45">
      <c r="A142" s="201" t="s">
        <v>42</v>
      </c>
      <c r="B142" s="201"/>
      <c r="C142" s="29"/>
      <c r="D142" s="32"/>
      <c r="E142" s="33"/>
      <c r="F142" s="33"/>
      <c r="G142" s="33"/>
      <c r="H142" s="33"/>
      <c r="I142" s="33"/>
      <c r="J142" s="33"/>
      <c r="K142" s="33"/>
    </row>
  </sheetData>
  <mergeCells count="7">
    <mergeCell ref="E101:G101"/>
    <mergeCell ref="I101:K101"/>
    <mergeCell ref="E5:G5"/>
    <mergeCell ref="I5:K5"/>
    <mergeCell ref="A47:K47"/>
    <mergeCell ref="E55:G55"/>
    <mergeCell ref="I55:K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0" man="1"/>
    <brk id="9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7D8A-DE0C-4502-926F-129C61032640}">
  <dimension ref="A1:L89"/>
  <sheetViews>
    <sheetView tabSelected="1" topLeftCell="A58" zoomScale="112" zoomScaleNormal="80" zoomScaleSheetLayoutView="99" zoomScalePageLayoutView="70" workbookViewId="0">
      <selection activeCell="J62" sqref="J62"/>
    </sheetView>
  </sheetViews>
  <sheetFormatPr defaultColWidth="8.09765625" defaultRowHeight="18.600000000000001" x14ac:dyDescent="0.25"/>
  <cols>
    <col min="1" max="2" width="1.19921875" style="53" customWidth="1"/>
    <col min="3" max="3" width="31.19921875" style="53" customWidth="1"/>
    <col min="4" max="4" width="6.69921875" style="54" customWidth="1"/>
    <col min="5" max="5" width="0.69921875" style="53" customWidth="1"/>
    <col min="6" max="6" width="10.59765625" style="55" customWidth="1"/>
    <col min="7" max="7" width="0.69921875" style="91" customWidth="1"/>
    <col min="8" max="8" width="10.59765625" style="55" customWidth="1"/>
    <col min="9" max="9" width="0.69921875" style="91" customWidth="1"/>
    <col min="10" max="10" width="10.59765625" style="55" customWidth="1"/>
    <col min="11" max="11" width="0.69921875" style="91" customWidth="1"/>
    <col min="12" max="12" width="10.59765625" style="55" customWidth="1"/>
    <col min="13" max="16384" width="8.09765625" style="53"/>
  </cols>
  <sheetData>
    <row r="1" spans="1:12" s="41" customFormat="1" ht="20.100000000000001" customHeight="1" x14ac:dyDescent="0.25">
      <c r="A1" s="40" t="s">
        <v>0</v>
      </c>
      <c r="D1" s="42"/>
      <c r="F1" s="43"/>
      <c r="G1" s="44"/>
      <c r="H1" s="43"/>
      <c r="I1" s="44"/>
      <c r="J1" s="43"/>
      <c r="K1" s="44"/>
      <c r="L1" s="43"/>
    </row>
    <row r="2" spans="1:12" s="41" customFormat="1" ht="20.100000000000001" customHeight="1" x14ac:dyDescent="0.25">
      <c r="A2" s="41" t="s">
        <v>85</v>
      </c>
      <c r="D2" s="42"/>
      <c r="F2" s="43"/>
      <c r="G2" s="44"/>
      <c r="H2" s="43"/>
      <c r="I2" s="44"/>
      <c r="J2" s="43"/>
      <c r="K2" s="44"/>
      <c r="L2" s="43"/>
    </row>
    <row r="3" spans="1:12" s="41" customFormat="1" ht="20.100000000000001" customHeight="1" x14ac:dyDescent="0.25">
      <c r="A3" s="45" t="s">
        <v>86</v>
      </c>
      <c r="B3" s="45"/>
      <c r="C3" s="45"/>
      <c r="D3" s="46"/>
      <c r="E3" s="45"/>
      <c r="F3" s="47"/>
      <c r="G3" s="48"/>
      <c r="H3" s="47"/>
      <c r="I3" s="48"/>
      <c r="J3" s="47"/>
      <c r="K3" s="48"/>
      <c r="L3" s="47"/>
    </row>
    <row r="4" spans="1:12" s="41" customFormat="1" ht="19.8" x14ac:dyDescent="0.25">
      <c r="D4" s="42"/>
      <c r="F4" s="49"/>
      <c r="G4" s="50"/>
      <c r="H4" s="49"/>
      <c r="I4" s="50"/>
      <c r="J4" s="49"/>
      <c r="K4" s="50"/>
      <c r="L4" s="49"/>
    </row>
    <row r="5" spans="1:12" s="41" customFormat="1" ht="21" customHeight="1" x14ac:dyDescent="0.25">
      <c r="D5" s="42"/>
      <c r="F5" s="216" t="s">
        <v>3</v>
      </c>
      <c r="G5" s="216"/>
      <c r="H5" s="216"/>
      <c r="I5" s="51"/>
      <c r="J5" s="216" t="s">
        <v>4</v>
      </c>
      <c r="K5" s="216"/>
      <c r="L5" s="216"/>
    </row>
    <row r="6" spans="1:12" s="41" customFormat="1" ht="21" customHeight="1" x14ac:dyDescent="0.25">
      <c r="D6" s="42"/>
      <c r="F6" s="43" t="s">
        <v>9</v>
      </c>
      <c r="G6" s="43"/>
      <c r="H6" s="43" t="s">
        <v>10</v>
      </c>
      <c r="I6" s="43"/>
      <c r="J6" s="43" t="s">
        <v>9</v>
      </c>
      <c r="K6" s="43"/>
      <c r="L6" s="43" t="s">
        <v>10</v>
      </c>
    </row>
    <row r="7" spans="1:12" s="41" customFormat="1" ht="21" customHeight="1" x14ac:dyDescent="0.25">
      <c r="D7" s="42"/>
      <c r="F7" s="43"/>
      <c r="G7" s="43"/>
      <c r="H7" s="43" t="s">
        <v>11</v>
      </c>
      <c r="I7" s="43"/>
      <c r="J7" s="43"/>
      <c r="K7" s="43"/>
      <c r="L7" s="43" t="s">
        <v>11</v>
      </c>
    </row>
    <row r="8" spans="1:12" s="41" customFormat="1" ht="21" customHeight="1" x14ac:dyDescent="0.25">
      <c r="D8" s="46" t="s">
        <v>12</v>
      </c>
      <c r="F8" s="47" t="s">
        <v>13</v>
      </c>
      <c r="G8" s="43"/>
      <c r="H8" s="47" t="s">
        <v>13</v>
      </c>
      <c r="I8" s="43"/>
      <c r="J8" s="47" t="s">
        <v>13</v>
      </c>
      <c r="K8" s="43"/>
      <c r="L8" s="47" t="s">
        <v>13</v>
      </c>
    </row>
    <row r="9" spans="1:12" ht="8.1" customHeight="1" x14ac:dyDescent="0.25">
      <c r="A9" s="52"/>
      <c r="B9" s="52"/>
      <c r="F9" s="81"/>
      <c r="G9" s="55"/>
      <c r="I9" s="55"/>
      <c r="J9" s="81"/>
      <c r="K9" s="55"/>
    </row>
    <row r="10" spans="1:12" ht="21" customHeight="1" x14ac:dyDescent="0.25">
      <c r="A10" s="40" t="s">
        <v>87</v>
      </c>
      <c r="B10" s="52"/>
      <c r="F10" s="81"/>
      <c r="G10" s="55"/>
      <c r="I10" s="55"/>
      <c r="J10" s="81"/>
      <c r="K10" s="55"/>
    </row>
    <row r="11" spans="1:12" ht="8.1" customHeight="1" x14ac:dyDescent="0.25">
      <c r="A11" s="40"/>
      <c r="B11" s="52"/>
      <c r="F11" s="81"/>
      <c r="G11" s="55"/>
      <c r="I11" s="55"/>
      <c r="J11" s="81"/>
      <c r="K11" s="55"/>
    </row>
    <row r="12" spans="1:12" ht="21" customHeight="1" x14ac:dyDescent="0.25">
      <c r="A12" s="52" t="s">
        <v>88</v>
      </c>
      <c r="B12" s="52"/>
      <c r="F12" s="81">
        <v>311836</v>
      </c>
      <c r="G12" s="55"/>
      <c r="H12" s="55">
        <v>140475</v>
      </c>
      <c r="I12" s="55"/>
      <c r="J12" s="81">
        <v>152249</v>
      </c>
      <c r="K12" s="55"/>
      <c r="L12" s="55">
        <v>119791</v>
      </c>
    </row>
    <row r="13" spans="1:12" ht="21" customHeight="1" x14ac:dyDescent="0.25">
      <c r="A13" s="52" t="s">
        <v>89</v>
      </c>
      <c r="B13" s="52"/>
      <c r="F13" s="81">
        <v>10468</v>
      </c>
      <c r="G13" s="55"/>
      <c r="H13" s="55">
        <v>60634</v>
      </c>
      <c r="I13" s="55"/>
      <c r="J13" s="81" t="s">
        <v>90</v>
      </c>
      <c r="K13" s="55"/>
      <c r="L13" s="55">
        <v>0</v>
      </c>
    </row>
    <row r="14" spans="1:12" ht="21" customHeight="1" x14ac:dyDescent="0.25">
      <c r="A14" s="52" t="s">
        <v>91</v>
      </c>
      <c r="B14" s="52"/>
      <c r="F14" s="81">
        <v>63332</v>
      </c>
      <c r="G14" s="55"/>
      <c r="H14" s="55">
        <v>39851</v>
      </c>
      <c r="I14" s="55"/>
      <c r="J14" s="81" t="s">
        <v>90</v>
      </c>
      <c r="K14" s="55"/>
      <c r="L14" s="55">
        <v>0</v>
      </c>
    </row>
    <row r="15" spans="1:12" ht="21" customHeight="1" x14ac:dyDescent="0.25">
      <c r="A15" s="52" t="s">
        <v>92</v>
      </c>
      <c r="B15" s="52"/>
      <c r="F15" s="82">
        <v>3948</v>
      </c>
      <c r="G15" s="55"/>
      <c r="H15" s="56">
        <v>8110</v>
      </c>
      <c r="I15" s="55"/>
      <c r="J15" s="82" t="s">
        <v>90</v>
      </c>
      <c r="K15" s="55"/>
      <c r="L15" s="56">
        <v>0</v>
      </c>
    </row>
    <row r="16" spans="1:12" ht="8.1" customHeight="1" x14ac:dyDescent="0.25">
      <c r="A16" s="52"/>
      <c r="B16" s="52"/>
      <c r="F16" s="81"/>
      <c r="G16" s="55"/>
      <c r="I16" s="55"/>
      <c r="J16" s="81"/>
      <c r="K16" s="55"/>
    </row>
    <row r="17" spans="1:12" ht="21" customHeight="1" x14ac:dyDescent="0.25">
      <c r="A17" s="40" t="s">
        <v>93</v>
      </c>
      <c r="B17" s="52"/>
      <c r="D17" s="54">
        <v>7</v>
      </c>
      <c r="F17" s="82">
        <f>SUM(F12:F15)</f>
        <v>389584</v>
      </c>
      <c r="G17" s="55"/>
      <c r="H17" s="56">
        <f>SUM(H12:H15)</f>
        <v>249070</v>
      </c>
      <c r="I17" s="55"/>
      <c r="J17" s="82">
        <f>SUM(J12:J15)</f>
        <v>152249</v>
      </c>
      <c r="K17" s="55"/>
      <c r="L17" s="56">
        <f>SUM(L12:L15)</f>
        <v>119791</v>
      </c>
    </row>
    <row r="18" spans="1:12" ht="19.8" x14ac:dyDescent="0.25">
      <c r="A18" s="40"/>
      <c r="B18" s="52"/>
      <c r="F18" s="81"/>
      <c r="G18" s="55"/>
      <c r="I18" s="55"/>
      <c r="J18" s="81"/>
      <c r="K18" s="55"/>
    </row>
    <row r="19" spans="1:12" ht="21" customHeight="1" x14ac:dyDescent="0.25">
      <c r="A19" s="40" t="s">
        <v>94</v>
      </c>
      <c r="B19" s="52"/>
      <c r="F19" s="81"/>
      <c r="G19" s="55"/>
      <c r="I19" s="55"/>
      <c r="J19" s="81"/>
      <c r="K19" s="55"/>
    </row>
    <row r="20" spans="1:12" ht="8.1" customHeight="1" x14ac:dyDescent="0.25">
      <c r="A20" s="40"/>
      <c r="B20" s="52"/>
      <c r="F20" s="81"/>
      <c r="G20" s="55"/>
      <c r="I20" s="55"/>
      <c r="J20" s="81"/>
      <c r="K20" s="55"/>
    </row>
    <row r="21" spans="1:12" ht="21" customHeight="1" x14ac:dyDescent="0.25">
      <c r="A21" s="52" t="s">
        <v>95</v>
      </c>
      <c r="B21" s="40"/>
      <c r="F21" s="81">
        <v>-213051</v>
      </c>
      <c r="G21" s="55"/>
      <c r="H21" s="55">
        <v>-91867</v>
      </c>
      <c r="I21" s="55"/>
      <c r="J21" s="81">
        <v>-115736</v>
      </c>
      <c r="K21" s="55"/>
      <c r="L21" s="55">
        <v>-82411</v>
      </c>
    </row>
    <row r="22" spans="1:12" ht="21" customHeight="1" x14ac:dyDescent="0.25">
      <c r="A22" s="52" t="s">
        <v>96</v>
      </c>
      <c r="B22" s="40"/>
      <c r="F22" s="81">
        <v>-26852</v>
      </c>
      <c r="G22" s="55"/>
      <c r="H22" s="55">
        <v>-54995</v>
      </c>
      <c r="I22" s="55"/>
      <c r="J22" s="81" t="s">
        <v>90</v>
      </c>
      <c r="K22" s="55"/>
      <c r="L22" s="55" t="s">
        <v>97</v>
      </c>
    </row>
    <row r="23" spans="1:12" ht="21" customHeight="1" x14ac:dyDescent="0.25">
      <c r="A23" s="52" t="s">
        <v>98</v>
      </c>
      <c r="B23" s="40"/>
      <c r="F23" s="81">
        <v>-58711</v>
      </c>
      <c r="G23" s="55"/>
      <c r="H23" s="55">
        <v>-42334</v>
      </c>
      <c r="I23" s="55"/>
      <c r="J23" s="81" t="s">
        <v>90</v>
      </c>
      <c r="K23" s="55"/>
      <c r="L23" s="55" t="s">
        <v>97</v>
      </c>
    </row>
    <row r="24" spans="1:12" ht="21" customHeight="1" x14ac:dyDescent="0.25">
      <c r="A24" s="52" t="s">
        <v>99</v>
      </c>
      <c r="B24" s="40"/>
      <c r="F24" s="82">
        <v>-2935</v>
      </c>
      <c r="G24" s="55"/>
      <c r="H24" s="56">
        <v>-5776</v>
      </c>
      <c r="I24" s="55"/>
      <c r="J24" s="82" t="s">
        <v>90</v>
      </c>
      <c r="K24" s="55"/>
      <c r="L24" s="56" t="s">
        <v>97</v>
      </c>
    </row>
    <row r="25" spans="1:12" ht="8.1" customHeight="1" x14ac:dyDescent="0.25">
      <c r="A25" s="52"/>
      <c r="B25" s="40"/>
      <c r="F25" s="81"/>
      <c r="G25" s="55"/>
      <c r="I25" s="55"/>
      <c r="J25" s="81"/>
      <c r="K25" s="55"/>
    </row>
    <row r="26" spans="1:12" ht="21" customHeight="1" x14ac:dyDescent="0.25">
      <c r="A26" s="40" t="s">
        <v>100</v>
      </c>
      <c r="B26" s="52"/>
      <c r="F26" s="82">
        <f>SUM(F21:F24)</f>
        <v>-301549</v>
      </c>
      <c r="G26" s="55"/>
      <c r="H26" s="56">
        <f>SUM(H21:H24)</f>
        <v>-194972</v>
      </c>
      <c r="I26" s="55"/>
      <c r="J26" s="82">
        <f>SUM(J21:J24)</f>
        <v>-115736</v>
      </c>
      <c r="K26" s="55"/>
      <c r="L26" s="56">
        <f>SUM(L21:L24)</f>
        <v>-82411</v>
      </c>
    </row>
    <row r="27" spans="1:12" ht="15" customHeight="1" x14ac:dyDescent="0.25">
      <c r="A27" s="40"/>
      <c r="B27" s="40"/>
      <c r="F27" s="81"/>
      <c r="G27" s="55"/>
      <c r="I27" s="55"/>
      <c r="J27" s="81"/>
      <c r="K27" s="55"/>
    </row>
    <row r="28" spans="1:12" ht="21" customHeight="1" x14ac:dyDescent="0.25">
      <c r="A28" s="40" t="s">
        <v>101</v>
      </c>
      <c r="B28" s="40"/>
      <c r="F28" s="81">
        <f>SUM(F12,F13,F14,F22,F23,F15,F21,F24)</f>
        <v>88035</v>
      </c>
      <c r="G28" s="55"/>
      <c r="H28" s="55">
        <f>SUM(H12,H13,H14,H22,H23,H15,H21,H24)</f>
        <v>54098</v>
      </c>
      <c r="I28" s="55"/>
      <c r="J28" s="81">
        <f>SUM(J12,J13,J14,J22,J23,J15,J21,J24)</f>
        <v>36513</v>
      </c>
      <c r="K28" s="55"/>
      <c r="L28" s="55">
        <f>SUM(L12,L13,L14,L22,L23,L15,L21,L24)</f>
        <v>37380</v>
      </c>
    </row>
    <row r="29" spans="1:12" ht="21" customHeight="1" x14ac:dyDescent="0.25">
      <c r="A29" s="52" t="s">
        <v>102</v>
      </c>
      <c r="B29" s="40"/>
      <c r="D29" s="54">
        <v>17</v>
      </c>
      <c r="F29" s="81">
        <v>9254</v>
      </c>
      <c r="G29" s="55"/>
      <c r="H29" s="55">
        <v>1019</v>
      </c>
      <c r="I29" s="55"/>
      <c r="J29" s="81">
        <v>34213</v>
      </c>
      <c r="K29" s="55"/>
      <c r="L29" s="55">
        <v>19722</v>
      </c>
    </row>
    <row r="30" spans="1:12" ht="21" customHeight="1" x14ac:dyDescent="0.25">
      <c r="A30" s="52" t="s">
        <v>103</v>
      </c>
      <c r="B30" s="40"/>
      <c r="F30" s="81">
        <v>-56658</v>
      </c>
      <c r="G30" s="55"/>
      <c r="H30" s="55">
        <v>-25942</v>
      </c>
      <c r="I30" s="55"/>
      <c r="J30" s="81">
        <v>-26338</v>
      </c>
      <c r="K30" s="55"/>
      <c r="L30" s="55">
        <v>-17475</v>
      </c>
    </row>
    <row r="31" spans="1:12" ht="21" customHeight="1" x14ac:dyDescent="0.25">
      <c r="A31" s="52" t="s">
        <v>104</v>
      </c>
      <c r="B31" s="52"/>
      <c r="F31" s="82">
        <f>-63104</f>
        <v>-63104</v>
      </c>
      <c r="G31" s="55"/>
      <c r="H31" s="56">
        <v>-59606</v>
      </c>
      <c r="I31" s="55"/>
      <c r="J31" s="82">
        <f>-37005-579</f>
        <v>-37584</v>
      </c>
      <c r="K31" s="55"/>
      <c r="L31" s="56">
        <v>-24048</v>
      </c>
    </row>
    <row r="32" spans="1:12" ht="8.1" customHeight="1" x14ac:dyDescent="0.25">
      <c r="A32" s="40"/>
      <c r="B32" s="40"/>
      <c r="F32" s="81"/>
      <c r="G32" s="55"/>
      <c r="I32" s="55"/>
      <c r="J32" s="81"/>
      <c r="K32" s="55"/>
    </row>
    <row r="33" spans="1:12" ht="21" customHeight="1" x14ac:dyDescent="0.45">
      <c r="A33" s="40" t="s">
        <v>204</v>
      </c>
      <c r="B33" s="52"/>
      <c r="F33" s="83"/>
      <c r="G33" s="58"/>
      <c r="H33" s="57"/>
      <c r="I33" s="58"/>
      <c r="J33" s="83"/>
      <c r="K33" s="58"/>
      <c r="L33" s="57"/>
    </row>
    <row r="34" spans="1:12" ht="21" customHeight="1" x14ac:dyDescent="0.25">
      <c r="A34" s="40"/>
      <c r="B34" s="41" t="s">
        <v>105</v>
      </c>
      <c r="F34" s="81">
        <f>SUM(F28:F31)</f>
        <v>-22473</v>
      </c>
      <c r="G34" s="43"/>
      <c r="H34" s="55">
        <f>SUM(H28:H31)</f>
        <v>-30431</v>
      </c>
      <c r="I34" s="55"/>
      <c r="J34" s="81">
        <f>SUM(J28:J31)</f>
        <v>6804</v>
      </c>
      <c r="K34" s="55"/>
      <c r="L34" s="55">
        <f>SUM(L28:L31)</f>
        <v>15579</v>
      </c>
    </row>
    <row r="35" spans="1:12" ht="21" customHeight="1" x14ac:dyDescent="0.25">
      <c r="A35" s="53" t="s">
        <v>106</v>
      </c>
      <c r="B35" s="41"/>
      <c r="F35" s="82">
        <v>-58055</v>
      </c>
      <c r="G35" s="43"/>
      <c r="H35" s="56">
        <v>-40892</v>
      </c>
      <c r="I35" s="55"/>
      <c r="J35" s="82">
        <v>-66207</v>
      </c>
      <c r="K35" s="55"/>
      <c r="L35" s="56">
        <v>-48905</v>
      </c>
    </row>
    <row r="36" spans="1:12" ht="8.1" customHeight="1" x14ac:dyDescent="0.25">
      <c r="A36" s="40"/>
      <c r="B36" s="40"/>
      <c r="F36" s="81"/>
      <c r="G36" s="55"/>
      <c r="I36" s="55"/>
      <c r="J36" s="81"/>
      <c r="K36" s="55"/>
    </row>
    <row r="37" spans="1:12" ht="21" customHeight="1" x14ac:dyDescent="0.25">
      <c r="A37" s="40" t="s">
        <v>205</v>
      </c>
      <c r="B37" s="40"/>
      <c r="F37" s="81">
        <f>SUM(F34:F35)</f>
        <v>-80528</v>
      </c>
      <c r="G37" s="43"/>
      <c r="H37" s="55">
        <f>SUM(H34:H35)</f>
        <v>-71323</v>
      </c>
      <c r="I37" s="55"/>
      <c r="J37" s="81">
        <f>SUM(J34:J35)</f>
        <v>-59403</v>
      </c>
      <c r="K37" s="55"/>
      <c r="L37" s="55">
        <f>SUM(L34:L35)</f>
        <v>-33326</v>
      </c>
    </row>
    <row r="38" spans="1:12" ht="21" customHeight="1" x14ac:dyDescent="0.25">
      <c r="A38" s="52" t="s">
        <v>107</v>
      </c>
      <c r="B38" s="52"/>
      <c r="D38" s="54" t="s">
        <v>211</v>
      </c>
      <c r="F38" s="82">
        <v>26049</v>
      </c>
      <c r="G38" s="55"/>
      <c r="H38" s="56">
        <v>4723</v>
      </c>
      <c r="I38" s="55"/>
      <c r="J38" s="82">
        <v>17960</v>
      </c>
      <c r="K38" s="55"/>
      <c r="L38" s="56">
        <v>10</v>
      </c>
    </row>
    <row r="39" spans="1:12" ht="8.1" customHeight="1" x14ac:dyDescent="0.25">
      <c r="F39" s="84"/>
      <c r="H39" s="91"/>
      <c r="J39" s="84"/>
      <c r="L39" s="91"/>
    </row>
    <row r="40" spans="1:12" ht="21" customHeight="1" thickBot="1" x14ac:dyDescent="0.3">
      <c r="A40" s="40" t="s">
        <v>206</v>
      </c>
      <c r="B40" s="40"/>
      <c r="F40" s="85">
        <f>SUM(F37:F39)</f>
        <v>-54479</v>
      </c>
      <c r="G40" s="44"/>
      <c r="H40" s="59">
        <f>SUM(H37:H39)</f>
        <v>-66600</v>
      </c>
      <c r="J40" s="85">
        <f>SUM(J37:J39)</f>
        <v>-41443</v>
      </c>
      <c r="L40" s="59">
        <f>SUM(L37:L39)</f>
        <v>-33316</v>
      </c>
    </row>
    <row r="41" spans="1:12" ht="21" customHeight="1" thickTop="1" x14ac:dyDescent="0.45">
      <c r="A41" s="40"/>
      <c r="B41" s="40"/>
      <c r="C41" s="41"/>
      <c r="F41" s="91"/>
      <c r="G41" s="60"/>
      <c r="H41" s="91"/>
      <c r="I41" s="60"/>
      <c r="J41" s="57"/>
      <c r="K41" s="60"/>
      <c r="L41" s="57"/>
    </row>
    <row r="42" spans="1:12" ht="21" customHeight="1" x14ac:dyDescent="0.45">
      <c r="A42" s="40"/>
      <c r="B42" s="40"/>
      <c r="F42" s="91"/>
      <c r="G42" s="60"/>
      <c r="H42" s="91"/>
      <c r="I42" s="60"/>
      <c r="J42" s="57"/>
      <c r="K42" s="55"/>
    </row>
    <row r="43" spans="1:12" ht="21" customHeight="1" x14ac:dyDescent="0.45">
      <c r="A43" s="40"/>
      <c r="B43" s="40"/>
      <c r="C43" s="41"/>
      <c r="F43" s="91"/>
      <c r="G43" s="60"/>
      <c r="H43" s="91"/>
      <c r="I43" s="60"/>
      <c r="J43" s="57"/>
      <c r="K43" s="60"/>
      <c r="L43" s="57"/>
    </row>
    <row r="44" spans="1:12" ht="21" customHeight="1" x14ac:dyDescent="0.45">
      <c r="A44" s="40"/>
      <c r="B44" s="40"/>
      <c r="C44" s="41"/>
      <c r="F44" s="91"/>
      <c r="G44" s="60"/>
      <c r="H44" s="91"/>
      <c r="I44" s="60"/>
      <c r="J44" s="57"/>
      <c r="K44" s="60"/>
      <c r="L44" s="57"/>
    </row>
    <row r="45" spans="1:12" ht="11.25" customHeight="1" x14ac:dyDescent="0.45">
      <c r="A45" s="40"/>
      <c r="B45" s="40"/>
      <c r="C45" s="41"/>
      <c r="F45" s="91"/>
      <c r="G45" s="60"/>
      <c r="H45" s="91"/>
      <c r="I45" s="60"/>
      <c r="J45" s="57"/>
      <c r="K45" s="60"/>
      <c r="L45" s="57"/>
    </row>
    <row r="46" spans="1:12" ht="22.2" customHeight="1" x14ac:dyDescent="0.25">
      <c r="A46" s="61" t="s">
        <v>42</v>
      </c>
      <c r="B46" s="62"/>
      <c r="C46" s="62"/>
      <c r="D46" s="63"/>
      <c r="E46" s="62"/>
      <c r="F46" s="64"/>
      <c r="G46" s="62"/>
      <c r="H46" s="64"/>
      <c r="I46" s="62"/>
      <c r="J46" s="64"/>
      <c r="K46" s="64"/>
      <c r="L46" s="64"/>
    </row>
    <row r="47" spans="1:12" s="41" customFormat="1" ht="20.100000000000001" customHeight="1" x14ac:dyDescent="0.25">
      <c r="A47" s="40" t="str">
        <f>A1</f>
        <v>บริษัท เจ้าพระยามหานคร จำกัด (มหาชน)</v>
      </c>
      <c r="D47" s="42"/>
      <c r="F47" s="43"/>
      <c r="G47" s="44"/>
      <c r="H47" s="43"/>
      <c r="I47" s="44"/>
      <c r="J47" s="43"/>
      <c r="K47" s="44"/>
      <c r="L47" s="43"/>
    </row>
    <row r="48" spans="1:12" s="41" customFormat="1" ht="20.100000000000001" customHeight="1" x14ac:dyDescent="0.25">
      <c r="A48" s="41" t="s">
        <v>108</v>
      </c>
      <c r="D48" s="42"/>
      <c r="F48" s="43"/>
      <c r="G48" s="44"/>
      <c r="H48" s="43"/>
      <c r="I48" s="44"/>
      <c r="J48" s="43"/>
      <c r="K48" s="44"/>
      <c r="L48" s="43"/>
    </row>
    <row r="49" spans="1:12" s="41" customFormat="1" ht="20.100000000000001" customHeight="1" x14ac:dyDescent="0.25">
      <c r="A49" s="45" t="str">
        <f>A3</f>
        <v>สำหรับรอบระยะเวลาสามเดือนสิ้นสุดวันที่ 31 มีนาคม พ.ศ. 2567</v>
      </c>
      <c r="B49" s="45"/>
      <c r="C49" s="45"/>
      <c r="D49" s="46"/>
      <c r="E49" s="45"/>
      <c r="F49" s="47"/>
      <c r="G49" s="48"/>
      <c r="H49" s="47"/>
      <c r="I49" s="48"/>
      <c r="J49" s="47"/>
      <c r="K49" s="48"/>
      <c r="L49" s="47"/>
    </row>
    <row r="50" spans="1:12" s="41" customFormat="1" ht="18" customHeight="1" x14ac:dyDescent="0.25">
      <c r="D50" s="42"/>
      <c r="F50" s="49"/>
      <c r="G50" s="50"/>
      <c r="H50" s="49"/>
      <c r="I50" s="50"/>
      <c r="J50" s="49"/>
      <c r="K50" s="50"/>
      <c r="L50" s="49"/>
    </row>
    <row r="51" spans="1:12" s="41" customFormat="1" ht="21" customHeight="1" x14ac:dyDescent="0.25">
      <c r="D51" s="42"/>
      <c r="F51" s="216" t="s">
        <v>3</v>
      </c>
      <c r="G51" s="216"/>
      <c r="H51" s="216"/>
      <c r="I51" s="51"/>
      <c r="J51" s="216" t="s">
        <v>4</v>
      </c>
      <c r="K51" s="216"/>
      <c r="L51" s="216"/>
    </row>
    <row r="52" spans="1:12" s="41" customFormat="1" ht="21" customHeight="1" x14ac:dyDescent="0.25">
      <c r="D52" s="42"/>
      <c r="F52" s="43" t="s">
        <v>9</v>
      </c>
      <c r="G52" s="43"/>
      <c r="H52" s="43" t="s">
        <v>10</v>
      </c>
      <c r="I52" s="43"/>
      <c r="J52" s="43" t="s">
        <v>9</v>
      </c>
      <c r="K52" s="43"/>
      <c r="L52" s="43" t="s">
        <v>10</v>
      </c>
    </row>
    <row r="53" spans="1:12" s="41" customFormat="1" ht="21" customHeight="1" x14ac:dyDescent="0.25">
      <c r="D53" s="42"/>
      <c r="F53" s="43"/>
      <c r="G53" s="43"/>
      <c r="H53" s="43" t="s">
        <v>11</v>
      </c>
      <c r="I53" s="43"/>
      <c r="J53" s="43"/>
      <c r="K53" s="43"/>
      <c r="L53" s="43" t="s">
        <v>11</v>
      </c>
    </row>
    <row r="54" spans="1:12" s="41" customFormat="1" ht="21" customHeight="1" x14ac:dyDescent="0.25">
      <c r="D54" s="46" t="s">
        <v>12</v>
      </c>
      <c r="F54" s="47" t="s">
        <v>13</v>
      </c>
      <c r="G54" s="43"/>
      <c r="H54" s="47" t="s">
        <v>13</v>
      </c>
      <c r="I54" s="43"/>
      <c r="J54" s="47" t="s">
        <v>13</v>
      </c>
      <c r="K54" s="43"/>
      <c r="L54" s="47" t="s">
        <v>13</v>
      </c>
    </row>
    <row r="55" spans="1:12" ht="8.1" customHeight="1" x14ac:dyDescent="0.25">
      <c r="A55" s="52"/>
      <c r="B55" s="52"/>
      <c r="D55" s="42"/>
      <c r="F55" s="81"/>
      <c r="G55" s="55"/>
      <c r="I55" s="55"/>
      <c r="J55" s="81"/>
      <c r="K55" s="55"/>
    </row>
    <row r="56" spans="1:12" ht="21" customHeight="1" x14ac:dyDescent="0.25">
      <c r="A56" s="40" t="s">
        <v>207</v>
      </c>
      <c r="D56" s="53"/>
      <c r="F56" s="84"/>
      <c r="H56" s="91"/>
      <c r="J56" s="84"/>
      <c r="L56" s="91"/>
    </row>
    <row r="57" spans="1:12" ht="21" customHeight="1" x14ac:dyDescent="0.45">
      <c r="A57" s="52" t="s">
        <v>109</v>
      </c>
      <c r="B57" s="52"/>
      <c r="C57" s="58"/>
      <c r="E57" s="58"/>
      <c r="F57" s="84">
        <f>F60-F58</f>
        <v>-53982</v>
      </c>
      <c r="H57" s="91">
        <f>H60-H58</f>
        <v>-66337</v>
      </c>
      <c r="J57" s="84">
        <f>J60-J58</f>
        <v>-41443</v>
      </c>
      <c r="L57" s="91">
        <v>-33316</v>
      </c>
    </row>
    <row r="58" spans="1:12" ht="21" customHeight="1" x14ac:dyDescent="0.45">
      <c r="A58" s="52" t="s">
        <v>110</v>
      </c>
      <c r="B58" s="52"/>
      <c r="C58" s="58"/>
      <c r="E58" s="58"/>
      <c r="F58" s="86">
        <v>-497</v>
      </c>
      <c r="H58" s="64">
        <v>-263</v>
      </c>
      <c r="J58" s="86">
        <v>0</v>
      </c>
      <c r="L58" s="64">
        <v>0</v>
      </c>
    </row>
    <row r="59" spans="1:12" ht="8.1" customHeight="1" x14ac:dyDescent="0.45">
      <c r="A59" s="52"/>
      <c r="B59" s="52"/>
      <c r="C59" s="58"/>
      <c r="E59" s="58"/>
      <c r="F59" s="84"/>
      <c r="H59" s="91"/>
      <c r="J59" s="84"/>
      <c r="L59" s="91"/>
    </row>
    <row r="60" spans="1:12" ht="21" customHeight="1" thickBot="1" x14ac:dyDescent="0.5">
      <c r="A60" s="52"/>
      <c r="B60" s="52"/>
      <c r="C60" s="58"/>
      <c r="E60" s="58"/>
      <c r="F60" s="85">
        <f>F40</f>
        <v>-54479</v>
      </c>
      <c r="H60" s="59">
        <f>H40</f>
        <v>-66600</v>
      </c>
      <c r="J60" s="85">
        <f>J40</f>
        <v>-41443</v>
      </c>
      <c r="L60" s="59">
        <f>SUM(L57:L58)</f>
        <v>-33316</v>
      </c>
    </row>
    <row r="61" spans="1:12" ht="21" customHeight="1" thickTop="1" x14ac:dyDescent="0.45">
      <c r="A61" s="52"/>
      <c r="B61" s="52"/>
      <c r="C61" s="58"/>
      <c r="E61" s="58"/>
      <c r="F61" s="84"/>
      <c r="G61" s="60"/>
      <c r="H61" s="91"/>
      <c r="I61" s="60"/>
      <c r="J61" s="84"/>
      <c r="K61" s="60"/>
      <c r="L61" s="91"/>
    </row>
    <row r="62" spans="1:12" ht="21" customHeight="1" x14ac:dyDescent="0.45">
      <c r="A62" s="40" t="s">
        <v>200</v>
      </c>
      <c r="B62" s="52"/>
      <c r="C62" s="58"/>
      <c r="E62" s="58"/>
      <c r="F62" s="84"/>
      <c r="H62" s="91"/>
      <c r="J62" s="84"/>
      <c r="L62" s="91"/>
    </row>
    <row r="63" spans="1:12" ht="21" customHeight="1" x14ac:dyDescent="0.45">
      <c r="A63" s="52" t="s">
        <v>109</v>
      </c>
      <c r="B63" s="52"/>
      <c r="C63" s="58"/>
      <c r="E63" s="58"/>
      <c r="F63" s="84">
        <f>F66-F64</f>
        <v>-53982</v>
      </c>
      <c r="H63" s="91">
        <f>H66-H64</f>
        <v>-66337</v>
      </c>
      <c r="J63" s="84">
        <v>-41443</v>
      </c>
      <c r="L63" s="91">
        <v>-33316</v>
      </c>
    </row>
    <row r="64" spans="1:12" ht="21" customHeight="1" x14ac:dyDescent="0.45">
      <c r="A64" s="52" t="s">
        <v>110</v>
      </c>
      <c r="B64" s="52"/>
      <c r="C64" s="58"/>
      <c r="E64" s="58"/>
      <c r="F64" s="86">
        <v>-497</v>
      </c>
      <c r="H64" s="64">
        <v>-263</v>
      </c>
      <c r="J64" s="86">
        <v>0</v>
      </c>
      <c r="L64" s="56" t="s">
        <v>97</v>
      </c>
    </row>
    <row r="65" spans="1:12" ht="8.1" customHeight="1" x14ac:dyDescent="0.45">
      <c r="A65" s="52"/>
      <c r="B65" s="52"/>
      <c r="C65" s="58"/>
      <c r="E65" s="58"/>
      <c r="F65" s="84"/>
      <c r="G65" s="60"/>
      <c r="H65" s="91"/>
      <c r="I65" s="60"/>
      <c r="J65" s="84"/>
      <c r="K65" s="60"/>
      <c r="L65" s="91"/>
    </row>
    <row r="66" spans="1:12" ht="21" customHeight="1" thickBot="1" x14ac:dyDescent="0.5">
      <c r="A66" s="52"/>
      <c r="B66" s="52"/>
      <c r="C66" s="58"/>
      <c r="E66" s="58"/>
      <c r="F66" s="85">
        <f>F40</f>
        <v>-54479</v>
      </c>
      <c r="H66" s="59">
        <f>H40</f>
        <v>-66600</v>
      </c>
      <c r="J66" s="85">
        <f>J40</f>
        <v>-41443</v>
      </c>
      <c r="L66" s="59">
        <f>SUM(L63:L64)</f>
        <v>-33316</v>
      </c>
    </row>
    <row r="67" spans="1:12" ht="21" customHeight="1" thickTop="1" x14ac:dyDescent="0.45">
      <c r="A67" s="52"/>
      <c r="B67" s="52"/>
      <c r="C67" s="58"/>
      <c r="E67" s="58"/>
      <c r="F67" s="84"/>
      <c r="H67" s="91"/>
      <c r="J67" s="87"/>
      <c r="L67" s="65"/>
    </row>
    <row r="68" spans="1:12" ht="21" customHeight="1" x14ac:dyDescent="0.55000000000000004">
      <c r="A68" s="8" t="s">
        <v>199</v>
      </c>
      <c r="B68" s="52"/>
      <c r="C68" s="58"/>
      <c r="E68" s="58"/>
      <c r="F68" s="84"/>
      <c r="H68" s="91"/>
      <c r="J68" s="84"/>
      <c r="L68" s="91"/>
    </row>
    <row r="69" spans="1:12" ht="8.1" customHeight="1" x14ac:dyDescent="0.45">
      <c r="A69" s="52"/>
      <c r="B69" s="52"/>
      <c r="C69" s="58"/>
      <c r="E69" s="58"/>
      <c r="F69" s="84"/>
      <c r="H69" s="91"/>
      <c r="J69" s="84"/>
      <c r="L69" s="91"/>
    </row>
    <row r="70" spans="1:12" ht="21" customHeight="1" x14ac:dyDescent="0.55000000000000004">
      <c r="A70" s="88" t="s">
        <v>111</v>
      </c>
      <c r="B70" s="9"/>
      <c r="C70" s="9"/>
      <c r="D70" s="11">
        <v>19</v>
      </c>
      <c r="E70" s="10"/>
      <c r="F70" s="92">
        <v>-5.0599999999999999E-2</v>
      </c>
      <c r="H70" s="66">
        <v>-6.2199999999999998E-2</v>
      </c>
      <c r="J70" s="92">
        <v>-3.8899999999999997E-2</v>
      </c>
      <c r="L70" s="66">
        <v>-3.1233886648254085E-2</v>
      </c>
    </row>
    <row r="71" spans="1:12" x14ac:dyDescent="0.45">
      <c r="A71" s="88" t="s">
        <v>112</v>
      </c>
      <c r="B71" s="10"/>
      <c r="C71" s="10"/>
      <c r="D71" s="11">
        <v>19</v>
      </c>
      <c r="E71" s="10"/>
      <c r="F71" s="92">
        <v>-4.8800000000000003E-2</v>
      </c>
      <c r="G71" s="10"/>
      <c r="H71" s="66">
        <v>-0.06</v>
      </c>
      <c r="I71" s="10"/>
      <c r="J71" s="92">
        <v>-3.7499999999999999E-2</v>
      </c>
      <c r="K71" s="10"/>
      <c r="L71" s="66">
        <v>-3.0118390696530727E-2</v>
      </c>
    </row>
    <row r="72" spans="1:12" ht="21" customHeight="1" x14ac:dyDescent="0.45">
      <c r="A72" s="10"/>
      <c r="B72" s="90"/>
      <c r="C72" s="90"/>
      <c r="D72" s="11"/>
      <c r="E72" s="10"/>
      <c r="F72" s="66"/>
      <c r="G72" s="66"/>
      <c r="H72" s="66"/>
      <c r="I72" s="66"/>
      <c r="J72" s="66"/>
      <c r="K72" s="66"/>
      <c r="L72" s="66"/>
    </row>
    <row r="73" spans="1:12" ht="21" customHeight="1" x14ac:dyDescent="0.45">
      <c r="A73" s="10"/>
      <c r="B73" s="90"/>
      <c r="C73" s="90"/>
      <c r="D73" s="11"/>
      <c r="E73" s="10"/>
      <c r="F73" s="66"/>
      <c r="G73" s="66"/>
      <c r="H73" s="66"/>
      <c r="I73" s="66"/>
      <c r="J73" s="66"/>
      <c r="K73" s="66"/>
      <c r="L73" s="66"/>
    </row>
    <row r="74" spans="1:12" ht="21" customHeight="1" x14ac:dyDescent="0.45">
      <c r="A74" s="10"/>
      <c r="B74" s="90"/>
      <c r="C74" s="90"/>
      <c r="D74" s="11"/>
      <c r="E74" s="10"/>
      <c r="F74" s="66"/>
      <c r="G74" s="66"/>
      <c r="H74" s="66"/>
      <c r="I74" s="66"/>
      <c r="J74" s="66"/>
      <c r="K74" s="66"/>
      <c r="L74" s="66"/>
    </row>
    <row r="75" spans="1:12" ht="21" customHeight="1" x14ac:dyDescent="0.45">
      <c r="A75" s="10"/>
      <c r="B75" s="90"/>
      <c r="C75" s="90"/>
      <c r="D75" s="11"/>
      <c r="E75" s="10"/>
      <c r="F75" s="66"/>
      <c r="G75" s="66"/>
      <c r="H75" s="66"/>
      <c r="I75" s="66"/>
      <c r="J75" s="66"/>
      <c r="K75" s="66"/>
      <c r="L75" s="66"/>
    </row>
    <row r="76" spans="1:12" ht="21" customHeight="1" x14ac:dyDescent="0.45">
      <c r="A76" s="10"/>
      <c r="B76" s="90"/>
      <c r="C76" s="90"/>
      <c r="D76" s="11"/>
      <c r="E76" s="10"/>
      <c r="F76" s="66"/>
      <c r="G76" s="66"/>
      <c r="H76" s="66"/>
      <c r="I76" s="66"/>
      <c r="J76" s="66"/>
      <c r="K76" s="66"/>
      <c r="L76" s="66"/>
    </row>
    <row r="77" spans="1:12" ht="21" customHeight="1" x14ac:dyDescent="0.45">
      <c r="A77" s="10"/>
      <c r="B77" s="90"/>
      <c r="C77" s="90"/>
      <c r="D77" s="11"/>
      <c r="E77" s="10"/>
      <c r="F77" s="66"/>
      <c r="G77" s="66"/>
      <c r="H77" s="66"/>
      <c r="I77" s="66"/>
      <c r="J77" s="66"/>
      <c r="K77" s="66"/>
      <c r="L77" s="66"/>
    </row>
    <row r="78" spans="1:12" ht="21" customHeight="1" x14ac:dyDescent="0.25">
      <c r="A78" s="40"/>
      <c r="B78" s="52"/>
      <c r="F78" s="91"/>
      <c r="G78" s="53"/>
      <c r="H78" s="91"/>
      <c r="I78" s="53"/>
      <c r="J78" s="91"/>
      <c r="K78" s="53"/>
      <c r="L78" s="91"/>
    </row>
    <row r="79" spans="1:12" ht="21" customHeight="1" x14ac:dyDescent="0.25">
      <c r="A79" s="40"/>
      <c r="B79" s="52"/>
      <c r="F79" s="91"/>
      <c r="G79" s="53"/>
      <c r="H79" s="91"/>
      <c r="I79" s="53"/>
      <c r="J79" s="91"/>
      <c r="K79" s="53"/>
      <c r="L79" s="91"/>
    </row>
    <row r="80" spans="1:12" ht="21" customHeight="1" x14ac:dyDescent="0.25">
      <c r="A80" s="40"/>
      <c r="B80" s="52"/>
      <c r="F80" s="91"/>
      <c r="G80" s="53"/>
      <c r="H80" s="91"/>
      <c r="I80" s="53"/>
      <c r="J80" s="91"/>
      <c r="K80" s="53"/>
      <c r="L80" s="91"/>
    </row>
    <row r="81" spans="1:12" ht="21" customHeight="1" x14ac:dyDescent="0.25">
      <c r="A81" s="40"/>
      <c r="B81" s="52"/>
      <c r="F81" s="91"/>
      <c r="G81" s="53"/>
      <c r="H81" s="91"/>
      <c r="I81" s="53"/>
      <c r="J81" s="91"/>
      <c r="K81" s="53"/>
      <c r="L81" s="91"/>
    </row>
    <row r="82" spans="1:12" ht="21" customHeight="1" x14ac:dyDescent="0.25">
      <c r="A82" s="40"/>
      <c r="B82" s="52"/>
      <c r="F82" s="91"/>
      <c r="G82" s="53"/>
      <c r="H82" s="91"/>
      <c r="I82" s="53"/>
      <c r="J82" s="91"/>
      <c r="K82" s="53"/>
      <c r="L82" s="91"/>
    </row>
    <row r="83" spans="1:12" ht="21" customHeight="1" x14ac:dyDescent="0.25">
      <c r="A83" s="40"/>
      <c r="B83" s="52"/>
      <c r="F83" s="91"/>
      <c r="G83" s="53"/>
      <c r="H83" s="91"/>
      <c r="I83" s="53"/>
      <c r="J83" s="91"/>
      <c r="K83" s="53"/>
      <c r="L83" s="91"/>
    </row>
    <row r="84" spans="1:12" ht="21" customHeight="1" x14ac:dyDescent="0.25">
      <c r="A84" s="40"/>
      <c r="B84" s="52"/>
      <c r="F84" s="91"/>
      <c r="G84" s="53"/>
      <c r="H84" s="91"/>
      <c r="I84" s="53"/>
      <c r="J84" s="91"/>
      <c r="K84" s="53"/>
      <c r="L84" s="91"/>
    </row>
    <row r="85" spans="1:12" ht="21" customHeight="1" x14ac:dyDescent="0.25">
      <c r="A85" s="40"/>
      <c r="B85" s="52"/>
      <c r="F85" s="91"/>
      <c r="G85" s="53"/>
      <c r="H85" s="91"/>
      <c r="I85" s="53"/>
      <c r="J85" s="91"/>
      <c r="K85" s="53"/>
      <c r="L85" s="91"/>
    </row>
    <row r="86" spans="1:12" ht="21" customHeight="1" x14ac:dyDescent="0.25">
      <c r="A86" s="40"/>
      <c r="B86" s="52"/>
      <c r="F86" s="91"/>
      <c r="G86" s="53"/>
      <c r="H86" s="91"/>
      <c r="I86" s="53"/>
      <c r="J86" s="91"/>
      <c r="K86" s="53"/>
      <c r="L86" s="91"/>
    </row>
    <row r="87" spans="1:12" ht="21" customHeight="1" x14ac:dyDescent="0.25">
      <c r="A87" s="40"/>
      <c r="B87" s="52"/>
      <c r="F87" s="91"/>
      <c r="G87" s="53"/>
      <c r="H87" s="91"/>
      <c r="I87" s="53"/>
      <c r="J87" s="91"/>
      <c r="K87" s="53"/>
      <c r="L87" s="91"/>
    </row>
    <row r="88" spans="1:12" ht="18" customHeight="1" x14ac:dyDescent="0.25">
      <c r="A88" s="40"/>
      <c r="B88" s="52"/>
      <c r="F88" s="91"/>
      <c r="G88" s="53"/>
      <c r="H88" s="91"/>
      <c r="I88" s="53"/>
      <c r="J88" s="91"/>
      <c r="K88" s="53"/>
      <c r="L88" s="91"/>
    </row>
    <row r="89" spans="1:12" ht="22.2" customHeight="1" x14ac:dyDescent="0.25">
      <c r="A89" s="61" t="s">
        <v>42</v>
      </c>
      <c r="B89" s="62"/>
      <c r="C89" s="62"/>
      <c r="D89" s="63"/>
      <c r="E89" s="62"/>
      <c r="F89" s="64"/>
      <c r="G89" s="62"/>
      <c r="H89" s="64"/>
      <c r="I89" s="62"/>
      <c r="J89" s="64"/>
      <c r="K89" s="64"/>
      <c r="L89" s="64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9ACA5-C329-4F97-88FA-0A9D71C8EE1E}">
  <dimension ref="A1:U30"/>
  <sheetViews>
    <sheetView topLeftCell="A13" zoomScale="90" zoomScaleNormal="90" zoomScaleSheetLayoutView="70" workbookViewId="0">
      <selection activeCell="E26" sqref="E26"/>
    </sheetView>
  </sheetViews>
  <sheetFormatPr defaultColWidth="12.59765625" defaultRowHeight="21.75" customHeight="1" x14ac:dyDescent="0.45"/>
  <cols>
    <col min="1" max="1" width="1.09765625" style="98" customWidth="1"/>
    <col min="2" max="2" width="42.59765625" style="98" customWidth="1"/>
    <col min="3" max="3" width="7.09765625" style="98" customWidth="1"/>
    <col min="4" max="4" width="0.69921875" style="98" customWidth="1"/>
    <col min="5" max="5" width="10.09765625" style="98" customWidth="1"/>
    <col min="6" max="6" width="0.69921875" style="98" customWidth="1"/>
    <col min="7" max="7" width="8.09765625" style="98" customWidth="1"/>
    <col min="8" max="8" width="0.69921875" style="98" customWidth="1"/>
    <col min="9" max="9" width="9.69921875" style="98" bestFit="1" customWidth="1"/>
    <col min="10" max="10" width="0.69921875" style="98" customWidth="1"/>
    <col min="11" max="11" width="10.69921875" style="98" bestFit="1" customWidth="1"/>
    <col min="12" max="12" width="0.69921875" style="98" customWidth="1"/>
    <col min="13" max="13" width="13.69921875" style="98" customWidth="1"/>
    <col min="14" max="14" width="0.69921875" style="98" customWidth="1"/>
    <col min="15" max="15" width="12" style="98" customWidth="1"/>
    <col min="16" max="16" width="0.69921875" style="98" customWidth="1"/>
    <col min="17" max="17" width="11.3984375" style="98" bestFit="1" customWidth="1"/>
    <col min="18" max="18" width="0.69921875" style="98" customWidth="1"/>
    <col min="19" max="19" width="9.3984375" style="98" bestFit="1" customWidth="1"/>
    <col min="20" max="16384" width="12.59765625" style="98"/>
  </cols>
  <sheetData>
    <row r="1" spans="1:21" ht="21.75" customHeight="1" x14ac:dyDescent="0.45">
      <c r="A1" s="93" t="s">
        <v>0</v>
      </c>
      <c r="B1" s="93"/>
      <c r="C1" s="93"/>
      <c r="D1" s="93"/>
      <c r="E1" s="94"/>
      <c r="F1" s="95"/>
      <c r="G1" s="94"/>
      <c r="H1" s="95"/>
      <c r="I1" s="96"/>
      <c r="J1" s="97"/>
      <c r="K1" s="96"/>
      <c r="L1" s="97"/>
      <c r="M1" s="96"/>
      <c r="N1" s="96"/>
      <c r="O1" s="96"/>
      <c r="P1" s="97"/>
      <c r="Q1" s="96"/>
      <c r="R1" s="97"/>
      <c r="S1" s="96"/>
    </row>
    <row r="2" spans="1:21" ht="21.75" customHeight="1" x14ac:dyDescent="0.45">
      <c r="A2" s="99" t="s">
        <v>113</v>
      </c>
      <c r="B2" s="99"/>
      <c r="C2" s="99"/>
      <c r="D2" s="99"/>
      <c r="E2" s="99"/>
      <c r="F2" s="99"/>
      <c r="G2" s="100"/>
      <c r="H2" s="101"/>
      <c r="I2" s="96"/>
      <c r="J2" s="97"/>
      <c r="K2" s="96"/>
      <c r="L2" s="97"/>
      <c r="M2" s="96"/>
      <c r="N2" s="96"/>
      <c r="O2" s="96"/>
      <c r="P2" s="97"/>
      <c r="Q2" s="96"/>
      <c r="R2" s="97"/>
      <c r="S2" s="96"/>
    </row>
    <row r="3" spans="1:21" ht="21.75" customHeight="1" x14ac:dyDescent="0.45">
      <c r="A3" s="102" t="str">
        <f>'5-6 (3M)'!A3</f>
        <v>สำหรับรอบระยะเวลาสามเดือนสิ้นสุดวันที่ 31 มีนาคม พ.ศ. 2567</v>
      </c>
      <c r="B3" s="102"/>
      <c r="C3" s="102"/>
      <c r="D3" s="102"/>
      <c r="E3" s="103"/>
      <c r="F3" s="104"/>
      <c r="G3" s="103"/>
      <c r="H3" s="104"/>
      <c r="I3" s="105"/>
      <c r="J3" s="106"/>
      <c r="K3" s="105"/>
      <c r="L3" s="106"/>
      <c r="M3" s="105"/>
      <c r="N3" s="107"/>
      <c r="O3" s="105"/>
      <c r="P3" s="106"/>
      <c r="Q3" s="105"/>
      <c r="R3" s="106"/>
      <c r="S3" s="105"/>
    </row>
    <row r="4" spans="1:21" ht="21.75" customHeight="1" x14ac:dyDescent="0.45">
      <c r="A4" s="101"/>
      <c r="B4" s="101"/>
      <c r="C4" s="101"/>
      <c r="D4" s="101"/>
      <c r="E4" s="94"/>
      <c r="F4" s="95"/>
      <c r="G4" s="94"/>
      <c r="H4" s="95"/>
      <c r="I4" s="96"/>
      <c r="J4" s="97"/>
      <c r="K4" s="96"/>
      <c r="L4" s="97"/>
      <c r="M4" s="96"/>
      <c r="N4" s="96"/>
      <c r="O4" s="96"/>
      <c r="P4" s="97"/>
      <c r="Q4" s="96"/>
      <c r="R4" s="97"/>
      <c r="S4" s="96"/>
    </row>
    <row r="5" spans="1:21" ht="21.75" customHeight="1" x14ac:dyDescent="0.45">
      <c r="A5" s="101"/>
      <c r="B5" s="101"/>
      <c r="C5" s="101"/>
      <c r="D5" s="101"/>
      <c r="E5" s="217" t="s">
        <v>114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21" ht="21.75" customHeight="1" x14ac:dyDescent="0.45">
      <c r="A6" s="101"/>
      <c r="B6" s="101"/>
      <c r="C6" s="101"/>
      <c r="D6" s="101"/>
      <c r="E6" s="219" t="s">
        <v>115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21" ht="21.75" customHeight="1" x14ac:dyDescent="0.45">
      <c r="A7" s="101"/>
      <c r="B7" s="101"/>
      <c r="C7" s="101"/>
      <c r="D7" s="101"/>
      <c r="E7" s="108"/>
      <c r="L7" s="109"/>
      <c r="M7" s="110" t="s">
        <v>116</v>
      </c>
      <c r="N7" s="110"/>
      <c r="O7" s="110"/>
      <c r="P7" s="109"/>
      <c r="Q7" s="110"/>
      <c r="R7" s="109"/>
      <c r="S7" s="110"/>
    </row>
    <row r="8" spans="1:21" ht="21.75" customHeight="1" x14ac:dyDescent="0.45">
      <c r="A8" s="101"/>
      <c r="B8" s="101"/>
      <c r="C8" s="101"/>
      <c r="D8" s="101"/>
      <c r="E8" s="109"/>
      <c r="L8" s="109"/>
      <c r="M8" s="111" t="s">
        <v>117</v>
      </c>
      <c r="N8" s="110"/>
      <c r="O8" s="110"/>
      <c r="P8" s="112"/>
      <c r="Q8" s="110"/>
      <c r="R8" s="112"/>
      <c r="S8" s="110"/>
    </row>
    <row r="9" spans="1:21" ht="21.75" customHeight="1" x14ac:dyDescent="0.45">
      <c r="A9" s="113"/>
      <c r="B9" s="113"/>
      <c r="C9" s="113"/>
      <c r="D9" s="113"/>
      <c r="E9" s="114"/>
      <c r="F9" s="115"/>
      <c r="G9" s="116"/>
      <c r="H9" s="115"/>
      <c r="I9" s="217" t="s">
        <v>77</v>
      </c>
      <c r="J9" s="218"/>
      <c r="K9" s="218"/>
      <c r="L9" s="115"/>
      <c r="M9" s="117" t="s">
        <v>118</v>
      </c>
      <c r="N9" s="117"/>
      <c r="O9" s="117"/>
      <c r="P9" s="115"/>
      <c r="Q9" s="117"/>
      <c r="R9" s="115"/>
      <c r="S9" s="116"/>
    </row>
    <row r="10" spans="1:21" ht="21.75" customHeight="1" x14ac:dyDescent="0.45">
      <c r="A10" s="113"/>
      <c r="B10" s="113"/>
      <c r="C10" s="113"/>
      <c r="D10" s="113"/>
      <c r="E10" s="117" t="s">
        <v>119</v>
      </c>
      <c r="F10" s="115"/>
      <c r="G10" s="116"/>
      <c r="H10" s="115"/>
      <c r="I10" s="117" t="s">
        <v>120</v>
      </c>
      <c r="J10" s="118"/>
      <c r="K10" s="117"/>
      <c r="L10" s="118"/>
      <c r="M10" s="116" t="s">
        <v>121</v>
      </c>
      <c r="N10" s="116"/>
      <c r="O10" s="119" t="s">
        <v>127</v>
      </c>
      <c r="P10" s="118"/>
      <c r="Q10" s="116"/>
      <c r="R10" s="118"/>
      <c r="S10" s="114"/>
    </row>
    <row r="11" spans="1:21" ht="21.75" customHeight="1" x14ac:dyDescent="0.45">
      <c r="A11" s="113"/>
      <c r="B11" s="113"/>
      <c r="C11" s="113"/>
      <c r="D11" s="113"/>
      <c r="E11" s="116" t="s">
        <v>122</v>
      </c>
      <c r="F11" s="115"/>
      <c r="G11" s="117" t="s">
        <v>123</v>
      </c>
      <c r="H11" s="115"/>
      <c r="I11" s="117" t="s">
        <v>124</v>
      </c>
      <c r="J11" s="118"/>
      <c r="K11" s="117"/>
      <c r="L11" s="118"/>
      <c r="M11" s="116" t="s">
        <v>125</v>
      </c>
      <c r="N11" s="116"/>
      <c r="O11" s="211" t="s">
        <v>217</v>
      </c>
      <c r="P11" s="118"/>
      <c r="Q11" s="211" t="s">
        <v>126</v>
      </c>
      <c r="R11" s="118"/>
      <c r="S11" s="116" t="s">
        <v>127</v>
      </c>
    </row>
    <row r="12" spans="1:21" ht="21.75" customHeight="1" x14ac:dyDescent="0.45">
      <c r="A12" s="113"/>
      <c r="B12" s="113"/>
      <c r="C12" s="46" t="s">
        <v>12</v>
      </c>
      <c r="D12" s="113"/>
      <c r="E12" s="121" t="s">
        <v>128</v>
      </c>
      <c r="F12" s="115"/>
      <c r="G12" s="120" t="s">
        <v>129</v>
      </c>
      <c r="H12" s="115"/>
      <c r="I12" s="121" t="s">
        <v>130</v>
      </c>
      <c r="J12" s="118"/>
      <c r="K12" s="121" t="s">
        <v>79</v>
      </c>
      <c r="L12" s="118"/>
      <c r="M12" s="120" t="s">
        <v>131</v>
      </c>
      <c r="N12" s="117"/>
      <c r="O12" s="122" t="s">
        <v>132</v>
      </c>
      <c r="P12" s="118"/>
      <c r="Q12" s="122" t="s">
        <v>133</v>
      </c>
      <c r="R12" s="118"/>
      <c r="S12" s="120" t="s">
        <v>134</v>
      </c>
    </row>
    <row r="13" spans="1:21" s="186" customFormat="1" ht="6" customHeight="1" x14ac:dyDescent="0.55000000000000004">
      <c r="A13" s="41"/>
      <c r="B13" s="41"/>
      <c r="C13" s="53"/>
      <c r="D13" s="41"/>
      <c r="E13" s="182"/>
      <c r="F13" s="53"/>
      <c r="G13" s="182"/>
      <c r="H13" s="183"/>
      <c r="I13" s="182"/>
      <c r="J13" s="183"/>
      <c r="K13" s="184"/>
      <c r="L13" s="185"/>
      <c r="M13" s="182"/>
      <c r="N13" s="185"/>
      <c r="O13" s="184"/>
      <c r="P13" s="185"/>
      <c r="Q13" s="184"/>
      <c r="R13" s="185"/>
      <c r="S13" s="184"/>
      <c r="T13" s="185"/>
      <c r="U13" s="184"/>
    </row>
    <row r="14" spans="1:21" s="186" customFormat="1" ht="23.7" customHeight="1" x14ac:dyDescent="0.55000000000000004">
      <c r="A14" s="99" t="s">
        <v>135</v>
      </c>
      <c r="B14" s="41"/>
      <c r="C14" s="53"/>
      <c r="D14" s="41"/>
      <c r="E14" s="126">
        <v>1028571</v>
      </c>
      <c r="F14" s="126"/>
      <c r="G14" s="126">
        <v>467900</v>
      </c>
      <c r="H14" s="126"/>
      <c r="I14" s="126">
        <v>102916</v>
      </c>
      <c r="J14" s="126"/>
      <c r="K14" s="126">
        <v>987672</v>
      </c>
      <c r="L14" s="126"/>
      <c r="M14" s="126">
        <v>-23637</v>
      </c>
      <c r="N14" s="126"/>
      <c r="O14" s="126">
        <f>SUM(E14:M14)</f>
        <v>2563422</v>
      </c>
      <c r="P14" s="126"/>
      <c r="Q14" s="126">
        <v>1740</v>
      </c>
      <c r="R14" s="185"/>
      <c r="S14" s="126">
        <f>SUM(O14,Q14)</f>
        <v>2565162</v>
      </c>
      <c r="T14" s="185"/>
      <c r="U14" s="184"/>
    </row>
    <row r="15" spans="1:21" s="186" customFormat="1" ht="23.7" customHeight="1" x14ac:dyDescent="0.55000000000000004">
      <c r="A15" s="113" t="s">
        <v>136</v>
      </c>
      <c r="B15" s="41"/>
      <c r="C15" s="54">
        <v>5</v>
      </c>
      <c r="D15" s="41"/>
      <c r="E15" s="159">
        <v>0</v>
      </c>
      <c r="F15" s="126"/>
      <c r="G15" s="159">
        <v>0</v>
      </c>
      <c r="H15" s="126"/>
      <c r="I15" s="159">
        <v>0</v>
      </c>
      <c r="J15" s="126"/>
      <c r="K15" s="159">
        <v>-9393</v>
      </c>
      <c r="L15" s="126"/>
      <c r="M15" s="159">
        <v>0</v>
      </c>
      <c r="N15" s="126"/>
      <c r="O15" s="159">
        <f>SUM(E15:M15)</f>
        <v>-9393</v>
      </c>
      <c r="P15" s="126"/>
      <c r="Q15" s="159">
        <v>0</v>
      </c>
      <c r="R15" s="185"/>
      <c r="S15" s="159">
        <f>SUM(O15,Q15)</f>
        <v>-9393</v>
      </c>
      <c r="T15" s="185"/>
      <c r="U15" s="184"/>
    </row>
    <row r="16" spans="1:21" ht="23.7" customHeight="1" x14ac:dyDescent="0.45">
      <c r="A16" s="99" t="s">
        <v>137</v>
      </c>
      <c r="B16" s="113"/>
      <c r="C16" s="113"/>
      <c r="D16" s="113"/>
      <c r="E16" s="126">
        <v>1028571</v>
      </c>
      <c r="F16" s="125"/>
      <c r="G16" s="126">
        <v>467900</v>
      </c>
      <c r="H16" s="125"/>
      <c r="I16" s="126">
        <v>102916</v>
      </c>
      <c r="J16" s="126"/>
      <c r="K16" s="126">
        <f>SUM(K14:K15)</f>
        <v>978279</v>
      </c>
      <c r="L16" s="126"/>
      <c r="M16" s="126">
        <v>-23637</v>
      </c>
      <c r="N16" s="126"/>
      <c r="O16" s="126">
        <f>SUM(E16:M16)</f>
        <v>2554029</v>
      </c>
      <c r="P16" s="126"/>
      <c r="Q16" s="126">
        <v>1740</v>
      </c>
      <c r="R16" s="126"/>
      <c r="S16" s="126">
        <f>SUM(O16,Q16)</f>
        <v>2555769</v>
      </c>
    </row>
    <row r="17" spans="1:21" ht="21.75" customHeight="1" x14ac:dyDescent="0.45">
      <c r="A17" s="113" t="s">
        <v>138</v>
      </c>
      <c r="B17" s="113"/>
      <c r="C17" s="113"/>
      <c r="D17" s="113"/>
      <c r="E17" s="130">
        <v>0</v>
      </c>
      <c r="F17" s="125"/>
      <c r="G17" s="130">
        <v>0</v>
      </c>
      <c r="H17" s="125"/>
      <c r="I17" s="130">
        <v>0</v>
      </c>
      <c r="J17" s="126"/>
      <c r="K17" s="130">
        <v>-66337</v>
      </c>
      <c r="L17" s="126"/>
      <c r="M17" s="130">
        <v>0</v>
      </c>
      <c r="N17" s="126"/>
      <c r="O17" s="130">
        <f>SUM(E17:M17)</f>
        <v>-66337</v>
      </c>
      <c r="P17" s="126"/>
      <c r="Q17" s="130">
        <v>-263</v>
      </c>
      <c r="R17" s="126"/>
      <c r="S17" s="159">
        <f>SUM(O17,Q17)</f>
        <v>-66600</v>
      </c>
    </row>
    <row r="18" spans="1:21" ht="6" customHeight="1" x14ac:dyDescent="0.45">
      <c r="A18" s="113"/>
      <c r="B18" s="113"/>
      <c r="C18" s="113"/>
      <c r="D18" s="113"/>
      <c r="E18" s="126"/>
      <c r="F18" s="125"/>
      <c r="G18" s="126"/>
      <c r="H18" s="125"/>
      <c r="I18" s="125"/>
      <c r="J18" s="126"/>
      <c r="K18" s="126"/>
      <c r="L18" s="126"/>
      <c r="M18" s="125"/>
      <c r="N18" s="125"/>
      <c r="O18" s="125"/>
      <c r="P18" s="126"/>
      <c r="Q18" s="125"/>
      <c r="R18" s="126"/>
      <c r="S18" s="125"/>
    </row>
    <row r="19" spans="1:21" ht="21.75" customHeight="1" thickBot="1" x14ac:dyDescent="0.5">
      <c r="A19" s="99" t="s">
        <v>139</v>
      </c>
      <c r="B19" s="99"/>
      <c r="C19" s="113"/>
      <c r="D19" s="113"/>
      <c r="E19" s="131">
        <f>SUM(E16:E17)</f>
        <v>1028571</v>
      </c>
      <c r="F19" s="125"/>
      <c r="G19" s="131">
        <f>SUM(G16:G17)</f>
        <v>467900</v>
      </c>
      <c r="H19" s="125"/>
      <c r="I19" s="131">
        <f>SUM(I16:I17)</f>
        <v>102916</v>
      </c>
      <c r="J19" s="126"/>
      <c r="K19" s="131">
        <f>SUM(K16:K17)</f>
        <v>911942</v>
      </c>
      <c r="L19" s="126"/>
      <c r="M19" s="131">
        <f>SUM(M16:M17)</f>
        <v>-23637</v>
      </c>
      <c r="N19" s="126"/>
      <c r="O19" s="131">
        <f>SUM(O16:O17)</f>
        <v>2487692</v>
      </c>
      <c r="P19" s="126"/>
      <c r="Q19" s="131">
        <f>SUM(Q16:Q18)</f>
        <v>1477</v>
      </c>
      <c r="R19" s="126"/>
      <c r="S19" s="131">
        <f>SUM(S16:S17)</f>
        <v>2489169</v>
      </c>
    </row>
    <row r="20" spans="1:21" s="58" customFormat="1" ht="19.2" thickTop="1" x14ac:dyDescent="0.45">
      <c r="A20" s="53"/>
      <c r="B20" s="53"/>
      <c r="C20" s="53"/>
      <c r="D20" s="53"/>
      <c r="E20" s="182"/>
      <c r="F20" s="185"/>
      <c r="G20" s="182"/>
      <c r="H20" s="185"/>
      <c r="I20" s="182"/>
      <c r="J20" s="185"/>
      <c r="K20" s="184"/>
      <c r="L20" s="183"/>
      <c r="M20" s="184"/>
      <c r="N20" s="183"/>
      <c r="O20" s="184"/>
      <c r="P20" s="183"/>
      <c r="Q20" s="184"/>
      <c r="R20" s="183"/>
      <c r="S20" s="184"/>
      <c r="T20" s="183"/>
      <c r="U20" s="184"/>
    </row>
    <row r="21" spans="1:21" s="58" customFormat="1" ht="19.8" x14ac:dyDescent="0.45">
      <c r="A21" s="99" t="s">
        <v>140</v>
      </c>
      <c r="B21" s="53"/>
      <c r="C21" s="53"/>
      <c r="D21" s="53"/>
      <c r="E21" s="176">
        <v>1066662</v>
      </c>
      <c r="F21" s="125"/>
      <c r="G21" s="176">
        <v>467900</v>
      </c>
      <c r="H21" s="125"/>
      <c r="I21" s="176">
        <v>102916</v>
      </c>
      <c r="J21" s="126"/>
      <c r="K21" s="176">
        <v>752902</v>
      </c>
      <c r="L21" s="126"/>
      <c r="M21" s="176">
        <v>-23637</v>
      </c>
      <c r="N21" s="126"/>
      <c r="O21" s="124">
        <f>SUM(E21:M21)</f>
        <v>2366743</v>
      </c>
      <c r="P21" s="126"/>
      <c r="Q21" s="124">
        <v>1866</v>
      </c>
      <c r="R21" s="126"/>
      <c r="S21" s="124">
        <f t="shared" ref="S21:S24" si="0">SUM(O21,Q21)</f>
        <v>2368609</v>
      </c>
      <c r="T21" s="183"/>
      <c r="U21" s="184"/>
    </row>
    <row r="22" spans="1:21" s="58" customFormat="1" ht="18.600000000000001" x14ac:dyDescent="0.45">
      <c r="A22" s="113" t="s">
        <v>136</v>
      </c>
      <c r="B22" s="53"/>
      <c r="C22" s="54">
        <v>5</v>
      </c>
      <c r="D22" s="53"/>
      <c r="E22" s="209">
        <v>0</v>
      </c>
      <c r="F22" s="125"/>
      <c r="G22" s="209">
        <v>0</v>
      </c>
      <c r="H22" s="125"/>
      <c r="I22" s="209">
        <v>0</v>
      </c>
      <c r="J22" s="126"/>
      <c r="K22" s="209">
        <v>-14119</v>
      </c>
      <c r="L22" s="126"/>
      <c r="M22" s="209">
        <v>0</v>
      </c>
      <c r="N22" s="126"/>
      <c r="O22" s="158">
        <f>SUM(E22:M22)</f>
        <v>-14119</v>
      </c>
      <c r="P22" s="126"/>
      <c r="Q22" s="158">
        <v>0</v>
      </c>
      <c r="R22" s="126"/>
      <c r="S22" s="158">
        <f t="shared" si="0"/>
        <v>-14119</v>
      </c>
      <c r="T22" s="183"/>
      <c r="U22" s="184"/>
    </row>
    <row r="23" spans="1:21" ht="21.75" customHeight="1" x14ac:dyDescent="0.45">
      <c r="A23" s="99" t="s">
        <v>141</v>
      </c>
      <c r="B23" s="113"/>
      <c r="C23" s="113"/>
      <c r="D23" s="113"/>
      <c r="E23" s="176">
        <v>1066662</v>
      </c>
      <c r="F23" s="125"/>
      <c r="G23" s="176">
        <v>467900</v>
      </c>
      <c r="H23" s="125"/>
      <c r="I23" s="176">
        <v>102916</v>
      </c>
      <c r="J23" s="126"/>
      <c r="K23" s="176">
        <v>738783</v>
      </c>
      <c r="L23" s="126"/>
      <c r="M23" s="176">
        <v>-23637</v>
      </c>
      <c r="N23" s="126"/>
      <c r="O23" s="124">
        <f>SUM(E23:M23)</f>
        <v>2352624</v>
      </c>
      <c r="P23" s="126"/>
      <c r="Q23" s="124">
        <v>1866</v>
      </c>
      <c r="R23" s="126"/>
      <c r="S23" s="124">
        <f t="shared" si="0"/>
        <v>2354490</v>
      </c>
    </row>
    <row r="24" spans="1:21" ht="21.75" customHeight="1" x14ac:dyDescent="0.45">
      <c r="A24" s="113" t="s">
        <v>142</v>
      </c>
      <c r="B24" s="113"/>
      <c r="C24" s="113"/>
      <c r="D24" s="113"/>
      <c r="E24" s="180">
        <v>0</v>
      </c>
      <c r="F24" s="125"/>
      <c r="G24" s="180">
        <v>0</v>
      </c>
      <c r="H24" s="125"/>
      <c r="I24" s="180">
        <v>0</v>
      </c>
      <c r="J24" s="126"/>
      <c r="K24" s="180">
        <v>-53982</v>
      </c>
      <c r="L24" s="126"/>
      <c r="M24" s="180">
        <v>0</v>
      </c>
      <c r="N24" s="126"/>
      <c r="O24" s="127">
        <f>SUM(E24:M24)</f>
        <v>-53982</v>
      </c>
      <c r="P24" s="126"/>
      <c r="Q24" s="180">
        <v>-497</v>
      </c>
      <c r="R24" s="126"/>
      <c r="S24" s="180">
        <f t="shared" si="0"/>
        <v>-54479</v>
      </c>
    </row>
    <row r="25" spans="1:21" ht="6" customHeight="1" x14ac:dyDescent="0.45">
      <c r="A25" s="113"/>
      <c r="B25" s="113"/>
      <c r="C25" s="113"/>
      <c r="D25" s="113"/>
      <c r="E25" s="124"/>
      <c r="F25" s="125"/>
      <c r="G25" s="124"/>
      <c r="H25" s="125"/>
      <c r="I25" s="128"/>
      <c r="J25" s="126"/>
      <c r="K25" s="124"/>
      <c r="L25" s="126"/>
      <c r="M25" s="128"/>
      <c r="N25" s="125"/>
      <c r="O25" s="128"/>
      <c r="P25" s="126"/>
      <c r="Q25" s="128"/>
      <c r="R25" s="126"/>
      <c r="S25" s="128"/>
    </row>
    <row r="26" spans="1:21" ht="21.75" customHeight="1" thickBot="1" x14ac:dyDescent="0.5">
      <c r="A26" s="99" t="s">
        <v>143</v>
      </c>
      <c r="B26" s="99"/>
      <c r="C26" s="113"/>
      <c r="D26" s="113"/>
      <c r="E26" s="129">
        <f>SUM(E23:E24)</f>
        <v>1066662</v>
      </c>
      <c r="F26" s="125"/>
      <c r="G26" s="129">
        <f>SUM(G23:G24)</f>
        <v>467900</v>
      </c>
      <c r="H26" s="125"/>
      <c r="I26" s="129">
        <f>SUM(I23:I24)</f>
        <v>102916</v>
      </c>
      <c r="J26" s="126"/>
      <c r="K26" s="129">
        <f>SUM(K23:K24)</f>
        <v>684801</v>
      </c>
      <c r="L26" s="126"/>
      <c r="M26" s="129">
        <f>SUM(M23:M24)</f>
        <v>-23637</v>
      </c>
      <c r="N26" s="126"/>
      <c r="O26" s="129">
        <f>SUM(O23:O24)</f>
        <v>2298642</v>
      </c>
      <c r="P26" s="126"/>
      <c r="Q26" s="129">
        <f>SUM(Q23:Q24)</f>
        <v>1369</v>
      </c>
      <c r="R26" s="126"/>
      <c r="S26" s="129">
        <f>SUM(S23:S24)</f>
        <v>2300011</v>
      </c>
    </row>
    <row r="27" spans="1:21" ht="21.75" customHeight="1" thickTop="1" x14ac:dyDescent="0.45">
      <c r="A27" s="99"/>
      <c r="B27" s="113"/>
      <c r="C27" s="113"/>
      <c r="D27" s="113"/>
      <c r="E27" s="126"/>
      <c r="F27" s="125"/>
      <c r="G27" s="126"/>
      <c r="H27" s="125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</row>
    <row r="28" spans="1:21" ht="21.75" customHeight="1" x14ac:dyDescent="0.45">
      <c r="A28" s="99"/>
      <c r="B28" s="113"/>
      <c r="C28" s="113"/>
      <c r="D28" s="113"/>
      <c r="E28" s="126"/>
      <c r="F28" s="125"/>
      <c r="G28" s="126"/>
      <c r="H28" s="125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</row>
    <row r="29" spans="1:21" ht="18.75" customHeight="1" x14ac:dyDescent="0.45">
      <c r="A29" s="99"/>
      <c r="B29" s="113"/>
      <c r="C29" s="113"/>
      <c r="D29" s="113"/>
      <c r="E29" s="126"/>
      <c r="F29" s="125"/>
      <c r="G29" s="126"/>
      <c r="H29" s="125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</row>
    <row r="30" spans="1:21" ht="21.75" customHeight="1" x14ac:dyDescent="0.45">
      <c r="A30" s="132" t="s">
        <v>42</v>
      </c>
      <c r="B30" s="132"/>
      <c r="C30" s="132"/>
      <c r="D30" s="132"/>
      <c r="E30" s="105"/>
      <c r="F30" s="106"/>
      <c r="G30" s="105"/>
      <c r="H30" s="106"/>
      <c r="I30" s="107"/>
      <c r="J30" s="133"/>
      <c r="K30" s="107"/>
      <c r="L30" s="133"/>
      <c r="M30" s="107"/>
      <c r="N30" s="107"/>
      <c r="O30" s="107"/>
      <c r="P30" s="133"/>
      <c r="Q30" s="107"/>
      <c r="R30" s="106"/>
      <c r="S30" s="105"/>
    </row>
  </sheetData>
  <mergeCells count="3">
    <mergeCell ref="E5:S5"/>
    <mergeCell ref="E6:O6"/>
    <mergeCell ref="I9:K9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7DEC2-BF78-4BFC-BADF-940F3267C79E}">
  <dimension ref="A1:M27"/>
  <sheetViews>
    <sheetView topLeftCell="A4" zoomScale="85" zoomScaleNormal="109" zoomScaleSheetLayoutView="40" workbookViewId="0">
      <selection activeCell="G21" sqref="G21"/>
    </sheetView>
  </sheetViews>
  <sheetFormatPr defaultColWidth="12.59765625" defaultRowHeight="21.75" customHeight="1" x14ac:dyDescent="0.45"/>
  <cols>
    <col min="1" max="1" width="1.19921875" style="98" customWidth="1"/>
    <col min="2" max="2" width="39.3984375" style="98" customWidth="1"/>
    <col min="3" max="3" width="8.3984375" style="98" customWidth="1"/>
    <col min="4" max="4" width="1.09765625" style="98" customWidth="1"/>
    <col min="5" max="5" width="11.59765625" style="98" customWidth="1"/>
    <col min="6" max="6" width="0.8984375" style="98" customWidth="1"/>
    <col min="7" max="7" width="11.59765625" style="98" customWidth="1"/>
    <col min="8" max="8" width="0.8984375" style="98" customWidth="1"/>
    <col min="9" max="9" width="13.59765625" style="98" customWidth="1"/>
    <col min="10" max="10" width="0.8984375" style="98" customWidth="1"/>
    <col min="11" max="11" width="11.59765625" style="98" customWidth="1"/>
    <col min="12" max="12" width="0.8984375" style="98" customWidth="1"/>
    <col min="13" max="13" width="11.59765625" style="98" customWidth="1"/>
    <col min="14" max="16384" width="12.59765625" style="98"/>
  </cols>
  <sheetData>
    <row r="1" spans="1:13" ht="21.75" customHeight="1" x14ac:dyDescent="0.45">
      <c r="A1" s="93" t="s">
        <v>0</v>
      </c>
      <c r="B1" s="93"/>
      <c r="C1" s="93"/>
      <c r="D1" s="109"/>
      <c r="E1" s="126"/>
      <c r="F1" s="126"/>
      <c r="G1" s="126"/>
      <c r="H1" s="126"/>
      <c r="I1" s="125"/>
      <c r="J1" s="125"/>
      <c r="K1" s="125"/>
      <c r="L1" s="125"/>
      <c r="M1" s="125"/>
    </row>
    <row r="2" spans="1:13" ht="21.75" customHeight="1" x14ac:dyDescent="0.45">
      <c r="A2" s="220" t="s">
        <v>144</v>
      </c>
      <c r="B2" s="220"/>
      <c r="C2" s="220"/>
      <c r="D2" s="220"/>
      <c r="E2" s="220"/>
      <c r="F2" s="220"/>
      <c r="G2" s="134"/>
      <c r="H2" s="101"/>
      <c r="I2" s="125"/>
      <c r="J2" s="125"/>
      <c r="K2" s="125"/>
      <c r="L2" s="125"/>
      <c r="M2" s="125"/>
    </row>
    <row r="3" spans="1:13" ht="21.75" customHeight="1" x14ac:dyDescent="0.45">
      <c r="A3" s="102" t="str">
        <f>'7 '!A3</f>
        <v>สำหรับรอบระยะเวลาสามเดือนสิ้นสุดวันที่ 31 มีนาคม พ.ศ. 2567</v>
      </c>
      <c r="B3" s="102"/>
      <c r="C3" s="102"/>
      <c r="D3" s="135"/>
      <c r="E3" s="130"/>
      <c r="F3" s="130"/>
      <c r="G3" s="130"/>
      <c r="H3" s="130"/>
      <c r="I3" s="136"/>
      <c r="J3" s="136"/>
      <c r="K3" s="136"/>
      <c r="L3" s="136"/>
      <c r="M3" s="136"/>
    </row>
    <row r="4" spans="1:13" ht="21.75" customHeight="1" x14ac:dyDescent="0.45">
      <c r="A4" s="101"/>
      <c r="B4" s="101"/>
      <c r="C4" s="101"/>
      <c r="D4" s="109"/>
      <c r="E4" s="126"/>
      <c r="F4" s="126"/>
      <c r="G4" s="126"/>
      <c r="H4" s="126"/>
      <c r="I4" s="125"/>
      <c r="J4" s="125"/>
      <c r="K4" s="125"/>
      <c r="L4" s="125"/>
      <c r="M4" s="125"/>
    </row>
    <row r="5" spans="1:13" ht="21.75" customHeight="1" x14ac:dyDescent="0.45">
      <c r="A5" s="101"/>
      <c r="B5" s="101"/>
      <c r="C5" s="101"/>
      <c r="D5" s="109"/>
      <c r="E5" s="217" t="s">
        <v>145</v>
      </c>
      <c r="F5" s="217"/>
      <c r="G5" s="217"/>
      <c r="H5" s="217"/>
      <c r="I5" s="217"/>
      <c r="J5" s="217"/>
      <c r="K5" s="217"/>
      <c r="L5" s="217"/>
      <c r="M5" s="217"/>
    </row>
    <row r="6" spans="1:13" ht="21.75" customHeight="1" x14ac:dyDescent="0.45">
      <c r="A6" s="113"/>
      <c r="B6" s="113"/>
      <c r="C6" s="113"/>
      <c r="D6" s="109"/>
      <c r="E6" s="137" t="s">
        <v>119</v>
      </c>
      <c r="F6" s="138"/>
      <c r="G6" s="137"/>
      <c r="H6" s="138"/>
      <c r="I6" s="217" t="s">
        <v>77</v>
      </c>
      <c r="J6" s="217"/>
      <c r="K6" s="217"/>
      <c r="L6" s="138"/>
      <c r="M6" s="137"/>
    </row>
    <row r="7" spans="1:13" ht="21.75" customHeight="1" x14ac:dyDescent="0.45">
      <c r="A7" s="113"/>
      <c r="B7" s="113"/>
      <c r="C7" s="113"/>
      <c r="D7" s="109"/>
      <c r="E7" s="137" t="s">
        <v>122</v>
      </c>
      <c r="F7" s="138"/>
      <c r="G7" s="137" t="s">
        <v>123</v>
      </c>
      <c r="H7" s="138"/>
      <c r="I7" s="137" t="s">
        <v>120</v>
      </c>
      <c r="J7" s="137"/>
      <c r="K7" s="137"/>
      <c r="L7" s="139"/>
      <c r="M7" s="137" t="s">
        <v>127</v>
      </c>
    </row>
    <row r="8" spans="1:13" ht="21.75" customHeight="1" x14ac:dyDescent="0.45">
      <c r="A8" s="113"/>
      <c r="B8" s="113"/>
      <c r="C8" s="113"/>
      <c r="D8" s="109"/>
      <c r="E8" s="140" t="s">
        <v>128</v>
      </c>
      <c r="F8" s="138"/>
      <c r="G8" s="141" t="s">
        <v>129</v>
      </c>
      <c r="H8" s="118"/>
      <c r="I8" s="140" t="s">
        <v>146</v>
      </c>
      <c r="J8" s="137"/>
      <c r="K8" s="140" t="s">
        <v>79</v>
      </c>
      <c r="L8" s="139"/>
      <c r="M8" s="140" t="s">
        <v>134</v>
      </c>
    </row>
    <row r="9" spans="1:13" s="58" customFormat="1" ht="20.100000000000001" customHeight="1" x14ac:dyDescent="0.45">
      <c r="A9" s="53"/>
      <c r="B9" s="53"/>
      <c r="C9" s="53"/>
      <c r="D9" s="53"/>
      <c r="E9" s="55"/>
      <c r="F9" s="53"/>
      <c r="G9" s="55"/>
      <c r="H9" s="183"/>
      <c r="I9" s="91"/>
      <c r="J9" s="185"/>
      <c r="K9" s="55"/>
      <c r="L9" s="185"/>
      <c r="M9" s="91"/>
    </row>
    <row r="10" spans="1:13" ht="21.75" customHeight="1" x14ac:dyDescent="0.45">
      <c r="A10" s="99" t="s">
        <v>201</v>
      </c>
      <c r="B10" s="113"/>
      <c r="C10" s="113"/>
      <c r="D10" s="113"/>
      <c r="E10" s="126">
        <v>1028571</v>
      </c>
      <c r="F10" s="113"/>
      <c r="G10" s="126">
        <v>467900</v>
      </c>
      <c r="H10" s="97"/>
      <c r="I10" s="126">
        <v>102916</v>
      </c>
      <c r="J10" s="126"/>
      <c r="K10" s="126">
        <v>762006</v>
      </c>
      <c r="L10" s="95"/>
      <c r="M10" s="126">
        <f t="shared" ref="M10:M11" si="0">SUM(E10:L10)</f>
        <v>2361393</v>
      </c>
    </row>
    <row r="11" spans="1:13" ht="21.75" customHeight="1" x14ac:dyDescent="0.45">
      <c r="A11" s="113" t="s">
        <v>142</v>
      </c>
      <c r="B11" s="113"/>
      <c r="C11" s="113"/>
      <c r="D11" s="113"/>
      <c r="E11" s="130">
        <v>0</v>
      </c>
      <c r="F11" s="113"/>
      <c r="G11" s="130">
        <v>0</v>
      </c>
      <c r="H11" s="97"/>
      <c r="I11" s="130">
        <v>0</v>
      </c>
      <c r="J11" s="126"/>
      <c r="K11" s="130">
        <f>'5-6 (3M)'!L40</f>
        <v>-33316</v>
      </c>
      <c r="L11" s="95"/>
      <c r="M11" s="130">
        <f t="shared" si="0"/>
        <v>-33316</v>
      </c>
    </row>
    <row r="12" spans="1:13" ht="6" customHeight="1" x14ac:dyDescent="0.45">
      <c r="A12" s="113"/>
      <c r="B12" s="113"/>
      <c r="C12" s="113"/>
      <c r="D12" s="113"/>
      <c r="E12" s="126"/>
      <c r="F12" s="113"/>
      <c r="G12" s="126"/>
      <c r="H12" s="97"/>
      <c r="I12" s="125"/>
      <c r="J12" s="95"/>
      <c r="K12" s="126"/>
      <c r="L12" s="95"/>
      <c r="M12" s="125"/>
    </row>
    <row r="13" spans="1:13" ht="21.75" customHeight="1" thickBot="1" x14ac:dyDescent="0.5">
      <c r="A13" s="99" t="s">
        <v>139</v>
      </c>
      <c r="B13" s="99"/>
      <c r="C13" s="113"/>
      <c r="D13" s="113"/>
      <c r="E13" s="131">
        <f>SUM(E10:E12)</f>
        <v>1028571</v>
      </c>
      <c r="F13" s="113"/>
      <c r="G13" s="131">
        <f>SUM(G10:G12)</f>
        <v>467900</v>
      </c>
      <c r="H13" s="97"/>
      <c r="I13" s="131">
        <f>SUM(I10:I12)</f>
        <v>102916</v>
      </c>
      <c r="J13" s="126"/>
      <c r="K13" s="131">
        <f>SUM(K10:K12)</f>
        <v>728690</v>
      </c>
      <c r="L13" s="95"/>
      <c r="M13" s="131">
        <f>SUM(M10:M12)</f>
        <v>2328077</v>
      </c>
    </row>
    <row r="14" spans="1:13" s="58" customFormat="1" ht="20.100000000000001" customHeight="1" thickTop="1" x14ac:dyDescent="0.45">
      <c r="A14" s="41"/>
      <c r="B14" s="41"/>
      <c r="C14" s="41"/>
      <c r="D14" s="187"/>
      <c r="E14" s="91"/>
      <c r="F14" s="91"/>
      <c r="G14" s="91"/>
      <c r="H14" s="91"/>
      <c r="I14" s="91"/>
      <c r="J14" s="91"/>
      <c r="K14" s="91"/>
      <c r="L14" s="91"/>
      <c r="M14" s="91"/>
    </row>
    <row r="15" spans="1:13" ht="21.75" customHeight="1" x14ac:dyDescent="0.45">
      <c r="A15" s="99" t="s">
        <v>202</v>
      </c>
      <c r="B15" s="113"/>
      <c r="C15" s="113"/>
      <c r="D15" s="113"/>
      <c r="E15" s="124">
        <v>1066662</v>
      </c>
      <c r="F15" s="113"/>
      <c r="G15" s="124">
        <v>467900</v>
      </c>
      <c r="H15" s="97"/>
      <c r="I15" s="124">
        <v>102916</v>
      </c>
      <c r="J15" s="126"/>
      <c r="K15" s="124">
        <v>592205</v>
      </c>
      <c r="L15" s="95"/>
      <c r="M15" s="124">
        <f t="shared" ref="M15:M16" si="1">SUM(E15:L15)</f>
        <v>2229683</v>
      </c>
    </row>
    <row r="16" spans="1:13" ht="21.75" customHeight="1" x14ac:dyDescent="0.45">
      <c r="A16" s="113" t="s">
        <v>142</v>
      </c>
      <c r="B16" s="113"/>
      <c r="C16" s="113"/>
      <c r="D16" s="113"/>
      <c r="E16" s="127">
        <v>0</v>
      </c>
      <c r="F16" s="113"/>
      <c r="G16" s="127">
        <v>0</v>
      </c>
      <c r="H16" s="97"/>
      <c r="I16" s="127">
        <v>0</v>
      </c>
      <c r="J16" s="126"/>
      <c r="K16" s="127">
        <f>'5-6 (3M)'!J63</f>
        <v>-41443</v>
      </c>
      <c r="L16" s="95"/>
      <c r="M16" s="127">
        <f t="shared" si="1"/>
        <v>-41443</v>
      </c>
    </row>
    <row r="17" spans="1:13" ht="6" customHeight="1" x14ac:dyDescent="0.45">
      <c r="A17" s="113"/>
      <c r="B17" s="113"/>
      <c r="C17" s="113"/>
      <c r="D17" s="113"/>
      <c r="E17" s="124"/>
      <c r="F17" s="113"/>
      <c r="G17" s="124"/>
      <c r="H17" s="97"/>
      <c r="I17" s="128"/>
      <c r="J17" s="95"/>
      <c r="K17" s="124"/>
      <c r="L17" s="95"/>
      <c r="M17" s="128"/>
    </row>
    <row r="18" spans="1:13" ht="21.75" customHeight="1" thickBot="1" x14ac:dyDescent="0.5">
      <c r="A18" s="99" t="s">
        <v>143</v>
      </c>
      <c r="B18" s="99"/>
      <c r="C18" s="113"/>
      <c r="D18" s="113"/>
      <c r="E18" s="129">
        <f>SUM(E15:E17)</f>
        <v>1066662</v>
      </c>
      <c r="F18" s="113"/>
      <c r="G18" s="129">
        <f>SUM(G15:G17)</f>
        <v>467900</v>
      </c>
      <c r="H18" s="97"/>
      <c r="I18" s="129">
        <f>SUM(I15:I17)</f>
        <v>102916</v>
      </c>
      <c r="J18" s="126"/>
      <c r="K18" s="129">
        <f>SUM(K15:K17)</f>
        <v>550762</v>
      </c>
      <c r="L18" s="95"/>
      <c r="M18" s="129">
        <f>SUM(M15:M17)</f>
        <v>2188240</v>
      </c>
    </row>
    <row r="19" spans="1:13" ht="21.75" customHeight="1" thickTop="1" x14ac:dyDescent="0.45">
      <c r="A19" s="99"/>
      <c r="B19" s="99"/>
      <c r="C19" s="99"/>
      <c r="D19" s="142"/>
      <c r="E19" s="125"/>
      <c r="F19" s="125"/>
      <c r="G19" s="125"/>
      <c r="H19" s="125"/>
      <c r="I19" s="125"/>
      <c r="J19" s="125"/>
      <c r="K19" s="125"/>
      <c r="L19" s="125"/>
      <c r="M19" s="125"/>
    </row>
    <row r="20" spans="1:13" ht="21.75" customHeight="1" x14ac:dyDescent="0.45">
      <c r="A20" s="99"/>
      <c r="B20" s="99"/>
      <c r="C20" s="99"/>
      <c r="D20" s="142"/>
      <c r="E20" s="125"/>
      <c r="F20" s="125"/>
      <c r="G20" s="125"/>
      <c r="H20" s="125"/>
      <c r="I20" s="125"/>
      <c r="J20" s="125"/>
      <c r="K20" s="125"/>
      <c r="L20" s="125"/>
      <c r="M20" s="125"/>
    </row>
    <row r="21" spans="1:13" ht="21.75" customHeight="1" x14ac:dyDescent="0.45">
      <c r="A21" s="99"/>
      <c r="B21" s="99"/>
      <c r="C21" s="99"/>
      <c r="D21" s="142"/>
      <c r="E21" s="125"/>
      <c r="F21" s="125"/>
      <c r="G21" s="125"/>
      <c r="H21" s="125"/>
      <c r="I21" s="125"/>
      <c r="J21" s="125"/>
      <c r="K21" s="125"/>
      <c r="L21" s="125"/>
      <c r="M21" s="125"/>
    </row>
    <row r="22" spans="1:13" ht="21.75" customHeight="1" x14ac:dyDescent="0.45">
      <c r="A22" s="99"/>
      <c r="B22" s="99"/>
      <c r="C22" s="99"/>
      <c r="D22" s="142"/>
      <c r="E22" s="125"/>
      <c r="F22" s="125"/>
      <c r="G22" s="125"/>
      <c r="H22" s="125"/>
      <c r="I22" s="125"/>
      <c r="J22" s="125"/>
      <c r="K22" s="125"/>
      <c r="L22" s="125"/>
      <c r="M22" s="125"/>
    </row>
    <row r="23" spans="1:13" ht="21.75" customHeight="1" x14ac:dyDescent="0.45">
      <c r="A23" s="99"/>
      <c r="B23" s="99"/>
      <c r="C23" s="99"/>
      <c r="D23" s="142"/>
      <c r="E23" s="125"/>
      <c r="F23" s="125"/>
      <c r="G23" s="125"/>
      <c r="H23" s="125"/>
      <c r="I23" s="125"/>
      <c r="J23" s="125"/>
      <c r="K23" s="125"/>
      <c r="L23" s="125"/>
      <c r="M23" s="125"/>
    </row>
    <row r="24" spans="1:13" ht="24" customHeight="1" x14ac:dyDescent="0.45">
      <c r="A24" s="99"/>
      <c r="B24" s="99"/>
      <c r="C24" s="99"/>
      <c r="D24" s="142"/>
      <c r="E24" s="125"/>
      <c r="F24" s="125"/>
      <c r="G24" s="125"/>
      <c r="H24" s="125"/>
      <c r="I24" s="125"/>
      <c r="J24" s="125"/>
      <c r="K24" s="125"/>
      <c r="L24" s="125"/>
      <c r="M24" s="125"/>
    </row>
    <row r="25" spans="1:13" ht="23.25" customHeight="1" x14ac:dyDescent="0.45">
      <c r="A25" s="99"/>
      <c r="B25" s="99"/>
      <c r="C25" s="99"/>
      <c r="D25" s="142"/>
      <c r="E25" s="125"/>
      <c r="F25" s="125"/>
      <c r="G25" s="125"/>
      <c r="H25" s="125"/>
      <c r="I25" s="125"/>
      <c r="J25" s="125"/>
      <c r="K25" s="125"/>
      <c r="L25" s="125"/>
      <c r="M25" s="125"/>
    </row>
    <row r="26" spans="1:13" ht="2.25" customHeight="1" x14ac:dyDescent="0.45">
      <c r="A26" s="99"/>
      <c r="B26" s="99"/>
      <c r="C26" s="99"/>
      <c r="D26" s="142"/>
      <c r="E26" s="125"/>
      <c r="F26" s="125"/>
      <c r="G26" s="125"/>
      <c r="H26" s="125"/>
      <c r="I26" s="125"/>
      <c r="J26" s="125"/>
      <c r="K26" s="125"/>
      <c r="L26" s="125"/>
      <c r="M26" s="125"/>
    </row>
    <row r="27" spans="1:13" ht="22.2" customHeight="1" x14ac:dyDescent="0.45">
      <c r="A27" s="132" t="s">
        <v>42</v>
      </c>
      <c r="B27" s="132"/>
      <c r="C27" s="132"/>
      <c r="D27" s="143"/>
      <c r="E27" s="136"/>
      <c r="F27" s="136"/>
      <c r="G27" s="136"/>
      <c r="H27" s="136"/>
      <c r="I27" s="136"/>
      <c r="J27" s="136"/>
      <c r="K27" s="136"/>
      <c r="L27" s="136"/>
      <c r="M27" s="136"/>
    </row>
  </sheetData>
  <mergeCells count="3">
    <mergeCell ref="A2:F2"/>
    <mergeCell ref="E5:M5"/>
    <mergeCell ref="I6:K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20886-B3E9-42DA-BE06-D865BEACBD80}">
  <dimension ref="A1:N93"/>
  <sheetViews>
    <sheetView topLeftCell="A53" zoomScale="95" zoomScaleNormal="110" zoomScaleSheetLayoutView="85" workbookViewId="0">
      <selection activeCell="S64" sqref="S64"/>
    </sheetView>
  </sheetViews>
  <sheetFormatPr defaultColWidth="12.59765625" defaultRowHeight="21.75" customHeight="1" x14ac:dyDescent="0.4"/>
  <cols>
    <col min="1" max="3" width="1.09765625" style="146" customWidth="1"/>
    <col min="4" max="4" width="8.19921875" style="146" customWidth="1"/>
    <col min="5" max="5" width="24.19921875" style="146" customWidth="1"/>
    <col min="6" max="6" width="7.09765625" style="179" customWidth="1"/>
    <col min="7" max="7" width="0.59765625" style="146" customWidth="1"/>
    <col min="8" max="8" width="10.09765625" style="146" customWidth="1"/>
    <col min="9" max="9" width="0.59765625" style="146" customWidth="1"/>
    <col min="10" max="10" width="10.09765625" style="146" customWidth="1"/>
    <col min="11" max="11" width="0.59765625" style="146" customWidth="1"/>
    <col min="12" max="12" width="10.09765625" style="146" customWidth="1"/>
    <col min="13" max="13" width="0.59765625" style="146" customWidth="1"/>
    <col min="14" max="14" width="10.09765625" style="146" customWidth="1"/>
    <col min="15" max="16384" width="12.59765625" style="146"/>
  </cols>
  <sheetData>
    <row r="1" spans="1:14" ht="21.75" customHeight="1" x14ac:dyDescent="0.4">
      <c r="A1" s="93" t="s">
        <v>0</v>
      </c>
      <c r="B1" s="99"/>
      <c r="C1" s="99"/>
      <c r="D1" s="99"/>
      <c r="E1" s="99"/>
      <c r="F1" s="144"/>
      <c r="G1" s="99"/>
      <c r="H1" s="145"/>
      <c r="I1" s="137"/>
      <c r="J1" s="145"/>
      <c r="K1" s="137"/>
      <c r="L1" s="116"/>
      <c r="M1" s="137"/>
      <c r="N1" s="116"/>
    </row>
    <row r="2" spans="1:14" ht="21.75" customHeight="1" x14ac:dyDescent="0.4">
      <c r="A2" s="99" t="s">
        <v>147</v>
      </c>
      <c r="B2" s="99"/>
      <c r="C2" s="99"/>
      <c r="D2" s="99"/>
      <c r="E2" s="99"/>
      <c r="F2" s="144"/>
      <c r="G2" s="99"/>
      <c r="H2" s="145"/>
      <c r="I2" s="137"/>
      <c r="J2" s="145"/>
      <c r="K2" s="137"/>
      <c r="L2" s="116"/>
      <c r="M2" s="137"/>
      <c r="N2" s="116"/>
    </row>
    <row r="3" spans="1:14" ht="21.75" customHeight="1" x14ac:dyDescent="0.4">
      <c r="A3" s="147" t="str">
        <f>'8 '!A3</f>
        <v>สำหรับรอบระยะเวลาสามเดือนสิ้นสุดวันที่ 31 มีนาคม พ.ศ. 2567</v>
      </c>
      <c r="B3" s="147"/>
      <c r="C3" s="147"/>
      <c r="D3" s="147"/>
      <c r="E3" s="147"/>
      <c r="F3" s="148"/>
      <c r="G3" s="147"/>
      <c r="H3" s="149"/>
      <c r="I3" s="140"/>
      <c r="J3" s="149"/>
      <c r="K3" s="140"/>
      <c r="L3" s="121"/>
      <c r="M3" s="140"/>
      <c r="N3" s="121"/>
    </row>
    <row r="4" spans="1:14" ht="20.7" customHeight="1" x14ac:dyDescent="0.4">
      <c r="A4" s="99"/>
      <c r="B4" s="99"/>
      <c r="C4" s="99"/>
      <c r="D4" s="99"/>
      <c r="E4" s="99"/>
      <c r="F4" s="144"/>
      <c r="G4" s="99"/>
      <c r="H4" s="112"/>
      <c r="J4" s="112"/>
      <c r="K4" s="150"/>
      <c r="L4" s="112"/>
      <c r="N4" s="112"/>
    </row>
    <row r="5" spans="1:14" ht="20.7" customHeight="1" x14ac:dyDescent="0.4">
      <c r="A5" s="99"/>
      <c r="B5" s="99"/>
      <c r="C5" s="99"/>
      <c r="D5" s="99"/>
      <c r="E5" s="99"/>
      <c r="F5" s="144"/>
      <c r="G5" s="99"/>
      <c r="H5" s="223" t="s">
        <v>3</v>
      </c>
      <c r="I5" s="224"/>
      <c r="J5" s="224"/>
      <c r="K5" s="150"/>
      <c r="L5" s="223" t="s">
        <v>4</v>
      </c>
      <c r="M5" s="224"/>
      <c r="N5" s="224"/>
    </row>
    <row r="6" spans="1:14" ht="20.7" customHeight="1" x14ac:dyDescent="0.4">
      <c r="A6" s="99"/>
      <c r="B6" s="99"/>
      <c r="C6" s="99"/>
      <c r="D6" s="99"/>
      <c r="E6" s="99"/>
      <c r="F6" s="144"/>
      <c r="G6" s="99"/>
      <c r="H6" s="145" t="s">
        <v>9</v>
      </c>
      <c r="I6" s="137"/>
      <c r="J6" s="145" t="s">
        <v>10</v>
      </c>
      <c r="K6" s="137"/>
      <c r="L6" s="145" t="s">
        <v>9</v>
      </c>
      <c r="M6" s="137"/>
      <c r="N6" s="145" t="s">
        <v>10</v>
      </c>
    </row>
    <row r="7" spans="1:14" ht="20.7" customHeight="1" x14ac:dyDescent="0.4">
      <c r="A7" s="99"/>
      <c r="B7" s="99"/>
      <c r="C7" s="99"/>
      <c r="D7" s="99"/>
      <c r="E7" s="99"/>
      <c r="F7" s="148" t="s">
        <v>12</v>
      </c>
      <c r="G7" s="99"/>
      <c r="H7" s="149" t="s">
        <v>13</v>
      </c>
      <c r="I7" s="151"/>
      <c r="J7" s="149" t="s">
        <v>13</v>
      </c>
      <c r="K7" s="151"/>
      <c r="L7" s="121" t="s">
        <v>13</v>
      </c>
      <c r="M7" s="151"/>
      <c r="N7" s="121" t="s">
        <v>13</v>
      </c>
    </row>
    <row r="8" spans="1:14" ht="20.7" customHeight="1" x14ac:dyDescent="0.4">
      <c r="A8" s="220" t="s">
        <v>148</v>
      </c>
      <c r="B8" s="222"/>
      <c r="C8" s="222"/>
      <c r="D8" s="222"/>
      <c r="E8" s="222"/>
      <c r="F8" s="152"/>
      <c r="G8" s="153"/>
      <c r="H8" s="123"/>
      <c r="I8" s="126"/>
      <c r="J8" s="94"/>
      <c r="K8" s="126"/>
      <c r="L8" s="123"/>
      <c r="M8" s="126"/>
      <c r="N8" s="94"/>
    </row>
    <row r="9" spans="1:14" ht="20.7" customHeight="1" x14ac:dyDescent="0.4">
      <c r="A9" s="225" t="s">
        <v>149</v>
      </c>
      <c r="B9" s="222"/>
      <c r="C9" s="222"/>
      <c r="D9" s="222"/>
      <c r="E9" s="222"/>
      <c r="F9" s="154"/>
      <c r="G9" s="126"/>
      <c r="H9" s="124">
        <f>'5-6 (3M)'!F37</f>
        <v>-80528</v>
      </c>
      <c r="I9" s="126"/>
      <c r="J9" s="126">
        <v>-71323</v>
      </c>
      <c r="K9" s="126"/>
      <c r="L9" s="124">
        <f>'5-6 (3M)'!J37</f>
        <v>-59403</v>
      </c>
      <c r="M9" s="126"/>
      <c r="N9" s="126">
        <v>-33326</v>
      </c>
    </row>
    <row r="10" spans="1:14" ht="20.7" customHeight="1" x14ac:dyDescent="0.4">
      <c r="A10" s="226" t="s">
        <v>150</v>
      </c>
      <c r="B10" s="222"/>
      <c r="C10" s="222"/>
      <c r="D10" s="222"/>
      <c r="E10" s="222"/>
      <c r="F10" s="154"/>
      <c r="G10" s="126"/>
      <c r="H10" s="124"/>
      <c r="I10" s="126"/>
      <c r="J10" s="126"/>
      <c r="K10" s="126"/>
      <c r="L10" s="124"/>
      <c r="M10" s="126"/>
      <c r="N10" s="126"/>
    </row>
    <row r="11" spans="1:14" ht="20.7" customHeight="1" x14ac:dyDescent="0.4">
      <c r="A11" s="125"/>
      <c r="B11" s="155" t="s">
        <v>151</v>
      </c>
      <c r="C11" s="155"/>
      <c r="D11" s="155"/>
      <c r="E11" s="155"/>
      <c r="F11" s="154"/>
      <c r="G11" s="126"/>
      <c r="H11" s="124">
        <v>16899</v>
      </c>
      <c r="I11" s="126"/>
      <c r="J11" s="126">
        <v>15112</v>
      </c>
      <c r="K11" s="126"/>
      <c r="L11" s="124">
        <v>6230</v>
      </c>
      <c r="M11" s="126"/>
      <c r="N11" s="126">
        <v>246</v>
      </c>
    </row>
    <row r="12" spans="1:14" ht="20.7" customHeight="1" x14ac:dyDescent="0.4">
      <c r="A12" s="125"/>
      <c r="B12" s="125" t="s">
        <v>152</v>
      </c>
      <c r="C12" s="125"/>
      <c r="D12" s="125"/>
      <c r="E12" s="125"/>
      <c r="F12" s="154"/>
      <c r="G12" s="126"/>
      <c r="H12" s="124"/>
      <c r="I12" s="126"/>
      <c r="J12" s="126"/>
      <c r="K12" s="126"/>
      <c r="L12" s="124"/>
      <c r="M12" s="126"/>
      <c r="N12" s="126"/>
    </row>
    <row r="13" spans="1:14" ht="20.7" customHeight="1" x14ac:dyDescent="0.4">
      <c r="A13" s="125"/>
      <c r="B13" s="125"/>
      <c r="C13" s="125" t="s">
        <v>153</v>
      </c>
      <c r="D13" s="125"/>
      <c r="E13" s="125"/>
      <c r="F13" s="154"/>
      <c r="G13" s="126"/>
      <c r="H13" s="124">
        <v>0</v>
      </c>
      <c r="I13" s="126"/>
      <c r="J13" s="126">
        <v>456</v>
      </c>
      <c r="K13" s="126"/>
      <c r="L13" s="124">
        <v>0</v>
      </c>
      <c r="M13" s="126"/>
      <c r="N13" s="126">
        <v>456</v>
      </c>
    </row>
    <row r="14" spans="1:14" ht="20.7" customHeight="1" x14ac:dyDescent="0.4">
      <c r="A14" s="125"/>
      <c r="B14" s="125" t="s">
        <v>154</v>
      </c>
      <c r="C14" s="125"/>
      <c r="D14" s="125"/>
      <c r="E14" s="125"/>
      <c r="F14" s="154"/>
      <c r="G14" s="126"/>
      <c r="H14" s="124">
        <v>9179</v>
      </c>
      <c r="I14" s="126"/>
      <c r="J14" s="126">
        <v>0</v>
      </c>
      <c r="K14" s="126"/>
      <c r="L14" s="124">
        <v>9179</v>
      </c>
      <c r="M14" s="126"/>
      <c r="N14" s="126">
        <v>0</v>
      </c>
    </row>
    <row r="15" spans="1:14" ht="20.7" customHeight="1" x14ac:dyDescent="0.4">
      <c r="A15" s="125"/>
      <c r="B15" s="221" t="s">
        <v>215</v>
      </c>
      <c r="C15" s="222"/>
      <c r="D15" s="222"/>
      <c r="E15" s="222"/>
      <c r="F15" s="154"/>
      <c r="G15" s="126"/>
      <c r="H15" s="124">
        <v>-5292</v>
      </c>
      <c r="I15" s="126"/>
      <c r="J15" s="126">
        <v>4869</v>
      </c>
      <c r="K15" s="126"/>
      <c r="L15" s="124">
        <v>278</v>
      </c>
      <c r="M15" s="126"/>
      <c r="N15" s="126">
        <v>18</v>
      </c>
    </row>
    <row r="16" spans="1:14" ht="20.7" customHeight="1" x14ac:dyDescent="0.4">
      <c r="A16" s="125"/>
      <c r="B16" s="125" t="s">
        <v>208</v>
      </c>
      <c r="F16" s="154"/>
      <c r="G16" s="126"/>
      <c r="H16" s="124">
        <v>905</v>
      </c>
      <c r="I16" s="126"/>
      <c r="J16" s="126">
        <v>-5</v>
      </c>
      <c r="K16" s="126"/>
      <c r="L16" s="124">
        <v>0</v>
      </c>
      <c r="M16" s="126"/>
      <c r="N16" s="126">
        <v>0</v>
      </c>
    </row>
    <row r="17" spans="1:14" ht="20.7" customHeight="1" x14ac:dyDescent="0.4">
      <c r="A17" s="125"/>
      <c r="B17" s="125" t="s">
        <v>155</v>
      </c>
      <c r="C17" s="125"/>
      <c r="D17" s="125"/>
      <c r="E17" s="125"/>
      <c r="F17" s="154"/>
      <c r="G17" s="126"/>
      <c r="H17" s="124">
        <f>1731+235</f>
        <v>1966</v>
      </c>
      <c r="I17" s="126"/>
      <c r="J17" s="126">
        <v>730</v>
      </c>
      <c r="K17" s="126"/>
      <c r="L17" s="124">
        <v>1426</v>
      </c>
      <c r="M17" s="126"/>
      <c r="N17" s="126">
        <v>1241</v>
      </c>
    </row>
    <row r="18" spans="1:14" ht="20.7" customHeight="1" x14ac:dyDescent="0.4">
      <c r="A18" s="125"/>
      <c r="B18" s="125" t="s">
        <v>156</v>
      </c>
      <c r="C18" s="125"/>
      <c r="D18" s="125"/>
      <c r="E18" s="125"/>
      <c r="F18" s="154">
        <v>17</v>
      </c>
      <c r="G18" s="126"/>
      <c r="H18" s="124">
        <v>-644</v>
      </c>
      <c r="I18" s="126"/>
      <c r="J18" s="126">
        <v>-364</v>
      </c>
      <c r="K18" s="126"/>
      <c r="L18" s="124">
        <v>-306</v>
      </c>
      <c r="M18" s="126"/>
      <c r="N18" s="126">
        <v>-250</v>
      </c>
    </row>
    <row r="19" spans="1:14" ht="20.7" customHeight="1" x14ac:dyDescent="0.4">
      <c r="A19" s="125"/>
      <c r="B19" s="227" t="s">
        <v>157</v>
      </c>
      <c r="C19" s="222"/>
      <c r="D19" s="222"/>
      <c r="E19" s="222"/>
      <c r="F19" s="154">
        <v>17</v>
      </c>
      <c r="G19" s="126"/>
      <c r="H19" s="124">
        <v>-102</v>
      </c>
      <c r="I19" s="126"/>
      <c r="J19" s="126">
        <v>-13</v>
      </c>
      <c r="K19" s="126"/>
      <c r="L19" s="124">
        <v>-26977</v>
      </c>
      <c r="M19" s="126"/>
      <c r="N19" s="126">
        <v>-19377</v>
      </c>
    </row>
    <row r="20" spans="1:14" ht="20.7" customHeight="1" x14ac:dyDescent="0.4">
      <c r="A20" s="125"/>
      <c r="B20" s="155" t="s">
        <v>158</v>
      </c>
      <c r="C20" s="155"/>
      <c r="D20" s="155"/>
      <c r="E20" s="155"/>
      <c r="F20" s="154"/>
      <c r="G20" s="126"/>
      <c r="H20" s="124">
        <v>52022</v>
      </c>
      <c r="I20" s="126"/>
      <c r="J20" s="126">
        <v>35629</v>
      </c>
      <c r="K20" s="126"/>
      <c r="L20" s="124">
        <v>61014</v>
      </c>
      <c r="M20" s="126"/>
      <c r="N20" s="126">
        <v>43874</v>
      </c>
    </row>
    <row r="21" spans="1:14" ht="20.7" customHeight="1" x14ac:dyDescent="0.4">
      <c r="A21" s="156"/>
      <c r="B21" s="155" t="s">
        <v>159</v>
      </c>
      <c r="C21" s="156"/>
      <c r="D21" s="156"/>
      <c r="E21" s="156"/>
      <c r="F21" s="154"/>
      <c r="G21" s="126"/>
      <c r="H21" s="127">
        <v>6033</v>
      </c>
      <c r="I21" s="126"/>
      <c r="J21" s="130">
        <v>5263</v>
      </c>
      <c r="K21" s="126"/>
      <c r="L21" s="127">
        <v>5192</v>
      </c>
      <c r="M21" s="126"/>
      <c r="N21" s="130">
        <v>5031</v>
      </c>
    </row>
    <row r="22" spans="1:14" ht="6" customHeight="1" x14ac:dyDescent="0.4">
      <c r="A22" s="156"/>
      <c r="B22" s="156"/>
      <c r="C22" s="156"/>
      <c r="D22" s="156"/>
      <c r="E22" s="156"/>
      <c r="F22" s="154"/>
      <c r="G22" s="126"/>
      <c r="H22" s="123"/>
      <c r="I22" s="126"/>
      <c r="J22" s="94"/>
      <c r="K22" s="126"/>
      <c r="L22" s="123"/>
      <c r="M22" s="126"/>
      <c r="N22" s="94"/>
    </row>
    <row r="23" spans="1:14" ht="20.7" customHeight="1" x14ac:dyDescent="0.4">
      <c r="A23" s="112" t="s">
        <v>160</v>
      </c>
      <c r="B23" s="134"/>
      <c r="C23" s="156"/>
      <c r="D23" s="156"/>
      <c r="E23" s="156"/>
      <c r="F23" s="154"/>
      <c r="G23" s="126"/>
      <c r="H23" s="124">
        <f>SUM(H9:H21)</f>
        <v>438</v>
      </c>
      <c r="I23" s="126"/>
      <c r="J23" s="126">
        <f>SUM(J9:J21)</f>
        <v>-9646</v>
      </c>
      <c r="K23" s="126"/>
      <c r="L23" s="124">
        <f>SUM(L9:L21)</f>
        <v>-3367</v>
      </c>
      <c r="M23" s="126"/>
      <c r="N23" s="126">
        <f>SUM(N9:N21)</f>
        <v>-2087</v>
      </c>
    </row>
    <row r="24" spans="1:14" ht="6" customHeight="1" x14ac:dyDescent="0.4">
      <c r="A24" s="112"/>
      <c r="B24" s="112"/>
      <c r="C24" s="112"/>
      <c r="D24" s="112"/>
      <c r="E24" s="134"/>
      <c r="F24" s="154"/>
      <c r="G24" s="155"/>
      <c r="H24" s="124"/>
      <c r="I24" s="126"/>
      <c r="J24" s="126"/>
      <c r="K24" s="126"/>
      <c r="L24" s="124"/>
      <c r="M24" s="126"/>
      <c r="N24" s="126"/>
    </row>
    <row r="25" spans="1:14" ht="20.7" customHeight="1" x14ac:dyDescent="0.4">
      <c r="A25" s="228" t="s">
        <v>161</v>
      </c>
      <c r="B25" s="222"/>
      <c r="C25" s="222"/>
      <c r="D25" s="222"/>
      <c r="E25" s="222"/>
      <c r="F25" s="154"/>
      <c r="G25" s="126"/>
      <c r="H25" s="124"/>
      <c r="I25" s="126"/>
      <c r="J25" s="126"/>
      <c r="K25" s="126"/>
      <c r="L25" s="124"/>
      <c r="M25" s="126"/>
      <c r="N25" s="126"/>
    </row>
    <row r="26" spans="1:14" ht="20.7" customHeight="1" x14ac:dyDescent="0.4">
      <c r="A26" s="125"/>
      <c r="B26" s="157" t="s">
        <v>212</v>
      </c>
      <c r="C26" s="125"/>
      <c r="D26" s="125"/>
      <c r="E26" s="125"/>
      <c r="F26" s="154"/>
      <c r="G26" s="126"/>
      <c r="H26" s="124">
        <v>22435</v>
      </c>
      <c r="I26" s="126"/>
      <c r="J26" s="126">
        <v>-44549</v>
      </c>
      <c r="K26" s="126"/>
      <c r="L26" s="124">
        <v>-18253</v>
      </c>
      <c r="M26" s="126"/>
      <c r="N26" s="126">
        <v>2241</v>
      </c>
    </row>
    <row r="27" spans="1:14" ht="20.7" customHeight="1" x14ac:dyDescent="0.4">
      <c r="A27" s="125"/>
      <c r="B27" s="155" t="s">
        <v>162</v>
      </c>
      <c r="C27" s="125"/>
      <c r="D27" s="125"/>
      <c r="E27" s="125"/>
      <c r="F27" s="154"/>
      <c r="G27" s="126"/>
      <c r="H27" s="124">
        <v>-284851</v>
      </c>
      <c r="I27" s="126"/>
      <c r="J27" s="126">
        <v>-531360</v>
      </c>
      <c r="K27" s="126"/>
      <c r="L27" s="124">
        <v>-92052</v>
      </c>
      <c r="M27" s="126"/>
      <c r="N27" s="126">
        <v>25827</v>
      </c>
    </row>
    <row r="28" spans="1:14" ht="20.7" customHeight="1" x14ac:dyDescent="0.4">
      <c r="A28" s="125"/>
      <c r="B28" s="155" t="s">
        <v>163</v>
      </c>
      <c r="C28" s="125"/>
      <c r="D28" s="125"/>
      <c r="E28" s="125"/>
      <c r="F28" s="154"/>
      <c r="G28" s="126"/>
      <c r="H28" s="124">
        <v>61047</v>
      </c>
      <c r="I28" s="126"/>
      <c r="J28" s="126">
        <v>11333</v>
      </c>
      <c r="K28" s="126"/>
      <c r="L28" s="124">
        <v>-922</v>
      </c>
      <c r="M28" s="126"/>
      <c r="N28" s="126">
        <v>8455</v>
      </c>
    </row>
    <row r="29" spans="1:14" ht="20.7" customHeight="1" x14ac:dyDescent="0.4">
      <c r="A29" s="125"/>
      <c r="B29" s="155" t="s">
        <v>164</v>
      </c>
      <c r="C29" s="125"/>
      <c r="D29" s="125"/>
      <c r="E29" s="125"/>
      <c r="F29" s="154"/>
      <c r="G29" s="126"/>
      <c r="H29" s="124">
        <v>879</v>
      </c>
      <c r="I29" s="126"/>
      <c r="J29" s="126">
        <v>-8011</v>
      </c>
      <c r="K29" s="126"/>
      <c r="L29" s="124">
        <v>0</v>
      </c>
      <c r="M29" s="126"/>
      <c r="N29" s="126">
        <v>-38</v>
      </c>
    </row>
    <row r="30" spans="1:14" ht="20.7" customHeight="1" x14ac:dyDescent="0.4">
      <c r="A30" s="125"/>
      <c r="B30" s="208" t="s">
        <v>214</v>
      </c>
      <c r="C30" s="125"/>
      <c r="D30" s="125"/>
      <c r="E30" s="125"/>
      <c r="F30" s="154"/>
      <c r="G30" s="126"/>
      <c r="H30" s="124">
        <v>2644</v>
      </c>
      <c r="I30" s="126"/>
      <c r="J30" s="126">
        <v>0</v>
      </c>
      <c r="K30" s="126"/>
      <c r="L30" s="124">
        <v>0</v>
      </c>
      <c r="M30" s="126"/>
      <c r="N30" s="126">
        <v>0</v>
      </c>
    </row>
    <row r="31" spans="1:14" ht="20.7" customHeight="1" x14ac:dyDescent="0.4">
      <c r="A31" s="125"/>
      <c r="B31" s="157" t="s">
        <v>213</v>
      </c>
      <c r="C31" s="125"/>
      <c r="D31" s="125"/>
      <c r="E31" s="125"/>
      <c r="F31" s="154"/>
      <c r="G31" s="126"/>
      <c r="H31" s="124">
        <v>68188</v>
      </c>
      <c r="I31" s="126"/>
      <c r="J31" s="126">
        <v>40239</v>
      </c>
      <c r="K31" s="126"/>
      <c r="L31" s="124">
        <v>68694</v>
      </c>
      <c r="M31" s="126"/>
      <c r="N31" s="126">
        <v>-4298</v>
      </c>
    </row>
    <row r="32" spans="1:14" ht="20.7" customHeight="1" x14ac:dyDescent="0.4">
      <c r="A32" s="125"/>
      <c r="B32" s="157" t="s">
        <v>165</v>
      </c>
      <c r="C32" s="125"/>
      <c r="D32" s="125"/>
      <c r="E32" s="125"/>
      <c r="F32" s="154"/>
      <c r="G32" s="126"/>
      <c r="H32" s="158">
        <v>10061</v>
      </c>
      <c r="I32" s="126"/>
      <c r="J32" s="159">
        <v>-6476</v>
      </c>
      <c r="K32" s="126"/>
      <c r="L32" s="158">
        <v>3100</v>
      </c>
      <c r="M32" s="126"/>
      <c r="N32" s="159">
        <v>841</v>
      </c>
    </row>
    <row r="33" spans="1:14" ht="6" customHeight="1" x14ac:dyDescent="0.4">
      <c r="A33" s="156"/>
      <c r="B33" s="156"/>
      <c r="C33" s="125"/>
      <c r="D33" s="125"/>
      <c r="E33" s="125"/>
      <c r="F33" s="154"/>
      <c r="G33" s="126"/>
      <c r="H33" s="123"/>
      <c r="I33" s="126"/>
      <c r="J33" s="94"/>
      <c r="K33" s="126"/>
      <c r="L33" s="123"/>
      <c r="M33" s="126"/>
      <c r="N33" s="94"/>
    </row>
    <row r="34" spans="1:14" ht="20.7" customHeight="1" x14ac:dyDescent="0.4">
      <c r="A34" s="155" t="s">
        <v>166</v>
      </c>
      <c r="B34" s="125"/>
      <c r="C34" s="125"/>
      <c r="D34" s="125"/>
      <c r="E34" s="125"/>
      <c r="F34" s="154"/>
      <c r="G34" s="126"/>
      <c r="H34" s="124">
        <f>SUM(H23:H32)</f>
        <v>-119159</v>
      </c>
      <c r="I34" s="126"/>
      <c r="J34" s="126">
        <f>SUM(J23:J32)</f>
        <v>-548470</v>
      </c>
      <c r="K34" s="126"/>
      <c r="L34" s="124">
        <f>SUM(L23:L32)</f>
        <v>-42800</v>
      </c>
      <c r="M34" s="126"/>
      <c r="N34" s="126">
        <f>SUM(N23:N32)</f>
        <v>30941</v>
      </c>
    </row>
    <row r="35" spans="1:14" ht="20.7" customHeight="1" x14ac:dyDescent="0.4">
      <c r="A35" s="125"/>
      <c r="B35" s="155" t="s">
        <v>167</v>
      </c>
      <c r="C35" s="125"/>
      <c r="D35" s="125"/>
      <c r="E35" s="125"/>
      <c r="F35" s="154"/>
      <c r="G35" s="126"/>
      <c r="H35" s="124">
        <v>-95177</v>
      </c>
      <c r="I35" s="126"/>
      <c r="J35" s="126">
        <v>-59029</v>
      </c>
      <c r="K35" s="126"/>
      <c r="L35" s="124">
        <v>-75936</v>
      </c>
      <c r="M35" s="126"/>
      <c r="N35" s="126">
        <v>-52315</v>
      </c>
    </row>
    <row r="36" spans="1:14" ht="20.7" customHeight="1" x14ac:dyDescent="0.4">
      <c r="A36" s="125"/>
      <c r="B36" s="155" t="s">
        <v>168</v>
      </c>
      <c r="C36" s="125"/>
      <c r="D36" s="125"/>
      <c r="E36" s="125"/>
      <c r="F36" s="154"/>
      <c r="G36" s="126"/>
      <c r="H36" s="124">
        <v>0</v>
      </c>
      <c r="I36" s="126"/>
      <c r="J36" s="126">
        <v>8440</v>
      </c>
      <c r="K36" s="126"/>
      <c r="L36" s="124">
        <v>0</v>
      </c>
      <c r="M36" s="126"/>
      <c r="N36" s="126">
        <v>0</v>
      </c>
    </row>
    <row r="37" spans="1:14" ht="20.7" customHeight="1" x14ac:dyDescent="0.4">
      <c r="A37" s="125"/>
      <c r="B37" s="155" t="s">
        <v>169</v>
      </c>
      <c r="C37" s="125"/>
      <c r="D37" s="125"/>
      <c r="E37" s="125"/>
      <c r="F37" s="154"/>
      <c r="G37" s="126"/>
      <c r="H37" s="127">
        <v>-6816</v>
      </c>
      <c r="I37" s="126"/>
      <c r="J37" s="130">
        <v>-5582</v>
      </c>
      <c r="K37" s="126"/>
      <c r="L37" s="127">
        <v>-2149</v>
      </c>
      <c r="M37" s="126"/>
      <c r="N37" s="130">
        <v>-1717</v>
      </c>
    </row>
    <row r="38" spans="1:14" ht="6" customHeight="1" x14ac:dyDescent="0.4">
      <c r="A38" s="156"/>
      <c r="B38" s="156"/>
      <c r="C38" s="125"/>
      <c r="D38" s="125"/>
      <c r="E38" s="125"/>
      <c r="F38" s="154"/>
      <c r="G38" s="126"/>
      <c r="H38" s="123"/>
      <c r="I38" s="126"/>
      <c r="J38" s="94"/>
      <c r="K38" s="126"/>
      <c r="L38" s="123"/>
      <c r="M38" s="126"/>
      <c r="N38" s="94"/>
    </row>
    <row r="39" spans="1:14" ht="20.7" customHeight="1" x14ac:dyDescent="0.4">
      <c r="A39" s="112" t="s">
        <v>209</v>
      </c>
      <c r="B39" s="112"/>
      <c r="C39" s="112"/>
      <c r="D39" s="112"/>
      <c r="E39" s="134"/>
      <c r="F39" s="154"/>
      <c r="G39" s="155"/>
      <c r="H39" s="127">
        <f>SUM(H34:H37)</f>
        <v>-221152</v>
      </c>
      <c r="I39" s="126"/>
      <c r="J39" s="130">
        <f>SUM(J34:J37)</f>
        <v>-604641</v>
      </c>
      <c r="K39" s="126"/>
      <c r="L39" s="127">
        <f>SUM(L34:L37)</f>
        <v>-120885</v>
      </c>
      <c r="M39" s="126"/>
      <c r="N39" s="130">
        <f>SUM(N34:N37)</f>
        <v>-23091</v>
      </c>
    </row>
    <row r="40" spans="1:14" ht="21.75" customHeight="1" x14ac:dyDescent="0.4">
      <c r="A40" s="112"/>
      <c r="B40" s="112"/>
      <c r="C40" s="112"/>
      <c r="D40" s="112"/>
      <c r="E40" s="134"/>
      <c r="F40" s="154"/>
      <c r="G40" s="155"/>
      <c r="H40" s="126"/>
      <c r="I40" s="126"/>
      <c r="J40" s="126"/>
      <c r="K40" s="126"/>
      <c r="L40" s="126"/>
      <c r="M40" s="126"/>
      <c r="N40" s="126"/>
    </row>
    <row r="41" spans="1:14" ht="21.75" customHeight="1" x14ac:dyDescent="0.4">
      <c r="A41" s="112"/>
      <c r="B41" s="112"/>
      <c r="C41" s="112"/>
      <c r="D41" s="112"/>
      <c r="E41" s="134"/>
      <c r="F41" s="154"/>
      <c r="G41" s="155"/>
      <c r="H41" s="126"/>
      <c r="I41" s="126"/>
      <c r="J41" s="126"/>
      <c r="K41" s="126"/>
      <c r="L41" s="126"/>
      <c r="M41" s="126"/>
      <c r="N41" s="126"/>
    </row>
    <row r="42" spans="1:14" ht="16.5" customHeight="1" x14ac:dyDescent="0.4">
      <c r="A42" s="112"/>
      <c r="B42" s="112"/>
      <c r="C42" s="112"/>
      <c r="D42" s="112"/>
      <c r="E42" s="134"/>
      <c r="F42" s="154"/>
      <c r="G42" s="155"/>
      <c r="H42" s="126"/>
      <c r="I42" s="126"/>
      <c r="J42" s="126"/>
      <c r="K42" s="126"/>
      <c r="L42" s="126"/>
      <c r="M42" s="126"/>
      <c r="N42" s="126"/>
    </row>
    <row r="43" spans="1:14" ht="7.5" customHeight="1" x14ac:dyDescent="0.4">
      <c r="A43" s="112"/>
      <c r="B43" s="112"/>
      <c r="C43" s="112"/>
      <c r="D43" s="112"/>
      <c r="E43" s="134"/>
      <c r="F43" s="154"/>
      <c r="G43" s="155"/>
      <c r="H43" s="126"/>
      <c r="I43" s="126"/>
      <c r="J43" s="126"/>
      <c r="K43" s="126"/>
      <c r="L43" s="126"/>
      <c r="M43" s="126"/>
      <c r="N43" s="126"/>
    </row>
    <row r="44" spans="1:14" ht="22.2" customHeight="1" x14ac:dyDescent="0.4">
      <c r="A44" s="229" t="s">
        <v>42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</row>
    <row r="45" spans="1:14" ht="18" customHeight="1" x14ac:dyDescent="0.4">
      <c r="A45" s="112" t="s">
        <v>0</v>
      </c>
      <c r="B45" s="112"/>
      <c r="C45" s="112"/>
      <c r="D45" s="112"/>
      <c r="E45" s="112"/>
      <c r="F45" s="150"/>
      <c r="G45" s="112"/>
      <c r="H45" s="145"/>
      <c r="I45" s="137"/>
      <c r="J45" s="145"/>
      <c r="K45" s="137"/>
      <c r="L45" s="116"/>
      <c r="M45" s="137"/>
      <c r="N45" s="116"/>
    </row>
    <row r="46" spans="1:14" ht="18" customHeight="1" x14ac:dyDescent="0.4">
      <c r="A46" s="112" t="s">
        <v>170</v>
      </c>
      <c r="B46" s="112"/>
      <c r="C46" s="112"/>
      <c r="D46" s="112"/>
      <c r="E46" s="112"/>
      <c r="F46" s="150"/>
      <c r="G46" s="112"/>
      <c r="H46" s="145"/>
      <c r="I46" s="137"/>
      <c r="J46" s="145"/>
      <c r="K46" s="137"/>
      <c r="L46" s="116"/>
      <c r="M46" s="137"/>
      <c r="N46" s="116"/>
    </row>
    <row r="47" spans="1:14" ht="18" customHeight="1" x14ac:dyDescent="0.4">
      <c r="A47" s="160" t="str">
        <f>+A3</f>
        <v>สำหรับรอบระยะเวลาสามเดือนสิ้นสุดวันที่ 31 มีนาคม พ.ศ. 2567</v>
      </c>
      <c r="B47" s="160"/>
      <c r="C47" s="160"/>
      <c r="D47" s="160"/>
      <c r="E47" s="160"/>
      <c r="F47" s="161"/>
      <c r="G47" s="160"/>
      <c r="H47" s="149"/>
      <c r="I47" s="140"/>
      <c r="J47" s="149"/>
      <c r="K47" s="140"/>
      <c r="L47" s="121"/>
      <c r="M47" s="140"/>
      <c r="N47" s="121"/>
    </row>
    <row r="48" spans="1:14" ht="18" customHeight="1" x14ac:dyDescent="0.4">
      <c r="A48" s="112"/>
      <c r="B48" s="112"/>
      <c r="C48" s="112"/>
      <c r="D48" s="112"/>
      <c r="E48" s="112"/>
      <c r="F48" s="150"/>
      <c r="G48" s="112"/>
      <c r="H48" s="145"/>
      <c r="I48" s="137"/>
      <c r="J48" s="145"/>
      <c r="K48" s="137"/>
      <c r="L48" s="116"/>
      <c r="M48" s="137"/>
      <c r="N48" s="116"/>
    </row>
    <row r="49" spans="1:14" ht="18" customHeight="1" x14ac:dyDescent="0.4">
      <c r="A49" s="112"/>
      <c r="B49" s="112"/>
      <c r="C49" s="112"/>
      <c r="D49" s="112"/>
      <c r="E49" s="112"/>
      <c r="F49" s="150"/>
      <c r="G49" s="112"/>
      <c r="H49" s="223" t="s">
        <v>3</v>
      </c>
      <c r="I49" s="224"/>
      <c r="J49" s="224"/>
      <c r="K49" s="150"/>
      <c r="L49" s="223" t="s">
        <v>4</v>
      </c>
      <c r="M49" s="224"/>
      <c r="N49" s="224"/>
    </row>
    <row r="50" spans="1:14" ht="18" customHeight="1" x14ac:dyDescent="0.4">
      <c r="A50" s="112"/>
      <c r="B50" s="112"/>
      <c r="C50" s="112"/>
      <c r="D50" s="112"/>
      <c r="E50" s="112"/>
      <c r="F50" s="150"/>
      <c r="G50" s="112"/>
      <c r="H50" s="145" t="s">
        <v>9</v>
      </c>
      <c r="I50" s="137"/>
      <c r="J50" s="145" t="s">
        <v>10</v>
      </c>
      <c r="K50" s="137"/>
      <c r="L50" s="145" t="s">
        <v>9</v>
      </c>
      <c r="M50" s="137"/>
      <c r="N50" s="145" t="s">
        <v>10</v>
      </c>
    </row>
    <row r="51" spans="1:14" ht="18" customHeight="1" x14ac:dyDescent="0.4">
      <c r="A51" s="112"/>
      <c r="B51" s="112"/>
      <c r="C51" s="112"/>
      <c r="D51" s="112"/>
      <c r="E51" s="112"/>
      <c r="F51" s="161" t="s">
        <v>12</v>
      </c>
      <c r="G51" s="112"/>
      <c r="H51" s="149" t="s">
        <v>13</v>
      </c>
      <c r="I51" s="137"/>
      <c r="J51" s="149" t="s">
        <v>13</v>
      </c>
      <c r="K51" s="137"/>
      <c r="L51" s="121" t="s">
        <v>13</v>
      </c>
      <c r="M51" s="137"/>
      <c r="N51" s="121" t="s">
        <v>13</v>
      </c>
    </row>
    <row r="52" spans="1:14" ht="18" customHeight="1" x14ac:dyDescent="0.4">
      <c r="A52" s="134" t="s">
        <v>171</v>
      </c>
      <c r="B52" s="155"/>
      <c r="C52" s="125"/>
      <c r="D52" s="125"/>
      <c r="E52" s="125"/>
      <c r="F52" s="154"/>
      <c r="G52" s="125"/>
      <c r="H52" s="123"/>
      <c r="I52" s="126"/>
      <c r="J52" s="94"/>
      <c r="K52" s="126"/>
      <c r="L52" s="123"/>
      <c r="M52" s="126"/>
      <c r="N52" s="94"/>
    </row>
    <row r="53" spans="1:14" ht="18" customHeight="1" x14ac:dyDescent="0.4">
      <c r="A53" s="162" t="s">
        <v>157</v>
      </c>
      <c r="B53" s="162"/>
      <c r="C53" s="163"/>
      <c r="D53" s="163"/>
      <c r="E53" s="163"/>
      <c r="F53" s="150"/>
      <c r="G53" s="164"/>
      <c r="H53" s="124">
        <v>102</v>
      </c>
      <c r="I53" s="164"/>
      <c r="J53" s="126">
        <v>13</v>
      </c>
      <c r="K53" s="164"/>
      <c r="L53" s="124">
        <v>225</v>
      </c>
      <c r="M53" s="164"/>
      <c r="N53" s="126">
        <v>15140</v>
      </c>
    </row>
    <row r="54" spans="1:14" ht="18" customHeight="1" x14ac:dyDescent="0.4">
      <c r="A54" s="165" t="s">
        <v>172</v>
      </c>
      <c r="B54" s="165"/>
      <c r="C54" s="166"/>
      <c r="D54" s="166"/>
      <c r="E54" s="163"/>
      <c r="F54" s="150"/>
      <c r="G54" s="164"/>
      <c r="H54" s="124">
        <v>-36</v>
      </c>
      <c r="I54" s="164"/>
      <c r="J54" s="126">
        <v>-2162</v>
      </c>
      <c r="K54" s="164"/>
      <c r="L54" s="124">
        <v>0</v>
      </c>
      <c r="M54" s="164"/>
      <c r="N54" s="126">
        <v>0</v>
      </c>
    </row>
    <row r="55" spans="1:14" ht="18" customHeight="1" x14ac:dyDescent="0.4">
      <c r="A55" s="162" t="s">
        <v>173</v>
      </c>
      <c r="B55" s="162"/>
      <c r="C55" s="163"/>
      <c r="D55" s="163"/>
      <c r="E55" s="163"/>
      <c r="F55" s="154" t="s">
        <v>198</v>
      </c>
      <c r="G55" s="164"/>
      <c r="H55" s="124">
        <v>0</v>
      </c>
      <c r="I55" s="164"/>
      <c r="J55" s="126">
        <v>0</v>
      </c>
      <c r="K55" s="164"/>
      <c r="L55" s="124">
        <v>0</v>
      </c>
      <c r="M55" s="164"/>
      <c r="N55" s="126">
        <v>105100</v>
      </c>
    </row>
    <row r="56" spans="1:14" ht="18" customHeight="1" x14ac:dyDescent="0.4">
      <c r="A56" s="162" t="s">
        <v>174</v>
      </c>
      <c r="B56" s="162"/>
      <c r="C56" s="163"/>
      <c r="D56" s="163"/>
      <c r="E56" s="163"/>
      <c r="F56" s="154" t="s">
        <v>198</v>
      </c>
      <c r="G56" s="126"/>
      <c r="H56" s="124">
        <v>0</v>
      </c>
      <c r="I56" s="126"/>
      <c r="J56" s="126">
        <v>0</v>
      </c>
      <c r="K56" s="164"/>
      <c r="L56" s="124">
        <v>-43809</v>
      </c>
      <c r="M56" s="164"/>
      <c r="N56" s="126">
        <v>-512835</v>
      </c>
    </row>
    <row r="57" spans="1:14" ht="18" customHeight="1" x14ac:dyDescent="0.4">
      <c r="A57" s="204" t="s">
        <v>176</v>
      </c>
      <c r="B57" s="188"/>
      <c r="C57" s="188"/>
      <c r="D57" s="188"/>
      <c r="E57" s="188"/>
      <c r="F57" s="205"/>
      <c r="G57" s="188"/>
      <c r="H57" s="190">
        <v>25000</v>
      </c>
      <c r="I57" s="188"/>
      <c r="J57" s="189">
        <v>0</v>
      </c>
      <c r="K57" s="188"/>
      <c r="L57" s="124">
        <v>25000</v>
      </c>
      <c r="M57" s="188"/>
      <c r="N57" s="189">
        <v>0</v>
      </c>
    </row>
    <row r="58" spans="1:14" ht="18" customHeight="1" x14ac:dyDescent="0.4">
      <c r="A58" s="162" t="s">
        <v>177</v>
      </c>
      <c r="B58" s="162"/>
      <c r="C58" s="163"/>
      <c r="D58" s="163"/>
      <c r="E58" s="163"/>
      <c r="F58" s="150"/>
      <c r="G58" s="164"/>
      <c r="H58" s="124"/>
      <c r="I58" s="164"/>
      <c r="J58" s="126"/>
      <c r="K58" s="164"/>
      <c r="L58" s="124"/>
      <c r="M58" s="164"/>
      <c r="N58" s="126"/>
    </row>
    <row r="59" spans="1:14" ht="18" customHeight="1" x14ac:dyDescent="0.4">
      <c r="A59" s="162"/>
      <c r="B59" s="162" t="s">
        <v>178</v>
      </c>
      <c r="C59" s="163"/>
      <c r="D59" s="163"/>
      <c r="E59" s="163"/>
      <c r="F59" s="150"/>
      <c r="G59" s="164"/>
      <c r="H59" s="124">
        <v>199623</v>
      </c>
      <c r="I59" s="164"/>
      <c r="J59" s="189">
        <v>0</v>
      </c>
      <c r="K59" s="164"/>
      <c r="L59" s="124">
        <v>199623</v>
      </c>
      <c r="M59" s="164"/>
      <c r="N59" s="126">
        <v>0</v>
      </c>
    </row>
    <row r="60" spans="1:14" ht="18" customHeight="1" x14ac:dyDescent="0.4">
      <c r="A60" s="162" t="s">
        <v>175</v>
      </c>
      <c r="B60" s="162"/>
      <c r="C60" s="163"/>
      <c r="D60" s="163"/>
      <c r="E60" s="163"/>
      <c r="F60" s="154"/>
      <c r="G60" s="126"/>
      <c r="H60" s="124">
        <v>0</v>
      </c>
      <c r="I60" s="126"/>
      <c r="J60" s="126">
        <v>30</v>
      </c>
      <c r="K60" s="164"/>
      <c r="L60" s="124">
        <v>0</v>
      </c>
      <c r="M60" s="164"/>
      <c r="N60" s="126">
        <v>0</v>
      </c>
    </row>
    <row r="61" spans="1:14" ht="18" customHeight="1" x14ac:dyDescent="0.4">
      <c r="A61" s="162" t="s">
        <v>179</v>
      </c>
      <c r="B61" s="162"/>
      <c r="C61" s="163"/>
      <c r="D61" s="163"/>
      <c r="E61" s="163"/>
      <c r="F61" s="154"/>
      <c r="G61" s="164"/>
      <c r="H61" s="124">
        <f>-14160+156</f>
        <v>-14004</v>
      </c>
      <c r="I61" s="164"/>
      <c r="J61" s="126">
        <v>-17009</v>
      </c>
      <c r="K61" s="164"/>
      <c r="L61" s="124">
        <v>-9363</v>
      </c>
      <c r="M61" s="164"/>
      <c r="N61" s="126">
        <v>-6885</v>
      </c>
    </row>
    <row r="62" spans="1:14" ht="18" customHeight="1" x14ac:dyDescent="0.4">
      <c r="A62" s="162" t="s">
        <v>180</v>
      </c>
      <c r="B62" s="162"/>
      <c r="C62" s="163"/>
      <c r="D62" s="163"/>
      <c r="E62" s="163"/>
      <c r="F62" s="154"/>
      <c r="G62" s="164"/>
      <c r="H62" s="127">
        <v>-27</v>
      </c>
      <c r="I62" s="164"/>
      <c r="J62" s="130">
        <v>-396</v>
      </c>
      <c r="K62" s="164"/>
      <c r="L62" s="127">
        <v>0</v>
      </c>
      <c r="M62" s="164"/>
      <c r="N62" s="130">
        <v>0</v>
      </c>
    </row>
    <row r="63" spans="1:14" ht="6" customHeight="1" x14ac:dyDescent="0.4">
      <c r="A63" s="163"/>
      <c r="B63" s="163"/>
      <c r="C63" s="163"/>
      <c r="D63" s="163"/>
      <c r="E63" s="163"/>
      <c r="F63" s="154"/>
      <c r="G63" s="164"/>
      <c r="H63" s="167"/>
      <c r="I63" s="164"/>
      <c r="J63" s="168"/>
      <c r="K63" s="164"/>
      <c r="L63" s="167"/>
      <c r="M63" s="164"/>
      <c r="N63" s="168"/>
    </row>
    <row r="64" spans="1:14" ht="18" customHeight="1" x14ac:dyDescent="0.4">
      <c r="A64" s="169" t="s">
        <v>203</v>
      </c>
      <c r="B64" s="162"/>
      <c r="C64" s="163"/>
      <c r="D64" s="163"/>
      <c r="E64" s="163"/>
      <c r="F64" s="154"/>
      <c r="G64" s="164"/>
      <c r="H64" s="170">
        <f>SUM(H53:H62)</f>
        <v>210658</v>
      </c>
      <c r="I64" s="164"/>
      <c r="J64" s="171">
        <f>SUM(J53:J62)</f>
        <v>-19524</v>
      </c>
      <c r="K64" s="164"/>
      <c r="L64" s="170">
        <f>SUM(L53:L63)</f>
        <v>171676</v>
      </c>
      <c r="M64" s="164"/>
      <c r="N64" s="171">
        <f>SUM(N53:N63)</f>
        <v>-399480</v>
      </c>
    </row>
    <row r="65" spans="1:14" ht="18" customHeight="1" x14ac:dyDescent="0.4">
      <c r="A65" s="172"/>
      <c r="B65" s="172"/>
      <c r="C65" s="163"/>
      <c r="D65" s="163"/>
      <c r="E65" s="163"/>
      <c r="F65" s="154"/>
      <c r="G65" s="164"/>
      <c r="H65" s="167"/>
      <c r="I65" s="164"/>
      <c r="J65" s="168"/>
      <c r="K65" s="164"/>
      <c r="L65" s="167"/>
      <c r="M65" s="164"/>
      <c r="N65" s="168"/>
    </row>
    <row r="66" spans="1:14" ht="18" customHeight="1" x14ac:dyDescent="0.4">
      <c r="A66" s="169" t="s">
        <v>181</v>
      </c>
      <c r="B66" s="169"/>
      <c r="C66" s="163"/>
      <c r="D66" s="163"/>
      <c r="E66" s="163"/>
      <c r="F66" s="154"/>
      <c r="G66" s="164"/>
      <c r="H66" s="167"/>
      <c r="I66" s="164"/>
      <c r="J66" s="168"/>
      <c r="K66" s="164"/>
      <c r="L66" s="167"/>
      <c r="M66" s="164"/>
      <c r="N66" s="168"/>
    </row>
    <row r="67" spans="1:14" ht="18" customHeight="1" x14ac:dyDescent="0.4">
      <c r="A67" s="162" t="s">
        <v>182</v>
      </c>
      <c r="B67" s="162"/>
      <c r="C67" s="163"/>
      <c r="D67" s="163"/>
      <c r="E67" s="163"/>
      <c r="F67" s="154"/>
      <c r="G67" s="164"/>
      <c r="H67" s="167"/>
      <c r="I67" s="164"/>
      <c r="J67" s="168"/>
      <c r="K67" s="164"/>
      <c r="L67" s="167"/>
      <c r="M67" s="164"/>
      <c r="N67" s="168"/>
    </row>
    <row r="68" spans="1:14" ht="18" customHeight="1" x14ac:dyDescent="0.4">
      <c r="A68" s="162"/>
      <c r="B68" s="162" t="s">
        <v>183</v>
      </c>
      <c r="C68" s="163"/>
      <c r="D68" s="163"/>
      <c r="E68" s="163"/>
      <c r="F68" s="154"/>
      <c r="G68" s="164"/>
      <c r="H68" s="124">
        <v>8864</v>
      </c>
      <c r="I68" s="164"/>
      <c r="J68" s="126">
        <v>30141</v>
      </c>
      <c r="K68" s="164"/>
      <c r="L68" s="124">
        <v>7260</v>
      </c>
      <c r="M68" s="164"/>
      <c r="N68" s="126">
        <v>4977</v>
      </c>
    </row>
    <row r="69" spans="1:14" ht="18" customHeight="1" x14ac:dyDescent="0.4">
      <c r="A69" s="162" t="s">
        <v>184</v>
      </c>
      <c r="B69" s="162"/>
      <c r="C69" s="163"/>
      <c r="D69" s="163"/>
      <c r="E69" s="163"/>
      <c r="F69" s="207">
        <v>16.100000000000001</v>
      </c>
      <c r="G69" s="164"/>
      <c r="H69" s="124">
        <v>278863</v>
      </c>
      <c r="I69" s="164"/>
      <c r="J69" s="126">
        <v>534691</v>
      </c>
      <c r="K69" s="164"/>
      <c r="L69" s="124">
        <v>160300</v>
      </c>
      <c r="M69" s="164"/>
      <c r="N69" s="126">
        <v>364500</v>
      </c>
    </row>
    <row r="70" spans="1:14" ht="18" customHeight="1" x14ac:dyDescent="0.4">
      <c r="A70" s="162" t="s">
        <v>185</v>
      </c>
      <c r="B70" s="162"/>
      <c r="C70" s="163"/>
      <c r="D70" s="163"/>
      <c r="E70" s="163"/>
      <c r="F70" s="207">
        <v>16.100000000000001</v>
      </c>
      <c r="G70" s="164"/>
      <c r="H70" s="124">
        <v>0</v>
      </c>
      <c r="I70" s="164"/>
      <c r="J70" s="126">
        <v>339000</v>
      </c>
      <c r="K70" s="164"/>
      <c r="L70" s="124">
        <v>0</v>
      </c>
      <c r="M70" s="164"/>
      <c r="N70" s="126">
        <v>339000</v>
      </c>
    </row>
    <row r="71" spans="1:14" ht="18" customHeight="1" x14ac:dyDescent="0.4">
      <c r="A71" s="162" t="s">
        <v>186</v>
      </c>
      <c r="B71" s="162"/>
      <c r="C71" s="163"/>
      <c r="D71" s="163"/>
      <c r="E71" s="163"/>
      <c r="F71" s="207">
        <v>16.100000000000001</v>
      </c>
      <c r="G71" s="164"/>
      <c r="H71" s="124">
        <v>-250654</v>
      </c>
      <c r="I71" s="164"/>
      <c r="J71" s="126">
        <v>-188595</v>
      </c>
      <c r="K71" s="164"/>
      <c r="L71" s="124">
        <v>-228834</v>
      </c>
      <c r="M71" s="164"/>
      <c r="N71" s="126">
        <v>-187352</v>
      </c>
    </row>
    <row r="72" spans="1:14" ht="18" customHeight="1" x14ac:dyDescent="0.4">
      <c r="A72" s="162" t="s">
        <v>187</v>
      </c>
      <c r="B72" s="162"/>
      <c r="C72" s="163"/>
      <c r="D72" s="163"/>
      <c r="E72" s="163"/>
      <c r="F72" s="154"/>
      <c r="G72" s="164"/>
      <c r="H72" s="124">
        <v>0</v>
      </c>
      <c r="I72" s="164"/>
      <c r="J72" s="126">
        <v>-14606</v>
      </c>
      <c r="K72" s="164"/>
      <c r="L72" s="124">
        <v>0</v>
      </c>
      <c r="M72" s="164"/>
      <c r="N72" s="126">
        <v>-13536</v>
      </c>
    </row>
    <row r="73" spans="1:14" ht="18" customHeight="1" x14ac:dyDescent="0.4">
      <c r="A73" s="162" t="s">
        <v>188</v>
      </c>
      <c r="B73" s="162"/>
      <c r="C73" s="163"/>
      <c r="D73" s="163"/>
      <c r="E73" s="163"/>
      <c r="F73" s="154"/>
      <c r="G73" s="164"/>
      <c r="H73" s="127">
        <v>-8070</v>
      </c>
      <c r="I73" s="164"/>
      <c r="J73" s="130">
        <v>822</v>
      </c>
      <c r="K73" s="164"/>
      <c r="L73" s="127">
        <v>-2292</v>
      </c>
      <c r="M73" s="164"/>
      <c r="N73" s="130">
        <v>627</v>
      </c>
    </row>
    <row r="74" spans="1:14" ht="6" customHeight="1" x14ac:dyDescent="0.4">
      <c r="A74" s="162"/>
      <c r="B74" s="162"/>
      <c r="C74" s="163"/>
      <c r="D74" s="163"/>
      <c r="E74" s="163"/>
      <c r="F74" s="154"/>
      <c r="G74" s="164"/>
      <c r="H74" s="167"/>
      <c r="I74" s="164"/>
      <c r="J74" s="168"/>
      <c r="K74" s="164"/>
      <c r="L74" s="167"/>
      <c r="M74" s="164"/>
      <c r="N74" s="168"/>
    </row>
    <row r="75" spans="1:14" ht="18" customHeight="1" x14ac:dyDescent="0.4">
      <c r="A75" s="169" t="s">
        <v>189</v>
      </c>
      <c r="B75" s="162"/>
      <c r="C75" s="163"/>
      <c r="D75" s="163"/>
      <c r="E75" s="163"/>
      <c r="F75" s="154"/>
      <c r="G75" s="164"/>
      <c r="H75" s="127">
        <f>SUM(H68:H73)</f>
        <v>29003</v>
      </c>
      <c r="I75" s="164"/>
      <c r="J75" s="130">
        <f>SUM(J68:J73)</f>
        <v>701453</v>
      </c>
      <c r="K75" s="164"/>
      <c r="L75" s="127">
        <f>SUM(L68:L73)</f>
        <v>-63566</v>
      </c>
      <c r="M75" s="164"/>
      <c r="N75" s="130">
        <f>SUM(N68:N73)</f>
        <v>508216</v>
      </c>
    </row>
    <row r="76" spans="1:14" ht="18" customHeight="1" x14ac:dyDescent="0.4">
      <c r="A76" s="162"/>
      <c r="B76" s="162"/>
      <c r="C76" s="163"/>
      <c r="D76" s="163"/>
      <c r="E76" s="163"/>
      <c r="F76" s="154"/>
      <c r="G76" s="164"/>
      <c r="H76" s="167"/>
      <c r="I76" s="164"/>
      <c r="J76" s="168"/>
      <c r="K76" s="164"/>
      <c r="L76" s="167"/>
      <c r="M76" s="164"/>
      <c r="N76" s="168"/>
    </row>
    <row r="77" spans="1:14" ht="18" customHeight="1" x14ac:dyDescent="0.4">
      <c r="A77" s="169" t="s">
        <v>190</v>
      </c>
      <c r="B77" s="169"/>
      <c r="C77" s="163"/>
      <c r="D77" s="163"/>
      <c r="E77" s="163"/>
      <c r="F77" s="154"/>
      <c r="G77" s="164"/>
      <c r="H77" s="124">
        <f>H39+H64+H75</f>
        <v>18509</v>
      </c>
      <c r="I77" s="164"/>
      <c r="J77" s="126">
        <f>J39+J64+J75</f>
        <v>77288</v>
      </c>
      <c r="K77" s="164"/>
      <c r="L77" s="124">
        <f>L39+L64+L75</f>
        <v>-12775</v>
      </c>
      <c r="M77" s="164"/>
      <c r="N77" s="126">
        <f>N39+N64+N75</f>
        <v>85645</v>
      </c>
    </row>
    <row r="78" spans="1:14" ht="18" customHeight="1" x14ac:dyDescent="0.45">
      <c r="A78" s="162" t="s">
        <v>191</v>
      </c>
      <c r="B78" s="173"/>
      <c r="C78" s="163"/>
      <c r="D78" s="163"/>
      <c r="E78" s="163"/>
      <c r="F78" s="154"/>
      <c r="G78" s="164"/>
      <c r="H78" s="127">
        <f>'2-4'!G16</f>
        <v>262211</v>
      </c>
      <c r="I78" s="164"/>
      <c r="J78" s="130">
        <v>391840</v>
      </c>
      <c r="K78" s="164"/>
      <c r="L78" s="127">
        <f>'2-4'!K16</f>
        <v>74462</v>
      </c>
      <c r="M78" s="164"/>
      <c r="N78" s="130">
        <v>302411</v>
      </c>
    </row>
    <row r="79" spans="1:14" ht="6" customHeight="1" x14ac:dyDescent="0.4">
      <c r="A79" s="163"/>
      <c r="B79" s="163"/>
      <c r="C79" s="163"/>
      <c r="D79" s="163"/>
      <c r="E79" s="163"/>
      <c r="F79" s="154"/>
      <c r="G79" s="164"/>
      <c r="H79" s="167"/>
      <c r="I79" s="164"/>
      <c r="J79" s="168"/>
      <c r="K79" s="164"/>
      <c r="L79" s="167"/>
      <c r="M79" s="164"/>
      <c r="N79" s="168"/>
    </row>
    <row r="80" spans="1:14" ht="18" customHeight="1" thickBot="1" x14ac:dyDescent="0.45">
      <c r="A80" s="169" t="s">
        <v>192</v>
      </c>
      <c r="B80" s="169"/>
      <c r="C80" s="172"/>
      <c r="D80" s="172"/>
      <c r="E80" s="163"/>
      <c r="F80" s="154"/>
      <c r="G80" s="164"/>
      <c r="H80" s="174">
        <f>SUM(H77:H79)</f>
        <v>280720</v>
      </c>
      <c r="I80" s="164"/>
      <c r="J80" s="175">
        <f>SUM(J77:J79)</f>
        <v>469128</v>
      </c>
      <c r="K80" s="164"/>
      <c r="L80" s="174">
        <f>SUM(L77:L79)</f>
        <v>61687</v>
      </c>
      <c r="M80" s="164"/>
      <c r="N80" s="175">
        <f>SUM(N77:N79)</f>
        <v>388056</v>
      </c>
    </row>
    <row r="81" spans="1:14" ht="18" customHeight="1" thickTop="1" x14ac:dyDescent="0.4">
      <c r="A81" s="169"/>
      <c r="B81" s="169"/>
      <c r="C81" s="172"/>
      <c r="D81" s="172"/>
      <c r="E81" s="163"/>
      <c r="F81" s="154"/>
      <c r="G81" s="164"/>
      <c r="H81" s="181"/>
      <c r="I81" s="164"/>
      <c r="J81" s="164"/>
      <c r="K81" s="164"/>
      <c r="L81" s="206"/>
      <c r="M81" s="164"/>
      <c r="N81" s="164"/>
    </row>
    <row r="82" spans="1:14" ht="18" customHeight="1" x14ac:dyDescent="0.4">
      <c r="A82" s="169" t="s">
        <v>193</v>
      </c>
      <c r="B82" s="169"/>
      <c r="C82" s="163"/>
      <c r="D82" s="163"/>
      <c r="E82" s="163"/>
      <c r="F82" s="154"/>
      <c r="G82" s="164"/>
      <c r="H82" s="176"/>
      <c r="I82" s="164"/>
      <c r="J82" s="126"/>
      <c r="K82" s="164"/>
      <c r="L82" s="124"/>
      <c r="M82" s="164"/>
      <c r="N82" s="126"/>
    </row>
    <row r="83" spans="1:14" ht="6" customHeight="1" x14ac:dyDescent="0.4">
      <c r="A83" s="163"/>
      <c r="B83" s="163"/>
      <c r="C83" s="163"/>
      <c r="D83" s="163"/>
      <c r="E83" s="163"/>
      <c r="F83" s="154"/>
      <c r="G83" s="164"/>
      <c r="H83" s="176"/>
      <c r="I83" s="164"/>
      <c r="J83" s="126"/>
      <c r="K83" s="164"/>
      <c r="L83" s="124"/>
      <c r="M83" s="164"/>
      <c r="N83" s="126"/>
    </row>
    <row r="84" spans="1:14" ht="18" customHeight="1" x14ac:dyDescent="0.4">
      <c r="A84" s="125" t="s">
        <v>194</v>
      </c>
      <c r="B84" s="125"/>
      <c r="C84" s="125"/>
      <c r="D84" s="125"/>
      <c r="E84" s="125"/>
      <c r="F84" s="154"/>
      <c r="G84" s="164"/>
      <c r="H84" s="124">
        <v>0</v>
      </c>
      <c r="I84" s="164"/>
      <c r="J84" s="126">
        <v>252</v>
      </c>
      <c r="K84" s="164"/>
      <c r="L84" s="124">
        <v>0</v>
      </c>
      <c r="M84" s="164"/>
      <c r="N84" s="126" t="s">
        <v>97</v>
      </c>
    </row>
    <row r="85" spans="1:14" ht="18" customHeight="1" x14ac:dyDescent="0.4">
      <c r="A85" s="125" t="s">
        <v>195</v>
      </c>
      <c r="B85" s="125"/>
      <c r="C85" s="125"/>
      <c r="D85" s="125"/>
      <c r="E85" s="125"/>
      <c r="F85" s="154"/>
      <c r="G85" s="125"/>
      <c r="H85" s="124">
        <v>0</v>
      </c>
      <c r="I85" s="164"/>
      <c r="J85" s="126">
        <v>33</v>
      </c>
      <c r="K85" s="164"/>
      <c r="L85" s="124">
        <v>0</v>
      </c>
      <c r="M85" s="164"/>
      <c r="N85" s="126">
        <v>33</v>
      </c>
    </row>
    <row r="86" spans="1:14" ht="18" customHeight="1" x14ac:dyDescent="0.4">
      <c r="A86" s="125" t="s">
        <v>196</v>
      </c>
      <c r="B86" s="169"/>
      <c r="C86" s="172"/>
      <c r="D86" s="172"/>
      <c r="E86" s="163"/>
      <c r="F86" s="154"/>
      <c r="G86" s="164"/>
      <c r="H86" s="124">
        <v>0</v>
      </c>
      <c r="I86" s="164"/>
      <c r="J86" s="126">
        <v>6921</v>
      </c>
      <c r="K86" s="164"/>
      <c r="L86" s="124">
        <v>0</v>
      </c>
      <c r="M86" s="164"/>
      <c r="N86" s="126">
        <v>0</v>
      </c>
    </row>
    <row r="87" spans="1:14" ht="18" customHeight="1" x14ac:dyDescent="0.4">
      <c r="A87" s="125" t="s">
        <v>216</v>
      </c>
      <c r="B87" s="169"/>
      <c r="C87" s="172"/>
      <c r="D87" s="172"/>
      <c r="E87" s="163"/>
      <c r="F87" s="154"/>
      <c r="G87" s="164"/>
      <c r="H87" s="124"/>
      <c r="I87" s="164"/>
      <c r="J87" s="126"/>
      <c r="K87" s="164"/>
      <c r="L87" s="124"/>
      <c r="M87" s="164"/>
      <c r="N87" s="126"/>
    </row>
    <row r="88" spans="1:14" ht="18" customHeight="1" x14ac:dyDescent="0.4">
      <c r="A88" s="125"/>
      <c r="B88" s="162" t="s">
        <v>197</v>
      </c>
      <c r="C88" s="163"/>
      <c r="D88" s="163"/>
      <c r="E88" s="163"/>
      <c r="F88" s="154"/>
      <c r="G88" s="164"/>
      <c r="H88" s="124">
        <v>301641</v>
      </c>
      <c r="I88" s="164"/>
      <c r="J88" s="126">
        <v>0</v>
      </c>
      <c r="K88" s="164"/>
      <c r="L88" s="124">
        <v>0</v>
      </c>
      <c r="M88" s="164"/>
      <c r="N88" s="126">
        <v>0</v>
      </c>
    </row>
    <row r="89" spans="1:14" ht="19.5" customHeight="1" x14ac:dyDescent="0.4">
      <c r="A89" s="169"/>
      <c r="B89" s="169"/>
      <c r="C89" s="172"/>
      <c r="D89" s="172"/>
      <c r="E89" s="163"/>
      <c r="F89" s="154"/>
      <c r="G89" s="164"/>
      <c r="H89" s="164"/>
      <c r="I89" s="164"/>
      <c r="J89" s="164"/>
      <c r="K89" s="164"/>
      <c r="L89" s="164"/>
      <c r="M89" s="164"/>
      <c r="N89" s="164"/>
    </row>
    <row r="90" spans="1:14" ht="19.5" customHeight="1" x14ac:dyDescent="0.4">
      <c r="A90" s="169"/>
      <c r="B90" s="169"/>
      <c r="C90" s="172"/>
      <c r="D90" s="172"/>
      <c r="E90" s="163"/>
      <c r="F90" s="154"/>
      <c r="G90" s="164"/>
      <c r="H90" s="164"/>
      <c r="I90" s="164"/>
      <c r="J90" s="164"/>
      <c r="K90" s="164"/>
      <c r="L90" s="164"/>
      <c r="M90" s="164"/>
      <c r="N90" s="164"/>
    </row>
    <row r="91" spans="1:14" ht="19.5" customHeight="1" x14ac:dyDescent="0.4">
      <c r="A91" s="169"/>
      <c r="B91" s="169"/>
      <c r="C91" s="172"/>
      <c r="D91" s="172"/>
      <c r="E91" s="163"/>
      <c r="F91" s="154"/>
      <c r="G91" s="164"/>
      <c r="H91" s="164"/>
      <c r="I91" s="164"/>
      <c r="J91" s="164"/>
      <c r="K91" s="164"/>
      <c r="L91" s="164"/>
      <c r="M91" s="164"/>
      <c r="N91" s="164"/>
    </row>
    <row r="92" spans="1:14" ht="15.75" customHeight="1" x14ac:dyDescent="0.4">
      <c r="A92" s="169"/>
      <c r="B92" s="169"/>
      <c r="C92" s="172"/>
      <c r="D92" s="172"/>
      <c r="E92" s="163"/>
      <c r="F92" s="154"/>
      <c r="G92" s="164"/>
      <c r="H92" s="164"/>
      <c r="I92" s="164"/>
      <c r="J92" s="164"/>
      <c r="K92" s="164"/>
      <c r="L92" s="164"/>
      <c r="M92" s="164"/>
      <c r="N92" s="164"/>
    </row>
    <row r="93" spans="1:14" ht="21.75" customHeight="1" x14ac:dyDescent="0.4">
      <c r="A93" s="136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36"/>
      <c r="C93" s="136"/>
      <c r="D93" s="136"/>
      <c r="E93" s="136"/>
      <c r="F93" s="177"/>
      <c r="G93" s="136"/>
      <c r="H93" s="178"/>
      <c r="I93" s="130"/>
      <c r="J93" s="178"/>
      <c r="K93" s="130"/>
      <c r="L93" s="103"/>
      <c r="M93" s="130"/>
      <c r="N93" s="103"/>
    </row>
  </sheetData>
  <mergeCells count="11">
    <mergeCell ref="B19:E19"/>
    <mergeCell ref="A25:E25"/>
    <mergeCell ref="A44:N44"/>
    <mergeCell ref="H49:J49"/>
    <mergeCell ref="L49:N49"/>
    <mergeCell ref="B15:E15"/>
    <mergeCell ref="H5:J5"/>
    <mergeCell ref="L5:N5"/>
    <mergeCell ref="A8:E8"/>
    <mergeCell ref="A9:E9"/>
    <mergeCell ref="A10:E1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(3M)</vt:lpstr>
      <vt:lpstr>7 </vt:lpstr>
      <vt:lpstr>8 </vt:lpstr>
      <vt:lpstr>CF 9-10</vt:lpstr>
      <vt:lpstr>'2-4'!Print_Area</vt:lpstr>
      <vt:lpstr>'5-6 (3M)'!Print_Area</vt:lpstr>
      <vt:lpstr>'7 '!Print_Area</vt:lpstr>
      <vt:lpstr>'CF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Duangdao Salarnpugdee</cp:lastModifiedBy>
  <cp:revision/>
  <cp:lastPrinted>2024-05-13T12:43:49Z</cp:lastPrinted>
  <dcterms:created xsi:type="dcterms:W3CDTF">2014-05-12T06:50:42Z</dcterms:created>
  <dcterms:modified xsi:type="dcterms:W3CDTF">2024-05-13T14:54:17Z</dcterms:modified>
  <cp:category/>
  <cp:contentStatus/>
</cp:coreProperties>
</file>