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4\Q1 2024\FS BPP\10 May - Final leaw ja\"/>
    </mc:Choice>
  </mc:AlternateContent>
  <xr:revisionPtr revIDLastSave="0" documentId="13_ncr:1_{0DF904C0-EC25-4516-A86D-5151D77F10F8}" xr6:coauthVersionLast="47" xr6:coauthVersionMax="47" xr10:uidLastSave="{00000000-0000-0000-0000-000000000000}"/>
  <bookViews>
    <workbookView xWindow="-120" yWindow="-120" windowWidth="29040" windowHeight="17520" tabRatio="938" activeTab="4" xr2:uid="{00000000-000D-0000-FFFF-FFFF00000000}"/>
  </bookViews>
  <sheets>
    <sheet name="T2-4 BS" sheetId="11" r:id="rId1"/>
    <sheet name="T5-6 PL (3M)" sheetId="7" r:id="rId2"/>
    <sheet name="T 7 changes conso" sheetId="9" r:id="rId3"/>
    <sheet name="T8 changes com" sheetId="4" r:id="rId4"/>
    <sheet name="T 9-11 CF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X" localSheetId="2" hidden="1">[1]Sale89!#REF!</definedName>
    <definedName name="__123Graph_X" localSheetId="0" hidden="1">[2]Sale89!#REF!</definedName>
    <definedName name="__123Graph_X" localSheetId="1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2" hidden="1">[3]Accure!#REF!</definedName>
    <definedName name="__KEY1" localSheetId="1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aa" localSheetId="2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2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2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2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2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2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2" hidden="1">{#N/A,#N/A,FALSE,"R479495"}</definedName>
    <definedName name="Assur" localSheetId="0" hidden="1">{#N/A,#N/A,FALSE,"R479495"}</definedName>
    <definedName name="Assur" hidden="1">{#N/A,#N/A,FALSE,"R479495"}</definedName>
    <definedName name="b" localSheetId="2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2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2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2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2" hidden="1">{"'Model'!$A$1:$N$53"}</definedName>
    <definedName name="beau" localSheetId="0" hidden="1">{"'Model'!$A$1:$N$53"}</definedName>
    <definedName name="beau" hidden="1">{"'Model'!$A$1:$N$53"}</definedName>
    <definedName name="cc" localSheetId="2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2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2" hidden="1">{"'Model'!$A$1:$N$53"}</definedName>
    <definedName name="CPPC2001" localSheetId="0" hidden="1">{"'Model'!$A$1:$N$53"}</definedName>
    <definedName name="CPPC2001" hidden="1">{"'Model'!$A$1:$N$53"}</definedName>
    <definedName name="DASJ" localSheetId="2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2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2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2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2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2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2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2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2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2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2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2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2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2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2" hidden="1">{"'Model'!$A$1:$N$53"}</definedName>
    <definedName name="ked" localSheetId="0" hidden="1">{"'Model'!$A$1:$N$53"}</definedName>
    <definedName name="ked" hidden="1">{"'Model'!$A$1:$N$53"}</definedName>
    <definedName name="n" localSheetId="2" hidden="1">{"'Model'!$A$1:$N$53"}</definedName>
    <definedName name="n" localSheetId="0" hidden="1">{"'Model'!$A$1:$N$53"}</definedName>
    <definedName name="n" hidden="1">{"'Model'!$A$1:$N$53"}</definedName>
    <definedName name="REPORT03" localSheetId="2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2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2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2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2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2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2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2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2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2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2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2" hidden="1">{"'Model'!$A$1:$N$53"}</definedName>
    <definedName name="ร" localSheetId="0" hidden="1">{"'Model'!$A$1:$N$53"}</definedName>
    <definedName name="ร" hidden="1">{"'Model'!$A$1:$N$53"}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11" l="1"/>
  <c r="G33" i="11"/>
  <c r="F82" i="5"/>
  <c r="J82" i="5"/>
  <c r="H82" i="5"/>
  <c r="L82" i="5"/>
  <c r="A3" i="4"/>
  <c r="A2" i="4"/>
  <c r="A54" i="11"/>
  <c r="R22" i="4"/>
  <c r="T22" i="4"/>
  <c r="R21" i="4"/>
  <c r="T21" i="4"/>
  <c r="A56" i="7"/>
  <c r="A104" i="7"/>
  <c r="K47" i="11"/>
  <c r="J24" i="4"/>
  <c r="H24" i="4"/>
  <c r="F24" i="4"/>
  <c r="D24" i="4"/>
  <c r="L24" i="4"/>
  <c r="P24" i="4"/>
  <c r="R16" i="4"/>
  <c r="R15" i="4"/>
  <c r="T15" i="4"/>
  <c r="L18" i="4"/>
  <c r="J18" i="4"/>
  <c r="H18" i="4"/>
  <c r="F18" i="4"/>
  <c r="D18" i="4"/>
  <c r="N24" i="4"/>
  <c r="P18" i="4"/>
  <c r="N18" i="4"/>
  <c r="R18" i="4"/>
  <c r="R24" i="4"/>
  <c r="T24" i="4"/>
  <c r="T16" i="4"/>
  <c r="I33" i="11"/>
  <c r="W15" i="9"/>
  <c r="AA15" i="9"/>
  <c r="M12" i="7"/>
  <c r="M24" i="7"/>
  <c r="M36" i="7"/>
  <c r="M46" i="7"/>
  <c r="I46" i="7"/>
  <c r="I36" i="7"/>
  <c r="I12" i="7"/>
  <c r="I24" i="7"/>
  <c r="I27" i="7"/>
  <c r="M48" i="7"/>
  <c r="T18" i="4"/>
  <c r="I48" i="7"/>
  <c r="I50" i="7"/>
  <c r="M27" i="7"/>
  <c r="M50" i="7"/>
  <c r="A145" i="11"/>
  <c r="M127" i="11"/>
  <c r="M130" i="11"/>
  <c r="K127" i="11"/>
  <c r="K130" i="11"/>
  <c r="I127" i="11"/>
  <c r="I130" i="11"/>
  <c r="G127" i="11"/>
  <c r="G130" i="11"/>
  <c r="A101" i="11"/>
  <c r="A98" i="11"/>
  <c r="M89" i="11"/>
  <c r="K89" i="11"/>
  <c r="I89" i="11"/>
  <c r="G89" i="11"/>
  <c r="M78" i="11"/>
  <c r="K78" i="11"/>
  <c r="I78" i="11"/>
  <c r="G78" i="11"/>
  <c r="A55" i="11"/>
  <c r="M47" i="11"/>
  <c r="I47" i="11"/>
  <c r="M33" i="11"/>
  <c r="K33" i="11"/>
  <c r="I49" i="11"/>
  <c r="I91" i="11"/>
  <c r="I132" i="11"/>
  <c r="G91" i="11"/>
  <c r="G132" i="11"/>
  <c r="M49" i="11"/>
  <c r="M91" i="11"/>
  <c r="M132" i="11"/>
  <c r="K91" i="11"/>
  <c r="K132" i="11"/>
  <c r="K49" i="11"/>
  <c r="G49" i="11"/>
  <c r="A31" i="9"/>
  <c r="A30" i="4"/>
  <c r="A44" i="5"/>
  <c r="A87" i="5"/>
  <c r="A131" i="5"/>
  <c r="L71" i="5"/>
  <c r="L23" i="5"/>
  <c r="L37" i="5"/>
  <c r="L41" i="5"/>
  <c r="H71" i="5"/>
  <c r="H23" i="5"/>
  <c r="H37" i="5"/>
  <c r="H41" i="5"/>
  <c r="U25" i="9"/>
  <c r="S25" i="9"/>
  <c r="Q25" i="9"/>
  <c r="M25" i="9"/>
  <c r="K25" i="9"/>
  <c r="I25" i="9"/>
  <c r="G25" i="9"/>
  <c r="E25" i="9"/>
  <c r="W23" i="9"/>
  <c r="AA23" i="9"/>
  <c r="Y25" i="9"/>
  <c r="W22" i="9"/>
  <c r="AA22" i="9"/>
  <c r="O25" i="9"/>
  <c r="W21" i="9"/>
  <c r="AA21" i="9"/>
  <c r="M75" i="7"/>
  <c r="M69" i="7"/>
  <c r="I75" i="7"/>
  <c r="I69" i="7"/>
  <c r="L96" i="5"/>
  <c r="L100" i="5"/>
  <c r="H96" i="5"/>
  <c r="H100" i="5"/>
  <c r="W25" i="9"/>
  <c r="AA25" i="9"/>
  <c r="W16" i="9"/>
  <c r="AA16" i="9"/>
  <c r="Y19" i="9"/>
  <c r="U19" i="9"/>
  <c r="S19" i="9"/>
  <c r="Q19" i="9"/>
  <c r="O19" i="9"/>
  <c r="M19" i="9"/>
  <c r="K19" i="9"/>
  <c r="I19" i="9"/>
  <c r="G19" i="9"/>
  <c r="E19" i="9"/>
  <c r="W17" i="9"/>
  <c r="AA17" i="9"/>
  <c r="F71" i="5"/>
  <c r="G75" i="7"/>
  <c r="J71" i="5"/>
  <c r="G46" i="7"/>
  <c r="G36" i="7"/>
  <c r="G12" i="7"/>
  <c r="G24" i="7"/>
  <c r="K46" i="7"/>
  <c r="K36" i="7"/>
  <c r="K12" i="7"/>
  <c r="K24" i="7"/>
  <c r="K27" i="7"/>
  <c r="A59" i="7"/>
  <c r="K75" i="7"/>
  <c r="K69" i="7"/>
  <c r="A89" i="5"/>
  <c r="A3" i="5"/>
  <c r="A90" i="5"/>
  <c r="G69" i="7"/>
  <c r="K48" i="7"/>
  <c r="K50" i="7"/>
  <c r="G48" i="7"/>
  <c r="A47" i="5"/>
  <c r="W19" i="9"/>
  <c r="AA19" i="9"/>
  <c r="G27" i="7"/>
  <c r="F23" i="5"/>
  <c r="J23" i="5"/>
  <c r="G50" i="7"/>
  <c r="F37" i="5"/>
  <c r="F41" i="5"/>
  <c r="J37" i="5"/>
  <c r="J41" i="5"/>
  <c r="F96" i="5"/>
  <c r="F100" i="5"/>
  <c r="J96" i="5"/>
  <c r="J100" i="5"/>
</calcChain>
</file>

<file path=xl/sharedStrings.xml><?xml version="1.0" encoding="utf-8"?>
<sst xmlns="http://schemas.openxmlformats.org/spreadsheetml/2006/main" count="429" uniqueCount="226">
  <si>
    <t>บริษัท บ้านปู เพาเวอร์ จำกัด (มหาชน)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</si>
  <si>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</si>
  <si>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</si>
  <si>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</si>
  <si>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</si>
  <si>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</si>
  <si>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</si>
  <si>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</si>
  <si>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</si>
  <si>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</si>
  <si>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</si>
  <si>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</si>
  <si>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</si>
  <si>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</si>
  <si>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</si>
  <si>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</si>
  <si>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</si>
  <si>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</si>
  <si>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</si>
  <si>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</si>
  <si>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</si>
  <si>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</si>
  <si>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</si>
  <si>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</si>
  <si>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</si>
  <si>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</si>
  <si>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</si>
  <si>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</si>
  <si>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</si>
  <si>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</si>
  <si>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</si>
  <si>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</si>
  <si>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</si>
  <si>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</si>
  <si>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</si>
  <si>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</si>
  <si>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</si>
  <si>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</si>
  <si>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</si>
  <si>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</si>
  <si>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</si>
  <si>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</si>
  <si>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</si>
  <si>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</si>
  <si>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</si>
  <si>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</si>
  <si>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</si>
  <si>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</si>
  <si>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</si>
  <si>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</si>
  <si>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</si>
  <si>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</si>
  <si>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</si>
  <si>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</si>
  <si>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</si>
  <si>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</si>
  <si>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</si>
  <si>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</si>
  <si>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</si>
  <si>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</si>
  <si>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</si>
  <si>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</si>
  <si>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</si>
  <si>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</si>
  <si>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</si>
  <si>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</si>
  <si>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</si>
  <si>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</si>
  <si>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</si>
  <si>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</si>
  <si>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</si>
  <si>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</si>
  <si>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</si>
  <si>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</si>
  <si>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</si>
  <si>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</si>
  <si>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</si>
  <si>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</si>
  <si>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</si>
  <si>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</si>
  <si>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</si>
  <si>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</si>
  <si>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</si>
  <si>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</si>
  <si>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</si>
  <si>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</si>
  <si>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</si>
  <si>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</si>
  <si>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</si>
  <si>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</si>
  <si>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</si>
  <si>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</si>
  <si>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</si>
  <si>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</si>
  <si>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</si>
  <si>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</si>
  <si>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</si>
  <si>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</si>
  <si>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</si>
  <si>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</si>
  <si>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</si>
  <si>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</si>
  <si>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</si>
  <si>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</si>
  <si>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</si>
  <si>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</si>
  <si>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กำไรก่อนภาษีเงินได้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</si>
  <si>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</si>
  <si>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</si>
  <si>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</si>
  <si>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</si>
  <si>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</si>
  <si>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</si>
  <si>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</si>
  <si>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</si>
  <si>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</si>
  <si>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</si>
  <si>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</si>
  <si>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</si>
  <si>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</si>
  <si>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</si>
  <si>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</si>
  <si>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</si>
  <si>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</si>
  <si>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</si>
  <si>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ผ่านกำไรหรือขาดทุน</t>
  </si>
  <si>
    <t>สินทรัพย์สิทธิการใช้ สุทธิ</t>
  </si>
  <si>
    <t>หนี้สินตามสัญญาเช่า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</si>
  <si>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</si>
  <si>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</si>
  <si>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มูลค่ายุติธรรมผ่านกำไรหรือขาดทุน</t>
  </si>
  <si>
    <t>การเปลี่ยนแปลง</t>
  </si>
  <si>
    <t>มูลค่ายุติธรรม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</si>
  <si>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</si>
  <si>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</si>
  <si>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</si>
  <si>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</si>
  <si>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</si>
  <si>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</si>
  <si>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</si>
  <si>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</si>
  <si>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</si>
  <si>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</si>
  <si>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เงินสดรับจากเงินให้กู้ยืมระยะยาวแก่กิจการที่เกี่ยวข้องกัน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</si>
  <si>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</si>
  <si>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</si>
  <si>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</t>
  </si>
  <si>
    <t>หนี้สินอนุพันธ์การเงิน</t>
  </si>
  <si>
    <t>เงินลงทุนในบริษัทย่อย สุทธิ</t>
  </si>
  <si>
    <t>หุ้นกู้ สุทธิ</t>
  </si>
  <si>
    <t>ค่าใช้จ่ายในการขาย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</si>
  <si>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</si>
  <si>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</si>
  <si>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สุทธิจากภาษี</t>
  </si>
  <si>
    <t>รวมรายการที่จะจัดประเภทรายการใหม่ไปยังกำไรหรือขาดทุนในภายหลัง</t>
  </si>
  <si>
    <t>มูลค่ายุติธรรมผ่านกำไรหรือขาดทุนเบ็ดเสร็จอื่น</t>
  </si>
  <si>
    <t>เงินสดจ่ายสุทธิสำหรับเงินฝากธนาคารที่มีข้อจำกัดในการใช้</t>
  </si>
  <si>
    <t>กำไร (ขาดทุน) เบ็ดเสร็จอื่นสุทธิจากภาษี</t>
  </si>
  <si>
    <t>พ.ศ. 2566</t>
  </si>
  <si>
    <t>ผ่านกำไรขาดทุนเบ็ดเสร็จอื่น</t>
  </si>
  <si>
    <t>ลูกหนี้การค้าและตั๋วเงินรับ สุทธิ</t>
  </si>
  <si>
    <t>เงินลงทุนในบริษัทร่วม</t>
  </si>
  <si>
    <t>เงินลงทุนในการร่วมค้า</t>
  </si>
  <si>
    <t>หนี้สินตามสัญญาเช่าส่วนที่ถึงกำหนดชำระ</t>
  </si>
  <si>
    <t>ภายในหนึ่งปี สุทธิ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</si>
  <si>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</si>
  <si>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หุ้นสามัญจำนวน 3,101,202,000 หุ้น มูลค่าหุ้นละ 10 บาท</t>
  </si>
  <si>
    <t xml:space="preserve">หุ้นสามัญจำนวน 3,047,731,700 หุ้น มูลค่าหุ้นละ 10 บาท </t>
  </si>
  <si>
    <t>ยอดคงเหลือ ณ วันที่ 1 มกราคม พ.ศ. 2566 - ปรับปรุงใหม่</t>
  </si>
  <si>
    <t xml:space="preserve">การป้องกัน 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</si>
  <si>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</si>
  <si>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</si>
  <si>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เงินปันผลรับจากบริษัทย่อย</t>
  </si>
  <si>
    <t>ส่วนแบ่งกำไรจากบริษัทร่วมและการร่วมค้า</t>
  </si>
  <si>
    <t>ลูกหนี้การค้าและตั๋วเงินรับ</t>
  </si>
  <si>
    <t>ตามวิธีส่วนได้เสีย</t>
  </si>
  <si>
    <t>เงินลงทุนในตราสารหนี้ที่วัดมูลค่าด้วยมูลค่ายุติธรรม</t>
  </si>
  <si>
    <t>31 มีนาคม</t>
  </si>
  <si>
    <t>รายการที่มิใช่เงินสดที่มีสาระสำคัญ ณ วันที่ 31 มีนาคม</t>
  </si>
  <si>
    <t>ณ วันที่ 31 มีนาคม พ.ศ. 2567</t>
  </si>
  <si>
    <t>พ.ศ. 2567</t>
  </si>
  <si>
    <t>เงินสดจ่ายคืนเงินต้นตามสัญญาเช่า</t>
  </si>
  <si>
    <t>เงินกู้ยืมระยะยาวจากกิจการที่เกี่ยวข้องกัน</t>
  </si>
  <si>
    <t>ส่วนแบ่งกำไร (ขาดทุน) เบ็ดเสร็จอื่นจากบริษัทร่วมและการร่วมค้า</t>
  </si>
  <si>
    <t>(กำไร) ขาดทุนสุทธิจากการจำหน่ายที่ดิน อาคารและอุปกรณ์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</si>
  <si>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</si>
  <si>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</si>
  <si>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งบฐานะการเงิน</t>
  </si>
  <si>
    <t>ภาษีเงินได้นิติบุคคลค้างจ่าย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</si>
  <si>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</si>
  <si>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</si>
  <si>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กำไรสำหรับรอบระยะเวลา</t>
  </si>
  <si>
    <t>กำไร (ขาดทุน) เบ็ดเสร็จอื่นสำหรับรอบระยะเวลา - สุทธิจากภาษี</t>
  </si>
  <si>
    <t>การแบ่งปันกำไร (ขาดทุน):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</si>
  <si>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</si>
  <si>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</si>
  <si>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สำหรับรอบระยะเวลา</t>
  </si>
  <si>
    <t>งบการเปลี่ยนแปลงส่วนของเจ้าของ</t>
  </si>
  <si>
    <t>กำไรเบ็ดเสร็จอื่นสำหรับรอบระยะเวลา</t>
  </si>
  <si>
    <t>กำไรต่อหุ้นสำหรับรอบระยะเวลา (บาท)</t>
  </si>
  <si>
    <t>เงินสดรับจากสินทรัพย์ทางการเงินที่วัดมูลค่าด้วย</t>
  </si>
  <si>
    <t>เงินสดจ่ายสำหรับสินทรัพย์ทางการเงินที่วัดมูลค่าด้วย</t>
  </si>
  <si>
    <t xml:space="preserve">                                         -</t>
  </si>
  <si>
    <t xml:space="preserve">                           -  </t>
  </si>
  <si>
    <t>10, 18</t>
  </si>
  <si>
    <t>7, 8</t>
  </si>
  <si>
    <t>กำไร (ขาดทุน) สุทธิจากอัตราแลกเปลี่ยน</t>
  </si>
  <si>
    <t>เงินสดและรายการเทียบเท่าเงินสดเพิ่มขึ้น (ลดลง) สุทธิ</t>
  </si>
  <si>
    <t>กำไรสุทธิจากการวัดมูลค่าเครื่องมือทางการเงิน</t>
  </si>
  <si>
    <t>ผลขาดทุนจากการป้องกันความเสี่ยงกระแสเงินสด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</si>
  <si>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ภาษีเงินได้จากขาดทุนเบ็ดเสร็จอื่น</t>
    </r>
  </si>
  <si>
    <t>กำไรเบ็ดเสร็จรวมสำหรับรอบระยะเวลา</t>
  </si>
  <si>
    <t>ขาดทุนเบ็ดเสร็จอื่นสำหรับรอบระยะเวลา</t>
  </si>
  <si>
    <t>กำไร (ขาดทุน) ขั้นต้น</t>
  </si>
  <si>
    <t>เงินสดและรายการเทียบเท่าเงินสด ณ วันต้นรอบระยะเวลา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</si>
  <si>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</si>
  <si>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</si>
  <si>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ประมาณการหนี้สินไม่หมุนเวียนสำหรับผลประโยชน์พนักงาน</t>
  </si>
  <si>
    <t>สำหรับรอบระยะเวลาสามเดือนสิ้นสุดวันที่ 31 มีนาคม พ.ศ. 2567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</si>
  <si>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</si>
  <si>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</si>
  <si>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1 มกราคม พ.ศ. 2566</t>
  </si>
  <si>
    <t>ยอดคงเหลือ ณ วันที่ 31 มีนาคม พ.ศ. 2566</t>
  </si>
  <si>
    <t>เงินสดและรายการเทียบเท่าเงินสด ณ วันสิ้นรอบระยะเวลา</t>
  </si>
  <si>
    <t>ส่วนแบ่งกำไร (ขาดทุน) เบ็ดเสร็จอื่นจากบริษัทร่วมตามวิธี</t>
  </si>
  <si>
    <t>กำไรสำหรับรอบระยะเวลาก่อนภาษีเงินได้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</si>
</sst>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1" applyNumberFormat="0" applyFont="0" applyAlignment="0" applyProtection="0"/>
    <xf numFmtId="0" fontId="42" fillId="27" borderId="12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1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6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6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296">
    <xf numFmtId="0" fontId="0" fillId="0" borderId="0" xfId="0"/>
    <xf numFmtId="166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9" fillId="0" borderId="0" xfId="51" applyFont="1" applyAlignment="1">
      <alignment vertical="center"/>
    </xf>
    <xf numFmtId="165" fontId="9" fillId="0" borderId="0" xfId="51" applyNumberFormat="1" applyFont="1" applyAlignment="1">
      <alignment horizontal="right" vertical="center"/>
    </xf>
    <xf numFmtId="0" fontId="8" fillId="0" borderId="0" xfId="51" applyFont="1" applyAlignment="1">
      <alignment vertical="center"/>
    </xf>
    <xf numFmtId="0" fontId="9" fillId="0" borderId="1" xfId="51" applyFont="1" applyBorder="1" applyAlignment="1">
      <alignment vertical="center"/>
    </xf>
    <xf numFmtId="165" fontId="9" fillId="0" borderId="1" xfId="51" applyNumberFormat="1" applyFont="1" applyBorder="1" applyAlignment="1">
      <alignment horizontal="right" vertical="center"/>
    </xf>
    <xf numFmtId="166" fontId="9" fillId="0" borderId="1" xfId="51" applyNumberFormat="1" applyFont="1" applyBorder="1" applyAlignment="1">
      <alignment vertical="center"/>
    </xf>
    <xf numFmtId="166" fontId="8" fillId="0" borderId="0" xfId="51" applyNumberFormat="1" applyFont="1" applyAlignment="1">
      <alignment vertical="center"/>
    </xf>
    <xf numFmtId="0" fontId="9" fillId="0" borderId="0" xfId="46" applyFont="1" applyAlignment="1">
      <alignment vertical="center"/>
    </xf>
    <xf numFmtId="0" fontId="8" fillId="0" borderId="0" xfId="46" applyFont="1" applyAlignment="1">
      <alignment horizontal="left" vertical="center"/>
    </xf>
    <xf numFmtId="165" fontId="8" fillId="0" borderId="0" xfId="46" applyNumberFormat="1" applyFont="1" applyAlignment="1">
      <alignment horizontal="left" vertical="center"/>
    </xf>
    <xf numFmtId="168" fontId="9" fillId="0" borderId="0" xfId="46" applyNumberFormat="1" applyFont="1" applyAlignment="1">
      <alignment horizontal="right" vertical="center"/>
    </xf>
    <xf numFmtId="168" fontId="9" fillId="0" borderId="0" xfId="46" applyNumberFormat="1" applyFont="1" applyAlignment="1">
      <alignment vertical="center"/>
    </xf>
    <xf numFmtId="168" fontId="8" fillId="0" borderId="0" xfId="46" applyNumberFormat="1" applyFont="1" applyAlignment="1">
      <alignment horizontal="right" vertical="center"/>
    </xf>
    <xf numFmtId="168" fontId="9" fillId="0" borderId="1" xfId="46" applyNumberFormat="1" applyFont="1" applyBorder="1" applyAlignment="1">
      <alignment horizontal="right" vertical="center"/>
    </xf>
    <xf numFmtId="168" fontId="9" fillId="0" borderId="1" xfId="46" applyNumberFormat="1" applyFont="1" applyBorder="1" applyAlignment="1">
      <alignment vertical="center"/>
    </xf>
    <xf numFmtId="168" fontId="8" fillId="0" borderId="1" xfId="46" applyNumberFormat="1" applyFont="1" applyBorder="1" applyAlignment="1">
      <alignment horizontal="right" vertical="center"/>
    </xf>
    <xf numFmtId="165" fontId="9" fillId="0" borderId="0" xfId="46" applyNumberFormat="1" applyFont="1" applyAlignment="1">
      <alignment vertical="center"/>
    </xf>
    <xf numFmtId="0" fontId="9" fillId="0" borderId="0" xfId="44" applyFont="1" applyAlignment="1">
      <alignment vertical="center"/>
    </xf>
    <xf numFmtId="165" fontId="9" fillId="0" borderId="0" xfId="44" applyNumberFormat="1" applyFont="1" applyAlignment="1">
      <alignment vertical="center"/>
    </xf>
    <xf numFmtId="168" fontId="9" fillId="0" borderId="0" xfId="44" applyNumberFormat="1" applyFont="1" applyAlignment="1">
      <alignment vertical="center"/>
    </xf>
    <xf numFmtId="0" fontId="8" fillId="0" borderId="0" xfId="49" applyFont="1" applyAlignment="1">
      <alignment horizontal="left" vertical="center"/>
    </xf>
    <xf numFmtId="165" fontId="9" fillId="0" borderId="0" xfId="49" applyNumberFormat="1" applyFont="1" applyAlignment="1">
      <alignment vertical="center"/>
    </xf>
    <xf numFmtId="168" fontId="9" fillId="0" borderId="0" xfId="49" applyNumberFormat="1" applyFont="1" applyAlignment="1">
      <alignment vertical="center"/>
    </xf>
    <xf numFmtId="168" fontId="9" fillId="0" borderId="0" xfId="49" applyNumberFormat="1" applyFont="1" applyAlignment="1">
      <alignment horizontal="centerContinuous" vertical="center"/>
    </xf>
    <xf numFmtId="168" fontId="8" fillId="0" borderId="0" xfId="49" applyNumberFormat="1" applyFont="1" applyAlignment="1">
      <alignment vertical="center"/>
    </xf>
    <xf numFmtId="0" fontId="8" fillId="0" borderId="1" xfId="49" applyFont="1" applyBorder="1" applyAlignment="1">
      <alignment horizontal="left" vertical="center"/>
    </xf>
    <xf numFmtId="165" fontId="9" fillId="0" borderId="1" xfId="49" applyNumberFormat="1" applyFont="1" applyBorder="1" applyAlignment="1">
      <alignment horizontal="center" vertical="center"/>
    </xf>
    <xf numFmtId="168" fontId="9" fillId="0" borderId="1" xfId="49" applyNumberFormat="1" applyFont="1" applyBorder="1" applyAlignment="1">
      <alignment horizontal="centerContinuous" vertical="center"/>
    </xf>
    <xf numFmtId="165" fontId="9" fillId="0" borderId="0" xfId="49" applyNumberFormat="1" applyFont="1" applyAlignment="1">
      <alignment horizontal="center" vertical="center"/>
    </xf>
    <xf numFmtId="168" fontId="9" fillId="0" borderId="0" xfId="49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51" applyNumberFormat="1" applyFont="1" applyAlignment="1">
      <alignment horizontal="right" vertical="center"/>
    </xf>
    <xf numFmtId="168" fontId="9" fillId="0" borderId="0" xfId="51" applyNumberFormat="1" applyFont="1" applyAlignment="1">
      <alignment vertical="center"/>
    </xf>
    <xf numFmtId="168" fontId="9" fillId="0" borderId="1" xfId="51" applyNumberFormat="1" applyFont="1" applyBorder="1" applyAlignment="1">
      <alignment horizontal="right" vertical="center"/>
    </xf>
    <xf numFmtId="168" fontId="9" fillId="0" borderId="1" xfId="51" applyNumberFormat="1" applyFont="1" applyBorder="1" applyAlignment="1">
      <alignment vertical="center"/>
    </xf>
    <xf numFmtId="166" fontId="8" fillId="0" borderId="0" xfId="46" applyNumberFormat="1" applyFont="1" applyAlignment="1">
      <alignment vertical="center"/>
    </xf>
    <xf numFmtId="166" fontId="9" fillId="0" borderId="0" xfId="46" applyNumberFormat="1" applyFont="1" applyAlignment="1">
      <alignment vertical="center"/>
    </xf>
    <xf numFmtId="0" fontId="8" fillId="0" borderId="1" xfId="51" applyFont="1" applyBorder="1" applyAlignment="1">
      <alignment vertical="center"/>
    </xf>
    <xf numFmtId="37" fontId="8" fillId="0" borderId="1" xfId="49" applyNumberFormat="1" applyFont="1" applyBorder="1" applyAlignment="1">
      <alignment horizontal="left" vertical="center"/>
    </xf>
    <xf numFmtId="168" fontId="8" fillId="0" borderId="0" xfId="46" applyNumberFormat="1" applyFont="1" applyAlignment="1">
      <alignment vertical="center"/>
    </xf>
    <xf numFmtId="166" fontId="9" fillId="0" borderId="0" xfId="46" applyNumberFormat="1" applyFont="1" applyAlignment="1">
      <alignment horizontal="center" vertical="center"/>
    </xf>
    <xf numFmtId="168" fontId="9" fillId="33" borderId="0" xfId="46" applyNumberFormat="1" applyFont="1" applyFill="1" applyAlignment="1">
      <alignment horizontal="right" vertical="center"/>
    </xf>
    <xf numFmtId="0" fontId="9" fillId="0" borderId="0" xfId="49" applyFont="1" applyAlignment="1">
      <alignment vertical="center"/>
    </xf>
    <xf numFmtId="168" fontId="9" fillId="0" borderId="0" xfId="32" applyNumberFormat="1" applyFont="1" applyFill="1" applyBorder="1" applyAlignment="1">
      <alignment horizontal="right" vertical="center"/>
    </xf>
    <xf numFmtId="0" fontId="9" fillId="0" borderId="3" xfId="49" applyFont="1" applyBorder="1" applyAlignment="1">
      <alignment vertical="center"/>
    </xf>
    <xf numFmtId="165" fontId="9" fillId="0" borderId="3" xfId="49" applyNumberFormat="1" applyFont="1" applyBorder="1" applyAlignment="1">
      <alignment vertical="center"/>
    </xf>
    <xf numFmtId="168" fontId="9" fillId="0" borderId="3" xfId="32" applyNumberFormat="1" applyFont="1" applyFill="1" applyBorder="1" applyAlignment="1">
      <alignment horizontal="right" vertical="center"/>
    </xf>
    <xf numFmtId="166" fontId="8" fillId="0" borderId="0" xfId="44" applyNumberFormat="1" applyFont="1" applyAlignment="1">
      <alignment vertical="top"/>
    </xf>
    <xf numFmtId="165" fontId="8" fillId="0" borderId="0" xfId="44" applyNumberFormat="1" applyFont="1" applyAlignment="1">
      <alignment horizontal="center" vertical="top"/>
    </xf>
    <xf numFmtId="165" fontId="8" fillId="0" borderId="0" xfId="44" applyNumberFormat="1" applyFont="1" applyAlignment="1">
      <alignment vertical="top"/>
    </xf>
    <xf numFmtId="168" fontId="8" fillId="0" borderId="0" xfId="44" applyNumberFormat="1" applyFont="1" applyAlignment="1">
      <alignment horizontal="right" vertical="top"/>
    </xf>
    <xf numFmtId="169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horizontal="right" vertical="top"/>
    </xf>
    <xf numFmtId="169" fontId="8" fillId="0" borderId="1" xfId="0" applyNumberFormat="1" applyFont="1" applyBorder="1" applyAlignment="1">
      <alignment horizontal="center" vertical="top"/>
    </xf>
    <xf numFmtId="0" fontId="8" fillId="0" borderId="0" xfId="49" applyFont="1" applyAlignment="1">
      <alignment vertical="top"/>
    </xf>
    <xf numFmtId="0" fontId="9" fillId="0" borderId="0" xfId="49" applyFont="1" applyAlignment="1">
      <alignment vertical="top"/>
    </xf>
    <xf numFmtId="165" fontId="9" fillId="0" borderId="0" xfId="49" applyNumberFormat="1" applyFont="1" applyAlignment="1">
      <alignment vertical="top"/>
    </xf>
    <xf numFmtId="165" fontId="9" fillId="0" borderId="0" xfId="49" applyNumberFormat="1" applyFont="1" applyAlignment="1">
      <alignment horizontal="center" vertical="top"/>
    </xf>
    <xf numFmtId="168" fontId="9" fillId="0" borderId="0" xfId="49" applyNumberFormat="1" applyFont="1" applyAlignment="1">
      <alignment vertical="top"/>
    </xf>
    <xf numFmtId="168" fontId="9" fillId="33" borderId="0" xfId="32" applyNumberFormat="1" applyFont="1" applyFill="1" applyAlignment="1">
      <alignment horizontal="right" vertical="top"/>
    </xf>
    <xf numFmtId="168" fontId="9" fillId="0" borderId="0" xfId="32" applyNumberFormat="1" applyFont="1" applyFill="1" applyAlignment="1">
      <alignment vertical="top"/>
    </xf>
    <xf numFmtId="168" fontId="9" fillId="0" borderId="0" xfId="32" applyNumberFormat="1" applyFont="1" applyFill="1" applyAlignment="1">
      <alignment horizontal="right" vertical="top"/>
    </xf>
    <xf numFmtId="0" fontId="9" fillId="0" borderId="0" xfId="44" applyFont="1" applyAlignment="1">
      <alignment vertical="top"/>
    </xf>
    <xf numFmtId="0" fontId="9" fillId="0" borderId="0" xfId="49" applyFont="1" applyAlignment="1">
      <alignment horizontal="center" vertical="top"/>
    </xf>
    <xf numFmtId="168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Alignment="1">
      <alignment vertical="top"/>
    </xf>
    <xf numFmtId="0" fontId="9" fillId="0" borderId="0" xfId="49" quotePrefix="1" applyFont="1" applyAlignment="1">
      <alignment horizontal="center" vertical="top"/>
    </xf>
    <xf numFmtId="168" fontId="9" fillId="33" borderId="1" xfId="32" applyNumberFormat="1" applyFont="1" applyFill="1" applyBorder="1" applyAlignment="1">
      <alignment horizontal="right" vertical="top"/>
    </xf>
    <xf numFmtId="168" fontId="9" fillId="0" borderId="0" xfId="32" applyNumberFormat="1" applyFont="1" applyFill="1" applyBorder="1" applyAlignment="1">
      <alignment vertical="top"/>
    </xf>
    <xf numFmtId="0" fontId="9" fillId="0" borderId="0" xfId="49" applyFont="1" applyAlignment="1">
      <alignment horizontal="left" vertical="top"/>
    </xf>
    <xf numFmtId="168" fontId="9" fillId="0" borderId="1" xfId="32" applyNumberFormat="1" applyFont="1" applyFill="1" applyBorder="1" applyAlignment="1">
      <alignment horizontal="right" vertical="top"/>
    </xf>
    <xf numFmtId="166" fontId="8" fillId="0" borderId="0" xfId="44" applyNumberFormat="1" applyFont="1" applyAlignment="1">
      <alignment vertical="center"/>
    </xf>
    <xf numFmtId="165" fontId="8" fillId="0" borderId="0" xfId="44" applyNumberFormat="1" applyFont="1" applyAlignment="1">
      <alignment horizontal="center" vertical="center"/>
    </xf>
    <xf numFmtId="165" fontId="8" fillId="0" borderId="0" xfId="44" applyNumberFormat="1" applyFont="1" applyAlignment="1">
      <alignment vertical="center"/>
    </xf>
    <xf numFmtId="168" fontId="8" fillId="0" borderId="0" xfId="44" applyNumberFormat="1" applyFont="1" applyAlignment="1">
      <alignment horizontal="right" vertical="center"/>
    </xf>
    <xf numFmtId="0" fontId="8" fillId="0" borderId="0" xfId="49" applyFont="1" applyAlignment="1">
      <alignment vertical="center"/>
    </xf>
    <xf numFmtId="168" fontId="9" fillId="0" borderId="0" xfId="32" applyNumberFormat="1" applyFont="1" applyFill="1" applyAlignment="1">
      <alignment vertical="center"/>
    </xf>
    <xf numFmtId="168" fontId="9" fillId="0" borderId="0" xfId="32" applyNumberFormat="1" applyFont="1" applyFill="1" applyAlignment="1">
      <alignment horizontal="right" vertical="center"/>
    </xf>
    <xf numFmtId="168" fontId="9" fillId="33" borderId="0" xfId="49" applyNumberFormat="1" applyFont="1" applyFill="1" applyAlignment="1">
      <alignment horizontal="right" vertical="center"/>
    </xf>
    <xf numFmtId="168" fontId="9" fillId="0" borderId="1" xfId="32" applyNumberFormat="1" applyFont="1" applyFill="1" applyBorder="1" applyAlignment="1">
      <alignment horizontal="right" vertical="center"/>
    </xf>
    <xf numFmtId="0" fontId="9" fillId="0" borderId="0" xfId="52" applyFont="1" applyAlignment="1">
      <alignment vertical="center"/>
    </xf>
    <xf numFmtId="168" fontId="9" fillId="0" borderId="0" xfId="32" applyNumberFormat="1" applyFont="1" applyFill="1" applyBorder="1" applyAlignment="1">
      <alignment vertical="center"/>
    </xf>
    <xf numFmtId="0" fontId="8" fillId="0" borderId="0" xfId="50" applyFont="1" applyAlignment="1">
      <alignment vertical="center"/>
    </xf>
    <xf numFmtId="0" fontId="8" fillId="0" borderId="0" xfId="50" applyFont="1" applyAlignment="1">
      <alignment horizontal="left" vertical="top"/>
    </xf>
    <xf numFmtId="168" fontId="8" fillId="33" borderId="0" xfId="0" applyNumberFormat="1" applyFont="1" applyFill="1" applyAlignment="1">
      <alignment horizontal="right" vertical="top"/>
    </xf>
    <xf numFmtId="0" fontId="9" fillId="0" borderId="0" xfId="45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8" fontId="9" fillId="33" borderId="0" xfId="0" applyNumberFormat="1" applyFont="1" applyFill="1" applyAlignment="1">
      <alignment horizontal="right" vertical="top"/>
    </xf>
    <xf numFmtId="168" fontId="9" fillId="0" borderId="0" xfId="0" applyNumberFormat="1" applyFont="1" applyAlignment="1">
      <alignment horizontal="right" vertical="top"/>
    </xf>
    <xf numFmtId="168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Alignment="1">
      <alignment vertical="top"/>
    </xf>
    <xf numFmtId="168" fontId="9" fillId="33" borderId="0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Border="1" applyAlignment="1">
      <alignment horizontal="right" vertical="top"/>
    </xf>
    <xf numFmtId="166" fontId="9" fillId="0" borderId="0" xfId="0" applyNumberFormat="1" applyFont="1" applyAlignment="1">
      <alignment vertical="top"/>
    </xf>
    <xf numFmtId="169" fontId="9" fillId="0" borderId="0" xfId="0" applyNumberFormat="1" applyFont="1" applyAlignment="1">
      <alignment horizontal="center" vertical="top"/>
    </xf>
    <xf numFmtId="168" fontId="9" fillId="33" borderId="0" xfId="0" applyNumberFormat="1" applyFont="1" applyFill="1" applyAlignment="1">
      <alignment vertical="top"/>
    </xf>
    <xf numFmtId="168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Alignment="1">
      <alignment vertical="top"/>
    </xf>
    <xf numFmtId="0" fontId="9" fillId="0" borderId="0" xfId="50" applyFont="1" applyAlignment="1">
      <alignment vertical="top"/>
    </xf>
    <xf numFmtId="0" fontId="10" fillId="0" borderId="0" xfId="50" applyFont="1" applyAlignment="1">
      <alignment vertical="top"/>
    </xf>
    <xf numFmtId="0" fontId="9" fillId="0" borderId="0" xfId="50" applyFont="1" applyAlignment="1">
      <alignment horizontal="center" vertical="top"/>
    </xf>
    <xf numFmtId="168" fontId="9" fillId="33" borderId="0" xfId="50" applyNumberFormat="1" applyFont="1" applyFill="1" applyAlignment="1">
      <alignment horizontal="right" vertical="top"/>
    </xf>
    <xf numFmtId="168" fontId="9" fillId="0" borderId="0" xfId="50" applyNumberFormat="1" applyFont="1" applyAlignment="1">
      <alignment horizontal="right" vertical="top"/>
    </xf>
    <xf numFmtId="168" fontId="9" fillId="33" borderId="3" xfId="50" applyNumberFormat="1" applyFont="1" applyFill="1" applyBorder="1" applyAlignment="1">
      <alignment horizontal="right" vertical="top"/>
    </xf>
    <xf numFmtId="168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Border="1" applyAlignment="1">
      <alignment horizontal="left" vertical="top"/>
    </xf>
    <xf numFmtId="166" fontId="8" fillId="0" borderId="1" xfId="0" applyNumberFormat="1" applyFont="1" applyBorder="1" applyAlignment="1">
      <alignment vertical="top"/>
    </xf>
    <xf numFmtId="0" fontId="8" fillId="0" borderId="0" xfId="50" applyFont="1" applyAlignment="1">
      <alignment vertical="top"/>
    </xf>
    <xf numFmtId="168" fontId="9" fillId="0" borderId="0" xfId="28" applyNumberFormat="1" applyFont="1" applyFill="1" applyBorder="1" applyAlignment="1">
      <alignment vertical="top"/>
    </xf>
    <xf numFmtId="168" fontId="9" fillId="33" borderId="2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Alignment="1">
      <alignment horizontal="center" vertical="top"/>
    </xf>
    <xf numFmtId="170" fontId="9" fillId="0" borderId="0" xfId="28" applyNumberFormat="1" applyFont="1" applyFill="1" applyAlignment="1">
      <alignment horizontal="right" vertical="top"/>
    </xf>
    <xf numFmtId="170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0" fontId="8" fillId="0" borderId="0" xfId="51" applyFont="1" applyAlignment="1">
      <alignment vertical="top"/>
    </xf>
    <xf numFmtId="0" fontId="8" fillId="0" borderId="3" xfId="51" applyFont="1" applyBorder="1" applyAlignment="1">
      <alignment vertical="top"/>
    </xf>
    <xf numFmtId="0" fontId="9" fillId="0" borderId="3" xfId="51" applyFont="1" applyBorder="1" applyAlignment="1">
      <alignment vertical="top"/>
    </xf>
    <xf numFmtId="0" fontId="9" fillId="0" borderId="3" xfId="51" applyFont="1" applyBorder="1" applyAlignment="1">
      <alignment horizontal="right" vertical="top"/>
    </xf>
    <xf numFmtId="165" fontId="9" fillId="0" borderId="3" xfId="51" applyNumberFormat="1" applyFont="1" applyBorder="1" applyAlignment="1">
      <alignment horizontal="right" vertical="top"/>
    </xf>
    <xf numFmtId="168" fontId="9" fillId="0" borderId="3" xfId="51" applyNumberFormat="1" applyFont="1" applyBorder="1" applyAlignment="1">
      <alignment horizontal="right" vertical="top"/>
    </xf>
    <xf numFmtId="168" fontId="9" fillId="0" borderId="3" xfId="51" applyNumberFormat="1" applyFont="1" applyBorder="1" applyAlignment="1">
      <alignment vertical="top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Alignment="1">
      <alignment horizontal="right" vertical="top"/>
    </xf>
    <xf numFmtId="168" fontId="8" fillId="33" borderId="0" xfId="28" applyNumberFormat="1" applyFont="1" applyFill="1" applyBorder="1" applyAlignment="1">
      <alignment horizontal="right" vertical="top"/>
    </xf>
    <xf numFmtId="168" fontId="9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vertical="top"/>
    </xf>
    <xf numFmtId="168" fontId="9" fillId="0" borderId="3" xfId="28" applyNumberFormat="1" applyFont="1" applyFill="1" applyBorder="1" applyAlignment="1">
      <alignment horizontal="right" vertical="top"/>
    </xf>
    <xf numFmtId="168" fontId="9" fillId="33" borderId="3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Alignment="1">
      <alignment horizontal="right" vertical="top"/>
    </xf>
    <xf numFmtId="168" fontId="9" fillId="0" borderId="0" xfId="28" applyNumberFormat="1" applyFont="1" applyFill="1" applyAlignment="1">
      <alignment vertical="top"/>
    </xf>
    <xf numFmtId="168" fontId="8" fillId="33" borderId="1" xfId="28" applyNumberFormat="1" applyFont="1" applyFill="1" applyBorder="1" applyAlignment="1">
      <alignment horizontal="right" vertical="top"/>
    </xf>
    <xf numFmtId="170" fontId="9" fillId="0" borderId="0" xfId="28" applyNumberFormat="1" applyFont="1" applyFill="1" applyBorder="1" applyAlignment="1">
      <alignment vertical="top"/>
    </xf>
    <xf numFmtId="168" fontId="9" fillId="33" borderId="0" xfId="30" applyNumberFormat="1" applyFont="1" applyFill="1" applyBorder="1" applyAlignment="1">
      <alignment horizontal="right" vertical="top"/>
    </xf>
    <xf numFmtId="168" fontId="9" fillId="33" borderId="1" xfId="30" applyNumberFormat="1" applyFont="1" applyFill="1" applyBorder="1" applyAlignment="1">
      <alignment horizontal="right" vertical="top"/>
    </xf>
    <xf numFmtId="170" fontId="9" fillId="33" borderId="0" xfId="30" applyNumberFormat="1" applyFont="1" applyFill="1" applyBorder="1" applyAlignment="1">
      <alignment horizontal="right" vertical="top"/>
    </xf>
    <xf numFmtId="0" fontId="8" fillId="0" borderId="0" xfId="46" applyFont="1" applyAlignment="1">
      <alignment horizontal="left" vertical="top"/>
    </xf>
    <xf numFmtId="168" fontId="9" fillId="0" borderId="0" xfId="46" applyNumberFormat="1" applyFont="1" applyAlignment="1">
      <alignment horizontal="right" vertical="top"/>
    </xf>
    <xf numFmtId="168" fontId="9" fillId="0" borderId="0" xfId="46" applyNumberFormat="1" applyFont="1" applyAlignment="1">
      <alignment vertical="top"/>
    </xf>
    <xf numFmtId="168" fontId="8" fillId="0" borderId="0" xfId="46" applyNumberFormat="1" applyFont="1" applyAlignment="1">
      <alignment horizontal="right" vertical="top"/>
    </xf>
    <xf numFmtId="0" fontId="9" fillId="0" borderId="0" xfId="46" applyFont="1" applyAlignment="1">
      <alignment vertical="top"/>
    </xf>
    <xf numFmtId="168" fontId="9" fillId="0" borderId="15" xfId="46" applyNumberFormat="1" applyFont="1" applyBorder="1" applyAlignment="1">
      <alignment vertical="top"/>
    </xf>
    <xf numFmtId="168" fontId="8" fillId="0" borderId="15" xfId="46" applyNumberFormat="1" applyFont="1" applyBorder="1" applyAlignment="1">
      <alignment horizontal="right" vertical="top"/>
    </xf>
    <xf numFmtId="168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vertical="top"/>
    </xf>
    <xf numFmtId="168" fontId="8" fillId="0" borderId="3" xfId="46" applyNumberFormat="1" applyFont="1" applyBorder="1" applyAlignment="1">
      <alignment vertical="top"/>
    </xf>
    <xf numFmtId="168" fontId="8" fillId="0" borderId="3" xfId="46" applyNumberFormat="1" applyFont="1" applyBorder="1" applyAlignment="1">
      <alignment horizontal="right" vertical="top"/>
    </xf>
    <xf numFmtId="166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horizontal="center" vertical="top"/>
    </xf>
    <xf numFmtId="168" fontId="9" fillId="33" borderId="0" xfId="46" applyNumberFormat="1" applyFont="1" applyFill="1" applyAlignment="1">
      <alignment horizontal="right" vertical="top"/>
    </xf>
    <xf numFmtId="168" fontId="9" fillId="33" borderId="3" xfId="46" applyNumberFormat="1" applyFont="1" applyFill="1" applyBorder="1" applyAlignment="1">
      <alignment horizontal="right" vertical="top"/>
    </xf>
    <xf numFmtId="169" fontId="9" fillId="0" borderId="0" xfId="46" applyNumberFormat="1" applyFont="1" applyAlignment="1">
      <alignment vertical="top"/>
    </xf>
    <xf numFmtId="168" fontId="9" fillId="33" borderId="4" xfId="46" applyNumberFormat="1" applyFont="1" applyFill="1" applyBorder="1" applyAlignment="1">
      <alignment horizontal="right" vertical="top"/>
    </xf>
    <xf numFmtId="166" fontId="9" fillId="0" borderId="3" xfId="51" applyNumberFormat="1" applyFont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33" borderId="3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168" fontId="9" fillId="33" borderId="4" xfId="28" applyNumberFormat="1" applyFont="1" applyFill="1" applyBorder="1" applyAlignment="1">
      <alignment horizontal="right" vertical="center"/>
    </xf>
    <xf numFmtId="168" fontId="9" fillId="0" borderId="3" xfId="28" applyNumberFormat="1" applyFont="1" applyFill="1" applyBorder="1" applyAlignment="1">
      <alignment horizontal="right" vertical="center"/>
    </xf>
    <xf numFmtId="168" fontId="9" fillId="0" borderId="4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top"/>
    </xf>
    <xf numFmtId="168" fontId="8" fillId="0" borderId="1" xfId="28" applyNumberFormat="1" applyFont="1" applyFill="1" applyBorder="1" applyAlignment="1">
      <alignment horizontal="right" vertical="center"/>
    </xf>
    <xf numFmtId="168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2" xfId="28" applyNumberFormat="1" applyFont="1" applyFill="1" applyBorder="1" applyAlignment="1">
      <alignment horizontal="right" vertical="center"/>
    </xf>
    <xf numFmtId="168" fontId="9" fillId="33" borderId="1" xfId="32" applyNumberFormat="1" applyFont="1" applyFill="1" applyBorder="1" applyAlignment="1">
      <alignment horizontal="right" vertical="center"/>
    </xf>
    <xf numFmtId="168" fontId="8" fillId="0" borderId="1" xfId="28" applyNumberFormat="1" applyFont="1" applyFill="1" applyBorder="1" applyAlignment="1">
      <alignment horizontal="right" vertical="top"/>
    </xf>
    <xf numFmtId="168" fontId="9" fillId="0" borderId="0" xfId="30" applyNumberFormat="1" applyFont="1" applyFill="1" applyBorder="1" applyAlignment="1">
      <alignment horizontal="right" vertical="top"/>
    </xf>
    <xf numFmtId="168" fontId="9" fillId="0" borderId="1" xfId="30" applyNumberFormat="1" applyFont="1" applyFill="1" applyBorder="1" applyAlignment="1">
      <alignment horizontal="right" vertical="top"/>
    </xf>
    <xf numFmtId="170" fontId="9" fillId="0" borderId="0" xfId="30" applyNumberFormat="1" applyFont="1" applyFill="1" applyBorder="1" applyAlignment="1">
      <alignment horizontal="right" vertical="top"/>
    </xf>
    <xf numFmtId="170" fontId="9" fillId="0" borderId="0" xfId="28" applyNumberFormat="1" applyFont="1" applyFill="1" applyBorder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center"/>
    </xf>
    <xf numFmtId="168" fontId="9" fillId="0" borderId="3" xfId="46" applyNumberFormat="1" applyFont="1" applyBorder="1" applyAlignment="1">
      <alignment horizontal="right" vertical="top"/>
    </xf>
    <xf numFmtId="168" fontId="9" fillId="0" borderId="4" xfId="46" applyNumberFormat="1" applyFont="1" applyBorder="1" applyAlignment="1">
      <alignment horizontal="right" vertical="top"/>
    </xf>
    <xf numFmtId="166" fontId="58" fillId="0" borderId="0" xfId="44" applyNumberFormat="1" applyFont="1" applyAlignment="1">
      <alignment vertical="center"/>
    </xf>
    <xf numFmtId="169" fontId="58" fillId="0" borderId="0" xfId="44" applyNumberFormat="1" applyFont="1" applyAlignment="1">
      <alignment horizontal="center" vertical="center"/>
    </xf>
    <xf numFmtId="168" fontId="58" fillId="0" borderId="0" xfId="44" applyNumberFormat="1" applyFont="1" applyAlignment="1">
      <alignment horizontal="right" vertical="center"/>
    </xf>
    <xf numFmtId="168" fontId="58" fillId="0" borderId="0" xfId="44" applyNumberFormat="1" applyFont="1" applyAlignment="1">
      <alignment vertical="center"/>
    </xf>
    <xf numFmtId="166" fontId="58" fillId="0" borderId="1" xfId="44" applyNumberFormat="1" applyFont="1" applyBorder="1" applyAlignment="1">
      <alignment vertical="center"/>
    </xf>
    <xf numFmtId="169" fontId="58" fillId="0" borderId="1" xfId="44" applyNumberFormat="1" applyFont="1" applyBorder="1" applyAlignment="1">
      <alignment horizontal="center" vertical="center"/>
    </xf>
    <xf numFmtId="168" fontId="58" fillId="0" borderId="1" xfId="44" applyNumberFormat="1" applyFont="1" applyBorder="1" applyAlignment="1">
      <alignment vertical="center"/>
    </xf>
    <xf numFmtId="168" fontId="58" fillId="33" borderId="0" xfId="44" applyNumberFormat="1" applyFont="1" applyFill="1" applyAlignment="1">
      <alignment horizontal="right" vertical="center"/>
    </xf>
    <xf numFmtId="168" fontId="58" fillId="33" borderId="0" xfId="44" applyNumberFormat="1" applyFont="1" applyFill="1" applyAlignment="1">
      <alignment vertical="center"/>
    </xf>
    <xf numFmtId="166" fontId="57" fillId="0" borderId="0" xfId="44" applyNumberFormat="1" applyFont="1" applyAlignment="1">
      <alignment vertical="center"/>
    </xf>
    <xf numFmtId="169" fontId="57" fillId="0" borderId="0" xfId="44" applyNumberFormat="1" applyFont="1" applyAlignment="1">
      <alignment horizontal="center" vertical="center"/>
    </xf>
    <xf numFmtId="168" fontId="57" fillId="33" borderId="0" xfId="44" applyNumberFormat="1" applyFont="1" applyFill="1" applyAlignment="1">
      <alignment horizontal="right" vertical="center"/>
    </xf>
    <xf numFmtId="168" fontId="57" fillId="0" borderId="0" xfId="44" applyNumberFormat="1" applyFont="1" applyAlignment="1">
      <alignment horizontal="right" vertical="center"/>
    </xf>
    <xf numFmtId="168" fontId="57" fillId="33" borderId="0" xfId="44" applyNumberFormat="1" applyFont="1" applyFill="1" applyAlignment="1">
      <alignment vertical="center"/>
    </xf>
    <xf numFmtId="168" fontId="57" fillId="0" borderId="0" xfId="44" applyNumberFormat="1" applyFont="1" applyAlignment="1">
      <alignment vertical="center"/>
    </xf>
    <xf numFmtId="166" fontId="57" fillId="0" borderId="0" xfId="44" applyNumberFormat="1" applyFont="1" applyAlignment="1">
      <alignment horizontal="center" vertical="center"/>
    </xf>
    <xf numFmtId="0" fontId="57" fillId="0" borderId="0" xfId="45" applyFont="1" applyAlignment="1">
      <alignment vertical="center"/>
    </xf>
    <xf numFmtId="0" fontId="57" fillId="0" borderId="0" xfId="44" applyFont="1" applyAlignment="1">
      <alignment vertical="center"/>
    </xf>
    <xf numFmtId="168" fontId="57" fillId="33" borderId="1" xfId="44" applyNumberFormat="1" applyFont="1" applyFill="1" applyBorder="1" applyAlignment="1">
      <alignment horizontal="right" vertical="center"/>
    </xf>
    <xf numFmtId="168" fontId="57" fillId="0" borderId="3" xfId="44" applyNumberFormat="1" applyFont="1" applyBorder="1" applyAlignment="1">
      <alignment horizontal="right" vertical="center"/>
    </xf>
    <xf numFmtId="168" fontId="57" fillId="33" borderId="3" xfId="44" applyNumberFormat="1" applyFont="1" applyFill="1" applyBorder="1" applyAlignment="1">
      <alignment horizontal="right" vertical="center"/>
    </xf>
    <xf numFmtId="168" fontId="57" fillId="0" borderId="1" xfId="44" applyNumberFormat="1" applyFont="1" applyBorder="1" applyAlignment="1">
      <alignment horizontal="right" vertical="center"/>
    </xf>
    <xf numFmtId="166" fontId="57" fillId="0" borderId="0" xfId="44" applyNumberFormat="1" applyFont="1" applyAlignment="1">
      <alignment horizontal="right" vertical="center"/>
    </xf>
    <xf numFmtId="165" fontId="57" fillId="0" borderId="0" xfId="44" applyNumberFormat="1" applyFont="1" applyAlignment="1">
      <alignment horizontal="right" vertical="center"/>
    </xf>
    <xf numFmtId="168" fontId="57" fillId="33" borderId="2" xfId="44" applyNumberFormat="1" applyFont="1" applyFill="1" applyBorder="1" applyAlignment="1">
      <alignment horizontal="right" vertical="center"/>
    </xf>
    <xf numFmtId="168" fontId="57" fillId="0" borderId="2" xfId="44" applyNumberFormat="1" applyFont="1" applyBorder="1" applyAlignment="1">
      <alignment horizontal="right" vertical="center"/>
    </xf>
    <xf numFmtId="165" fontId="58" fillId="0" borderId="0" xfId="44" applyNumberFormat="1" applyFont="1" applyAlignment="1">
      <alignment horizontal="right" vertical="center"/>
    </xf>
    <xf numFmtId="166" fontId="58" fillId="0" borderId="0" xfId="44" applyNumberFormat="1" applyFont="1" applyAlignment="1">
      <alignment horizontal="center" vertical="center"/>
    </xf>
    <xf numFmtId="167" fontId="57" fillId="33" borderId="0" xfId="30" applyNumberFormat="1" applyFont="1" applyFill="1" applyAlignment="1">
      <alignment horizontal="right" vertical="center"/>
    </xf>
    <xf numFmtId="167" fontId="57" fillId="33" borderId="3" xfId="30" applyNumberFormat="1" applyFont="1" applyFill="1" applyBorder="1" applyAlignment="1">
      <alignment horizontal="right" vertical="center"/>
    </xf>
    <xf numFmtId="168" fontId="57" fillId="33" borderId="4" xfId="44" applyNumberFormat="1" applyFont="1" applyFill="1" applyBorder="1" applyAlignment="1">
      <alignment horizontal="right" vertical="center"/>
    </xf>
    <xf numFmtId="168" fontId="57" fillId="0" borderId="4" xfId="44" applyNumberFormat="1" applyFont="1" applyBorder="1" applyAlignment="1">
      <alignment horizontal="right" vertical="center"/>
    </xf>
    <xf numFmtId="166" fontId="57" fillId="0" borderId="0" xfId="44" quotePrefix="1" applyNumberFormat="1" applyFont="1" applyAlignment="1">
      <alignment vertical="center"/>
    </xf>
    <xf numFmtId="168" fontId="9" fillId="0" borderId="1" xfId="0" applyNumberFormat="1" applyFont="1" applyBorder="1" applyAlignment="1">
      <alignment horizontal="right" vertical="top"/>
    </xf>
    <xf numFmtId="168" fontId="9" fillId="0" borderId="0" xfId="0" applyNumberFormat="1" applyFont="1" applyAlignment="1">
      <alignment vertical="top"/>
    </xf>
    <xf numFmtId="168" fontId="9" fillId="0" borderId="3" xfId="50" applyNumberFormat="1" applyFont="1" applyBorder="1" applyAlignment="1">
      <alignment horizontal="right" vertical="top"/>
    </xf>
    <xf numFmtId="168" fontId="9" fillId="0" borderId="2" xfId="0" applyNumberFormat="1" applyFont="1" applyBorder="1" applyAlignment="1">
      <alignment horizontal="right" vertical="top"/>
    </xf>
    <xf numFmtId="168" fontId="57" fillId="33" borderId="0" xfId="46" applyNumberFormat="1" applyFont="1" applyFill="1" applyAlignment="1">
      <alignment horizontal="right" vertical="top"/>
    </xf>
    <xf numFmtId="166" fontId="58" fillId="0" borderId="0" xfId="46" applyNumberFormat="1" applyFont="1" applyAlignment="1">
      <alignment vertical="center"/>
    </xf>
    <xf numFmtId="166" fontId="57" fillId="0" borderId="0" xfId="46" applyNumberFormat="1" applyFont="1" applyAlignment="1">
      <alignment vertical="top"/>
    </xf>
    <xf numFmtId="166" fontId="57" fillId="0" borderId="0" xfId="46" applyNumberFormat="1" applyFont="1" applyAlignment="1">
      <alignment vertical="center"/>
    </xf>
    <xf numFmtId="168" fontId="57" fillId="33" borderId="0" xfId="30" applyNumberFormat="1" applyFont="1" applyFill="1" applyBorder="1" applyAlignment="1">
      <alignment horizontal="right" vertical="center"/>
    </xf>
    <xf numFmtId="168" fontId="57" fillId="33" borderId="3" xfId="46" applyNumberFormat="1" applyFont="1" applyFill="1" applyBorder="1" applyAlignment="1">
      <alignment horizontal="right" vertical="top"/>
    </xf>
    <xf numFmtId="168" fontId="57" fillId="0" borderId="0" xfId="51" applyNumberFormat="1" applyFont="1" applyAlignment="1">
      <alignment horizontal="right" vertical="center"/>
    </xf>
    <xf numFmtId="168" fontId="57" fillId="0" borderId="0" xfId="51" applyNumberFormat="1" applyFont="1" applyAlignment="1">
      <alignment vertical="center"/>
    </xf>
    <xf numFmtId="168" fontId="57" fillId="0" borderId="1" xfId="51" applyNumberFormat="1" applyFont="1" applyBorder="1" applyAlignment="1">
      <alignment horizontal="right" vertical="center"/>
    </xf>
    <xf numFmtId="168" fontId="57" fillId="0" borderId="1" xfId="51" applyNumberFormat="1" applyFont="1" applyBorder="1" applyAlignment="1">
      <alignment vertical="center"/>
    </xf>
    <xf numFmtId="168" fontId="57" fillId="0" borderId="0" xfId="46" applyNumberFormat="1" applyFont="1" applyAlignment="1">
      <alignment horizontal="right" vertical="center"/>
    </xf>
    <xf numFmtId="168" fontId="57" fillId="0" borderId="0" xfId="46" applyNumberFormat="1" applyFont="1" applyAlignment="1">
      <alignment vertical="center"/>
    </xf>
    <xf numFmtId="168" fontId="57" fillId="0" borderId="1" xfId="46" applyNumberFormat="1" applyFont="1" applyBorder="1" applyAlignment="1">
      <alignment horizontal="right" vertical="center"/>
    </xf>
    <xf numFmtId="168" fontId="57" fillId="0" borderId="1" xfId="46" applyNumberFormat="1" applyFont="1" applyBorder="1" applyAlignment="1">
      <alignment vertical="center"/>
    </xf>
    <xf numFmtId="168" fontId="58" fillId="0" borderId="0" xfId="46" applyNumberFormat="1" applyFont="1" applyAlignment="1">
      <alignment vertical="center"/>
    </xf>
    <xf numFmtId="168" fontId="58" fillId="0" borderId="0" xfId="46" applyNumberFormat="1" applyFont="1" applyAlignment="1">
      <alignment horizontal="right" vertical="center"/>
    </xf>
    <xf numFmtId="168" fontId="58" fillId="0" borderId="3" xfId="46" applyNumberFormat="1" applyFont="1" applyBorder="1" applyAlignment="1">
      <alignment horizontal="right" vertical="center"/>
    </xf>
    <xf numFmtId="168" fontId="57" fillId="33" borderId="0" xfId="46" applyNumberFormat="1" applyFont="1" applyFill="1" applyAlignment="1">
      <alignment horizontal="right" vertical="center"/>
    </xf>
    <xf numFmtId="168" fontId="57" fillId="0" borderId="0" xfId="30" applyNumberFormat="1" applyFont="1" applyFill="1" applyBorder="1" applyAlignment="1">
      <alignment horizontal="right" vertical="center"/>
    </xf>
    <xf numFmtId="168" fontId="57" fillId="33" borderId="3" xfId="30" applyNumberFormat="1" applyFont="1" applyFill="1" applyBorder="1" applyAlignment="1">
      <alignment horizontal="right" vertical="center"/>
    </xf>
    <xf numFmtId="168" fontId="57" fillId="0" borderId="0" xfId="30" applyNumberFormat="1" applyFont="1" applyFill="1" applyAlignment="1">
      <alignment horizontal="right" vertical="center"/>
    </xf>
    <xf numFmtId="168" fontId="57" fillId="0" borderId="3" xfId="30" applyNumberFormat="1" applyFont="1" applyFill="1" applyBorder="1" applyAlignment="1">
      <alignment horizontal="right" vertical="center"/>
    </xf>
    <xf numFmtId="168" fontId="58" fillId="0" borderId="1" xfId="44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8" fillId="0" borderId="3" xfId="46" applyNumberFormat="1" applyFont="1" applyBorder="1" applyAlignment="1">
      <alignment horizontal="right" vertical="center"/>
    </xf>
    <xf numFmtId="166" fontId="8" fillId="0" borderId="0" xfId="44" applyNumberFormat="1" applyFont="1" applyFill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0" fontId="8" fillId="0" borderId="0" xfId="49" applyFont="1" applyFill="1" applyAlignment="1">
      <alignment vertical="center"/>
    </xf>
    <xf numFmtId="0" fontId="9" fillId="0" borderId="0" xfId="49" applyFont="1" applyFill="1" applyAlignment="1">
      <alignment vertical="center"/>
    </xf>
    <xf numFmtId="165" fontId="9" fillId="0" borderId="0" xfId="49" applyNumberFormat="1" applyFont="1" applyFill="1" applyAlignment="1">
      <alignment horizontal="center" vertical="center"/>
    </xf>
    <xf numFmtId="168" fontId="9" fillId="0" borderId="0" xfId="49" applyNumberFormat="1" applyFont="1" applyFill="1" applyAlignment="1">
      <alignment vertical="center"/>
    </xf>
    <xf numFmtId="0" fontId="9" fillId="0" borderId="0" xfId="44" applyFont="1" applyFill="1" applyAlignment="1">
      <alignment vertical="center"/>
    </xf>
    <xf numFmtId="166" fontId="57" fillId="0" borderId="0" xfId="44" applyNumberFormat="1" applyFont="1" applyFill="1" applyAlignment="1">
      <alignment vertical="center"/>
    </xf>
    <xf numFmtId="166" fontId="57" fillId="0" borderId="0" xfId="44" applyNumberFormat="1" applyFont="1" applyFill="1" applyAlignment="1">
      <alignment horizontal="center" vertical="center"/>
    </xf>
    <xf numFmtId="168" fontId="57" fillId="0" borderId="0" xfId="44" applyNumberFormat="1" applyFont="1" applyFill="1" applyAlignment="1">
      <alignment horizontal="right" vertical="center"/>
    </xf>
    <xf numFmtId="168" fontId="57" fillId="0" borderId="0" xfId="44" applyNumberFormat="1" applyFont="1" applyFill="1" applyAlignment="1">
      <alignment vertical="center"/>
    </xf>
    <xf numFmtId="168" fontId="8" fillId="0" borderId="1" xfId="28" applyNumberFormat="1" applyFont="1" applyFill="1" applyBorder="1" applyAlignment="1">
      <alignment horizontal="right" vertical="top"/>
    </xf>
    <xf numFmtId="168" fontId="9" fillId="0" borderId="0" xfId="49" applyNumberFormat="1" applyFont="1" applyFill="1" applyAlignment="1">
      <alignment horizontal="right" vertical="center"/>
    </xf>
    <xf numFmtId="0" fontId="9" fillId="0" borderId="0" xfId="49" applyFont="1" applyBorder="1" applyAlignment="1">
      <alignment vertical="center"/>
    </xf>
    <xf numFmtId="0" fontId="9" fillId="0" borderId="0" xfId="52" applyFont="1" applyBorder="1" applyAlignment="1">
      <alignment vertical="center"/>
    </xf>
    <xf numFmtId="165" fontId="9" fillId="0" borderId="0" xfId="49" applyNumberFormat="1" applyFont="1" applyBorder="1" applyAlignment="1">
      <alignment horizontal="center" vertical="center"/>
    </xf>
    <xf numFmtId="165" fontId="9" fillId="0" borderId="0" xfId="49" applyNumberFormat="1" applyFont="1" applyBorder="1" applyAlignment="1">
      <alignment vertical="center"/>
    </xf>
    <xf numFmtId="0" fontId="9" fillId="0" borderId="0" xfId="44" applyFont="1" applyBorder="1" applyAlignment="1">
      <alignment vertical="center"/>
    </xf>
    <xf numFmtId="168" fontId="57" fillId="0" borderId="3" xfId="44" applyNumberFormat="1" applyFont="1" applyFill="1" applyBorder="1" applyAlignment="1">
      <alignment horizontal="right" vertical="center"/>
    </xf>
    <xf numFmtId="168" fontId="58" fillId="0" borderId="0" xfId="44" applyNumberFormat="1" applyFont="1" applyFill="1" applyAlignment="1">
      <alignment vertical="center"/>
    </xf>
    <xf numFmtId="168" fontId="57" fillId="0" borderId="1" xfId="44" applyNumberFormat="1" applyFont="1" applyFill="1" applyBorder="1" applyAlignment="1">
      <alignment horizontal="right" vertical="center"/>
    </xf>
    <xf numFmtId="0" fontId="9" fillId="0" borderId="0" xfId="45" applyFont="1" applyFill="1" applyAlignment="1">
      <alignment vertical="top"/>
    </xf>
    <xf numFmtId="168" fontId="58" fillId="0" borderId="1" xfId="44" applyNumberFormat="1" applyFont="1" applyBorder="1" applyAlignment="1">
      <alignment horizontal="right" vertical="center"/>
    </xf>
    <xf numFmtId="166" fontId="57" fillId="0" borderId="1" xfId="44" applyNumberFormat="1" applyFont="1" applyBorder="1" applyAlignment="1">
      <alignment horizontal="left" vertical="center" wrapText="1"/>
    </xf>
    <xf numFmtId="166" fontId="57" fillId="0" borderId="1" xfId="44" applyNumberFormat="1" applyFont="1" applyBorder="1" applyAlignment="1">
      <alignment horizontal="left" vertical="center"/>
    </xf>
    <xf numFmtId="168" fontId="8" fillId="0" borderId="1" xfId="0" applyNumberFormat="1" applyFont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3" xfId="0" applyNumberFormat="1" applyFont="1" applyBorder="1" applyAlignment="1">
      <alignment horizontal="justify" vertical="top" wrapText="1"/>
    </xf>
    <xf numFmtId="168" fontId="8" fillId="0" borderId="14" xfId="46" applyNumberFormat="1" applyFont="1" applyBorder="1" applyAlignment="1">
      <alignment horizontal="right" vertical="top"/>
    </xf>
    <xf numFmtId="168" fontId="8" fillId="0" borderId="3" xfId="46" applyNumberFormat="1" applyFont="1" applyBorder="1" applyAlignment="1">
      <alignment horizontal="right" vertical="center"/>
    </xf>
    <xf numFmtId="168" fontId="58" fillId="0" borderId="17" xfId="46" applyNumberFormat="1" applyFont="1" applyBorder="1" applyAlignment="1">
      <alignment horizontal="right" vertical="center"/>
    </xf>
    <xf numFmtId="168" fontId="58" fillId="0" borderId="14" xfId="46" applyNumberFormat="1" applyFont="1" applyBorder="1" applyAlignment="1">
      <alignment horizontal="right" vertical="center"/>
    </xf>
    <xf numFmtId="0" fontId="9" fillId="0" borderId="1" xfId="49" applyFont="1" applyBorder="1" applyAlignment="1">
      <alignment horizontal="left" vertical="center" wrapText="1"/>
    </xf>
    <xf numFmtId="168" fontId="8" fillId="0" borderId="1" xfId="44" applyNumberFormat="1" applyFont="1" applyBorder="1" applyAlignment="1">
      <alignment horizontal="right" vertical="top"/>
    </xf>
    <xf numFmtId="168" fontId="8" fillId="0" borderId="1" xfId="44" applyNumberFormat="1" applyFont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เครื่องตกแต่ง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Master TB"/>
      <sheetName val="F-1"/>
      <sheetName val="T400"/>
      <sheetName val="ชื่อหุ้น"/>
      <sheetName val="B&amp;S 1999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ENG油洩れ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>
    <tabColor theme="8" tint="0.79998168889431442"/>
  </sheetPr>
  <dimension ref="A1:M145"/>
  <sheetViews>
    <sheetView tabSelected="1" view="pageBreakPreview" topLeftCell="A116" zoomScale="90" zoomScaleNormal="80" zoomScaleSheetLayoutView="90" workbookViewId="0"/>
  </sheetViews>
  <sheetFormatPr defaultColWidth="9.140625" defaultRowHeight="21.75" customHeight="1"/>
  <cols>
    <col min="1" max="3" width="1.7109375" style="205" customWidth="1"/>
    <col min="4" max="4" width="36.7109375" style="205" customWidth="1"/>
    <col min="5" max="5" width="8.5703125" style="206" customWidth="1"/>
    <col min="6" max="6" width="0.7109375" style="205" customWidth="1"/>
    <col min="7" max="7" width="15.140625" style="208" customWidth="1"/>
    <col min="8" max="8" width="0.7109375" style="208" customWidth="1"/>
    <col min="9" max="9" width="12.7109375" style="208" customWidth="1"/>
    <col min="10" max="10" width="0.7109375" style="208" customWidth="1"/>
    <col min="11" max="11" width="15.140625" style="210" customWidth="1"/>
    <col min="12" max="12" width="0.7109375" style="210" customWidth="1"/>
    <col min="13" max="13" width="12.7109375" style="210" customWidth="1"/>
    <col min="14" max="16384" width="9.140625" style="205"/>
  </cols>
  <sheetData>
    <row r="1" spans="1:13" s="196" customFormat="1" ht="21.75" customHeight="1">
      <c r="A1" s="196" t="s">
        <v>0</v>
      </c>
      <c r="E1" s="197"/>
      <c r="G1" s="198"/>
      <c r="H1" s="198"/>
      <c r="I1" s="198"/>
      <c r="J1" s="198"/>
      <c r="K1" s="199"/>
      <c r="L1" s="199"/>
      <c r="M1" s="199"/>
    </row>
    <row r="2" spans="1:13" s="196" customFormat="1" ht="21.75" customHeight="1">
      <c r="A2" s="196" t="s">
        <v>187</v>
      </c>
      <c r="E2" s="197"/>
      <c r="G2" s="198"/>
      <c r="H2" s="198"/>
      <c r="I2" s="198"/>
      <c r="J2" s="198"/>
      <c r="K2" s="199"/>
      <c r="L2" s="199"/>
      <c r="M2" s="199"/>
    </row>
    <row r="3" spans="1:13" s="196" customFormat="1" ht="21.75" customHeight="1">
      <c r="A3" s="200" t="s">
        <v>179</v>
      </c>
      <c r="B3" s="200"/>
      <c r="C3" s="200"/>
      <c r="D3" s="200"/>
      <c r="E3" s="201"/>
      <c r="F3" s="200"/>
      <c r="G3" s="255"/>
      <c r="H3" s="255"/>
      <c r="I3" s="255"/>
      <c r="J3" s="255"/>
      <c r="K3" s="202"/>
      <c r="L3" s="202"/>
      <c r="M3" s="202"/>
    </row>
    <row r="4" spans="1:13" s="196" customFormat="1" ht="18.75">
      <c r="E4" s="197"/>
      <c r="G4" s="198"/>
      <c r="H4" s="198"/>
      <c r="I4" s="198"/>
      <c r="J4" s="198"/>
      <c r="K4" s="199"/>
      <c r="L4" s="199"/>
      <c r="M4" s="199"/>
    </row>
    <row r="5" spans="1:13" s="196" customFormat="1" ht="18.75" customHeight="1">
      <c r="E5" s="197"/>
      <c r="G5" s="283" t="s">
        <v>1</v>
      </c>
      <c r="H5" s="283"/>
      <c r="I5" s="283"/>
      <c r="J5" s="199"/>
      <c r="K5" s="283" t="s">
        <v>98</v>
      </c>
      <c r="L5" s="283"/>
      <c r="M5" s="283"/>
    </row>
    <row r="6" spans="1:13" s="196" customFormat="1" ht="18.75" customHeight="1">
      <c r="E6" s="197"/>
      <c r="G6" s="198" t="s">
        <v>2</v>
      </c>
      <c r="H6" s="198"/>
      <c r="I6" s="198" t="s">
        <v>3</v>
      </c>
      <c r="J6" s="198"/>
      <c r="K6" s="198" t="s">
        <v>2</v>
      </c>
      <c r="L6" s="198"/>
      <c r="M6" s="198" t="s">
        <v>3</v>
      </c>
    </row>
    <row r="7" spans="1:13" s="196" customFormat="1" ht="18.75" customHeight="1">
      <c r="E7" s="197"/>
      <c r="G7" s="198" t="s">
        <v>177</v>
      </c>
      <c r="H7" s="198"/>
      <c r="I7" s="198" t="s">
        <v>4</v>
      </c>
      <c r="J7" s="198"/>
      <c r="K7" s="198" t="s">
        <v>177</v>
      </c>
      <c r="L7" s="198"/>
      <c r="M7" s="198" t="s">
        <v>4</v>
      </c>
    </row>
    <row r="8" spans="1:13" s="196" customFormat="1" ht="18.75" customHeight="1">
      <c r="E8" s="197"/>
      <c r="G8" s="198" t="s">
        <v>180</v>
      </c>
      <c r="H8" s="198"/>
      <c r="I8" s="198" t="s">
        <v>158</v>
      </c>
      <c r="J8" s="198"/>
      <c r="K8" s="198" t="s">
        <v>180</v>
      </c>
      <c r="L8" s="198"/>
      <c r="M8" s="198" t="s">
        <v>158</v>
      </c>
    </row>
    <row r="9" spans="1:13" s="196" customFormat="1" ht="18.75" customHeight="1">
      <c r="E9" s="201" t="s">
        <v>5</v>
      </c>
      <c r="G9" s="255" t="s">
        <v>6</v>
      </c>
      <c r="H9" s="198"/>
      <c r="I9" s="255" t="s">
        <v>6</v>
      </c>
      <c r="J9" s="198"/>
      <c r="K9" s="255" t="s">
        <v>6</v>
      </c>
      <c r="L9" s="198"/>
      <c r="M9" s="255" t="s">
        <v>6</v>
      </c>
    </row>
    <row r="10" spans="1:13" s="196" customFormat="1" ht="5.0999999999999996" customHeight="1">
      <c r="E10" s="197"/>
      <c r="G10" s="203"/>
      <c r="H10" s="198"/>
      <c r="I10" s="198"/>
      <c r="J10" s="198"/>
      <c r="K10" s="204"/>
      <c r="L10" s="198"/>
      <c r="M10" s="198"/>
    </row>
    <row r="11" spans="1:13" s="196" customFormat="1" ht="18.75" customHeight="1">
      <c r="A11" s="196" t="s">
        <v>7</v>
      </c>
      <c r="E11" s="197"/>
      <c r="G11" s="203"/>
      <c r="H11" s="198"/>
      <c r="I11" s="198"/>
      <c r="J11" s="198"/>
      <c r="K11" s="204"/>
      <c r="L11" s="199"/>
      <c r="M11" s="199"/>
    </row>
    <row r="12" spans="1:13" s="196" customFormat="1" ht="5.0999999999999996" customHeight="1">
      <c r="E12" s="197"/>
      <c r="G12" s="203"/>
      <c r="H12" s="198"/>
      <c r="I12" s="198"/>
      <c r="J12" s="198"/>
      <c r="K12" s="204"/>
      <c r="L12" s="199"/>
      <c r="M12" s="199"/>
    </row>
    <row r="13" spans="1:13" ht="18.75" customHeight="1">
      <c r="A13" s="196" t="s">
        <v>8</v>
      </c>
      <c r="G13" s="207"/>
      <c r="K13" s="209"/>
    </row>
    <row r="14" spans="1:13" s="196" customFormat="1" ht="5.0999999999999996" customHeight="1">
      <c r="E14" s="197"/>
      <c r="G14" s="203"/>
      <c r="H14" s="198"/>
      <c r="I14" s="198"/>
      <c r="J14" s="198"/>
      <c r="K14" s="204"/>
      <c r="L14" s="199"/>
      <c r="M14" s="199"/>
    </row>
    <row r="15" spans="1:13" s="268" customFormat="1" ht="18.75" customHeight="1">
      <c r="A15" s="268" t="s">
        <v>9</v>
      </c>
      <c r="E15" s="269"/>
      <c r="G15" s="207">
        <v>8257745</v>
      </c>
      <c r="H15" s="270"/>
      <c r="I15" s="270">
        <v>9351876</v>
      </c>
      <c r="J15" s="270"/>
      <c r="K15" s="207">
        <v>3776844</v>
      </c>
      <c r="L15" s="270"/>
      <c r="M15" s="270">
        <v>4841778</v>
      </c>
    </row>
    <row r="16" spans="1:13" s="268" customFormat="1" ht="18.75" customHeight="1">
      <c r="A16" s="268" t="s">
        <v>176</v>
      </c>
      <c r="E16" s="269"/>
      <c r="G16" s="207"/>
      <c r="H16" s="270"/>
      <c r="I16" s="270"/>
      <c r="J16" s="271"/>
      <c r="K16" s="207"/>
      <c r="L16" s="270"/>
      <c r="M16" s="270"/>
    </row>
    <row r="17" spans="1:13" s="268" customFormat="1" ht="18.75" customHeight="1">
      <c r="B17" s="268" t="s">
        <v>125</v>
      </c>
      <c r="E17" s="269" t="s">
        <v>205</v>
      </c>
      <c r="G17" s="207">
        <v>344870</v>
      </c>
      <c r="H17" s="270"/>
      <c r="I17" s="270">
        <v>274005</v>
      </c>
      <c r="J17" s="271"/>
      <c r="K17" s="207">
        <v>0</v>
      </c>
      <c r="L17" s="270"/>
      <c r="M17" s="270">
        <v>0</v>
      </c>
    </row>
    <row r="18" spans="1:13" s="268" customFormat="1" ht="18.75" customHeight="1">
      <c r="A18" s="268" t="s">
        <v>176</v>
      </c>
      <c r="E18" s="269"/>
      <c r="G18" s="207"/>
      <c r="H18" s="270"/>
      <c r="I18" s="270"/>
      <c r="J18" s="271"/>
      <c r="K18" s="207"/>
      <c r="L18" s="270"/>
      <c r="M18" s="270"/>
    </row>
    <row r="19" spans="1:13" s="268" customFormat="1" ht="18.75" customHeight="1">
      <c r="B19" s="268" t="s">
        <v>159</v>
      </c>
      <c r="E19" s="269">
        <v>7</v>
      </c>
      <c r="G19" s="207">
        <v>6127</v>
      </c>
      <c r="H19" s="270"/>
      <c r="I19" s="270">
        <v>2120</v>
      </c>
      <c r="J19" s="271"/>
      <c r="K19" s="207">
        <v>0</v>
      </c>
      <c r="L19" s="270"/>
      <c r="M19" s="270">
        <v>0</v>
      </c>
    </row>
    <row r="20" spans="1:13" ht="18.75" customHeight="1">
      <c r="A20" s="205" t="s">
        <v>160</v>
      </c>
      <c r="E20" s="211">
        <v>9</v>
      </c>
      <c r="G20" s="207">
        <v>2425580</v>
      </c>
      <c r="I20" s="270">
        <v>2085975</v>
      </c>
      <c r="K20" s="207">
        <v>0</v>
      </c>
      <c r="L20" s="208"/>
      <c r="M20" s="270">
        <v>0</v>
      </c>
    </row>
    <row r="21" spans="1:13" ht="18.75" customHeight="1">
      <c r="A21" s="205" t="s">
        <v>10</v>
      </c>
      <c r="E21" s="211">
        <v>18</v>
      </c>
      <c r="G21" s="207">
        <v>344367</v>
      </c>
      <c r="I21" s="270">
        <v>318194</v>
      </c>
      <c r="K21" s="207">
        <v>1035354</v>
      </c>
      <c r="L21" s="208"/>
      <c r="M21" s="270">
        <v>813267</v>
      </c>
    </row>
    <row r="22" spans="1:13" ht="18.75" customHeight="1">
      <c r="A22" s="205" t="s">
        <v>11</v>
      </c>
      <c r="E22" s="211"/>
      <c r="G22" s="207"/>
      <c r="I22" s="270"/>
      <c r="K22" s="207"/>
      <c r="L22" s="208"/>
      <c r="M22" s="270"/>
    </row>
    <row r="23" spans="1:13" ht="18.75" customHeight="1">
      <c r="B23" s="205" t="s">
        <v>12</v>
      </c>
      <c r="E23" s="211" t="s">
        <v>204</v>
      </c>
      <c r="G23" s="207">
        <v>0</v>
      </c>
      <c r="I23" s="270">
        <v>0</v>
      </c>
      <c r="K23" s="207">
        <v>176000</v>
      </c>
      <c r="L23" s="208"/>
      <c r="M23" s="270">
        <v>0</v>
      </c>
    </row>
    <row r="24" spans="1:13" ht="18.75" customHeight="1">
      <c r="A24" s="205" t="s">
        <v>13</v>
      </c>
      <c r="E24" s="211">
        <v>18</v>
      </c>
      <c r="G24" s="207">
        <v>5216</v>
      </c>
      <c r="I24" s="270">
        <v>5216</v>
      </c>
      <c r="K24" s="207">
        <v>5216</v>
      </c>
      <c r="L24" s="208"/>
      <c r="M24" s="270">
        <v>5335</v>
      </c>
    </row>
    <row r="25" spans="1:13" ht="18.75" customHeight="1">
      <c r="A25" s="205" t="s">
        <v>14</v>
      </c>
      <c r="E25" s="211">
        <v>18</v>
      </c>
      <c r="G25" s="207">
        <v>10069</v>
      </c>
      <c r="I25" s="270">
        <v>9614</v>
      </c>
      <c r="K25" s="207">
        <v>0</v>
      </c>
      <c r="L25" s="208"/>
      <c r="M25" s="270">
        <v>0</v>
      </c>
    </row>
    <row r="26" spans="1:13" ht="18.75" customHeight="1">
      <c r="A26" s="212" t="s">
        <v>144</v>
      </c>
      <c r="E26" s="211"/>
      <c r="G26" s="207"/>
      <c r="I26" s="270"/>
      <c r="K26" s="207"/>
      <c r="L26" s="208"/>
      <c r="M26" s="270"/>
    </row>
    <row r="27" spans="1:13" ht="18.75" customHeight="1">
      <c r="A27" s="212"/>
      <c r="B27" s="205" t="s">
        <v>145</v>
      </c>
      <c r="E27" s="211">
        <v>18</v>
      </c>
      <c r="G27" s="207">
        <v>0</v>
      </c>
      <c r="I27" s="270">
        <v>0</v>
      </c>
      <c r="K27" s="207">
        <v>60167</v>
      </c>
      <c r="L27" s="208"/>
      <c r="M27" s="270">
        <v>0</v>
      </c>
    </row>
    <row r="28" spans="1:13" ht="18.75" customHeight="1">
      <c r="A28" s="205" t="s">
        <v>15</v>
      </c>
      <c r="E28" s="211"/>
      <c r="G28" s="207">
        <v>453354</v>
      </c>
      <c r="I28" s="270">
        <v>762554</v>
      </c>
      <c r="K28" s="207">
        <v>0</v>
      </c>
      <c r="L28" s="208"/>
      <c r="M28" s="270">
        <v>0</v>
      </c>
    </row>
    <row r="29" spans="1:13" ht="18.75" customHeight="1">
      <c r="A29" s="205" t="s">
        <v>104</v>
      </c>
      <c r="E29" s="211"/>
      <c r="G29" s="207">
        <v>564176</v>
      </c>
      <c r="I29" s="270">
        <v>511410</v>
      </c>
      <c r="K29" s="207">
        <v>0</v>
      </c>
      <c r="L29" s="208"/>
      <c r="M29" s="270">
        <v>0</v>
      </c>
    </row>
    <row r="30" spans="1:13" ht="18.75" customHeight="1">
      <c r="A30" s="213" t="s">
        <v>146</v>
      </c>
      <c r="E30" s="211">
        <v>7</v>
      </c>
      <c r="G30" s="207">
        <v>7177</v>
      </c>
      <c r="I30" s="270">
        <v>18979</v>
      </c>
      <c r="K30" s="207">
        <v>0</v>
      </c>
      <c r="L30" s="208"/>
      <c r="M30" s="270">
        <v>0</v>
      </c>
    </row>
    <row r="31" spans="1:13" ht="18.75" customHeight="1">
      <c r="A31" s="205" t="s">
        <v>16</v>
      </c>
      <c r="E31" s="211"/>
      <c r="G31" s="214">
        <v>438298</v>
      </c>
      <c r="I31" s="279">
        <v>503009</v>
      </c>
      <c r="K31" s="216">
        <v>58380</v>
      </c>
      <c r="L31" s="208"/>
      <c r="M31" s="279">
        <v>14860</v>
      </c>
    </row>
    <row r="32" spans="1:13" s="196" customFormat="1" ht="5.0999999999999996" customHeight="1">
      <c r="E32" s="197"/>
      <c r="G32" s="203"/>
      <c r="H32" s="198"/>
      <c r="I32" s="198"/>
      <c r="J32" s="198"/>
      <c r="K32" s="204"/>
      <c r="L32" s="199"/>
      <c r="M32" s="280"/>
    </row>
    <row r="33" spans="1:13" ht="18.75" customHeight="1">
      <c r="A33" s="196" t="s">
        <v>17</v>
      </c>
      <c r="G33" s="214">
        <f>SUM(G15:G31)</f>
        <v>12856979</v>
      </c>
      <c r="I33" s="217">
        <f>SUM(I15:I31)</f>
        <v>13842952</v>
      </c>
      <c r="K33" s="214">
        <f>SUM(K15:K31)</f>
        <v>5111961</v>
      </c>
      <c r="M33" s="281">
        <f>SUM(M15:M31)</f>
        <v>5675240</v>
      </c>
    </row>
    <row r="34" spans="1:13" ht="19.5">
      <c r="G34" s="207"/>
      <c r="K34" s="209"/>
      <c r="M34" s="271"/>
    </row>
    <row r="35" spans="1:13" ht="18.75" customHeight="1">
      <c r="A35" s="196" t="s">
        <v>18</v>
      </c>
      <c r="G35" s="207"/>
      <c r="K35" s="209"/>
      <c r="M35" s="271"/>
    </row>
    <row r="36" spans="1:13" s="196" customFormat="1" ht="5.0999999999999996" customHeight="1">
      <c r="E36" s="197"/>
      <c r="G36" s="203"/>
      <c r="H36" s="198"/>
      <c r="I36" s="198"/>
      <c r="J36" s="198"/>
      <c r="K36" s="204"/>
      <c r="L36" s="199"/>
      <c r="M36" s="280"/>
    </row>
    <row r="37" spans="1:13" ht="18.75" customHeight="1">
      <c r="A37" s="205" t="s">
        <v>101</v>
      </c>
      <c r="E37" s="211">
        <v>18</v>
      </c>
      <c r="G37" s="207">
        <v>2172047</v>
      </c>
      <c r="H37" s="210"/>
      <c r="I37" s="270">
        <v>56704</v>
      </c>
      <c r="J37" s="218"/>
      <c r="K37" s="207">
        <v>10020089</v>
      </c>
      <c r="L37" s="219"/>
      <c r="M37" s="270">
        <v>7478621</v>
      </c>
    </row>
    <row r="38" spans="1:13" ht="18.75" customHeight="1">
      <c r="A38" s="205" t="s">
        <v>148</v>
      </c>
      <c r="E38" s="211">
        <v>10</v>
      </c>
      <c r="G38" s="207">
        <v>0</v>
      </c>
      <c r="H38" s="210"/>
      <c r="I38" s="270">
        <v>0</v>
      </c>
      <c r="J38" s="210"/>
      <c r="K38" s="207">
        <v>19969730</v>
      </c>
      <c r="L38" s="208"/>
      <c r="M38" s="270">
        <v>19969730</v>
      </c>
    </row>
    <row r="39" spans="1:13" ht="18.75" customHeight="1">
      <c r="A39" s="205" t="s">
        <v>161</v>
      </c>
      <c r="E39" s="211">
        <v>10</v>
      </c>
      <c r="G39" s="207">
        <v>11104212</v>
      </c>
      <c r="I39" s="270">
        <v>10945758</v>
      </c>
      <c r="K39" s="207">
        <v>10608649</v>
      </c>
      <c r="L39" s="208"/>
      <c r="M39" s="270">
        <v>10608649</v>
      </c>
    </row>
    <row r="40" spans="1:13" ht="18.75" customHeight="1">
      <c r="A40" s="205" t="s">
        <v>162</v>
      </c>
      <c r="E40" s="211">
        <v>10</v>
      </c>
      <c r="G40" s="207">
        <v>36102664</v>
      </c>
      <c r="I40" s="270">
        <v>34863692</v>
      </c>
      <c r="K40" s="207">
        <v>25993254</v>
      </c>
      <c r="L40" s="208"/>
      <c r="M40" s="270">
        <v>25179474</v>
      </c>
    </row>
    <row r="41" spans="1:13" ht="18.75" customHeight="1">
      <c r="A41" s="205" t="s">
        <v>102</v>
      </c>
      <c r="E41" s="211">
        <v>11</v>
      </c>
      <c r="G41" s="207">
        <v>39322447</v>
      </c>
      <c r="I41" s="270">
        <v>37449628</v>
      </c>
      <c r="K41" s="207">
        <v>1732</v>
      </c>
      <c r="L41" s="208"/>
      <c r="M41" s="270">
        <v>1642</v>
      </c>
    </row>
    <row r="42" spans="1:13" ht="18.75" customHeight="1">
      <c r="A42" s="205" t="s">
        <v>126</v>
      </c>
      <c r="E42" s="211"/>
      <c r="G42" s="207">
        <v>562987</v>
      </c>
      <c r="I42" s="270">
        <v>545082</v>
      </c>
      <c r="K42" s="207">
        <v>120</v>
      </c>
      <c r="L42" s="208"/>
      <c r="M42" s="270">
        <v>479</v>
      </c>
    </row>
    <row r="43" spans="1:13" ht="18.75" customHeight="1">
      <c r="A43" s="205" t="s">
        <v>189</v>
      </c>
      <c r="E43" s="211"/>
      <c r="G43" s="207">
        <v>569827</v>
      </c>
      <c r="I43" s="270">
        <v>621203</v>
      </c>
      <c r="K43" s="207">
        <v>6988</v>
      </c>
      <c r="L43" s="208"/>
      <c r="M43" s="270">
        <v>6795</v>
      </c>
    </row>
    <row r="44" spans="1:13" ht="18.75" customHeight="1">
      <c r="A44" s="205" t="s">
        <v>19</v>
      </c>
      <c r="E44" s="211"/>
      <c r="G44" s="207">
        <v>46247</v>
      </c>
      <c r="I44" s="270">
        <v>43404</v>
      </c>
      <c r="K44" s="207" t="s">
        <v>203</v>
      </c>
      <c r="L44" s="208"/>
      <c r="M44" s="270">
        <v>0</v>
      </c>
    </row>
    <row r="45" spans="1:13" ht="18.75" customHeight="1">
      <c r="A45" s="205" t="s">
        <v>20</v>
      </c>
      <c r="E45" s="211"/>
      <c r="G45" s="214">
        <v>622066</v>
      </c>
      <c r="I45" s="279">
        <v>534436</v>
      </c>
      <c r="K45" s="216">
        <v>209858</v>
      </c>
      <c r="L45" s="208"/>
      <c r="M45" s="279">
        <v>217463</v>
      </c>
    </row>
    <row r="46" spans="1:13" s="196" customFormat="1" ht="5.0999999999999996" customHeight="1">
      <c r="E46" s="197"/>
      <c r="G46" s="203"/>
      <c r="H46" s="198"/>
      <c r="I46" s="198"/>
      <c r="J46" s="198"/>
      <c r="K46" s="204"/>
      <c r="L46" s="199"/>
      <c r="M46" s="199"/>
    </row>
    <row r="47" spans="1:13" ht="18.75" customHeight="1">
      <c r="A47" s="196" t="s">
        <v>21</v>
      </c>
      <c r="G47" s="214">
        <f>SUM(G37:G46)</f>
        <v>90502497</v>
      </c>
      <c r="I47" s="217">
        <f>SUM(I37:I45)</f>
        <v>85059907</v>
      </c>
      <c r="K47" s="214">
        <f>SUM(K37:K45)</f>
        <v>66810420</v>
      </c>
      <c r="M47" s="217">
        <f>SUM(M37:M45)</f>
        <v>63462853</v>
      </c>
    </row>
    <row r="48" spans="1:13" s="196" customFormat="1" ht="5.0999999999999996" customHeight="1">
      <c r="E48" s="197"/>
      <c r="G48" s="203"/>
      <c r="H48" s="198"/>
      <c r="I48" s="198"/>
      <c r="J48" s="198"/>
      <c r="K48" s="203"/>
      <c r="L48" s="199"/>
      <c r="M48" s="198"/>
    </row>
    <row r="49" spans="1:13" ht="18.75" customHeight="1" thickBot="1">
      <c r="A49" s="196" t="s">
        <v>22</v>
      </c>
      <c r="G49" s="220">
        <f>G47+G33</f>
        <v>103359476</v>
      </c>
      <c r="I49" s="221">
        <f>SUM(I33,I47)</f>
        <v>98902859</v>
      </c>
      <c r="K49" s="220">
        <f>K47+K33</f>
        <v>71922381</v>
      </c>
      <c r="L49" s="199"/>
      <c r="M49" s="221">
        <f>SUM(M33,M47)</f>
        <v>69138093</v>
      </c>
    </row>
    <row r="50" spans="1:13" ht="21.75" customHeight="1" thickTop="1">
      <c r="A50" s="196"/>
    </row>
    <row r="51" spans="1:13" ht="24" customHeight="1">
      <c r="A51" s="196"/>
    </row>
    <row r="52" spans="1:13" ht="22.15" customHeight="1">
      <c r="A52" s="285" t="s">
        <v>129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</row>
    <row r="53" spans="1:13" s="196" customFormat="1" ht="21.75" customHeight="1">
      <c r="A53" s="196" t="s">
        <v>0</v>
      </c>
      <c r="E53" s="197"/>
      <c r="G53" s="198"/>
      <c r="H53" s="198"/>
      <c r="I53" s="198"/>
      <c r="J53" s="198"/>
      <c r="K53" s="199"/>
      <c r="L53" s="199"/>
      <c r="M53" s="199"/>
    </row>
    <row r="54" spans="1:13" s="196" customFormat="1" ht="21.75" customHeight="1">
      <c r="A54" s="196" t="str">
        <f>A2</f>
        <v>งบฐานะการเงิน</v>
      </c>
      <c r="E54" s="197"/>
      <c r="G54" s="198"/>
      <c r="H54" s="198"/>
      <c r="I54" s="198"/>
      <c r="J54" s="198"/>
      <c r="K54" s="199"/>
      <c r="L54" s="199"/>
      <c r="M54" s="199"/>
    </row>
    <row r="55" spans="1:13" s="196" customFormat="1" ht="21.75" customHeight="1">
      <c r="A55" s="200" t="str">
        <f>+A3</f>
        <v>ณ วันที่ 31 มีนาคม พ.ศ. 2567</v>
      </c>
      <c r="B55" s="200"/>
      <c r="C55" s="200"/>
      <c r="D55" s="200"/>
      <c r="E55" s="201"/>
      <c r="F55" s="200"/>
      <c r="G55" s="255"/>
      <c r="H55" s="255"/>
      <c r="I55" s="255"/>
      <c r="J55" s="255"/>
      <c r="K55" s="202"/>
      <c r="L55" s="202"/>
      <c r="M55" s="202"/>
    </row>
    <row r="56" spans="1:13" s="196" customFormat="1" ht="21.75" customHeight="1">
      <c r="E56" s="197"/>
      <c r="G56" s="198"/>
      <c r="H56" s="198"/>
      <c r="I56" s="198"/>
      <c r="J56" s="198"/>
      <c r="K56" s="199"/>
      <c r="L56" s="199"/>
      <c r="M56" s="199"/>
    </row>
    <row r="57" spans="1:13" s="196" customFormat="1" ht="21.75" customHeight="1">
      <c r="E57" s="197"/>
      <c r="G57" s="283" t="s">
        <v>1</v>
      </c>
      <c r="H57" s="283"/>
      <c r="I57" s="283"/>
      <c r="J57" s="199"/>
      <c r="K57" s="283" t="s">
        <v>98</v>
      </c>
      <c r="L57" s="283"/>
      <c r="M57" s="283"/>
    </row>
    <row r="58" spans="1:13" s="196" customFormat="1" ht="21.75" customHeight="1">
      <c r="E58" s="197"/>
      <c r="G58" s="198" t="s">
        <v>2</v>
      </c>
      <c r="H58" s="198"/>
      <c r="I58" s="198" t="s">
        <v>3</v>
      </c>
      <c r="J58" s="198"/>
      <c r="K58" s="198" t="s">
        <v>2</v>
      </c>
      <c r="L58" s="198"/>
      <c r="M58" s="198" t="s">
        <v>3</v>
      </c>
    </row>
    <row r="59" spans="1:13" s="196" customFormat="1" ht="21.75" customHeight="1">
      <c r="E59" s="197"/>
      <c r="G59" s="198" t="s">
        <v>177</v>
      </c>
      <c r="H59" s="198"/>
      <c r="I59" s="198" t="s">
        <v>4</v>
      </c>
      <c r="J59" s="198"/>
      <c r="K59" s="198" t="s">
        <v>177</v>
      </c>
      <c r="L59" s="198"/>
      <c r="M59" s="198" t="s">
        <v>4</v>
      </c>
    </row>
    <row r="60" spans="1:13" s="196" customFormat="1" ht="21.75" customHeight="1">
      <c r="E60" s="197"/>
      <c r="G60" s="198" t="s">
        <v>180</v>
      </c>
      <c r="H60" s="198"/>
      <c r="I60" s="198" t="s">
        <v>158</v>
      </c>
      <c r="J60" s="198"/>
      <c r="K60" s="198" t="s">
        <v>180</v>
      </c>
      <c r="L60" s="198"/>
      <c r="M60" s="198" t="s">
        <v>158</v>
      </c>
    </row>
    <row r="61" spans="1:13" s="196" customFormat="1" ht="21.75" customHeight="1">
      <c r="E61" s="201" t="s">
        <v>5</v>
      </c>
      <c r="G61" s="255" t="s">
        <v>6</v>
      </c>
      <c r="H61" s="198"/>
      <c r="I61" s="255" t="s">
        <v>6</v>
      </c>
      <c r="J61" s="198"/>
      <c r="K61" s="255" t="s">
        <v>6</v>
      </c>
      <c r="L61" s="198"/>
      <c r="M61" s="255" t="s">
        <v>6</v>
      </c>
    </row>
    <row r="62" spans="1:13" s="196" customFormat="1" ht="21.75" customHeight="1">
      <c r="E62" s="197"/>
      <c r="G62" s="203"/>
      <c r="H62" s="198"/>
      <c r="I62" s="198"/>
      <c r="J62" s="198"/>
      <c r="K62" s="204"/>
      <c r="L62" s="199"/>
      <c r="M62" s="199"/>
    </row>
    <row r="63" spans="1:13" s="196" customFormat="1" ht="21.75" customHeight="1">
      <c r="A63" s="196" t="s">
        <v>90</v>
      </c>
      <c r="E63" s="197"/>
      <c r="G63" s="203"/>
      <c r="H63" s="198"/>
      <c r="I63" s="198"/>
      <c r="J63" s="198"/>
      <c r="K63" s="204"/>
      <c r="L63" s="199"/>
      <c r="M63" s="199"/>
    </row>
    <row r="64" spans="1:13" s="196" customFormat="1" ht="8.1" customHeight="1">
      <c r="E64" s="197"/>
      <c r="G64" s="203"/>
      <c r="H64" s="198"/>
      <c r="I64" s="198"/>
      <c r="J64" s="198"/>
      <c r="K64" s="204"/>
      <c r="L64" s="199"/>
      <c r="M64" s="199"/>
    </row>
    <row r="65" spans="1:13" ht="21.75" customHeight="1">
      <c r="A65" s="196" t="s">
        <v>23</v>
      </c>
      <c r="G65" s="207"/>
      <c r="K65" s="209"/>
    </row>
    <row r="66" spans="1:13" s="196" customFormat="1" ht="8.1" customHeight="1">
      <c r="E66" s="197"/>
      <c r="G66" s="203"/>
      <c r="H66" s="198"/>
      <c r="I66" s="198"/>
      <c r="J66" s="198"/>
      <c r="K66" s="204"/>
      <c r="L66" s="199"/>
      <c r="M66" s="199"/>
    </row>
    <row r="67" spans="1:13" s="196" customFormat="1" ht="21.75" customHeight="1">
      <c r="A67" s="205" t="s">
        <v>24</v>
      </c>
      <c r="E67" s="211">
        <v>12</v>
      </c>
      <c r="G67" s="207">
        <v>3302655</v>
      </c>
      <c r="H67" s="198"/>
      <c r="I67" s="208">
        <v>2393684</v>
      </c>
      <c r="J67" s="208"/>
      <c r="K67" s="207">
        <v>3000000</v>
      </c>
      <c r="L67" s="222"/>
      <c r="M67" s="208">
        <v>2000000</v>
      </c>
    </row>
    <row r="68" spans="1:13" s="196" customFormat="1" ht="21.75" customHeight="1">
      <c r="A68" s="212" t="s">
        <v>114</v>
      </c>
      <c r="E68" s="197"/>
      <c r="G68" s="207">
        <v>144211</v>
      </c>
      <c r="H68" s="198"/>
      <c r="I68" s="208">
        <v>212396</v>
      </c>
      <c r="J68" s="208"/>
      <c r="K68" s="207">
        <v>0</v>
      </c>
      <c r="L68" s="222"/>
      <c r="M68" s="208">
        <v>0</v>
      </c>
    </row>
    <row r="69" spans="1:13" ht="21.75" customHeight="1">
      <c r="A69" s="205" t="s">
        <v>25</v>
      </c>
      <c r="E69" s="211">
        <v>18</v>
      </c>
      <c r="G69" s="207">
        <v>458962</v>
      </c>
      <c r="I69" s="208">
        <v>443905</v>
      </c>
      <c r="K69" s="207">
        <v>31940</v>
      </c>
      <c r="L69" s="208"/>
      <c r="M69" s="208">
        <v>30878</v>
      </c>
    </row>
    <row r="70" spans="1:13" ht="21.75" customHeight="1">
      <c r="A70" s="212" t="s">
        <v>123</v>
      </c>
      <c r="E70" s="211"/>
      <c r="G70" s="207"/>
      <c r="K70" s="207"/>
      <c r="M70" s="208"/>
    </row>
    <row r="71" spans="1:13" ht="21.75" customHeight="1">
      <c r="A71" s="212"/>
      <c r="B71" s="205" t="s">
        <v>124</v>
      </c>
      <c r="E71" s="211">
        <v>14</v>
      </c>
      <c r="G71" s="207">
        <v>1835953</v>
      </c>
      <c r="I71" s="208">
        <v>1658792</v>
      </c>
      <c r="K71" s="207">
        <v>1468791</v>
      </c>
      <c r="L71" s="208"/>
      <c r="M71" s="208">
        <v>1305340</v>
      </c>
    </row>
    <row r="72" spans="1:13" ht="21.75" customHeight="1">
      <c r="A72" s="205" t="s">
        <v>163</v>
      </c>
      <c r="E72" s="211"/>
      <c r="G72" s="207"/>
      <c r="K72" s="207"/>
      <c r="L72" s="208"/>
      <c r="M72" s="208"/>
    </row>
    <row r="73" spans="1:13" ht="21.75" customHeight="1">
      <c r="B73" s="205" t="s">
        <v>164</v>
      </c>
      <c r="E73" s="211"/>
      <c r="G73" s="207">
        <v>10646</v>
      </c>
      <c r="I73" s="208">
        <v>8877</v>
      </c>
      <c r="K73" s="207">
        <v>126</v>
      </c>
      <c r="L73" s="208"/>
      <c r="M73" s="208">
        <v>497</v>
      </c>
    </row>
    <row r="74" spans="1:13" ht="21.75" customHeight="1">
      <c r="A74" s="213" t="s">
        <v>147</v>
      </c>
      <c r="E74" s="211">
        <v>7</v>
      </c>
      <c r="G74" s="207">
        <v>3036524</v>
      </c>
      <c r="I74" s="208">
        <v>2593348</v>
      </c>
      <c r="K74" s="207">
        <v>0</v>
      </c>
      <c r="L74" s="208"/>
      <c r="M74" s="208">
        <v>0</v>
      </c>
    </row>
    <row r="75" spans="1:13" ht="21.75" customHeight="1">
      <c r="A75" s="205" t="s">
        <v>188</v>
      </c>
      <c r="E75" s="211"/>
      <c r="G75" s="207">
        <v>144904</v>
      </c>
      <c r="I75" s="208">
        <v>115245</v>
      </c>
      <c r="K75" s="207">
        <v>0</v>
      </c>
      <c r="L75" s="208"/>
      <c r="M75" s="208">
        <v>0</v>
      </c>
    </row>
    <row r="76" spans="1:13" ht="21.75" customHeight="1">
      <c r="A76" s="205" t="s">
        <v>26</v>
      </c>
      <c r="E76" s="211">
        <v>13</v>
      </c>
      <c r="G76" s="214">
        <v>1666722</v>
      </c>
      <c r="I76" s="215">
        <v>2461935</v>
      </c>
      <c r="K76" s="216">
        <v>208875</v>
      </c>
      <c r="L76" s="208"/>
      <c r="M76" s="215">
        <v>134048</v>
      </c>
    </row>
    <row r="77" spans="1:13" s="196" customFormat="1" ht="8.1" customHeight="1">
      <c r="E77" s="223"/>
      <c r="G77" s="203"/>
      <c r="H77" s="198"/>
      <c r="I77" s="198"/>
      <c r="J77" s="198"/>
      <c r="K77" s="204"/>
      <c r="L77" s="199"/>
      <c r="M77" s="199"/>
    </row>
    <row r="78" spans="1:13" ht="21.75" customHeight="1">
      <c r="A78" s="196" t="s">
        <v>27</v>
      </c>
      <c r="E78" s="211"/>
      <c r="G78" s="214">
        <f>SUM(G67:G76)</f>
        <v>10600577</v>
      </c>
      <c r="I78" s="217">
        <f>SUM(I67:I76)</f>
        <v>9888182</v>
      </c>
      <c r="K78" s="214">
        <f>SUM(K67:K76)</f>
        <v>4709732</v>
      </c>
      <c r="L78" s="199"/>
      <c r="M78" s="217">
        <f>SUM(M67:M76)</f>
        <v>3470763</v>
      </c>
    </row>
    <row r="79" spans="1:13" ht="21.75" customHeight="1">
      <c r="B79" s="196"/>
      <c r="C79" s="196"/>
      <c r="E79" s="211"/>
      <c r="G79" s="207"/>
      <c r="K79" s="209"/>
    </row>
    <row r="80" spans="1:13" ht="21.75" customHeight="1">
      <c r="A80" s="196" t="s">
        <v>28</v>
      </c>
      <c r="B80" s="196"/>
      <c r="C80" s="196"/>
      <c r="E80" s="211"/>
      <c r="G80" s="207"/>
      <c r="K80" s="209"/>
    </row>
    <row r="81" spans="1:13" s="196" customFormat="1" ht="8.1" customHeight="1">
      <c r="E81" s="223"/>
      <c r="G81" s="203"/>
      <c r="H81" s="198"/>
      <c r="I81" s="198"/>
      <c r="J81" s="198"/>
      <c r="K81" s="204"/>
      <c r="L81" s="199"/>
      <c r="M81" s="199"/>
    </row>
    <row r="82" spans="1:13" ht="21.75" customHeight="1">
      <c r="A82" s="212" t="s">
        <v>122</v>
      </c>
      <c r="E82" s="211">
        <v>14</v>
      </c>
      <c r="G82" s="224">
        <v>25924624</v>
      </c>
      <c r="I82" s="208">
        <v>25125236</v>
      </c>
      <c r="K82" s="207">
        <v>8300596</v>
      </c>
      <c r="L82" s="208"/>
      <c r="M82" s="208">
        <v>8529721</v>
      </c>
    </row>
    <row r="83" spans="1:13" ht="21.75" customHeight="1">
      <c r="A83" s="212" t="s">
        <v>182</v>
      </c>
      <c r="E83" s="211">
        <v>18</v>
      </c>
      <c r="G83" s="224">
        <v>3828836</v>
      </c>
      <c r="I83" s="208">
        <v>3593447</v>
      </c>
      <c r="K83" s="207">
        <v>65000</v>
      </c>
      <c r="L83" s="208"/>
      <c r="M83" s="208">
        <v>65000</v>
      </c>
    </row>
    <row r="84" spans="1:13" ht="21.75" customHeight="1">
      <c r="A84" s="205" t="s">
        <v>149</v>
      </c>
      <c r="E84" s="211">
        <v>15</v>
      </c>
      <c r="G84" s="224">
        <v>5493437</v>
      </c>
      <c r="I84" s="208">
        <v>5493158</v>
      </c>
      <c r="K84" s="207">
        <v>5493437</v>
      </c>
      <c r="L84" s="208"/>
      <c r="M84" s="208">
        <v>5493158</v>
      </c>
    </row>
    <row r="85" spans="1:13" ht="21.75" customHeight="1">
      <c r="A85" s="205" t="s">
        <v>127</v>
      </c>
      <c r="E85" s="211"/>
      <c r="G85" s="224">
        <v>19643</v>
      </c>
      <c r="I85" s="208">
        <v>21103</v>
      </c>
      <c r="K85" s="207">
        <v>337</v>
      </c>
      <c r="L85" s="208"/>
      <c r="M85" s="208">
        <v>337</v>
      </c>
    </row>
    <row r="86" spans="1:13" ht="21.75" customHeight="1">
      <c r="A86" s="212" t="s">
        <v>190</v>
      </c>
      <c r="E86" s="211"/>
      <c r="G86" s="224">
        <v>21439</v>
      </c>
      <c r="I86" s="208">
        <v>70829</v>
      </c>
      <c r="K86" s="207">
        <v>0</v>
      </c>
      <c r="L86" s="208"/>
      <c r="M86" s="208">
        <v>0</v>
      </c>
    </row>
    <row r="87" spans="1:13" ht="21.75" customHeight="1">
      <c r="A87" s="212" t="s">
        <v>217</v>
      </c>
      <c r="E87" s="211"/>
      <c r="G87" s="225">
        <v>35166</v>
      </c>
      <c r="I87" s="215">
        <v>33931</v>
      </c>
      <c r="K87" s="216">
        <v>35166</v>
      </c>
      <c r="L87" s="208"/>
      <c r="M87" s="215">
        <v>33931</v>
      </c>
    </row>
    <row r="88" spans="1:13" s="196" customFormat="1" ht="8.1" customHeight="1">
      <c r="E88" s="197"/>
      <c r="G88" s="203"/>
      <c r="H88" s="198"/>
      <c r="I88" s="198"/>
      <c r="J88" s="198"/>
      <c r="K88" s="204"/>
      <c r="L88" s="199"/>
      <c r="M88" s="199"/>
    </row>
    <row r="89" spans="1:13" ht="21.75" customHeight="1">
      <c r="A89" s="196" t="s">
        <v>29</v>
      </c>
      <c r="G89" s="214">
        <f>SUM(G82:G87)</f>
        <v>35323145</v>
      </c>
      <c r="I89" s="217">
        <f>SUM(I82:I87)</f>
        <v>34337704</v>
      </c>
      <c r="K89" s="214">
        <f>SUM(K82:K87)</f>
        <v>13894536</v>
      </c>
      <c r="L89" s="199"/>
      <c r="M89" s="217">
        <f>SUM(M82:M87)</f>
        <v>14122147</v>
      </c>
    </row>
    <row r="90" spans="1:13" s="196" customFormat="1" ht="8.1" customHeight="1">
      <c r="E90" s="197"/>
      <c r="G90" s="203"/>
      <c r="H90" s="198"/>
      <c r="I90" s="198"/>
      <c r="J90" s="198"/>
      <c r="K90" s="204"/>
      <c r="L90" s="199"/>
      <c r="M90" s="198"/>
    </row>
    <row r="91" spans="1:13" ht="21.75" customHeight="1">
      <c r="A91" s="196" t="s">
        <v>30</v>
      </c>
      <c r="G91" s="214">
        <f>SUM(G78,G89)</f>
        <v>45923722</v>
      </c>
      <c r="I91" s="217">
        <f>SUM(I78,I89)</f>
        <v>44225886</v>
      </c>
      <c r="K91" s="214">
        <f>SUM(K78,K89)</f>
        <v>18604268</v>
      </c>
      <c r="L91" s="199"/>
      <c r="M91" s="217">
        <f>SUM(M78,M89)</f>
        <v>17592910</v>
      </c>
    </row>
    <row r="92" spans="1:13" ht="21.75" customHeight="1">
      <c r="A92" s="196"/>
    </row>
    <row r="93" spans="1:13" ht="21.75" customHeight="1">
      <c r="A93" s="196"/>
    </row>
    <row r="94" spans="1:13" ht="21.75" customHeight="1">
      <c r="A94" s="196"/>
    </row>
    <row r="95" spans="1:13" ht="21.75" customHeight="1">
      <c r="A95" s="196"/>
    </row>
    <row r="96" spans="1:13" ht="21" customHeight="1">
      <c r="A96" s="196"/>
    </row>
    <row r="97" spans="1:13" ht="5.25" customHeight="1">
      <c r="A97" s="196"/>
    </row>
    <row r="98" spans="1:13" ht="22.15" customHeight="1">
      <c r="A98" s="284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84"/>
      <c r="C98" s="284"/>
      <c r="D98" s="284"/>
      <c r="E98" s="284"/>
      <c r="F98" s="284"/>
      <c r="G98" s="284"/>
      <c r="H98" s="284"/>
      <c r="I98" s="284"/>
      <c r="J98" s="284"/>
      <c r="K98" s="284"/>
      <c r="L98" s="284"/>
      <c r="M98" s="284"/>
    </row>
    <row r="99" spans="1:13" s="196" customFormat="1" ht="21.75" customHeight="1">
      <c r="A99" s="196" t="s">
        <v>0</v>
      </c>
      <c r="E99" s="197"/>
      <c r="G99" s="198"/>
      <c r="H99" s="198"/>
      <c r="I99" s="198"/>
      <c r="J99" s="198"/>
      <c r="K99" s="199"/>
      <c r="L99" s="199"/>
      <c r="M99" s="199"/>
    </row>
    <row r="100" spans="1:13" s="196" customFormat="1" ht="21.75" customHeight="1">
      <c r="A100" s="196" t="s">
        <v>187</v>
      </c>
      <c r="E100" s="197"/>
      <c r="G100" s="198"/>
      <c r="H100" s="198"/>
      <c r="I100" s="198"/>
      <c r="J100" s="198"/>
      <c r="K100" s="199"/>
      <c r="L100" s="199"/>
      <c r="M100" s="199"/>
    </row>
    <row r="101" spans="1:13" s="196" customFormat="1" ht="21.75" customHeight="1">
      <c r="A101" s="200" t="str">
        <f>+A3</f>
        <v>ณ วันที่ 31 มีนาคม พ.ศ. 2567</v>
      </c>
      <c r="B101" s="200"/>
      <c r="C101" s="200"/>
      <c r="D101" s="200"/>
      <c r="E101" s="201"/>
      <c r="F101" s="200"/>
      <c r="G101" s="255"/>
      <c r="H101" s="255"/>
      <c r="I101" s="255"/>
      <c r="J101" s="255"/>
      <c r="K101" s="202"/>
      <c r="L101" s="202"/>
      <c r="M101" s="202"/>
    </row>
    <row r="102" spans="1:13" s="196" customFormat="1" ht="21.75" customHeight="1">
      <c r="E102" s="197"/>
      <c r="G102" s="198"/>
      <c r="H102" s="198"/>
      <c r="I102" s="198"/>
      <c r="J102" s="198"/>
      <c r="K102" s="199"/>
      <c r="L102" s="199"/>
      <c r="M102" s="199"/>
    </row>
    <row r="103" spans="1:13" s="196" customFormat="1" ht="21" customHeight="1">
      <c r="E103" s="197"/>
      <c r="G103" s="283" t="s">
        <v>1</v>
      </c>
      <c r="H103" s="283"/>
      <c r="I103" s="283"/>
      <c r="J103" s="199"/>
      <c r="K103" s="283" t="s">
        <v>98</v>
      </c>
      <c r="L103" s="283"/>
      <c r="M103" s="283"/>
    </row>
    <row r="104" spans="1:13" s="196" customFormat="1" ht="21" customHeight="1">
      <c r="E104" s="197"/>
      <c r="G104" s="198" t="s">
        <v>2</v>
      </c>
      <c r="H104" s="198"/>
      <c r="I104" s="198" t="s">
        <v>3</v>
      </c>
      <c r="J104" s="198"/>
      <c r="K104" s="198" t="s">
        <v>2</v>
      </c>
      <c r="L104" s="198"/>
      <c r="M104" s="198" t="s">
        <v>3</v>
      </c>
    </row>
    <row r="105" spans="1:13" s="196" customFormat="1" ht="21" customHeight="1">
      <c r="E105" s="197"/>
      <c r="G105" s="198" t="s">
        <v>177</v>
      </c>
      <c r="H105" s="198"/>
      <c r="I105" s="198" t="s">
        <v>4</v>
      </c>
      <c r="J105" s="198"/>
      <c r="K105" s="198" t="s">
        <v>177</v>
      </c>
      <c r="L105" s="198"/>
      <c r="M105" s="198" t="s">
        <v>4</v>
      </c>
    </row>
    <row r="106" spans="1:13" s="196" customFormat="1" ht="21" customHeight="1">
      <c r="E106" s="197"/>
      <c r="G106" s="198" t="s">
        <v>180</v>
      </c>
      <c r="H106" s="198"/>
      <c r="I106" s="198" t="s">
        <v>158</v>
      </c>
      <c r="J106" s="198"/>
      <c r="K106" s="198" t="s">
        <v>180</v>
      </c>
      <c r="L106" s="198"/>
      <c r="M106" s="198" t="s">
        <v>158</v>
      </c>
    </row>
    <row r="107" spans="1:13" s="196" customFormat="1" ht="21" customHeight="1">
      <c r="E107" s="197"/>
      <c r="G107" s="255" t="s">
        <v>6</v>
      </c>
      <c r="H107" s="198"/>
      <c r="I107" s="255" t="s">
        <v>6</v>
      </c>
      <c r="J107" s="198"/>
      <c r="K107" s="255" t="s">
        <v>6</v>
      </c>
      <c r="L107" s="198"/>
      <c r="M107" s="255" t="s">
        <v>6</v>
      </c>
    </row>
    <row r="108" spans="1:13" s="196" customFormat="1" ht="21" customHeight="1">
      <c r="E108" s="197"/>
      <c r="G108" s="204"/>
      <c r="H108" s="199"/>
      <c r="I108" s="199"/>
      <c r="J108" s="198"/>
      <c r="K108" s="203"/>
      <c r="L108" s="199"/>
      <c r="M108" s="198"/>
    </row>
    <row r="109" spans="1:13" s="196" customFormat="1" ht="21" customHeight="1">
      <c r="A109" s="196" t="s">
        <v>165</v>
      </c>
      <c r="E109" s="197"/>
      <c r="G109" s="203"/>
      <c r="H109" s="198"/>
      <c r="I109" s="198"/>
      <c r="J109" s="198"/>
      <c r="K109" s="204"/>
      <c r="L109" s="199"/>
      <c r="M109" s="199"/>
    </row>
    <row r="110" spans="1:13" s="196" customFormat="1" ht="6" customHeight="1">
      <c r="E110" s="197"/>
      <c r="G110" s="203"/>
      <c r="H110" s="198"/>
      <c r="I110" s="198"/>
      <c r="J110" s="198"/>
      <c r="K110" s="204"/>
      <c r="L110" s="199"/>
      <c r="M110" s="199"/>
    </row>
    <row r="111" spans="1:13" ht="21" customHeight="1">
      <c r="A111" s="196" t="s">
        <v>91</v>
      </c>
      <c r="E111" s="197"/>
      <c r="G111" s="207"/>
      <c r="K111" s="209"/>
    </row>
    <row r="112" spans="1:13" s="196" customFormat="1" ht="6" customHeight="1">
      <c r="E112" s="197"/>
      <c r="G112" s="203"/>
      <c r="H112" s="198"/>
      <c r="I112" s="198"/>
      <c r="J112" s="198"/>
      <c r="K112" s="204"/>
      <c r="L112" s="199"/>
      <c r="M112" s="199"/>
    </row>
    <row r="113" spans="1:13" ht="21" customHeight="1">
      <c r="A113" s="205" t="s">
        <v>31</v>
      </c>
      <c r="E113" s="211"/>
      <c r="G113" s="207"/>
      <c r="K113" s="209"/>
    </row>
    <row r="114" spans="1:13" ht="21" customHeight="1">
      <c r="B114" s="205" t="s">
        <v>32</v>
      </c>
      <c r="E114" s="211"/>
      <c r="G114" s="209"/>
      <c r="H114" s="210"/>
      <c r="I114" s="210"/>
      <c r="J114" s="210"/>
      <c r="K114" s="209"/>
    </row>
    <row r="115" spans="1:13" ht="21" customHeight="1" thickBot="1">
      <c r="C115" s="205" t="s">
        <v>166</v>
      </c>
      <c r="E115" s="211"/>
      <c r="G115" s="226">
        <v>31012020</v>
      </c>
      <c r="I115" s="227">
        <v>31012020</v>
      </c>
      <c r="K115" s="226">
        <v>31012020</v>
      </c>
      <c r="L115" s="208"/>
      <c r="M115" s="227">
        <v>31012020</v>
      </c>
    </row>
    <row r="116" spans="1:13" ht="21" customHeight="1" thickTop="1">
      <c r="B116" s="205" t="s">
        <v>33</v>
      </c>
      <c r="E116" s="211"/>
      <c r="G116" s="207"/>
      <c r="K116" s="209"/>
    </row>
    <row r="117" spans="1:13" ht="21" customHeight="1">
      <c r="C117" s="205" t="s">
        <v>167</v>
      </c>
      <c r="E117" s="211"/>
      <c r="G117" s="207">
        <v>30477317</v>
      </c>
      <c r="I117" s="208">
        <v>30477317</v>
      </c>
      <c r="K117" s="207">
        <v>30477317</v>
      </c>
      <c r="L117" s="208"/>
      <c r="M117" s="208">
        <v>30477317</v>
      </c>
    </row>
    <row r="118" spans="1:13" ht="21" customHeight="1">
      <c r="A118" s="205" t="s">
        <v>34</v>
      </c>
      <c r="E118" s="211"/>
      <c r="G118" s="207">
        <v>7231386</v>
      </c>
      <c r="I118" s="208">
        <v>7231386</v>
      </c>
      <c r="K118" s="207">
        <v>7231386</v>
      </c>
      <c r="L118" s="208"/>
      <c r="M118" s="208">
        <v>7231386</v>
      </c>
    </row>
    <row r="119" spans="1:13" ht="21" customHeight="1">
      <c r="A119" s="205" t="s">
        <v>84</v>
      </c>
      <c r="E119" s="211"/>
      <c r="G119" s="207">
        <v>-3891564</v>
      </c>
      <c r="I119" s="208">
        <v>-3891564</v>
      </c>
      <c r="K119" s="207">
        <v>0</v>
      </c>
      <c r="L119" s="208"/>
      <c r="M119" s="208">
        <v>0</v>
      </c>
    </row>
    <row r="120" spans="1:13" ht="21" customHeight="1">
      <c r="A120" s="205" t="s">
        <v>88</v>
      </c>
      <c r="E120" s="211"/>
      <c r="G120" s="207">
        <v>40326</v>
      </c>
      <c r="I120" s="208">
        <v>40326</v>
      </c>
      <c r="K120" s="207">
        <v>40326</v>
      </c>
      <c r="L120" s="208"/>
      <c r="M120" s="208">
        <v>40326</v>
      </c>
    </row>
    <row r="121" spans="1:13" ht="21" customHeight="1">
      <c r="A121" s="205" t="s">
        <v>96</v>
      </c>
      <c r="E121" s="211"/>
      <c r="G121" s="207"/>
      <c r="K121" s="209"/>
    </row>
    <row r="122" spans="1:13" ht="21" customHeight="1">
      <c r="B122" s="205" t="s">
        <v>35</v>
      </c>
      <c r="E122" s="211"/>
      <c r="G122" s="207"/>
      <c r="K122" s="209"/>
    </row>
    <row r="123" spans="1:13" ht="21" customHeight="1">
      <c r="C123" s="228" t="s">
        <v>115</v>
      </c>
      <c r="E123" s="211"/>
      <c r="G123" s="207">
        <v>1866620</v>
      </c>
      <c r="I123" s="208">
        <v>1866620</v>
      </c>
      <c r="K123" s="207">
        <v>1866620</v>
      </c>
      <c r="L123" s="208"/>
      <c r="M123" s="208">
        <v>1866620</v>
      </c>
    </row>
    <row r="124" spans="1:13" ht="21" customHeight="1">
      <c r="B124" s="205" t="s">
        <v>36</v>
      </c>
      <c r="E124" s="211"/>
      <c r="G124" s="207">
        <v>17976034</v>
      </c>
      <c r="I124" s="208">
        <v>17298778</v>
      </c>
      <c r="K124" s="207">
        <v>13025299</v>
      </c>
      <c r="L124" s="208"/>
      <c r="M124" s="208">
        <v>11776686</v>
      </c>
    </row>
    <row r="125" spans="1:13" ht="21" customHeight="1">
      <c r="A125" s="205" t="s">
        <v>92</v>
      </c>
      <c r="E125" s="211"/>
      <c r="G125" s="214">
        <v>-765609</v>
      </c>
      <c r="I125" s="215">
        <v>-2838163</v>
      </c>
      <c r="K125" s="216">
        <v>677165</v>
      </c>
      <c r="L125" s="208"/>
      <c r="M125" s="215">
        <v>152848</v>
      </c>
    </row>
    <row r="126" spans="1:13" s="196" customFormat="1" ht="6" customHeight="1">
      <c r="E126" s="197"/>
      <c r="G126" s="203"/>
      <c r="H126" s="198"/>
      <c r="I126" s="198"/>
      <c r="J126" s="198"/>
      <c r="K126" s="204"/>
      <c r="L126" s="199"/>
      <c r="M126" s="199"/>
    </row>
    <row r="127" spans="1:13" ht="21" customHeight="1">
      <c r="A127" s="205" t="s">
        <v>135</v>
      </c>
      <c r="E127" s="211"/>
      <c r="G127" s="207">
        <f>SUM(G117:G125)</f>
        <v>52934510</v>
      </c>
      <c r="I127" s="208">
        <f>SUM(I117:I125)</f>
        <v>50184700</v>
      </c>
      <c r="K127" s="207">
        <f>SUM(K117:K125)</f>
        <v>53318113</v>
      </c>
      <c r="M127" s="208">
        <f>SUM(M117:M125)</f>
        <v>51545183</v>
      </c>
    </row>
    <row r="128" spans="1:13" ht="21" customHeight="1">
      <c r="A128" s="205" t="s">
        <v>37</v>
      </c>
      <c r="E128" s="211"/>
      <c r="G128" s="214">
        <v>4501244</v>
      </c>
      <c r="I128" s="217">
        <v>4492273</v>
      </c>
      <c r="K128" s="216">
        <v>0</v>
      </c>
      <c r="L128" s="208"/>
      <c r="M128" s="217">
        <v>0</v>
      </c>
    </row>
    <row r="129" spans="1:13" s="196" customFormat="1" ht="6" customHeight="1">
      <c r="E129" s="197"/>
      <c r="G129" s="203"/>
      <c r="H129" s="198"/>
      <c r="I129" s="198"/>
      <c r="J129" s="198"/>
      <c r="K129" s="204"/>
      <c r="L129" s="199"/>
      <c r="M129" s="198"/>
    </row>
    <row r="130" spans="1:13" ht="21" customHeight="1">
      <c r="A130" s="196" t="s">
        <v>93</v>
      </c>
      <c r="G130" s="214">
        <f>SUM(G127:G128)</f>
        <v>57435754</v>
      </c>
      <c r="I130" s="217">
        <f>SUM(I127:I128)</f>
        <v>54676973</v>
      </c>
      <c r="K130" s="214">
        <f>SUM(K127:K128)</f>
        <v>53318113</v>
      </c>
      <c r="M130" s="217">
        <f>SUM(M127:M128)</f>
        <v>51545183</v>
      </c>
    </row>
    <row r="131" spans="1:13" s="196" customFormat="1" ht="6" customHeight="1">
      <c r="E131" s="197"/>
      <c r="G131" s="203"/>
      <c r="H131" s="198"/>
      <c r="I131" s="198"/>
      <c r="J131" s="198"/>
      <c r="K131" s="203"/>
      <c r="L131" s="199"/>
      <c r="M131" s="198"/>
    </row>
    <row r="132" spans="1:13" ht="21" customHeight="1" thickBot="1">
      <c r="A132" s="196" t="s">
        <v>94</v>
      </c>
      <c r="G132" s="220">
        <f>SUM(G91,G130)</f>
        <v>103359476</v>
      </c>
      <c r="I132" s="221">
        <f>SUM(I91,I130)</f>
        <v>98902859</v>
      </c>
      <c r="K132" s="220">
        <f>SUM(K91,K130)</f>
        <v>71922381</v>
      </c>
      <c r="L132" s="199"/>
      <c r="M132" s="221">
        <f>SUM(M91,M130)</f>
        <v>69138093</v>
      </c>
    </row>
    <row r="133" spans="1:13" ht="19.5" customHeight="1" thickTop="1">
      <c r="A133" s="196"/>
      <c r="K133" s="208"/>
      <c r="L133" s="199"/>
      <c r="M133" s="208"/>
    </row>
    <row r="134" spans="1:13" ht="19.5" customHeight="1">
      <c r="A134" s="196"/>
      <c r="K134" s="208"/>
      <c r="L134" s="199"/>
      <c r="M134" s="208"/>
    </row>
    <row r="135" spans="1:13" ht="19.5" customHeight="1">
      <c r="A135" s="196"/>
      <c r="K135" s="208"/>
      <c r="L135" s="199"/>
      <c r="M135" s="208"/>
    </row>
    <row r="136" spans="1:13" ht="19.5" customHeight="1">
      <c r="A136" s="196"/>
      <c r="K136" s="208"/>
      <c r="L136" s="199"/>
      <c r="M136" s="208"/>
    </row>
    <row r="137" spans="1:13" ht="19.5" customHeight="1">
      <c r="A137" s="196"/>
      <c r="K137" s="208"/>
      <c r="L137" s="199"/>
      <c r="M137" s="208"/>
    </row>
    <row r="138" spans="1:13" ht="19.5" customHeight="1">
      <c r="A138" s="196"/>
      <c r="K138" s="208"/>
      <c r="L138" s="199"/>
      <c r="M138" s="208"/>
    </row>
    <row r="139" spans="1:13" ht="19.5" customHeight="1">
      <c r="A139" s="196"/>
      <c r="K139" s="208"/>
      <c r="L139" s="199"/>
      <c r="M139" s="208"/>
    </row>
    <row r="140" spans="1:13" ht="19.5" customHeight="1">
      <c r="A140" s="196"/>
      <c r="K140" s="208"/>
      <c r="L140" s="199"/>
      <c r="M140" s="208"/>
    </row>
    <row r="141" spans="1:13" ht="19.5" customHeight="1">
      <c r="A141" s="196"/>
      <c r="K141" s="208"/>
      <c r="L141" s="199"/>
      <c r="M141" s="208"/>
    </row>
    <row r="142" spans="1:13" ht="19.5" customHeight="1">
      <c r="A142" s="196"/>
      <c r="K142" s="208"/>
      <c r="L142" s="199"/>
      <c r="M142" s="208"/>
    </row>
    <row r="143" spans="1:13" ht="19.5" customHeight="1">
      <c r="A143" s="196"/>
      <c r="K143" s="208"/>
      <c r="L143" s="199"/>
      <c r="M143" s="208"/>
    </row>
    <row r="144" spans="1:13" ht="21.75" customHeight="1">
      <c r="A144" s="196"/>
      <c r="K144" s="208"/>
      <c r="L144" s="199"/>
      <c r="M144" s="208"/>
    </row>
    <row r="145" spans="1:13" ht="22.15" customHeight="1">
      <c r="A145" s="284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284"/>
      <c r="C145" s="284"/>
      <c r="D145" s="284"/>
      <c r="E145" s="284"/>
      <c r="F145" s="284"/>
      <c r="G145" s="284"/>
      <c r="H145" s="284"/>
      <c r="I145" s="284"/>
      <c r="J145" s="284"/>
      <c r="K145" s="284"/>
      <c r="L145" s="284"/>
      <c r="M145" s="284"/>
    </row>
  </sheetData>
  <mergeCells count="9">
    <mergeCell ref="G103:I103"/>
    <mergeCell ref="K103:M103"/>
    <mergeCell ref="A145:M145"/>
    <mergeCell ref="G5:I5"/>
    <mergeCell ref="K5:M5"/>
    <mergeCell ref="A52:M52"/>
    <mergeCell ref="G57:I57"/>
    <mergeCell ref="K57:M57"/>
    <mergeCell ref="A98:M98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&amp;R&amp;13&amp;P</oddFooter>
  </headerFooter>
  <rowBreaks count="2" manualBreakCount="2">
    <brk id="52" max="13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4"/>
  <sheetViews>
    <sheetView tabSelected="1" view="pageBreakPreview" topLeftCell="A69" zoomScale="90" zoomScaleNormal="90" zoomScaleSheetLayoutView="90" workbookViewId="0"/>
  </sheetViews>
  <sheetFormatPr defaultColWidth="9.140625" defaultRowHeight="21.75" customHeight="1"/>
  <cols>
    <col min="1" max="3" width="1.7109375" style="100" customWidth="1"/>
    <col min="4" max="4" width="48.85546875" style="100" customWidth="1"/>
    <col min="5" max="5" width="7.5703125" style="101" customWidth="1"/>
    <col min="6" max="6" width="0.7109375" style="100" customWidth="1"/>
    <col min="7" max="7" width="12.7109375" style="95" customWidth="1"/>
    <col min="8" max="8" width="0.7109375" style="95" customWidth="1"/>
    <col min="9" max="9" width="12.7109375" style="95" customWidth="1"/>
    <col min="10" max="10" width="0.7109375" style="99" customWidth="1"/>
    <col min="11" max="11" width="12.7109375" style="117" customWidth="1"/>
    <col min="12" max="12" width="0.7109375" style="117" customWidth="1"/>
    <col min="13" max="13" width="12.7109375" style="117" customWidth="1"/>
    <col min="14" max="16384" width="9.140625" style="100"/>
  </cols>
  <sheetData>
    <row r="1" spans="1:13" s="57" customFormat="1" ht="21.75" customHeight="1">
      <c r="A1" s="57" t="s">
        <v>0</v>
      </c>
      <c r="E1" s="56"/>
      <c r="G1" s="58"/>
      <c r="H1" s="58"/>
      <c r="I1" s="58"/>
      <c r="J1" s="138"/>
      <c r="K1" s="138"/>
      <c r="L1" s="138"/>
      <c r="M1" s="138"/>
    </row>
    <row r="2" spans="1:13" s="57" customFormat="1" ht="21.75" customHeight="1">
      <c r="A2" s="57" t="s">
        <v>121</v>
      </c>
      <c r="E2" s="56"/>
      <c r="G2" s="58"/>
      <c r="H2" s="58"/>
      <c r="I2" s="58"/>
      <c r="J2" s="138"/>
      <c r="K2" s="138"/>
      <c r="L2" s="138"/>
      <c r="M2" s="138"/>
    </row>
    <row r="3" spans="1:13" s="57" customFormat="1" ht="21.75" customHeight="1">
      <c r="A3" s="112" t="s">
        <v>218</v>
      </c>
      <c r="B3" s="113"/>
      <c r="C3" s="113"/>
      <c r="D3" s="113"/>
      <c r="E3" s="59"/>
      <c r="F3" s="113"/>
      <c r="G3" s="256"/>
      <c r="H3" s="256"/>
      <c r="I3" s="256"/>
      <c r="J3" s="257"/>
      <c r="K3" s="257"/>
      <c r="L3" s="257"/>
      <c r="M3" s="257"/>
    </row>
    <row r="4" spans="1:13" s="57" customFormat="1" ht="19.5" customHeight="1">
      <c r="A4" s="89"/>
      <c r="E4" s="56"/>
      <c r="G4" s="58"/>
      <c r="H4" s="58"/>
      <c r="I4" s="58"/>
      <c r="J4" s="138"/>
      <c r="K4" s="138"/>
      <c r="L4" s="138"/>
      <c r="M4" s="138"/>
    </row>
    <row r="5" spans="1:13" s="57" customFormat="1" ht="20.45" customHeight="1">
      <c r="A5" s="89"/>
      <c r="E5" s="56"/>
      <c r="G5" s="286" t="s">
        <v>1</v>
      </c>
      <c r="H5" s="286"/>
      <c r="I5" s="286"/>
      <c r="J5" s="138"/>
      <c r="K5" s="287" t="s">
        <v>98</v>
      </c>
      <c r="L5" s="287"/>
      <c r="M5" s="287"/>
    </row>
    <row r="6" spans="1:13" s="57" customFormat="1" ht="20.45" customHeight="1">
      <c r="E6" s="56"/>
      <c r="G6" s="58" t="s">
        <v>180</v>
      </c>
      <c r="H6" s="58"/>
      <c r="I6" s="58" t="s">
        <v>158</v>
      </c>
      <c r="J6" s="138"/>
      <c r="K6" s="139" t="s">
        <v>180</v>
      </c>
      <c r="L6" s="139"/>
      <c r="M6" s="139" t="s">
        <v>158</v>
      </c>
    </row>
    <row r="7" spans="1:13" s="57" customFormat="1" ht="20.45" customHeight="1">
      <c r="E7" s="59" t="s">
        <v>5</v>
      </c>
      <c r="G7" s="256" t="s">
        <v>6</v>
      </c>
      <c r="H7" s="58"/>
      <c r="I7" s="256" t="s">
        <v>6</v>
      </c>
      <c r="J7" s="138"/>
      <c r="K7" s="257" t="s">
        <v>6</v>
      </c>
      <c r="L7" s="139"/>
      <c r="M7" s="257" t="s">
        <v>6</v>
      </c>
    </row>
    <row r="8" spans="1:13" s="57" customFormat="1" ht="4.1500000000000004" customHeight="1">
      <c r="E8" s="56"/>
      <c r="G8" s="90"/>
      <c r="H8" s="58"/>
      <c r="I8" s="58"/>
      <c r="J8" s="138"/>
      <c r="K8" s="140"/>
      <c r="L8" s="138"/>
      <c r="M8" s="138"/>
    </row>
    <row r="9" spans="1:13" s="57" customFormat="1" ht="20.45" customHeight="1">
      <c r="A9" s="91" t="s">
        <v>83</v>
      </c>
      <c r="D9" s="92"/>
      <c r="E9" s="93"/>
      <c r="F9" s="92"/>
      <c r="G9" s="94">
        <v>6304851</v>
      </c>
      <c r="H9" s="95"/>
      <c r="I9" s="95">
        <v>3482939</v>
      </c>
      <c r="J9" s="99"/>
      <c r="K9" s="98">
        <v>0</v>
      </c>
      <c r="L9" s="99"/>
      <c r="M9" s="99">
        <v>0</v>
      </c>
    </row>
    <row r="10" spans="1:13" s="57" customFormat="1" ht="20.45" customHeight="1">
      <c r="A10" s="91" t="s">
        <v>38</v>
      </c>
      <c r="D10" s="92"/>
      <c r="E10" s="93"/>
      <c r="F10" s="92"/>
      <c r="G10" s="96">
        <v>-5623680</v>
      </c>
      <c r="H10" s="95"/>
      <c r="I10" s="229">
        <v>-3581543</v>
      </c>
      <c r="J10" s="99"/>
      <c r="K10" s="103">
        <v>0</v>
      </c>
      <c r="L10" s="99"/>
      <c r="M10" s="141">
        <v>0</v>
      </c>
    </row>
    <row r="11" spans="1:13" s="57" customFormat="1" ht="4.1500000000000004" customHeight="1">
      <c r="E11" s="56"/>
      <c r="G11" s="90"/>
      <c r="H11" s="58"/>
      <c r="I11" s="58"/>
      <c r="J11" s="138"/>
      <c r="K11" s="140"/>
      <c r="L11" s="138"/>
      <c r="M11" s="138"/>
    </row>
    <row r="12" spans="1:13" s="57" customFormat="1" ht="20.45" customHeight="1">
      <c r="A12" s="97" t="s">
        <v>213</v>
      </c>
      <c r="D12" s="92"/>
      <c r="E12" s="93"/>
      <c r="F12" s="92"/>
      <c r="G12" s="94">
        <f>SUM(G9:G10)</f>
        <v>681171</v>
      </c>
      <c r="H12" s="95"/>
      <c r="I12" s="95">
        <f>SUM(I9:I10)</f>
        <v>-98604</v>
      </c>
      <c r="J12" s="99"/>
      <c r="K12" s="98">
        <f>SUM(K9:K10)</f>
        <v>0</v>
      </c>
      <c r="L12" s="99"/>
      <c r="M12" s="99">
        <f>SUM(M9:M10)</f>
        <v>0</v>
      </c>
    </row>
    <row r="13" spans="1:13" s="57" customFormat="1" ht="20.45" customHeight="1">
      <c r="A13" s="92" t="s">
        <v>172</v>
      </c>
      <c r="D13" s="92"/>
      <c r="E13" s="93">
        <v>18</v>
      </c>
      <c r="F13" s="92"/>
      <c r="G13" s="149">
        <v>0</v>
      </c>
      <c r="H13" s="95"/>
      <c r="I13" s="189">
        <v>0</v>
      </c>
      <c r="J13" s="99"/>
      <c r="K13" s="98">
        <v>176000</v>
      </c>
      <c r="L13" s="99"/>
      <c r="M13" s="99">
        <v>0</v>
      </c>
    </row>
    <row r="14" spans="1:13" s="57" customFormat="1" ht="20.45" customHeight="1">
      <c r="A14" s="92" t="s">
        <v>116</v>
      </c>
      <c r="D14" s="92"/>
      <c r="E14" s="93"/>
      <c r="F14" s="92"/>
      <c r="G14" s="149">
        <v>117012</v>
      </c>
      <c r="H14" s="95"/>
      <c r="I14" s="189">
        <v>70738</v>
      </c>
      <c r="J14" s="99"/>
      <c r="K14" s="98">
        <v>5240</v>
      </c>
      <c r="L14" s="99"/>
      <c r="M14" s="99">
        <v>5236</v>
      </c>
    </row>
    <row r="15" spans="1:13" s="57" customFormat="1" ht="20.45" customHeight="1">
      <c r="A15" s="92" t="s">
        <v>40</v>
      </c>
      <c r="D15" s="92"/>
      <c r="E15" s="93"/>
      <c r="F15" s="92"/>
      <c r="G15" s="149">
        <v>66224</v>
      </c>
      <c r="H15" s="95"/>
      <c r="I15" s="189">
        <v>65136</v>
      </c>
      <c r="J15" s="99"/>
      <c r="K15" s="98">
        <v>168954</v>
      </c>
      <c r="L15" s="99"/>
      <c r="M15" s="99">
        <v>170080</v>
      </c>
    </row>
    <row r="16" spans="1:13" s="57" customFormat="1" ht="20.45" customHeight="1">
      <c r="A16" s="92" t="s">
        <v>150</v>
      </c>
      <c r="D16" s="92"/>
      <c r="E16" s="93"/>
      <c r="F16" s="92"/>
      <c r="G16" s="149">
        <v>-3227</v>
      </c>
      <c r="H16" s="95"/>
      <c r="I16" s="189">
        <v>-4326</v>
      </c>
      <c r="J16" s="99"/>
      <c r="K16" s="98">
        <v>0</v>
      </c>
      <c r="L16" s="99"/>
      <c r="M16" s="99">
        <v>0</v>
      </c>
    </row>
    <row r="17" spans="1:13" s="57" customFormat="1" ht="20.45" customHeight="1">
      <c r="A17" s="92" t="s">
        <v>39</v>
      </c>
      <c r="D17" s="92"/>
      <c r="E17" s="93"/>
      <c r="F17" s="92"/>
      <c r="G17" s="149">
        <v>-505863</v>
      </c>
      <c r="H17" s="95"/>
      <c r="I17" s="189">
        <v>-458271</v>
      </c>
      <c r="J17" s="99"/>
      <c r="K17" s="98">
        <v>-73207</v>
      </c>
      <c r="L17" s="99"/>
      <c r="M17" s="99">
        <v>-68195</v>
      </c>
    </row>
    <row r="18" spans="1:13" s="57" customFormat="1" ht="20.45" customHeight="1">
      <c r="A18" s="100" t="s">
        <v>208</v>
      </c>
      <c r="D18" s="92"/>
      <c r="E18" s="93"/>
      <c r="F18" s="92"/>
      <c r="G18" s="149">
        <v>229186</v>
      </c>
      <c r="H18" s="95"/>
      <c r="I18" s="189">
        <v>219871</v>
      </c>
      <c r="J18" s="99"/>
      <c r="K18" s="98">
        <v>0</v>
      </c>
      <c r="L18" s="99"/>
      <c r="M18" s="99">
        <v>0</v>
      </c>
    </row>
    <row r="19" spans="1:13" ht="20.45" customHeight="1">
      <c r="A19" s="100" t="s">
        <v>206</v>
      </c>
      <c r="G19" s="102">
        <v>418979</v>
      </c>
      <c r="I19" s="230">
        <v>-66452</v>
      </c>
      <c r="K19" s="142">
        <v>483800</v>
      </c>
      <c r="L19" s="99"/>
      <c r="M19" s="115">
        <v>-119051</v>
      </c>
    </row>
    <row r="20" spans="1:13" ht="20.45" customHeight="1">
      <c r="A20" s="91" t="s">
        <v>41</v>
      </c>
      <c r="E20" s="93"/>
      <c r="G20" s="102">
        <v>-749268</v>
      </c>
      <c r="I20" s="230">
        <v>-276135</v>
      </c>
      <c r="K20" s="142">
        <v>-199153</v>
      </c>
      <c r="L20" s="99"/>
      <c r="M20" s="115">
        <v>-158874</v>
      </c>
    </row>
    <row r="21" spans="1:13" s="57" customFormat="1" ht="20.45" customHeight="1">
      <c r="A21" s="92" t="s">
        <v>103</v>
      </c>
      <c r="D21" s="92"/>
      <c r="E21" s="93"/>
      <c r="F21" s="92"/>
      <c r="G21" s="149">
        <v>-16198</v>
      </c>
      <c r="H21" s="95"/>
      <c r="I21" s="189">
        <v>-1427</v>
      </c>
      <c r="J21" s="99"/>
      <c r="K21" s="98">
        <v>-1508</v>
      </c>
      <c r="L21" s="99"/>
      <c r="M21" s="99">
        <v>-1427</v>
      </c>
    </row>
    <row r="22" spans="1:13" s="57" customFormat="1" ht="20.45" customHeight="1">
      <c r="A22" s="92" t="s">
        <v>173</v>
      </c>
      <c r="D22" s="92"/>
      <c r="E22" s="93">
        <v>10</v>
      </c>
      <c r="F22" s="92"/>
      <c r="G22" s="150">
        <v>303879</v>
      </c>
      <c r="H22" s="95"/>
      <c r="I22" s="190">
        <v>2455858</v>
      </c>
      <c r="J22" s="99"/>
      <c r="K22" s="103">
        <v>688294</v>
      </c>
      <c r="L22" s="99"/>
      <c r="M22" s="141">
        <v>1110243</v>
      </c>
    </row>
    <row r="23" spans="1:13" s="57" customFormat="1" ht="4.1500000000000004" customHeight="1">
      <c r="E23" s="56"/>
      <c r="G23" s="90"/>
      <c r="H23" s="58"/>
      <c r="I23" s="58"/>
      <c r="J23" s="138"/>
      <c r="K23" s="140"/>
      <c r="L23" s="138"/>
      <c r="M23" s="138"/>
    </row>
    <row r="24" spans="1:13" s="57" customFormat="1" ht="20.45" customHeight="1">
      <c r="A24" s="104" t="s">
        <v>106</v>
      </c>
      <c r="D24" s="92"/>
      <c r="E24" s="93"/>
      <c r="F24" s="92"/>
      <c r="G24" s="94">
        <f>SUM(G12:G22)</f>
        <v>541895</v>
      </c>
      <c r="H24" s="95"/>
      <c r="I24" s="95">
        <f>SUM(I12:I22)</f>
        <v>1906388</v>
      </c>
      <c r="J24" s="99"/>
      <c r="K24" s="98">
        <f>SUM(K12:K22)</f>
        <v>1248420</v>
      </c>
      <c r="L24" s="99"/>
      <c r="M24" s="99">
        <f>SUM(M12:M22)</f>
        <v>938012</v>
      </c>
    </row>
    <row r="25" spans="1:13" ht="20.45" customHeight="1">
      <c r="A25" s="92" t="s">
        <v>42</v>
      </c>
      <c r="D25" s="92"/>
      <c r="E25" s="93">
        <v>17</v>
      </c>
      <c r="F25" s="92"/>
      <c r="G25" s="96">
        <v>-68787</v>
      </c>
      <c r="I25" s="229">
        <v>28621</v>
      </c>
      <c r="J25" s="115"/>
      <c r="K25" s="103">
        <v>193</v>
      </c>
      <c r="L25" s="99"/>
      <c r="M25" s="141">
        <v>254</v>
      </c>
    </row>
    <row r="26" spans="1:13" ht="4.1500000000000004" customHeight="1">
      <c r="A26" s="92"/>
      <c r="D26" s="92"/>
      <c r="E26" s="93"/>
      <c r="F26" s="92"/>
      <c r="G26" s="94"/>
      <c r="K26" s="98"/>
      <c r="L26" s="99"/>
      <c r="M26" s="99"/>
    </row>
    <row r="27" spans="1:13" ht="20.45" customHeight="1">
      <c r="A27" s="57" t="s">
        <v>191</v>
      </c>
      <c r="D27" s="92"/>
      <c r="E27" s="93"/>
      <c r="F27" s="92"/>
      <c r="G27" s="96">
        <f>SUM(G24:G25)</f>
        <v>473108</v>
      </c>
      <c r="I27" s="229">
        <f>SUM(I24:I25)</f>
        <v>1935009</v>
      </c>
      <c r="K27" s="103">
        <f>SUM(K24:K25)</f>
        <v>1248613</v>
      </c>
      <c r="L27" s="99"/>
      <c r="M27" s="141">
        <f>SUM(M24:M25)</f>
        <v>938266</v>
      </c>
    </row>
    <row r="28" spans="1:13" ht="10.5" customHeight="1">
      <c r="G28" s="94"/>
      <c r="K28" s="98"/>
      <c r="L28" s="99"/>
      <c r="M28" s="99"/>
    </row>
    <row r="29" spans="1:13" ht="20.45" customHeight="1">
      <c r="A29" s="57" t="s">
        <v>157</v>
      </c>
      <c r="B29" s="105"/>
      <c r="C29" s="106"/>
      <c r="D29" s="107"/>
      <c r="E29" s="107"/>
      <c r="G29" s="108"/>
      <c r="H29" s="109"/>
      <c r="I29" s="109"/>
      <c r="K29" s="98"/>
      <c r="L29" s="99"/>
      <c r="M29" s="99"/>
    </row>
    <row r="30" spans="1:13" ht="4.1500000000000004" customHeight="1">
      <c r="B30" s="105"/>
      <c r="C30" s="105"/>
      <c r="D30" s="107"/>
      <c r="E30" s="107"/>
      <c r="G30" s="108"/>
      <c r="H30" s="109"/>
      <c r="I30" s="109"/>
      <c r="K30" s="98"/>
      <c r="L30" s="99"/>
      <c r="M30" s="99"/>
    </row>
    <row r="31" spans="1:13" ht="20.45" customHeight="1">
      <c r="A31" s="105" t="s">
        <v>151</v>
      </c>
      <c r="B31" s="105"/>
      <c r="C31" s="106"/>
      <c r="D31" s="107"/>
      <c r="E31" s="107"/>
      <c r="G31" s="108"/>
      <c r="H31" s="109"/>
      <c r="I31" s="109"/>
      <c r="K31" s="98"/>
      <c r="L31" s="99"/>
      <c r="M31" s="99"/>
    </row>
    <row r="32" spans="1:13" ht="20.45" customHeight="1">
      <c r="A32" s="105"/>
      <c r="B32" s="105" t="s">
        <v>43</v>
      </c>
      <c r="C32" s="105" t="s">
        <v>224</v>
      </c>
      <c r="D32" s="107"/>
      <c r="E32" s="107"/>
      <c r="G32" s="108"/>
      <c r="H32" s="109"/>
      <c r="I32" s="109"/>
      <c r="K32" s="98"/>
      <c r="L32" s="99"/>
      <c r="M32" s="99"/>
    </row>
    <row r="33" spans="1:13" ht="20.45" customHeight="1">
      <c r="A33" s="105"/>
      <c r="D33" s="100" t="s">
        <v>53</v>
      </c>
      <c r="E33" s="107">
        <v>10</v>
      </c>
      <c r="G33" s="110">
        <v>43370</v>
      </c>
      <c r="H33" s="109"/>
      <c r="I33" s="231">
        <v>-26521</v>
      </c>
      <c r="K33" s="144">
        <v>0</v>
      </c>
      <c r="L33" s="99"/>
      <c r="M33" s="143">
        <v>0</v>
      </c>
    </row>
    <row r="34" spans="1:13" ht="4.1500000000000004" customHeight="1">
      <c r="B34" s="105"/>
      <c r="C34" s="105"/>
      <c r="D34" s="107"/>
      <c r="E34" s="107"/>
      <c r="G34" s="108"/>
      <c r="H34" s="109"/>
      <c r="I34" s="109"/>
      <c r="K34" s="98"/>
      <c r="L34" s="99"/>
      <c r="M34" s="99"/>
    </row>
    <row r="35" spans="1:13" ht="20.45" customHeight="1">
      <c r="A35" s="105" t="s">
        <v>152</v>
      </c>
      <c r="B35" s="105"/>
      <c r="E35" s="107"/>
      <c r="G35" s="108"/>
      <c r="H35" s="109"/>
      <c r="I35" s="109"/>
      <c r="K35" s="98"/>
      <c r="L35" s="99"/>
      <c r="M35" s="99"/>
    </row>
    <row r="36" spans="1:13" ht="20.45" customHeight="1">
      <c r="A36" s="105"/>
      <c r="B36" s="105" t="s">
        <v>153</v>
      </c>
      <c r="E36" s="107"/>
      <c r="G36" s="110">
        <f>SUM(G33:G35)</f>
        <v>43370</v>
      </c>
      <c r="H36" s="109"/>
      <c r="I36" s="231">
        <f>SUM(I33:I35)</f>
        <v>-26521</v>
      </c>
      <c r="K36" s="144">
        <f>SUM(K33:K35)</f>
        <v>0</v>
      </c>
      <c r="L36" s="99"/>
      <c r="M36" s="143">
        <f>SUM(M33:M35)</f>
        <v>0</v>
      </c>
    </row>
    <row r="37" spans="1:13" ht="4.1500000000000004" customHeight="1">
      <c r="A37" s="92"/>
      <c r="D37" s="92"/>
      <c r="E37" s="93"/>
      <c r="F37" s="92"/>
      <c r="G37" s="94"/>
      <c r="K37" s="98"/>
      <c r="L37" s="99"/>
      <c r="M37" s="99"/>
    </row>
    <row r="38" spans="1:13" ht="20.45" customHeight="1">
      <c r="A38" s="105" t="s">
        <v>136</v>
      </c>
      <c r="B38" s="105"/>
      <c r="C38" s="106"/>
      <c r="D38" s="107"/>
      <c r="E38" s="107"/>
      <c r="G38" s="108"/>
      <c r="H38" s="109"/>
      <c r="I38" s="109"/>
      <c r="K38" s="98"/>
      <c r="L38" s="99"/>
      <c r="M38" s="99"/>
    </row>
    <row r="39" spans="1:13" s="57" customFormat="1" ht="20.45" customHeight="1">
      <c r="A39" s="92"/>
      <c r="B39" s="105" t="s">
        <v>43</v>
      </c>
      <c r="C39" s="100" t="s">
        <v>209</v>
      </c>
      <c r="D39" s="92"/>
      <c r="E39" s="93"/>
      <c r="F39" s="92"/>
      <c r="G39" s="108">
        <v>-123276</v>
      </c>
      <c r="H39" s="109"/>
      <c r="I39" s="109">
        <v>0</v>
      </c>
      <c r="J39" s="109"/>
      <c r="K39" s="108">
        <v>0</v>
      </c>
      <c r="L39" s="109"/>
      <c r="M39" s="109">
        <v>0</v>
      </c>
    </row>
    <row r="40" spans="1:13" s="57" customFormat="1" ht="20.45" customHeight="1">
      <c r="A40" s="92"/>
      <c r="B40" s="105"/>
      <c r="C40" s="100"/>
      <c r="D40" s="92" t="s">
        <v>210</v>
      </c>
      <c r="E40" s="93"/>
      <c r="F40" s="92"/>
      <c r="G40" s="108">
        <v>12944</v>
      </c>
      <c r="H40" s="109"/>
      <c r="I40" s="109">
        <v>0</v>
      </c>
      <c r="J40" s="109"/>
      <c r="K40" s="108">
        <v>0</v>
      </c>
      <c r="L40" s="109"/>
      <c r="M40" s="109">
        <v>0</v>
      </c>
    </row>
    <row r="41" spans="1:13" ht="20.45" customHeight="1">
      <c r="A41" s="92"/>
      <c r="B41" s="105" t="s">
        <v>43</v>
      </c>
      <c r="C41" s="105" t="s">
        <v>183</v>
      </c>
      <c r="D41" s="107"/>
      <c r="E41" s="93"/>
      <c r="G41" s="94"/>
      <c r="K41" s="145"/>
    </row>
    <row r="42" spans="1:13" ht="20.45" customHeight="1">
      <c r="A42" s="92"/>
      <c r="D42" s="100" t="s">
        <v>175</v>
      </c>
      <c r="E42" s="93">
        <v>10</v>
      </c>
      <c r="G42" s="94">
        <v>1624008</v>
      </c>
      <c r="I42" s="95">
        <v>-538069</v>
      </c>
      <c r="K42" s="145">
        <v>524317</v>
      </c>
      <c r="L42" s="146"/>
      <c r="M42" s="117">
        <v>-136055</v>
      </c>
    </row>
    <row r="43" spans="1:13" ht="20.45" customHeight="1">
      <c r="A43" s="92"/>
      <c r="B43" s="105" t="s">
        <v>43</v>
      </c>
      <c r="C43" s="105" t="s">
        <v>137</v>
      </c>
      <c r="D43" s="107"/>
      <c r="E43" s="93"/>
      <c r="G43" s="96">
        <v>728627</v>
      </c>
      <c r="I43" s="229">
        <v>-59149</v>
      </c>
      <c r="K43" s="103">
        <v>0</v>
      </c>
      <c r="M43" s="141">
        <v>0</v>
      </c>
    </row>
    <row r="44" spans="1:13" ht="4.1500000000000004" customHeight="1">
      <c r="A44" s="92"/>
      <c r="D44" s="92"/>
      <c r="E44" s="93"/>
      <c r="F44" s="92"/>
      <c r="G44" s="94"/>
      <c r="K44" s="98"/>
      <c r="L44" s="99"/>
      <c r="M44" s="99"/>
    </row>
    <row r="45" spans="1:13" ht="20.45" customHeight="1">
      <c r="A45" s="105" t="s">
        <v>154</v>
      </c>
      <c r="B45" s="106"/>
      <c r="C45" s="105"/>
      <c r="D45" s="107"/>
      <c r="E45" s="107"/>
      <c r="G45" s="108"/>
      <c r="H45" s="109"/>
      <c r="I45" s="109"/>
      <c r="K45" s="98"/>
      <c r="L45" s="99"/>
      <c r="M45" s="99"/>
    </row>
    <row r="46" spans="1:13" ht="20.45" customHeight="1">
      <c r="A46" s="105"/>
      <c r="B46" s="105" t="s">
        <v>153</v>
      </c>
      <c r="C46" s="105"/>
      <c r="D46" s="107"/>
      <c r="E46" s="107"/>
      <c r="G46" s="96">
        <f>SUM(G39:G43)</f>
        <v>2242303</v>
      </c>
      <c r="I46" s="229">
        <f>SUM(I39:I43)</f>
        <v>-597218</v>
      </c>
      <c r="K46" s="103">
        <f>SUM(K39:K43)</f>
        <v>524317</v>
      </c>
      <c r="L46" s="99"/>
      <c r="M46" s="141">
        <f>SUM(M39:M43)</f>
        <v>-136055</v>
      </c>
    </row>
    <row r="47" spans="1:13" ht="4.1500000000000004" customHeight="1">
      <c r="A47" s="105"/>
      <c r="B47" s="105"/>
      <c r="C47" s="105"/>
      <c r="D47" s="107"/>
      <c r="E47" s="107"/>
      <c r="G47" s="108"/>
      <c r="H47" s="109"/>
      <c r="I47" s="109"/>
      <c r="K47" s="98"/>
      <c r="L47" s="99"/>
      <c r="M47" s="99"/>
    </row>
    <row r="48" spans="1:13" s="57" customFormat="1" ht="20.45" customHeight="1">
      <c r="A48" s="57" t="s">
        <v>192</v>
      </c>
      <c r="E48" s="56"/>
      <c r="G48" s="96">
        <f>SUM(G36,G46)</f>
        <v>2285673</v>
      </c>
      <c r="H48" s="95"/>
      <c r="I48" s="229">
        <f>SUM(I36,I46)</f>
        <v>-623739</v>
      </c>
      <c r="J48" s="99"/>
      <c r="K48" s="103">
        <f>SUM(K36,K46)</f>
        <v>524317</v>
      </c>
      <c r="L48" s="99"/>
      <c r="M48" s="141">
        <f>SUM(M36,M46)</f>
        <v>-136055</v>
      </c>
    </row>
    <row r="49" spans="1:13" ht="3.75" customHeight="1">
      <c r="A49" s="92"/>
      <c r="D49" s="92"/>
      <c r="E49" s="93"/>
      <c r="F49" s="92"/>
      <c r="G49" s="94"/>
      <c r="K49" s="98"/>
      <c r="L49" s="99"/>
      <c r="M49" s="99"/>
    </row>
    <row r="50" spans="1:13" ht="20.45" customHeight="1" thickBot="1">
      <c r="A50" s="104" t="s">
        <v>211</v>
      </c>
      <c r="G50" s="111">
        <f>SUM(G27,G48)</f>
        <v>2758781</v>
      </c>
      <c r="I50" s="232">
        <f>SUM(I27,I48)</f>
        <v>1311270</v>
      </c>
      <c r="K50" s="116">
        <f>SUM(K27,K48)</f>
        <v>1772930</v>
      </c>
      <c r="L50" s="99"/>
      <c r="M50" s="118">
        <f>SUM(M27,M48)</f>
        <v>802211</v>
      </c>
    </row>
    <row r="51" spans="1:13" ht="18" customHeight="1" thickTop="1">
      <c r="A51" s="104"/>
      <c r="K51" s="99"/>
      <c r="L51" s="99"/>
      <c r="M51" s="99"/>
    </row>
    <row r="52" spans="1:13" ht="18" customHeight="1">
      <c r="A52" s="104"/>
      <c r="K52" s="99"/>
      <c r="L52" s="99"/>
      <c r="M52" s="99"/>
    </row>
    <row r="53" spans="1:13" ht="18" customHeight="1">
      <c r="A53" s="104"/>
      <c r="K53" s="99"/>
      <c r="L53" s="99"/>
      <c r="M53" s="99"/>
    </row>
    <row r="54" spans="1:13" ht="18" customHeight="1">
      <c r="A54" s="104"/>
      <c r="K54" s="99"/>
      <c r="L54" s="99"/>
      <c r="M54" s="99"/>
    </row>
    <row r="55" spans="1:13" ht="12" customHeight="1">
      <c r="A55" s="104"/>
      <c r="K55" s="99"/>
      <c r="L55" s="99"/>
      <c r="M55" s="99"/>
    </row>
    <row r="56" spans="1:13" ht="22.15" customHeight="1">
      <c r="A56" s="288" t="str">
        <f>+'T2-4 BS'!A52:M52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</row>
    <row r="57" spans="1:13" s="57" customFormat="1" ht="21.75" customHeight="1">
      <c r="A57" s="57" t="s">
        <v>0</v>
      </c>
      <c r="E57" s="56"/>
      <c r="G57" s="58"/>
      <c r="H57" s="58"/>
      <c r="I57" s="58"/>
      <c r="J57" s="138"/>
      <c r="K57" s="139"/>
      <c r="L57" s="139"/>
      <c r="M57" s="139"/>
    </row>
    <row r="58" spans="1:13" s="57" customFormat="1" ht="21.75" customHeight="1">
      <c r="A58" s="57" t="s">
        <v>121</v>
      </c>
      <c r="E58" s="56"/>
      <c r="G58" s="58"/>
      <c r="H58" s="58"/>
      <c r="I58" s="58"/>
      <c r="J58" s="138"/>
      <c r="K58" s="139"/>
      <c r="L58" s="139"/>
      <c r="M58" s="139"/>
    </row>
    <row r="59" spans="1:13" s="57" customFormat="1" ht="21.75" customHeight="1">
      <c r="A59" s="112" t="str">
        <f>+A3</f>
        <v>สำหรับรอบระยะเวลาสามเดือนสิ้นสุดวันที่ 31 มีนาคม พ.ศ. 2567</v>
      </c>
      <c r="B59" s="113"/>
      <c r="C59" s="113"/>
      <c r="D59" s="113"/>
      <c r="E59" s="59"/>
      <c r="F59" s="113"/>
      <c r="G59" s="256"/>
      <c r="H59" s="256"/>
      <c r="I59" s="256"/>
      <c r="J59" s="257"/>
      <c r="K59" s="257"/>
      <c r="L59" s="257"/>
      <c r="M59" s="257"/>
    </row>
    <row r="60" spans="1:13" s="57" customFormat="1" ht="20.100000000000001" customHeight="1">
      <c r="A60" s="89"/>
      <c r="E60" s="56"/>
      <c r="G60" s="58"/>
      <c r="H60" s="58"/>
      <c r="I60" s="58"/>
      <c r="J60" s="138"/>
      <c r="K60" s="138"/>
      <c r="L60" s="138"/>
      <c r="M60" s="138"/>
    </row>
    <row r="61" spans="1:13" s="57" customFormat="1" ht="20.100000000000001" customHeight="1">
      <c r="E61" s="56"/>
      <c r="G61" s="286" t="s">
        <v>1</v>
      </c>
      <c r="H61" s="286"/>
      <c r="I61" s="286"/>
      <c r="J61" s="138"/>
      <c r="K61" s="287" t="s">
        <v>98</v>
      </c>
      <c r="L61" s="287"/>
      <c r="M61" s="287"/>
    </row>
    <row r="62" spans="1:13" s="57" customFormat="1" ht="20.100000000000001" customHeight="1">
      <c r="E62" s="56"/>
      <c r="G62" s="58" t="s">
        <v>180</v>
      </c>
      <c r="H62" s="58"/>
      <c r="I62" s="58" t="s">
        <v>158</v>
      </c>
      <c r="J62" s="138"/>
      <c r="K62" s="139" t="s">
        <v>180</v>
      </c>
      <c r="L62" s="139"/>
      <c r="M62" s="139" t="s">
        <v>158</v>
      </c>
    </row>
    <row r="63" spans="1:13" s="57" customFormat="1" ht="20.100000000000001" customHeight="1">
      <c r="E63" s="59" t="s">
        <v>5</v>
      </c>
      <c r="G63" s="256" t="s">
        <v>6</v>
      </c>
      <c r="H63" s="58"/>
      <c r="I63" s="256" t="s">
        <v>6</v>
      </c>
      <c r="J63" s="138"/>
      <c r="K63" s="257" t="s">
        <v>6</v>
      </c>
      <c r="L63" s="139"/>
      <c r="M63" s="257" t="s">
        <v>6</v>
      </c>
    </row>
    <row r="64" spans="1:13" s="57" customFormat="1" ht="20.100000000000001" customHeight="1">
      <c r="E64" s="56"/>
      <c r="G64" s="90"/>
      <c r="H64" s="58"/>
      <c r="I64" s="58"/>
      <c r="J64" s="138"/>
      <c r="K64" s="140"/>
      <c r="L64" s="138"/>
      <c r="M64" s="138"/>
    </row>
    <row r="65" spans="1:13" ht="20.100000000000001" customHeight="1">
      <c r="A65" s="114" t="s">
        <v>193</v>
      </c>
      <c r="B65" s="106"/>
      <c r="C65" s="106"/>
      <c r="G65" s="98"/>
      <c r="I65" s="99"/>
      <c r="K65" s="98"/>
      <c r="L65" s="115"/>
      <c r="M65" s="99"/>
    </row>
    <row r="66" spans="1:13" ht="20.100000000000001" customHeight="1">
      <c r="A66" s="105" t="s">
        <v>100</v>
      </c>
      <c r="B66" s="106"/>
      <c r="C66" s="106"/>
      <c r="G66" s="94">
        <v>677256</v>
      </c>
      <c r="I66" s="95">
        <v>2114340</v>
      </c>
      <c r="K66" s="98">
        <v>1248613</v>
      </c>
      <c r="M66" s="99">
        <v>938266</v>
      </c>
    </row>
    <row r="67" spans="1:13" ht="20.100000000000001" customHeight="1">
      <c r="A67" s="105" t="s">
        <v>194</v>
      </c>
      <c r="B67" s="106"/>
      <c r="C67" s="106"/>
      <c r="G67" s="96">
        <v>-204148</v>
      </c>
      <c r="I67" s="229">
        <v>-179331</v>
      </c>
      <c r="K67" s="147">
        <v>0</v>
      </c>
      <c r="L67" s="99"/>
      <c r="M67" s="257">
        <v>0</v>
      </c>
    </row>
    <row r="68" spans="1:13" ht="6" customHeight="1">
      <c r="A68" s="92"/>
      <c r="D68" s="92"/>
      <c r="E68" s="93"/>
      <c r="F68" s="92"/>
      <c r="G68" s="94"/>
      <c r="K68" s="98"/>
      <c r="L68" s="99"/>
      <c r="M68" s="99"/>
    </row>
    <row r="69" spans="1:13" ht="20.100000000000001" customHeight="1" thickBot="1">
      <c r="A69" s="105"/>
      <c r="B69" s="106"/>
      <c r="C69" s="106"/>
      <c r="G69" s="116">
        <f>SUM(G66:G67)</f>
        <v>473108</v>
      </c>
      <c r="H69" s="117"/>
      <c r="I69" s="118">
        <f>SUM(I66:I67)</f>
        <v>1935009</v>
      </c>
      <c r="K69" s="116">
        <f>SUM(K66:K67)</f>
        <v>1248613</v>
      </c>
      <c r="L69" s="99"/>
      <c r="M69" s="118">
        <f>SUM(M66:M67)</f>
        <v>938266</v>
      </c>
    </row>
    <row r="70" spans="1:13" ht="20.100000000000001" customHeight="1" thickTop="1">
      <c r="A70" s="105"/>
      <c r="B70" s="106"/>
      <c r="C70" s="106"/>
      <c r="G70" s="102"/>
      <c r="I70" s="230"/>
      <c r="J70" s="115"/>
      <c r="K70" s="142"/>
      <c r="M70" s="115"/>
    </row>
    <row r="71" spans="1:13" ht="20.100000000000001" customHeight="1">
      <c r="A71" s="88" t="s">
        <v>195</v>
      </c>
      <c r="B71" s="106"/>
      <c r="C71" s="106"/>
      <c r="G71" s="98"/>
      <c r="I71" s="99"/>
      <c r="K71" s="98"/>
      <c r="L71" s="115"/>
      <c r="M71" s="99"/>
    </row>
    <row r="72" spans="1:13" ht="20.100000000000001" customHeight="1">
      <c r="A72" s="105" t="s">
        <v>100</v>
      </c>
      <c r="B72" s="106"/>
      <c r="C72" s="106"/>
      <c r="G72" s="94">
        <v>2749810</v>
      </c>
      <c r="I72" s="95">
        <v>1533138</v>
      </c>
      <c r="K72" s="98">
        <v>1772930</v>
      </c>
      <c r="L72" s="99"/>
      <c r="M72" s="99">
        <v>802211</v>
      </c>
    </row>
    <row r="73" spans="1:13" ht="20.100000000000001" customHeight="1">
      <c r="A73" s="105" t="s">
        <v>194</v>
      </c>
      <c r="B73" s="106"/>
      <c r="C73" s="106"/>
      <c r="G73" s="96">
        <v>8971</v>
      </c>
      <c r="I73" s="229">
        <v>-221868</v>
      </c>
      <c r="K73" s="103">
        <v>0</v>
      </c>
      <c r="L73" s="99"/>
      <c r="M73" s="141">
        <v>0</v>
      </c>
    </row>
    <row r="74" spans="1:13" ht="6" customHeight="1">
      <c r="A74" s="92"/>
      <c r="D74" s="92"/>
      <c r="E74" s="93"/>
      <c r="F74" s="92"/>
      <c r="G74" s="94"/>
      <c r="K74" s="98"/>
      <c r="L74" s="99"/>
      <c r="M74" s="99"/>
    </row>
    <row r="75" spans="1:13" ht="20.100000000000001" customHeight="1" thickBot="1">
      <c r="A75" s="105"/>
      <c r="B75" s="106"/>
      <c r="C75" s="106"/>
      <c r="G75" s="116">
        <f>SUM(G72:G73)</f>
        <v>2758781</v>
      </c>
      <c r="I75" s="118">
        <f>SUM(I72:I73)</f>
        <v>1311270</v>
      </c>
      <c r="K75" s="116">
        <f>SUM(K72:K73)</f>
        <v>1772930</v>
      </c>
      <c r="L75" s="99"/>
      <c r="M75" s="118">
        <f>SUM(M72:M73)</f>
        <v>802211</v>
      </c>
    </row>
    <row r="76" spans="1:13" s="57" customFormat="1" ht="20.100000000000001" customHeight="1" thickTop="1">
      <c r="A76" s="92"/>
      <c r="D76" s="92"/>
      <c r="E76" s="93"/>
      <c r="F76" s="92"/>
      <c r="G76" s="94"/>
      <c r="H76" s="95"/>
      <c r="I76" s="95"/>
      <c r="J76" s="136"/>
      <c r="K76" s="137"/>
      <c r="L76" s="136"/>
      <c r="M76" s="136"/>
    </row>
    <row r="77" spans="1:13" s="91" customFormat="1" ht="20.100000000000001" customHeight="1">
      <c r="A77" s="282" t="s">
        <v>199</v>
      </c>
      <c r="B77" s="282"/>
      <c r="C77" s="282"/>
      <c r="D77" s="282"/>
      <c r="E77" s="119">
        <v>16</v>
      </c>
      <c r="F77" s="119"/>
      <c r="G77" s="151">
        <v>0.22221638910507879</v>
      </c>
      <c r="H77" s="120"/>
      <c r="I77" s="191">
        <v>0.69374210068339337</v>
      </c>
      <c r="J77" s="148"/>
      <c r="K77" s="121">
        <v>0.41</v>
      </c>
      <c r="L77" s="120"/>
      <c r="M77" s="192">
        <v>0.30790000000000001</v>
      </c>
    </row>
    <row r="78" spans="1:13" s="57" customFormat="1" ht="20.100000000000001" customHeight="1">
      <c r="A78" s="100"/>
      <c r="D78" s="92"/>
      <c r="E78" s="93"/>
      <c r="F78" s="92"/>
      <c r="G78" s="95"/>
      <c r="H78" s="95"/>
      <c r="I78" s="95"/>
      <c r="J78" s="99"/>
      <c r="K78" s="99"/>
      <c r="L78" s="99"/>
      <c r="M78" s="99"/>
    </row>
    <row r="79" spans="1:13" ht="20.100000000000001" customHeight="1">
      <c r="K79" s="99"/>
      <c r="L79" s="99"/>
      <c r="M79" s="99"/>
    </row>
    <row r="80" spans="1:13" ht="20.100000000000001" customHeight="1">
      <c r="K80" s="99"/>
      <c r="L80" s="99"/>
      <c r="M80" s="99"/>
    </row>
    <row r="81" spans="11:13" ht="20.100000000000001" customHeight="1">
      <c r="K81" s="99"/>
      <c r="L81" s="99"/>
      <c r="M81" s="99"/>
    </row>
    <row r="82" spans="11:13" ht="20.100000000000001" customHeight="1">
      <c r="K82" s="99"/>
      <c r="L82" s="99"/>
      <c r="M82" s="99"/>
    </row>
    <row r="83" spans="11:13" ht="20.100000000000001" customHeight="1">
      <c r="K83" s="99"/>
      <c r="L83" s="99"/>
      <c r="M83" s="99"/>
    </row>
    <row r="84" spans="11:13" ht="20.100000000000001" customHeight="1">
      <c r="K84" s="99"/>
      <c r="L84" s="99"/>
      <c r="M84" s="99"/>
    </row>
    <row r="85" spans="11:13" ht="20.100000000000001" customHeight="1">
      <c r="K85" s="99"/>
      <c r="L85" s="99"/>
      <c r="M85" s="99"/>
    </row>
    <row r="86" spans="11:13" ht="20.100000000000001" customHeight="1">
      <c r="K86" s="99"/>
      <c r="L86" s="99"/>
      <c r="M86" s="99"/>
    </row>
    <row r="87" spans="11:13" ht="20.100000000000001" customHeight="1">
      <c r="K87" s="99"/>
      <c r="L87" s="99"/>
      <c r="M87" s="99"/>
    </row>
    <row r="88" spans="11:13" ht="20.100000000000001" customHeight="1">
      <c r="K88" s="99"/>
      <c r="L88" s="99"/>
      <c r="M88" s="99"/>
    </row>
    <row r="89" spans="11:13" ht="20.100000000000001" customHeight="1">
      <c r="K89" s="99"/>
      <c r="L89" s="99"/>
      <c r="M89" s="99"/>
    </row>
    <row r="90" spans="11:13" ht="20.100000000000001" customHeight="1">
      <c r="K90" s="99"/>
      <c r="L90" s="99"/>
      <c r="M90" s="99"/>
    </row>
    <row r="91" spans="11:13" ht="20.100000000000001" customHeight="1">
      <c r="K91" s="99"/>
      <c r="L91" s="99"/>
      <c r="M91" s="99"/>
    </row>
    <row r="92" spans="11:13" ht="20.100000000000001" customHeight="1">
      <c r="K92" s="99"/>
      <c r="L92" s="99"/>
      <c r="M92" s="99"/>
    </row>
    <row r="93" spans="11:13" ht="20.100000000000001" customHeight="1">
      <c r="K93" s="99"/>
      <c r="L93" s="99"/>
      <c r="M93" s="99"/>
    </row>
    <row r="94" spans="11:13" ht="20.100000000000001" customHeight="1">
      <c r="K94" s="99"/>
      <c r="L94" s="99"/>
      <c r="M94" s="99"/>
    </row>
    <row r="95" spans="11:13" ht="20.100000000000001" customHeight="1">
      <c r="K95" s="99"/>
      <c r="L95" s="99"/>
      <c r="M95" s="99"/>
    </row>
    <row r="96" spans="11:13" ht="20.100000000000001" customHeight="1">
      <c r="K96" s="99"/>
      <c r="L96" s="99"/>
      <c r="M96" s="99"/>
    </row>
    <row r="97" spans="1:13" ht="20.100000000000001" customHeight="1">
      <c r="K97" s="99"/>
      <c r="L97" s="99"/>
      <c r="M97" s="99"/>
    </row>
    <row r="98" spans="1:13" ht="20.100000000000001" customHeight="1"/>
    <row r="99" spans="1:13" ht="20.100000000000001" customHeight="1"/>
    <row r="100" spans="1:13" ht="20.100000000000001" customHeight="1"/>
    <row r="103" spans="1:13" ht="30.75" customHeight="1"/>
    <row r="104" spans="1:13" ht="22.15" customHeight="1">
      <c r="A104" s="288" t="str">
        <f>+A56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88"/>
      <c r="C104" s="288"/>
      <c r="D104" s="288"/>
      <c r="E104" s="288"/>
      <c r="F104" s="288"/>
      <c r="G104" s="288"/>
      <c r="H104" s="288"/>
      <c r="I104" s="288"/>
      <c r="J104" s="288"/>
      <c r="K104" s="288"/>
      <c r="L104" s="288"/>
      <c r="M104" s="288"/>
    </row>
  </sheetData>
  <mergeCells count="6">
    <mergeCell ref="G5:I5"/>
    <mergeCell ref="K5:M5"/>
    <mergeCell ref="G61:I61"/>
    <mergeCell ref="K61:M61"/>
    <mergeCell ref="A104:M104"/>
    <mergeCell ref="A56:M5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A31"/>
  <sheetViews>
    <sheetView tabSelected="1" view="pageBreakPreview" zoomScale="70" zoomScaleNormal="90" zoomScaleSheetLayoutView="70" workbookViewId="0"/>
  </sheetViews>
  <sheetFormatPr defaultColWidth="9.140625" defaultRowHeight="21.75" customHeight="1"/>
  <cols>
    <col min="1" max="1" width="1.7109375" style="123" customWidth="1"/>
    <col min="2" max="2" width="27.42578125" style="123" customWidth="1"/>
    <col min="3" max="3" width="7.5703125" style="124" customWidth="1"/>
    <col min="4" max="4" width="0.5703125" style="124" customWidth="1"/>
    <col min="5" max="5" width="11.85546875" style="125" customWidth="1"/>
    <col min="6" max="6" width="0.5703125" style="125" customWidth="1"/>
    <col min="7" max="7" width="10.140625" style="125" bestFit="1" customWidth="1"/>
    <col min="8" max="8" width="0.5703125" style="125" customWidth="1"/>
    <col min="9" max="9" width="10.85546875" style="125" customWidth="1"/>
    <col min="10" max="10" width="0.5703125" style="125" customWidth="1"/>
    <col min="11" max="11" width="9.28515625" style="126" customWidth="1"/>
    <col min="12" max="12" width="0.5703125" style="126" customWidth="1"/>
    <col min="13" max="13" width="11" style="126" bestFit="1" customWidth="1"/>
    <col min="14" max="14" width="0.5703125" style="126" customWidth="1"/>
    <col min="15" max="15" width="11" style="127" customWidth="1"/>
    <col min="16" max="16" width="0.5703125" style="127" customWidth="1"/>
    <col min="17" max="17" width="11.28515625" style="127" customWidth="1"/>
    <col min="18" max="18" width="0.5703125" style="127" customWidth="1"/>
    <col min="19" max="19" width="14.42578125" style="127" customWidth="1"/>
    <col min="20" max="20" width="0.5703125" style="127" customWidth="1"/>
    <col min="21" max="21" width="15" style="127" customWidth="1"/>
    <col min="22" max="22" width="0.5703125" style="127" customWidth="1"/>
    <col min="23" max="23" width="13.85546875" style="127" customWidth="1"/>
    <col min="24" max="24" width="0.5703125" style="127" customWidth="1"/>
    <col min="25" max="25" width="10.7109375" style="127" customWidth="1"/>
    <col min="26" max="26" width="0.5703125" style="127" customWidth="1"/>
    <col min="27" max="27" width="10.85546875" style="127" customWidth="1"/>
    <col min="28" max="16384" width="9.140625" style="123"/>
  </cols>
  <sheetData>
    <row r="1" spans="1:27" ht="21.75" customHeight="1">
      <c r="A1" s="122" t="s">
        <v>0</v>
      </c>
      <c r="AA1" s="128"/>
    </row>
    <row r="2" spans="1:27" ht="21.75" customHeight="1">
      <c r="A2" s="129" t="s">
        <v>197</v>
      </c>
    </row>
    <row r="3" spans="1:27" ht="21.75" customHeight="1">
      <c r="A3" s="130" t="s">
        <v>218</v>
      </c>
      <c r="B3" s="131"/>
      <c r="C3" s="132"/>
      <c r="D3" s="132"/>
      <c r="E3" s="133"/>
      <c r="F3" s="133"/>
      <c r="G3" s="133"/>
      <c r="H3" s="133"/>
      <c r="I3" s="133"/>
      <c r="J3" s="133"/>
      <c r="K3" s="134"/>
      <c r="L3" s="134"/>
      <c r="M3" s="134"/>
      <c r="N3" s="134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</row>
    <row r="4" spans="1:27" ht="21.75" customHeight="1">
      <c r="A4" s="129"/>
    </row>
    <row r="5" spans="1:27" s="156" customFormat="1" ht="21.75" customHeight="1">
      <c r="A5" s="152"/>
      <c r="B5" s="152"/>
      <c r="C5" s="152"/>
      <c r="D5" s="152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4"/>
      <c r="X5" s="154"/>
      <c r="Y5" s="155"/>
      <c r="Z5" s="154"/>
      <c r="AA5" s="155" t="s">
        <v>118</v>
      </c>
    </row>
    <row r="6" spans="1:27" s="156" customFormat="1" ht="21.75" customHeight="1">
      <c r="A6" s="152"/>
      <c r="B6" s="152"/>
      <c r="C6" s="152"/>
      <c r="D6" s="152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4"/>
      <c r="X6" s="154"/>
      <c r="Y6" s="155"/>
      <c r="Z6" s="154"/>
      <c r="AA6" s="155" t="s">
        <v>6</v>
      </c>
    </row>
    <row r="7" spans="1:27" s="156" customFormat="1" ht="21.75" customHeight="1">
      <c r="A7" s="152"/>
      <c r="B7" s="152"/>
      <c r="C7" s="152"/>
      <c r="D7" s="152"/>
      <c r="E7" s="289" t="s">
        <v>100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157"/>
      <c r="Y7" s="158"/>
      <c r="Z7" s="157"/>
      <c r="AA7" s="158"/>
    </row>
    <row r="8" spans="1:27" s="156" customFormat="1" ht="21.75" customHeight="1">
      <c r="A8" s="152"/>
      <c r="B8" s="152"/>
      <c r="C8" s="152"/>
      <c r="D8" s="152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9"/>
      <c r="Q8" s="289" t="s">
        <v>92</v>
      </c>
      <c r="R8" s="289"/>
      <c r="S8" s="289"/>
      <c r="T8" s="289"/>
      <c r="U8" s="289"/>
      <c r="V8" s="289"/>
      <c r="W8" s="289"/>
      <c r="X8" s="155"/>
      <c r="Y8" s="155"/>
      <c r="Z8" s="155"/>
      <c r="AA8" s="155"/>
    </row>
    <row r="9" spans="1:27" s="156" customFormat="1" ht="21.75" customHeight="1">
      <c r="A9" s="152"/>
      <c r="B9" s="152"/>
      <c r="C9" s="152"/>
      <c r="D9" s="152"/>
      <c r="E9" s="155"/>
      <c r="F9" s="155"/>
      <c r="G9" s="155"/>
      <c r="H9" s="155"/>
      <c r="I9" s="155" t="s">
        <v>45</v>
      </c>
      <c r="J9" s="155"/>
      <c r="K9" s="155"/>
      <c r="L9" s="155"/>
      <c r="M9" s="155"/>
      <c r="N9" s="155"/>
      <c r="O9" s="155"/>
      <c r="P9" s="159"/>
      <c r="Q9" s="289" t="s">
        <v>97</v>
      </c>
      <c r="R9" s="289"/>
      <c r="S9" s="289"/>
      <c r="T9" s="289"/>
      <c r="U9" s="289"/>
      <c r="V9" s="155"/>
      <c r="W9" s="155"/>
      <c r="X9" s="155"/>
      <c r="Y9" s="155"/>
      <c r="Z9" s="155"/>
      <c r="AA9" s="155"/>
    </row>
    <row r="10" spans="1:27" s="156" customFormat="1" ht="21.75" customHeight="1">
      <c r="A10" s="152"/>
      <c r="B10" s="152"/>
      <c r="C10" s="152"/>
      <c r="D10" s="152"/>
      <c r="E10" s="155"/>
      <c r="F10" s="155"/>
      <c r="G10" s="155"/>
      <c r="H10" s="155"/>
      <c r="I10" s="155" t="s">
        <v>46</v>
      </c>
      <c r="J10" s="155"/>
      <c r="K10" s="155" t="s">
        <v>89</v>
      </c>
      <c r="L10" s="155"/>
      <c r="M10" s="155"/>
      <c r="N10" s="155"/>
      <c r="O10" s="155"/>
      <c r="P10" s="155"/>
      <c r="Q10" s="155"/>
      <c r="R10" s="155"/>
      <c r="S10" s="155" t="s">
        <v>131</v>
      </c>
      <c r="T10" s="155"/>
      <c r="U10" s="155" t="s">
        <v>47</v>
      </c>
      <c r="V10" s="155"/>
      <c r="W10" s="155" t="s">
        <v>48</v>
      </c>
      <c r="X10" s="155"/>
      <c r="Y10" s="154"/>
      <c r="Z10" s="155"/>
      <c r="AA10" s="155"/>
    </row>
    <row r="11" spans="1:27" s="160" customFormat="1" ht="21.75" customHeight="1">
      <c r="E11" s="155"/>
      <c r="F11" s="155"/>
      <c r="G11" s="155"/>
      <c r="H11" s="155"/>
      <c r="I11" s="155" t="s">
        <v>49</v>
      </c>
      <c r="J11" s="155"/>
      <c r="K11" s="155" t="s">
        <v>86</v>
      </c>
      <c r="L11" s="155"/>
      <c r="M11" s="161"/>
      <c r="N11" s="161"/>
      <c r="O11" s="162" t="s">
        <v>96</v>
      </c>
      <c r="P11" s="155"/>
      <c r="Q11" s="155" t="s">
        <v>50</v>
      </c>
      <c r="R11" s="155"/>
      <c r="S11" s="155" t="s">
        <v>132</v>
      </c>
      <c r="T11" s="155"/>
      <c r="U11" s="155" t="s">
        <v>51</v>
      </c>
      <c r="V11" s="155"/>
      <c r="W11" s="155" t="s">
        <v>52</v>
      </c>
      <c r="X11" s="154"/>
      <c r="Y11" s="155" t="s">
        <v>53</v>
      </c>
      <c r="Z11" s="154"/>
      <c r="AA11" s="155"/>
    </row>
    <row r="12" spans="1:27" s="160" customFormat="1" ht="21.75" customHeight="1">
      <c r="E12" s="155" t="s">
        <v>54</v>
      </c>
      <c r="F12" s="155"/>
      <c r="G12" s="155" t="s">
        <v>45</v>
      </c>
      <c r="H12" s="155"/>
      <c r="I12" s="155" t="s">
        <v>55</v>
      </c>
      <c r="J12" s="155"/>
      <c r="K12" s="155" t="s">
        <v>87</v>
      </c>
      <c r="L12" s="155"/>
      <c r="M12" s="155" t="s">
        <v>56</v>
      </c>
      <c r="N12" s="155"/>
      <c r="O12" s="155" t="s">
        <v>57</v>
      </c>
      <c r="P12" s="155"/>
      <c r="Q12" s="155" t="s">
        <v>58</v>
      </c>
      <c r="R12" s="155"/>
      <c r="S12" s="155" t="s">
        <v>138</v>
      </c>
      <c r="T12" s="155"/>
      <c r="U12" s="155" t="s">
        <v>59</v>
      </c>
      <c r="V12" s="155"/>
      <c r="W12" s="155" t="s">
        <v>60</v>
      </c>
      <c r="X12" s="155"/>
      <c r="Y12" s="155" t="s">
        <v>117</v>
      </c>
      <c r="Z12" s="155"/>
      <c r="AA12" s="155" t="s">
        <v>61</v>
      </c>
    </row>
    <row r="13" spans="1:27" s="160" customFormat="1" ht="21.75" customHeight="1">
      <c r="E13" s="162" t="s">
        <v>62</v>
      </c>
      <c r="F13" s="153"/>
      <c r="G13" s="162" t="s">
        <v>63</v>
      </c>
      <c r="H13" s="155"/>
      <c r="I13" s="162" t="s">
        <v>64</v>
      </c>
      <c r="J13" s="153"/>
      <c r="K13" s="162" t="s">
        <v>85</v>
      </c>
      <c r="L13" s="155"/>
      <c r="M13" s="162" t="s">
        <v>65</v>
      </c>
      <c r="N13" s="155"/>
      <c r="O13" s="162" t="s">
        <v>66</v>
      </c>
      <c r="P13" s="153"/>
      <c r="Q13" s="162" t="s">
        <v>67</v>
      </c>
      <c r="R13" s="153"/>
      <c r="S13" s="162" t="s">
        <v>139</v>
      </c>
      <c r="T13" s="153"/>
      <c r="U13" s="162" t="s">
        <v>44</v>
      </c>
      <c r="V13" s="153"/>
      <c r="W13" s="162" t="s">
        <v>95</v>
      </c>
      <c r="X13" s="153"/>
      <c r="Y13" s="162" t="s">
        <v>68</v>
      </c>
      <c r="Z13" s="153"/>
      <c r="AA13" s="162" t="s">
        <v>95</v>
      </c>
    </row>
    <row r="14" spans="1:27" s="160" customFormat="1" ht="21.75" customHeight="1">
      <c r="B14" s="163"/>
      <c r="C14" s="164"/>
      <c r="E14" s="165"/>
      <c r="F14" s="153"/>
      <c r="G14" s="165"/>
      <c r="H14" s="153"/>
      <c r="I14" s="165"/>
      <c r="J14" s="153"/>
      <c r="K14" s="165"/>
      <c r="L14" s="153"/>
      <c r="M14" s="165"/>
      <c r="N14" s="153"/>
      <c r="O14" s="165"/>
      <c r="P14" s="153"/>
      <c r="Q14" s="165"/>
      <c r="R14" s="153"/>
      <c r="S14" s="165"/>
      <c r="T14" s="153"/>
      <c r="U14" s="165"/>
      <c r="V14" s="153"/>
      <c r="W14" s="165"/>
      <c r="X14" s="153"/>
      <c r="Y14" s="165"/>
      <c r="Z14" s="153"/>
      <c r="AA14" s="165"/>
    </row>
    <row r="15" spans="1:27" s="160" customFormat="1" ht="21.75" customHeight="1">
      <c r="A15" s="163" t="s">
        <v>219</v>
      </c>
      <c r="B15" s="163"/>
      <c r="C15" s="164"/>
      <c r="E15" s="165">
        <v>30477317</v>
      </c>
      <c r="F15" s="153"/>
      <c r="G15" s="165">
        <v>7231386</v>
      </c>
      <c r="H15" s="153"/>
      <c r="I15" s="165">
        <v>-3891564</v>
      </c>
      <c r="J15" s="153"/>
      <c r="K15" s="165">
        <v>40326</v>
      </c>
      <c r="L15" s="153"/>
      <c r="M15" s="233">
        <v>1866620</v>
      </c>
      <c r="N15" s="153"/>
      <c r="O15" s="233">
        <v>17298778</v>
      </c>
      <c r="P15" s="153"/>
      <c r="Q15" s="233">
        <v>-80255</v>
      </c>
      <c r="R15" s="153"/>
      <c r="S15" s="233">
        <v>25708</v>
      </c>
      <c r="T15" s="153"/>
      <c r="U15" s="233">
        <v>-2783616</v>
      </c>
      <c r="V15" s="153"/>
      <c r="W15" s="233">
        <f>SUM(U15,S15,Q15)</f>
        <v>-2838163</v>
      </c>
      <c r="X15" s="153"/>
      <c r="Y15" s="233">
        <v>4492273</v>
      </c>
      <c r="Z15" s="153"/>
      <c r="AA15" s="233">
        <f>SUM(E15,G15,Y15,W15,O15,M15,K15,I15)</f>
        <v>54676973</v>
      </c>
    </row>
    <row r="16" spans="1:27" s="160" customFormat="1" ht="21.75" customHeight="1">
      <c r="A16" s="160" t="s">
        <v>196</v>
      </c>
      <c r="B16" s="163"/>
      <c r="C16" s="45"/>
      <c r="E16" s="165">
        <v>0</v>
      </c>
      <c r="F16" s="153"/>
      <c r="G16" s="165">
        <v>0</v>
      </c>
      <c r="H16" s="153"/>
      <c r="I16" s="165">
        <v>0</v>
      </c>
      <c r="J16" s="153"/>
      <c r="K16" s="165">
        <v>0</v>
      </c>
      <c r="L16" s="153"/>
      <c r="M16" s="165">
        <v>0</v>
      </c>
      <c r="N16" s="153"/>
      <c r="O16" s="165">
        <v>677256</v>
      </c>
      <c r="P16" s="153"/>
      <c r="Q16" s="165">
        <v>0</v>
      </c>
      <c r="R16" s="153"/>
      <c r="S16" s="165">
        <v>0</v>
      </c>
      <c r="T16" s="153"/>
      <c r="U16" s="165">
        <v>0</v>
      </c>
      <c r="V16" s="153"/>
      <c r="W16" s="165">
        <f>SUM(U16,S16,Q16)</f>
        <v>0</v>
      </c>
      <c r="X16" s="153"/>
      <c r="Y16" s="165">
        <v>-204148</v>
      </c>
      <c r="Z16" s="153"/>
      <c r="AA16" s="233">
        <f>SUM(E16,G16,Y16,W16,O16,M16,K16,I16)</f>
        <v>473108</v>
      </c>
    </row>
    <row r="17" spans="1:27" s="160" customFormat="1" ht="21.75" customHeight="1">
      <c r="A17" s="123" t="s">
        <v>198</v>
      </c>
      <c r="B17" s="123"/>
      <c r="C17" s="164"/>
      <c r="E17" s="166">
        <v>0</v>
      </c>
      <c r="F17" s="153"/>
      <c r="G17" s="166">
        <v>0</v>
      </c>
      <c r="H17" s="153"/>
      <c r="I17" s="166">
        <v>0</v>
      </c>
      <c r="J17" s="153"/>
      <c r="K17" s="166">
        <v>0</v>
      </c>
      <c r="L17" s="153"/>
      <c r="M17" s="166">
        <v>0</v>
      </c>
      <c r="N17" s="153"/>
      <c r="O17" s="166">
        <v>0</v>
      </c>
      <c r="P17" s="153"/>
      <c r="Q17" s="166">
        <v>426595</v>
      </c>
      <c r="R17" s="153"/>
      <c r="S17" s="166">
        <v>43370</v>
      </c>
      <c r="T17" s="153"/>
      <c r="U17" s="166">
        <v>1602589</v>
      </c>
      <c r="V17" s="153"/>
      <c r="W17" s="166">
        <f>SUM(U17,S17,Q17)</f>
        <v>2072554</v>
      </c>
      <c r="X17" s="153"/>
      <c r="Y17" s="166">
        <v>213119</v>
      </c>
      <c r="Z17" s="153"/>
      <c r="AA17" s="238">
        <f>SUM(E17,G17,Y17,W17,O17,M17,K17,I17)</f>
        <v>2285673</v>
      </c>
    </row>
    <row r="18" spans="1:27" s="160" customFormat="1" ht="6" customHeight="1">
      <c r="C18" s="164"/>
      <c r="E18" s="165"/>
      <c r="F18" s="153"/>
      <c r="G18" s="165"/>
      <c r="H18" s="153"/>
      <c r="I18" s="165"/>
      <c r="J18" s="153"/>
      <c r="K18" s="165"/>
      <c r="L18" s="153"/>
      <c r="M18" s="165"/>
      <c r="N18" s="153"/>
      <c r="O18" s="165"/>
      <c r="P18" s="153"/>
      <c r="Q18" s="165"/>
      <c r="R18" s="153"/>
      <c r="S18" s="165"/>
      <c r="T18" s="153"/>
      <c r="U18" s="165"/>
      <c r="V18" s="153"/>
      <c r="W18" s="165"/>
      <c r="X18" s="153"/>
      <c r="Y18" s="165"/>
      <c r="Z18" s="153"/>
      <c r="AA18" s="165"/>
    </row>
    <row r="19" spans="1:27" s="160" customFormat="1" ht="21.75" customHeight="1" thickBot="1">
      <c r="A19" s="129" t="s">
        <v>220</v>
      </c>
      <c r="B19" s="163"/>
      <c r="C19" s="167"/>
      <c r="E19" s="168">
        <f>SUM(E15:E18)</f>
        <v>30477317</v>
      </c>
      <c r="F19" s="153"/>
      <c r="G19" s="168">
        <f>SUM(G15:G18)</f>
        <v>7231386</v>
      </c>
      <c r="H19" s="153"/>
      <c r="I19" s="168">
        <f>SUM(I15:I18)</f>
        <v>-3891564</v>
      </c>
      <c r="J19" s="153"/>
      <c r="K19" s="168">
        <f>SUM(K15:K18)</f>
        <v>40326</v>
      </c>
      <c r="L19" s="153"/>
      <c r="M19" s="168">
        <f>SUM(M15:M18)</f>
        <v>1866620</v>
      </c>
      <c r="N19" s="153"/>
      <c r="O19" s="168">
        <f>SUM(O15:O18)</f>
        <v>17976034</v>
      </c>
      <c r="P19" s="153"/>
      <c r="Q19" s="168">
        <f>SUM(Q15:Q18)</f>
        <v>346340</v>
      </c>
      <c r="R19" s="153"/>
      <c r="S19" s="168">
        <f>SUM(S15:S18)</f>
        <v>69078</v>
      </c>
      <c r="T19" s="153"/>
      <c r="U19" s="168">
        <f>SUM(U15:U18)</f>
        <v>-1181027</v>
      </c>
      <c r="V19" s="153"/>
      <c r="W19" s="168">
        <f>SUM(W15:W18)</f>
        <v>-765609</v>
      </c>
      <c r="X19" s="153"/>
      <c r="Y19" s="168">
        <f>SUM(Y15:Y18)</f>
        <v>4501244</v>
      </c>
      <c r="Z19" s="153"/>
      <c r="AA19" s="168">
        <f>SUM(AA15:AA18)</f>
        <v>57435754</v>
      </c>
    </row>
    <row r="20" spans="1:27" s="160" customFormat="1" ht="21.75" customHeight="1" thickTop="1">
      <c r="A20" s="163"/>
      <c r="B20" s="163"/>
      <c r="C20" s="167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</row>
    <row r="21" spans="1:27" s="160" customFormat="1" ht="21.75" customHeight="1">
      <c r="A21" s="163" t="s">
        <v>221</v>
      </c>
      <c r="B21" s="163"/>
      <c r="C21" s="164"/>
      <c r="E21" s="153">
        <v>30477317</v>
      </c>
      <c r="F21" s="153"/>
      <c r="G21" s="153">
        <v>7231386</v>
      </c>
      <c r="H21" s="153"/>
      <c r="I21" s="153">
        <v>-3891564</v>
      </c>
      <c r="J21" s="153"/>
      <c r="K21" s="153">
        <v>40326</v>
      </c>
      <c r="L21" s="153"/>
      <c r="M21" s="153">
        <v>1730200</v>
      </c>
      <c r="N21" s="153"/>
      <c r="O21" s="153">
        <v>13996975</v>
      </c>
      <c r="P21" s="153"/>
      <c r="Q21" s="153">
        <v>682234</v>
      </c>
      <c r="R21" s="153"/>
      <c r="S21" s="153">
        <v>-120013</v>
      </c>
      <c r="T21" s="153"/>
      <c r="U21" s="153">
        <v>-1665644</v>
      </c>
      <c r="V21" s="153"/>
      <c r="W21" s="153">
        <f>SUM(U21,S21,Q21)</f>
        <v>-1103423</v>
      </c>
      <c r="X21" s="153"/>
      <c r="Y21" s="153">
        <v>4310416</v>
      </c>
      <c r="Z21" s="153"/>
      <c r="AA21" s="153">
        <f>SUM(Y21,W21,O21,M21,K21,I21,G21,E21)</f>
        <v>52791633</v>
      </c>
    </row>
    <row r="22" spans="1:27" s="160" customFormat="1" ht="21.75" customHeight="1">
      <c r="A22" s="160" t="s">
        <v>196</v>
      </c>
      <c r="B22" s="163"/>
      <c r="C22" s="45"/>
      <c r="E22" s="153">
        <v>0</v>
      </c>
      <c r="F22" s="153"/>
      <c r="G22" s="153">
        <v>0</v>
      </c>
      <c r="H22" s="153"/>
      <c r="I22" s="153">
        <v>0</v>
      </c>
      <c r="J22" s="153"/>
      <c r="K22" s="153">
        <v>0</v>
      </c>
      <c r="L22" s="153"/>
      <c r="M22" s="153">
        <v>0</v>
      </c>
      <c r="N22" s="153"/>
      <c r="O22" s="153">
        <v>2114340</v>
      </c>
      <c r="P22" s="153"/>
      <c r="Q22" s="153">
        <v>0</v>
      </c>
      <c r="R22" s="153"/>
      <c r="S22" s="153">
        <v>0</v>
      </c>
      <c r="T22" s="153"/>
      <c r="U22" s="153">
        <v>0</v>
      </c>
      <c r="V22" s="153"/>
      <c r="W22" s="153">
        <f>SUM(U22,S22,Q22)</f>
        <v>0</v>
      </c>
      <c r="X22" s="153"/>
      <c r="Y22" s="153">
        <v>-179331</v>
      </c>
      <c r="Z22" s="153"/>
      <c r="AA22" s="153">
        <f>SUM(Y22,W22,O22,M22,K22,I22,G22,E22)</f>
        <v>1935009</v>
      </c>
    </row>
    <row r="23" spans="1:27" s="160" customFormat="1" ht="21.75" customHeight="1">
      <c r="A23" s="123" t="s">
        <v>212</v>
      </c>
      <c r="B23" s="123"/>
      <c r="C23" s="164"/>
      <c r="E23" s="194">
        <v>0</v>
      </c>
      <c r="F23" s="153"/>
      <c r="G23" s="194">
        <v>0</v>
      </c>
      <c r="H23" s="153"/>
      <c r="I23" s="194">
        <v>0</v>
      </c>
      <c r="J23" s="153"/>
      <c r="K23" s="194">
        <v>0</v>
      </c>
      <c r="L23" s="153"/>
      <c r="M23" s="194">
        <v>0</v>
      </c>
      <c r="N23" s="153"/>
      <c r="O23" s="194">
        <v>-1214</v>
      </c>
      <c r="P23" s="153"/>
      <c r="Q23" s="194">
        <v>-242364</v>
      </c>
      <c r="R23" s="153"/>
      <c r="S23" s="194">
        <v>-25307</v>
      </c>
      <c r="T23" s="153"/>
      <c r="U23" s="194">
        <v>-312317</v>
      </c>
      <c r="V23" s="153"/>
      <c r="W23" s="194">
        <f>SUM(U23,S23,Q23)</f>
        <v>-579988</v>
      </c>
      <c r="X23" s="153"/>
      <c r="Y23" s="194">
        <v>-42537</v>
      </c>
      <c r="Z23" s="153"/>
      <c r="AA23" s="194">
        <f>SUM(Y23,W23,O23,M23,K23,I23,G23,E23)</f>
        <v>-623739</v>
      </c>
    </row>
    <row r="24" spans="1:27" s="160" customFormat="1" ht="6" customHeight="1">
      <c r="C24" s="164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</row>
    <row r="25" spans="1:27" s="160" customFormat="1" ht="21.75" customHeight="1" thickBot="1">
      <c r="A25" s="129" t="s">
        <v>222</v>
      </c>
      <c r="B25" s="163"/>
      <c r="C25" s="167"/>
      <c r="E25" s="195">
        <f>SUM(E21:E24)</f>
        <v>30477317</v>
      </c>
      <c r="F25" s="153"/>
      <c r="G25" s="195">
        <f>SUM(G21:G24)</f>
        <v>7231386</v>
      </c>
      <c r="H25" s="153"/>
      <c r="I25" s="195">
        <f>SUM(I21:I24)</f>
        <v>-3891564</v>
      </c>
      <c r="J25" s="153"/>
      <c r="K25" s="195">
        <f>SUM(K21:K24)</f>
        <v>40326</v>
      </c>
      <c r="L25" s="153"/>
      <c r="M25" s="195">
        <f>SUM(M21:M24)</f>
        <v>1730200</v>
      </c>
      <c r="N25" s="153"/>
      <c r="O25" s="195">
        <f>SUM(O21:O24)</f>
        <v>16110101</v>
      </c>
      <c r="P25" s="153"/>
      <c r="Q25" s="195">
        <f>SUM(Q21:Q24)</f>
        <v>439870</v>
      </c>
      <c r="R25" s="153"/>
      <c r="S25" s="195">
        <f>SUM(S21:S24)</f>
        <v>-145320</v>
      </c>
      <c r="T25" s="153"/>
      <c r="U25" s="195">
        <f>SUM(U21:U24)</f>
        <v>-1977961</v>
      </c>
      <c r="V25" s="153"/>
      <c r="W25" s="195">
        <f>SUM(W21:W24)</f>
        <v>-1683411</v>
      </c>
      <c r="X25" s="153"/>
      <c r="Y25" s="195">
        <f>SUM(Y21:Y24)</f>
        <v>4088548</v>
      </c>
      <c r="Z25" s="153"/>
      <c r="AA25" s="195">
        <f>SUM(AA21:AA24)</f>
        <v>54102903</v>
      </c>
    </row>
    <row r="26" spans="1:27" s="160" customFormat="1" ht="21.75" customHeight="1" thickTop="1">
      <c r="A26" s="163"/>
      <c r="B26" s="163"/>
      <c r="C26" s="167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</row>
    <row r="27" spans="1:27" s="160" customFormat="1" ht="21.75" customHeight="1">
      <c r="A27" s="163"/>
      <c r="B27" s="163"/>
      <c r="C27" s="167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</row>
    <row r="28" spans="1:27" s="160" customFormat="1" ht="21.75" customHeight="1">
      <c r="A28" s="163"/>
      <c r="B28" s="163"/>
      <c r="C28" s="167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</row>
    <row r="29" spans="1:27" s="160" customFormat="1" ht="21.75" customHeight="1">
      <c r="A29" s="163"/>
      <c r="B29" s="163"/>
      <c r="C29" s="167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</row>
    <row r="30" spans="1:27" s="160" customFormat="1" ht="21.75" customHeight="1">
      <c r="A30" s="163"/>
      <c r="B30" s="163"/>
      <c r="C30" s="167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</row>
    <row r="31" spans="1:27" ht="21.95" customHeight="1">
      <c r="A31" s="169" t="str">
        <f>'T5-6 PL (3M)'!A104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131"/>
      <c r="C31" s="132"/>
      <c r="D31" s="132"/>
      <c r="E31" s="133"/>
      <c r="F31" s="133"/>
      <c r="G31" s="133"/>
      <c r="H31" s="133"/>
      <c r="I31" s="133"/>
      <c r="J31" s="133"/>
      <c r="K31" s="134"/>
      <c r="L31" s="134"/>
      <c r="M31" s="134"/>
      <c r="N31" s="134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tabSelected="1" view="pageBreakPreview" zoomScale="70" zoomScaleNormal="80" zoomScaleSheetLayoutView="70" workbookViewId="0"/>
  </sheetViews>
  <sheetFormatPr defaultColWidth="9.140625" defaultRowHeight="21.75" customHeight="1"/>
  <cols>
    <col min="1" max="1" width="1.7109375" style="5" customWidth="1"/>
    <col min="2" max="2" width="43.7109375" style="5" customWidth="1"/>
    <col min="3" max="3" width="6.28515625" style="6" customWidth="1"/>
    <col min="4" max="4" width="12" style="36" customWidth="1"/>
    <col min="5" max="5" width="0.85546875" style="36" customWidth="1"/>
    <col min="6" max="6" width="11.28515625" style="36" customWidth="1"/>
    <col min="7" max="7" width="0.85546875" style="36" customWidth="1"/>
    <col min="8" max="8" width="11.42578125" style="36" customWidth="1"/>
    <col min="9" max="9" width="0.85546875" style="36" customWidth="1"/>
    <col min="10" max="10" width="10.28515625" style="36" customWidth="1"/>
    <col min="11" max="11" width="1" style="36" customWidth="1"/>
    <col min="12" max="12" width="13.140625" style="37" customWidth="1"/>
    <col min="13" max="13" width="0.85546875" style="239" customWidth="1"/>
    <col min="14" max="14" width="14.140625" style="240" customWidth="1"/>
    <col min="15" max="15" width="0.85546875" style="240" customWidth="1"/>
    <col min="16" max="16" width="16.42578125" style="240" customWidth="1"/>
    <col min="17" max="17" width="0.85546875" style="240" customWidth="1"/>
    <col min="18" max="18" width="14" style="240" customWidth="1"/>
    <col min="19" max="19" width="0.85546875" style="37" customWidth="1"/>
    <col min="20" max="20" width="12.28515625" style="37" customWidth="1"/>
    <col min="21" max="16384" width="9.140625" style="5"/>
  </cols>
  <sheetData>
    <row r="1" spans="1:20" ht="21.75" customHeight="1">
      <c r="A1" s="11" t="s">
        <v>0</v>
      </c>
      <c r="T1" s="35"/>
    </row>
    <row r="2" spans="1:20" ht="21.75" customHeight="1">
      <c r="A2" s="7" t="str">
        <f>'T 7 changes conso'!A2</f>
        <v>งบการเปลี่ยนแปลงส่วนของเจ้าของ</v>
      </c>
    </row>
    <row r="3" spans="1:20" ht="21.75" customHeight="1">
      <c r="A3" s="42" t="str">
        <f>'T 7 changes conso'!A3</f>
        <v>สำหรับรอบระยะเวลาสามเดือนสิ้นสุดวันที่ 31 มีนาคม พ.ศ. 2567</v>
      </c>
      <c r="B3" s="8"/>
      <c r="C3" s="9"/>
      <c r="D3" s="38"/>
      <c r="E3" s="38"/>
      <c r="F3" s="38"/>
      <c r="G3" s="38"/>
      <c r="H3" s="38"/>
      <c r="I3" s="38"/>
      <c r="J3" s="38"/>
      <c r="K3" s="38"/>
      <c r="L3" s="39"/>
      <c r="M3" s="241"/>
      <c r="N3" s="242"/>
      <c r="O3" s="242"/>
      <c r="P3" s="242"/>
      <c r="Q3" s="242"/>
      <c r="R3" s="242"/>
      <c r="S3" s="39"/>
      <c r="T3" s="39"/>
    </row>
    <row r="5" spans="1:20" s="12" customFormat="1" ht="21.75" customHeight="1">
      <c r="A5" s="13"/>
      <c r="B5" s="13"/>
      <c r="C5" s="14"/>
      <c r="D5" s="15"/>
      <c r="E5" s="15"/>
      <c r="F5" s="15"/>
      <c r="G5" s="15"/>
      <c r="H5" s="15"/>
      <c r="I5" s="15"/>
      <c r="J5" s="15"/>
      <c r="K5" s="15"/>
      <c r="L5" s="15"/>
      <c r="M5" s="243"/>
      <c r="N5" s="243"/>
      <c r="O5" s="244"/>
      <c r="P5" s="244"/>
      <c r="Q5" s="244"/>
      <c r="R5" s="244"/>
      <c r="S5" s="16"/>
      <c r="T5" s="17" t="s">
        <v>119</v>
      </c>
    </row>
    <row r="6" spans="1:20" s="12" customFormat="1" ht="21.75" customHeight="1">
      <c r="A6" s="13"/>
      <c r="B6" s="13"/>
      <c r="C6" s="14"/>
      <c r="D6" s="18"/>
      <c r="E6" s="18"/>
      <c r="F6" s="18"/>
      <c r="G6" s="18"/>
      <c r="H6" s="18"/>
      <c r="I6" s="18"/>
      <c r="J6" s="18"/>
      <c r="K6" s="18"/>
      <c r="L6" s="18"/>
      <c r="M6" s="245"/>
      <c r="N6" s="245"/>
      <c r="O6" s="246"/>
      <c r="P6" s="246"/>
      <c r="Q6" s="246"/>
      <c r="R6" s="246"/>
      <c r="S6" s="19"/>
      <c r="T6" s="20" t="s">
        <v>6</v>
      </c>
    </row>
    <row r="7" spans="1:20" s="41" customFormat="1" ht="21.75" customHeight="1">
      <c r="C7" s="21"/>
      <c r="D7" s="17"/>
      <c r="E7" s="17"/>
      <c r="F7" s="17"/>
      <c r="G7" s="17"/>
      <c r="I7" s="17"/>
      <c r="J7" s="44"/>
      <c r="K7" s="44"/>
      <c r="L7" s="44"/>
      <c r="M7" s="247"/>
      <c r="N7" s="291" t="s">
        <v>92</v>
      </c>
      <c r="O7" s="291"/>
      <c r="P7" s="291"/>
      <c r="Q7" s="291"/>
      <c r="R7" s="291"/>
      <c r="S7" s="16"/>
      <c r="T7" s="17"/>
    </row>
    <row r="8" spans="1:20" s="41" customFormat="1" ht="21.75" customHeight="1">
      <c r="C8" s="21"/>
      <c r="D8" s="17"/>
      <c r="E8" s="17"/>
      <c r="F8" s="17"/>
      <c r="G8" s="17"/>
      <c r="H8" s="17"/>
      <c r="I8" s="17"/>
      <c r="J8" s="44"/>
      <c r="K8" s="44"/>
      <c r="L8" s="44"/>
      <c r="M8" s="247"/>
      <c r="N8" s="292" t="s">
        <v>97</v>
      </c>
      <c r="O8" s="292"/>
      <c r="P8" s="292"/>
      <c r="Q8" s="244"/>
      <c r="R8" s="244"/>
      <c r="S8" s="16"/>
      <c r="T8" s="17"/>
    </row>
    <row r="9" spans="1:20" s="41" customFormat="1" ht="21.75" customHeight="1">
      <c r="C9" s="21"/>
      <c r="D9" s="17"/>
      <c r="E9" s="17"/>
      <c r="F9" s="17"/>
      <c r="G9" s="17"/>
      <c r="H9" s="17" t="s">
        <v>89</v>
      </c>
      <c r="I9" s="17"/>
      <c r="J9" s="44"/>
      <c r="K9" s="44"/>
      <c r="L9" s="44"/>
      <c r="M9" s="248"/>
      <c r="N9" s="248"/>
      <c r="O9" s="248"/>
      <c r="P9" s="248" t="s">
        <v>47</v>
      </c>
      <c r="Q9" s="248"/>
      <c r="R9" s="248" t="s">
        <v>48</v>
      </c>
      <c r="S9" s="16"/>
      <c r="T9" s="17"/>
    </row>
    <row r="10" spans="1:20" s="41" customFormat="1" ht="21.75" customHeight="1">
      <c r="C10" s="21"/>
      <c r="D10" s="17"/>
      <c r="E10" s="17"/>
      <c r="F10" s="17"/>
      <c r="G10" s="17"/>
      <c r="H10" s="17" t="s">
        <v>86</v>
      </c>
      <c r="I10" s="17"/>
      <c r="J10" s="290" t="s">
        <v>96</v>
      </c>
      <c r="K10" s="290"/>
      <c r="L10" s="290"/>
      <c r="M10" s="248"/>
      <c r="N10" s="248" t="s">
        <v>169</v>
      </c>
      <c r="O10" s="248"/>
      <c r="P10" s="248" t="s">
        <v>51</v>
      </c>
      <c r="Q10" s="248"/>
      <c r="R10" s="248" t="s">
        <v>52</v>
      </c>
      <c r="S10" s="16"/>
      <c r="T10" s="17"/>
    </row>
    <row r="11" spans="1:20" s="41" customFormat="1" ht="21.75" customHeight="1">
      <c r="C11" s="21"/>
      <c r="D11" s="17" t="s">
        <v>54</v>
      </c>
      <c r="E11" s="17"/>
      <c r="F11" s="17" t="s">
        <v>45</v>
      </c>
      <c r="G11" s="17"/>
      <c r="H11" s="17" t="s">
        <v>87</v>
      </c>
      <c r="I11" s="17"/>
      <c r="J11" s="17" t="s">
        <v>56</v>
      </c>
      <c r="K11" s="17"/>
      <c r="L11" s="17"/>
      <c r="M11" s="248"/>
      <c r="N11" s="248" t="s">
        <v>58</v>
      </c>
      <c r="O11" s="248"/>
      <c r="P11" s="248" t="s">
        <v>59</v>
      </c>
      <c r="Q11" s="248"/>
      <c r="R11" s="248" t="s">
        <v>60</v>
      </c>
      <c r="S11" s="17"/>
      <c r="T11" s="17" t="s">
        <v>61</v>
      </c>
    </row>
    <row r="12" spans="1:20" s="41" customFormat="1" ht="21.75" customHeight="1">
      <c r="C12" s="21"/>
      <c r="D12" s="258" t="s">
        <v>62</v>
      </c>
      <c r="E12" s="15"/>
      <c r="F12" s="258" t="s">
        <v>63</v>
      </c>
      <c r="G12" s="17"/>
      <c r="H12" s="258" t="s">
        <v>85</v>
      </c>
      <c r="I12" s="15"/>
      <c r="J12" s="258" t="s">
        <v>65</v>
      </c>
      <c r="K12" s="17"/>
      <c r="L12" s="258" t="s">
        <v>36</v>
      </c>
      <c r="M12" s="248"/>
      <c r="N12" s="249" t="s">
        <v>67</v>
      </c>
      <c r="O12" s="243"/>
      <c r="P12" s="249" t="s">
        <v>44</v>
      </c>
      <c r="Q12" s="243"/>
      <c r="R12" s="249" t="s">
        <v>95</v>
      </c>
      <c r="S12" s="15"/>
      <c r="T12" s="258" t="s">
        <v>95</v>
      </c>
    </row>
    <row r="13" spans="1:20" s="41" customFormat="1" ht="21.75" customHeight="1">
      <c r="A13" s="40"/>
      <c r="B13" s="40"/>
      <c r="C13" s="21"/>
      <c r="D13" s="46"/>
      <c r="E13" s="15"/>
      <c r="F13" s="46"/>
      <c r="G13" s="15"/>
      <c r="H13" s="46"/>
      <c r="I13" s="15"/>
      <c r="J13" s="46"/>
      <c r="K13" s="15"/>
      <c r="L13" s="46"/>
      <c r="M13" s="243"/>
      <c r="N13" s="250"/>
      <c r="O13" s="243"/>
      <c r="P13" s="250"/>
      <c r="Q13" s="243"/>
      <c r="R13" s="250"/>
      <c r="S13" s="15"/>
      <c r="T13" s="46"/>
    </row>
    <row r="14" spans="1:20" s="41" customFormat="1" ht="21.75" customHeight="1">
      <c r="A14" s="163" t="s">
        <v>219</v>
      </c>
      <c r="B14" s="234"/>
      <c r="C14" s="21"/>
      <c r="D14" s="237">
        <v>30477317</v>
      </c>
      <c r="E14" s="171"/>
      <c r="F14" s="237">
        <v>7231386</v>
      </c>
      <c r="G14" s="171"/>
      <c r="H14" s="237">
        <v>40326</v>
      </c>
      <c r="I14" s="171"/>
      <c r="J14" s="237">
        <v>1866620</v>
      </c>
      <c r="K14" s="171"/>
      <c r="L14" s="237">
        <v>11776686</v>
      </c>
      <c r="M14" s="251"/>
      <c r="N14" s="237">
        <v>155422</v>
      </c>
      <c r="O14" s="251"/>
      <c r="P14" s="237">
        <v>-2574</v>
      </c>
      <c r="Q14" s="251"/>
      <c r="R14" s="237">
        <v>152848</v>
      </c>
      <c r="S14" s="171"/>
      <c r="T14" s="237">
        <v>51545183</v>
      </c>
    </row>
    <row r="15" spans="1:20" s="41" customFormat="1" ht="21.75" customHeight="1">
      <c r="A15" s="235" t="s">
        <v>191</v>
      </c>
      <c r="B15" s="234"/>
      <c r="C15" s="21"/>
      <c r="D15" s="170">
        <v>0</v>
      </c>
      <c r="E15" s="171"/>
      <c r="F15" s="170">
        <v>0</v>
      </c>
      <c r="G15" s="171"/>
      <c r="H15" s="170">
        <v>0</v>
      </c>
      <c r="I15" s="171"/>
      <c r="J15" s="170">
        <v>0</v>
      </c>
      <c r="K15" s="171"/>
      <c r="L15" s="170">
        <v>1248613</v>
      </c>
      <c r="M15" s="251"/>
      <c r="N15" s="237">
        <v>0</v>
      </c>
      <c r="O15" s="251"/>
      <c r="P15" s="237">
        <v>0</v>
      </c>
      <c r="Q15" s="251"/>
      <c r="R15" s="237">
        <f t="shared" ref="R15:R16" si="0">SUM(N15:P15)</f>
        <v>0</v>
      </c>
      <c r="S15" s="171"/>
      <c r="T15" s="170">
        <f t="shared" ref="T15:T16" si="1">SUM(C15:L15,R15)</f>
        <v>1248613</v>
      </c>
    </row>
    <row r="16" spans="1:20" s="41" customFormat="1" ht="21.75" customHeight="1">
      <c r="A16" s="235" t="s">
        <v>198</v>
      </c>
      <c r="B16" s="234"/>
      <c r="C16" s="21"/>
      <c r="D16" s="172">
        <v>0</v>
      </c>
      <c r="E16" s="171"/>
      <c r="F16" s="172">
        <v>0</v>
      </c>
      <c r="G16" s="171"/>
      <c r="H16" s="172">
        <v>0</v>
      </c>
      <c r="I16" s="171"/>
      <c r="J16" s="172">
        <v>0</v>
      </c>
      <c r="K16" s="171"/>
      <c r="L16" s="172">
        <v>0</v>
      </c>
      <c r="M16" s="251"/>
      <c r="N16" s="252">
        <v>513494</v>
      </c>
      <c r="O16" s="251"/>
      <c r="P16" s="252">
        <v>10823</v>
      </c>
      <c r="Q16" s="251"/>
      <c r="R16" s="252">
        <f t="shared" si="0"/>
        <v>524317</v>
      </c>
      <c r="S16" s="171"/>
      <c r="T16" s="172">
        <f t="shared" si="1"/>
        <v>524317</v>
      </c>
    </row>
    <row r="17" spans="1:20" s="41" customFormat="1" ht="6" customHeight="1">
      <c r="C17" s="21"/>
      <c r="D17" s="170"/>
      <c r="E17" s="171"/>
      <c r="F17" s="170"/>
      <c r="G17" s="171"/>
      <c r="H17" s="170"/>
      <c r="I17" s="171"/>
      <c r="J17" s="170"/>
      <c r="K17" s="171"/>
      <c r="L17" s="170"/>
      <c r="M17" s="251"/>
      <c r="N17" s="237"/>
      <c r="O17" s="251"/>
      <c r="P17" s="237"/>
      <c r="Q17" s="251"/>
      <c r="R17" s="237"/>
      <c r="S17" s="171"/>
      <c r="T17" s="174"/>
    </row>
    <row r="18" spans="1:20" s="41" customFormat="1" ht="21.75" customHeight="1" thickBot="1">
      <c r="A18" s="40" t="s">
        <v>220</v>
      </c>
      <c r="B18" s="40"/>
      <c r="C18" s="21"/>
      <c r="D18" s="175">
        <f>SUM(D14:D16)</f>
        <v>30477317</v>
      </c>
      <c r="E18" s="173"/>
      <c r="F18" s="175">
        <f>SUM(F14:F16)</f>
        <v>7231386</v>
      </c>
      <c r="G18" s="171"/>
      <c r="H18" s="175">
        <f>SUM(H14:H16)</f>
        <v>40326</v>
      </c>
      <c r="I18" s="173"/>
      <c r="J18" s="175">
        <f>SUM(J14:J16)</f>
        <v>1866620</v>
      </c>
      <c r="K18" s="171"/>
      <c r="L18" s="175">
        <f>SUM(L14:L16)</f>
        <v>13025299</v>
      </c>
      <c r="M18" s="253"/>
      <c r="N18" s="175">
        <f>SUM(N14:N16)</f>
        <v>668916</v>
      </c>
      <c r="O18" s="253"/>
      <c r="P18" s="175">
        <f>SUM(P14:P16)</f>
        <v>8249</v>
      </c>
      <c r="Q18" s="253"/>
      <c r="R18" s="175">
        <f>SUM(R14:R16)</f>
        <v>677165</v>
      </c>
      <c r="S18" s="173"/>
      <c r="T18" s="175">
        <f>SUM(T14:T16)</f>
        <v>53318113</v>
      </c>
    </row>
    <row r="19" spans="1:20" s="41" customFormat="1" ht="21.75" customHeight="1" thickTop="1">
      <c r="A19" s="40"/>
      <c r="B19" s="40"/>
      <c r="C19" s="21"/>
      <c r="D19" s="171"/>
      <c r="E19" s="173"/>
      <c r="F19" s="171"/>
      <c r="G19" s="171"/>
      <c r="H19" s="171"/>
      <c r="I19" s="173"/>
      <c r="J19" s="171"/>
      <c r="K19" s="171"/>
      <c r="L19" s="171"/>
      <c r="M19" s="243"/>
      <c r="N19" s="243"/>
      <c r="O19" s="243"/>
      <c r="P19" s="243"/>
      <c r="Q19" s="243"/>
      <c r="R19" s="243"/>
      <c r="S19" s="173"/>
      <c r="T19" s="171"/>
    </row>
    <row r="20" spans="1:20" s="41" customFormat="1" ht="21.75" customHeight="1">
      <c r="A20" s="234" t="s">
        <v>168</v>
      </c>
      <c r="B20" s="234"/>
      <c r="C20" s="21"/>
      <c r="D20" s="251">
        <v>30477317</v>
      </c>
      <c r="E20" s="171"/>
      <c r="F20" s="251">
        <v>7231386</v>
      </c>
      <c r="G20" s="171"/>
      <c r="H20" s="251">
        <v>40326</v>
      </c>
      <c r="I20" s="171"/>
      <c r="J20" s="251">
        <v>1730200</v>
      </c>
      <c r="K20" s="171"/>
      <c r="L20" s="251">
        <v>11315528</v>
      </c>
      <c r="M20" s="251"/>
      <c r="N20" s="251">
        <v>387637</v>
      </c>
      <c r="O20" s="251"/>
      <c r="P20" s="251">
        <v>-1818</v>
      </c>
      <c r="Q20" s="251"/>
      <c r="R20" s="251">
        <v>385819</v>
      </c>
      <c r="S20" s="171"/>
      <c r="T20" s="171">
        <v>51180576</v>
      </c>
    </row>
    <row r="21" spans="1:20" s="41" customFormat="1" ht="21.75" customHeight="1">
      <c r="A21" s="236" t="s">
        <v>191</v>
      </c>
      <c r="B21" s="234"/>
      <c r="C21" s="21"/>
      <c r="D21" s="171">
        <v>0</v>
      </c>
      <c r="E21" s="171"/>
      <c r="F21" s="171">
        <v>0</v>
      </c>
      <c r="G21" s="171"/>
      <c r="H21" s="171">
        <v>0</v>
      </c>
      <c r="I21" s="171"/>
      <c r="J21" s="171">
        <v>0</v>
      </c>
      <c r="K21" s="171"/>
      <c r="L21" s="171">
        <v>938266</v>
      </c>
      <c r="M21" s="251"/>
      <c r="N21" s="251">
        <v>0</v>
      </c>
      <c r="O21" s="251"/>
      <c r="P21" s="251">
        <v>0</v>
      </c>
      <c r="Q21" s="251"/>
      <c r="R21" s="251">
        <f t="shared" ref="R21:R22" si="2">SUM(N21:P21)</f>
        <v>0</v>
      </c>
      <c r="S21" s="171"/>
      <c r="T21" s="171">
        <f t="shared" ref="T21" si="3">SUM(D21:L21,R21)</f>
        <v>938266</v>
      </c>
    </row>
    <row r="22" spans="1:20" s="41" customFormat="1" ht="21.75" customHeight="1">
      <c r="A22" s="236" t="s">
        <v>212</v>
      </c>
      <c r="B22" s="234"/>
      <c r="C22" s="21"/>
      <c r="D22" s="176">
        <v>0</v>
      </c>
      <c r="E22" s="171"/>
      <c r="F22" s="176">
        <v>0</v>
      </c>
      <c r="G22" s="171"/>
      <c r="H22" s="176">
        <v>0</v>
      </c>
      <c r="I22" s="171"/>
      <c r="J22" s="176">
        <v>0</v>
      </c>
      <c r="K22" s="171"/>
      <c r="L22" s="176">
        <v>0</v>
      </c>
      <c r="M22" s="251"/>
      <c r="N22" s="254">
        <v>-135539</v>
      </c>
      <c r="O22" s="251"/>
      <c r="P22" s="254">
        <v>-516</v>
      </c>
      <c r="Q22" s="251"/>
      <c r="R22" s="254">
        <f t="shared" si="2"/>
        <v>-136055</v>
      </c>
      <c r="S22" s="171"/>
      <c r="T22" s="176">
        <f>SUM(D22:L22,R22)</f>
        <v>-136055</v>
      </c>
    </row>
    <row r="23" spans="1:20" s="41" customFormat="1" ht="6" customHeight="1">
      <c r="C23" s="21"/>
      <c r="D23" s="171"/>
      <c r="E23" s="171"/>
      <c r="F23" s="171"/>
      <c r="G23" s="171"/>
      <c r="H23" s="171"/>
      <c r="I23" s="171"/>
      <c r="J23" s="171"/>
      <c r="K23" s="171"/>
      <c r="L23" s="171"/>
      <c r="M23" s="251"/>
      <c r="N23" s="251"/>
      <c r="O23" s="251"/>
      <c r="P23" s="251"/>
      <c r="Q23" s="251"/>
      <c r="R23" s="251"/>
      <c r="S23" s="171"/>
      <c r="T23" s="173"/>
    </row>
    <row r="24" spans="1:20" s="41" customFormat="1" ht="21.75" customHeight="1" thickBot="1">
      <c r="A24" s="40" t="s">
        <v>222</v>
      </c>
      <c r="B24" s="40"/>
      <c r="C24" s="21"/>
      <c r="D24" s="177">
        <f>SUM(D20:D22)</f>
        <v>30477317</v>
      </c>
      <c r="E24" s="173"/>
      <c r="F24" s="177">
        <f>SUM(F20:F22)</f>
        <v>7231386</v>
      </c>
      <c r="G24" s="171"/>
      <c r="H24" s="177">
        <f>SUM(H20:H22)</f>
        <v>40326</v>
      </c>
      <c r="I24" s="173"/>
      <c r="J24" s="177">
        <f>SUM(J20:J22)</f>
        <v>1730200</v>
      </c>
      <c r="K24" s="171"/>
      <c r="L24" s="177">
        <f>SUM(L20:L22)</f>
        <v>12253794</v>
      </c>
      <c r="M24" s="253"/>
      <c r="N24" s="177">
        <f>SUM(N20:N22)</f>
        <v>252098</v>
      </c>
      <c r="O24" s="253"/>
      <c r="P24" s="177">
        <f>SUM(P20:P22)</f>
        <v>-2334</v>
      </c>
      <c r="Q24" s="253"/>
      <c r="R24" s="177">
        <f>SUM(R20:R22)</f>
        <v>249764</v>
      </c>
      <c r="S24" s="173"/>
      <c r="T24" s="177">
        <f>SUM(T20:T22)</f>
        <v>51982787</v>
      </c>
    </row>
    <row r="25" spans="1:20" s="41" customFormat="1" ht="21.75" customHeight="1" thickTop="1">
      <c r="C25" s="21"/>
      <c r="D25" s="171"/>
      <c r="E25" s="171"/>
      <c r="F25" s="171"/>
      <c r="G25" s="171"/>
      <c r="H25" s="171"/>
      <c r="I25" s="171"/>
      <c r="J25" s="171"/>
      <c r="K25" s="171"/>
      <c r="L25" s="171"/>
      <c r="M25" s="251"/>
      <c r="N25" s="251"/>
      <c r="O25" s="251"/>
      <c r="P25" s="251"/>
      <c r="Q25" s="251"/>
      <c r="R25" s="251"/>
      <c r="S25" s="171"/>
      <c r="T25" s="173"/>
    </row>
    <row r="26" spans="1:20" s="41" customFormat="1" ht="21.75" customHeight="1">
      <c r="C26" s="21"/>
      <c r="D26" s="171"/>
      <c r="E26" s="171"/>
      <c r="F26" s="171"/>
      <c r="G26" s="171"/>
      <c r="H26" s="171"/>
      <c r="I26" s="171"/>
      <c r="J26" s="171"/>
      <c r="K26" s="171"/>
      <c r="L26" s="171"/>
      <c r="M26" s="251"/>
      <c r="N26" s="251"/>
      <c r="O26" s="251"/>
      <c r="P26" s="251"/>
      <c r="Q26" s="251"/>
      <c r="R26" s="251"/>
      <c r="S26" s="171"/>
      <c r="T26" s="173"/>
    </row>
    <row r="27" spans="1:20" s="41" customFormat="1" ht="21.75" customHeight="1">
      <c r="C27" s="21"/>
      <c r="D27" s="171"/>
      <c r="E27" s="171"/>
      <c r="F27" s="171"/>
      <c r="G27" s="171"/>
      <c r="H27" s="171"/>
      <c r="I27" s="171"/>
      <c r="J27" s="171"/>
      <c r="K27" s="171"/>
      <c r="L27" s="171"/>
      <c r="M27" s="251"/>
      <c r="N27" s="251"/>
      <c r="O27" s="251"/>
      <c r="P27" s="251"/>
      <c r="Q27" s="251"/>
      <c r="R27" s="251"/>
      <c r="S27" s="171"/>
      <c r="T27" s="173"/>
    </row>
    <row r="28" spans="1:20" s="41" customFormat="1" ht="21.75" customHeight="1">
      <c r="C28" s="21"/>
      <c r="D28" s="171"/>
      <c r="E28" s="171"/>
      <c r="F28" s="171"/>
      <c r="G28" s="171"/>
      <c r="H28" s="171"/>
      <c r="I28" s="171"/>
      <c r="J28" s="171"/>
      <c r="K28" s="171"/>
      <c r="L28" s="171"/>
      <c r="M28" s="251"/>
      <c r="N28" s="251"/>
      <c r="O28" s="251"/>
      <c r="P28" s="251"/>
      <c r="Q28" s="251"/>
      <c r="R28" s="251"/>
      <c r="S28" s="171"/>
      <c r="T28" s="173"/>
    </row>
    <row r="29" spans="1:20" s="41" customFormat="1" ht="7.5" customHeight="1">
      <c r="C29" s="21"/>
      <c r="D29" s="171"/>
      <c r="E29" s="171"/>
      <c r="F29" s="171"/>
      <c r="G29" s="171"/>
      <c r="H29" s="171"/>
      <c r="I29" s="171"/>
      <c r="J29" s="171"/>
      <c r="K29" s="171"/>
      <c r="L29" s="171"/>
      <c r="M29" s="251"/>
      <c r="N29" s="251"/>
      <c r="O29" s="251"/>
      <c r="P29" s="251"/>
      <c r="Q29" s="251"/>
      <c r="R29" s="251"/>
      <c r="S29" s="171"/>
      <c r="T29" s="173"/>
    </row>
    <row r="30" spans="1:20" ht="21.95" customHeight="1">
      <c r="A30" s="10" t="str">
        <f>'T 7 changes conso'!A31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8"/>
      <c r="C30" s="9"/>
      <c r="D30" s="38"/>
      <c r="E30" s="38"/>
      <c r="F30" s="38"/>
      <c r="G30" s="38"/>
      <c r="H30" s="38"/>
      <c r="I30" s="38"/>
      <c r="J30" s="38"/>
      <c r="K30" s="38"/>
      <c r="L30" s="39"/>
      <c r="M30" s="241"/>
      <c r="N30" s="242"/>
      <c r="O30" s="242"/>
      <c r="P30" s="242"/>
      <c r="Q30" s="242"/>
      <c r="R30" s="242"/>
      <c r="S30" s="39"/>
      <c r="T30" s="39"/>
    </row>
  </sheetData>
  <mergeCells count="3">
    <mergeCell ref="J10:L10"/>
    <mergeCell ref="N7:R7"/>
    <mergeCell ref="N8:P8"/>
  </mergeCells>
  <pageMargins left="0.3" right="0.3" top="0.5" bottom="0.6" header="0.49" footer="0.4"/>
  <pageSetup paperSize="9" scale="89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1"/>
  <sheetViews>
    <sheetView tabSelected="1" view="pageBreakPreview" topLeftCell="A92" zoomScale="80" zoomScaleNormal="90" zoomScaleSheetLayoutView="80" workbookViewId="0"/>
  </sheetViews>
  <sheetFormatPr defaultColWidth="9.140625" defaultRowHeight="21.75" customHeight="1"/>
  <cols>
    <col min="1" max="2" width="1.7109375" style="22" customWidth="1"/>
    <col min="3" max="3" width="43.85546875" style="22" customWidth="1"/>
    <col min="4" max="4" width="8" style="23" customWidth="1"/>
    <col min="5" max="5" width="0.7109375" style="23" customWidth="1"/>
    <col min="6" max="6" width="12.7109375" style="178" customWidth="1"/>
    <col min="7" max="7" width="0.7109375" style="24" customWidth="1"/>
    <col min="8" max="8" width="12.7109375" style="178" customWidth="1"/>
    <col min="9" max="9" width="0.7109375" style="24" customWidth="1"/>
    <col min="10" max="10" width="12.7109375" style="178" customWidth="1"/>
    <col min="11" max="11" width="0.7109375" style="24" customWidth="1"/>
    <col min="12" max="12" width="12.7109375" style="178" customWidth="1"/>
    <col min="13" max="16384" width="9.140625" style="22"/>
  </cols>
  <sheetData>
    <row r="1" spans="1:12" ht="21.75" customHeight="1">
      <c r="A1" s="25" t="s">
        <v>0</v>
      </c>
      <c r="B1" s="25"/>
      <c r="C1" s="25"/>
      <c r="D1" s="26"/>
      <c r="E1" s="26"/>
      <c r="G1" s="28"/>
      <c r="I1" s="28"/>
      <c r="K1" s="28"/>
    </row>
    <row r="2" spans="1:12" ht="21.75" customHeight="1">
      <c r="A2" s="25" t="s">
        <v>120</v>
      </c>
      <c r="B2" s="25"/>
      <c r="C2" s="25"/>
      <c r="D2" s="26"/>
      <c r="E2" s="26"/>
      <c r="F2" s="179"/>
      <c r="G2" s="29"/>
      <c r="H2" s="179"/>
      <c r="I2" s="29"/>
      <c r="J2" s="179"/>
      <c r="K2" s="29"/>
      <c r="L2" s="179"/>
    </row>
    <row r="3" spans="1:12" ht="21.75" customHeight="1">
      <c r="A3" s="43" t="str">
        <f>+'T5-6 PL (3M)'!A3</f>
        <v>สำหรับรอบระยะเวลาสามเดือนสิ้นสุดวันที่ 31 มีนาคม พ.ศ. 2567</v>
      </c>
      <c r="B3" s="30"/>
      <c r="C3" s="30"/>
      <c r="D3" s="31"/>
      <c r="E3" s="31"/>
      <c r="F3" s="180"/>
      <c r="G3" s="32"/>
      <c r="H3" s="180"/>
      <c r="I3" s="32"/>
      <c r="J3" s="180"/>
      <c r="K3" s="32"/>
      <c r="L3" s="180"/>
    </row>
    <row r="4" spans="1:12" ht="21.75" customHeight="1">
      <c r="A4" s="25"/>
      <c r="B4" s="25"/>
      <c r="C4" s="25"/>
      <c r="D4" s="33"/>
      <c r="E4" s="33"/>
      <c r="F4" s="171"/>
      <c r="G4" s="28"/>
      <c r="H4" s="171"/>
      <c r="I4" s="28"/>
      <c r="J4" s="171"/>
      <c r="K4" s="28"/>
      <c r="L4" s="171"/>
    </row>
    <row r="5" spans="1:12" s="52" customFormat="1" ht="21.75" customHeight="1">
      <c r="D5" s="53"/>
      <c r="E5" s="54"/>
      <c r="F5" s="294" t="s">
        <v>1</v>
      </c>
      <c r="G5" s="294"/>
      <c r="H5" s="294"/>
      <c r="I5" s="55"/>
      <c r="J5" s="294" t="s">
        <v>98</v>
      </c>
      <c r="K5" s="294"/>
      <c r="L5" s="294"/>
    </row>
    <row r="6" spans="1:12" s="52" customFormat="1" ht="21.75" customHeight="1">
      <c r="D6" s="56"/>
      <c r="E6" s="57"/>
      <c r="F6" s="181" t="s">
        <v>180</v>
      </c>
      <c r="G6" s="4"/>
      <c r="H6" s="181" t="s">
        <v>158</v>
      </c>
      <c r="I6" s="58"/>
      <c r="J6" s="181" t="s">
        <v>180</v>
      </c>
      <c r="K6" s="4"/>
      <c r="L6" s="181" t="s">
        <v>158</v>
      </c>
    </row>
    <row r="7" spans="1:12" s="52" customFormat="1" ht="21.75" customHeight="1">
      <c r="D7" s="59" t="s">
        <v>5</v>
      </c>
      <c r="E7" s="57"/>
      <c r="F7" s="188" t="s">
        <v>6</v>
      </c>
      <c r="G7" s="58"/>
      <c r="H7" s="272" t="s">
        <v>6</v>
      </c>
      <c r="I7" s="58"/>
      <c r="J7" s="188" t="s">
        <v>6</v>
      </c>
      <c r="K7" s="58"/>
      <c r="L7" s="272" t="s">
        <v>6</v>
      </c>
    </row>
    <row r="8" spans="1:12" s="68" customFormat="1" ht="21.75" customHeight="1">
      <c r="A8" s="60" t="s">
        <v>69</v>
      </c>
      <c r="B8" s="61"/>
      <c r="C8" s="61"/>
      <c r="D8" s="62"/>
      <c r="E8" s="63"/>
      <c r="F8" s="182"/>
      <c r="G8" s="64"/>
      <c r="H8" s="146"/>
      <c r="I8" s="64"/>
      <c r="J8" s="145"/>
      <c r="K8" s="66"/>
      <c r="L8" s="117"/>
    </row>
    <row r="9" spans="1:12" s="68" customFormat="1" ht="21.75" customHeight="1">
      <c r="A9" s="61" t="s">
        <v>225</v>
      </c>
      <c r="C9" s="61"/>
      <c r="D9" s="62"/>
      <c r="E9" s="62"/>
      <c r="F9" s="145">
        <v>541895</v>
      </c>
      <c r="G9" s="66"/>
      <c r="H9" s="117">
        <v>1906388</v>
      </c>
      <c r="I9" s="66"/>
      <c r="J9" s="145">
        <v>1248420</v>
      </c>
      <c r="K9" s="67"/>
      <c r="L9" s="117">
        <v>938012</v>
      </c>
    </row>
    <row r="10" spans="1:12" s="68" customFormat="1" ht="21.75" customHeight="1">
      <c r="A10" s="61"/>
      <c r="B10" s="61" t="s">
        <v>107</v>
      </c>
      <c r="C10" s="61"/>
      <c r="D10" s="62"/>
      <c r="E10" s="62"/>
      <c r="F10" s="182"/>
      <c r="G10" s="64"/>
      <c r="H10" s="146"/>
      <c r="I10" s="64"/>
      <c r="J10" s="145"/>
      <c r="K10" s="67"/>
      <c r="L10" s="117"/>
    </row>
    <row r="11" spans="1:12" s="68" customFormat="1" ht="21.75" customHeight="1">
      <c r="A11" s="61"/>
      <c r="B11" s="61"/>
      <c r="C11" s="61" t="s">
        <v>70</v>
      </c>
      <c r="D11" s="62"/>
      <c r="E11" s="62"/>
      <c r="F11" s="182"/>
      <c r="G11" s="64"/>
      <c r="H11" s="146"/>
      <c r="I11" s="64"/>
      <c r="J11" s="145"/>
      <c r="K11" s="67"/>
      <c r="L11" s="117"/>
    </row>
    <row r="12" spans="1:12" s="68" customFormat="1" ht="21.75" customHeight="1">
      <c r="A12" s="61"/>
      <c r="B12" s="69" t="s">
        <v>43</v>
      </c>
      <c r="C12" s="61" t="s">
        <v>71</v>
      </c>
      <c r="D12" s="63"/>
      <c r="E12" s="62"/>
      <c r="F12" s="145">
        <v>453055</v>
      </c>
      <c r="G12" s="66"/>
      <c r="H12" s="117">
        <v>299476</v>
      </c>
      <c r="I12" s="66"/>
      <c r="J12" s="145">
        <v>562</v>
      </c>
      <c r="K12" s="67"/>
      <c r="L12" s="117">
        <v>545</v>
      </c>
    </row>
    <row r="13" spans="1:12" s="68" customFormat="1" ht="21.75" customHeight="1">
      <c r="A13" s="61"/>
      <c r="B13" s="69" t="s">
        <v>43</v>
      </c>
      <c r="C13" s="71" t="s">
        <v>40</v>
      </c>
      <c r="D13" s="62"/>
      <c r="E13" s="62"/>
      <c r="F13" s="145">
        <v>-66224</v>
      </c>
      <c r="G13" s="66"/>
      <c r="H13" s="117">
        <v>-65136</v>
      </c>
      <c r="I13" s="66"/>
      <c r="J13" s="145">
        <v>-168954</v>
      </c>
      <c r="K13" s="67"/>
      <c r="L13" s="117">
        <v>-170080</v>
      </c>
    </row>
    <row r="14" spans="1:12" s="68" customFormat="1" ht="21.75" customHeight="1">
      <c r="A14" s="61"/>
      <c r="B14" s="69" t="s">
        <v>43</v>
      </c>
      <c r="C14" s="71" t="s">
        <v>41</v>
      </c>
      <c r="D14" s="62"/>
      <c r="E14" s="62"/>
      <c r="F14" s="145">
        <v>749268</v>
      </c>
      <c r="G14" s="66"/>
      <c r="H14" s="117">
        <v>276135</v>
      </c>
      <c r="I14" s="66"/>
      <c r="J14" s="145">
        <v>199153</v>
      </c>
      <c r="K14" s="67"/>
      <c r="L14" s="117">
        <v>158874</v>
      </c>
    </row>
    <row r="15" spans="1:12" s="68" customFormat="1" ht="21.75" customHeight="1">
      <c r="A15" s="61"/>
      <c r="B15" s="69" t="s">
        <v>43</v>
      </c>
      <c r="C15" s="71" t="s">
        <v>103</v>
      </c>
      <c r="D15" s="62"/>
      <c r="E15" s="62"/>
      <c r="F15" s="145">
        <v>16198</v>
      </c>
      <c r="G15" s="66"/>
      <c r="H15" s="117">
        <v>1427</v>
      </c>
      <c r="I15" s="66"/>
      <c r="J15" s="145">
        <v>1508</v>
      </c>
      <c r="K15" s="67"/>
      <c r="L15" s="117">
        <v>1427</v>
      </c>
    </row>
    <row r="16" spans="1:12" s="68" customFormat="1" ht="21.75" customHeight="1">
      <c r="A16" s="61"/>
      <c r="B16" s="69" t="s">
        <v>43</v>
      </c>
      <c r="C16" s="71" t="s">
        <v>105</v>
      </c>
      <c r="D16" s="63">
        <v>10</v>
      </c>
      <c r="E16" s="62"/>
      <c r="F16" s="145">
        <v>-303879</v>
      </c>
      <c r="G16" s="66"/>
      <c r="H16" s="117">
        <v>-2455858</v>
      </c>
      <c r="I16" s="66"/>
      <c r="J16" s="145">
        <v>-688294</v>
      </c>
      <c r="K16" s="67"/>
      <c r="L16" s="117">
        <v>-1110243</v>
      </c>
    </row>
    <row r="17" spans="1:12" s="68" customFormat="1" ht="21.75" customHeight="1">
      <c r="A17" s="61"/>
      <c r="B17" s="69" t="s">
        <v>43</v>
      </c>
      <c r="C17" s="71" t="s">
        <v>172</v>
      </c>
      <c r="D17" s="63">
        <v>18</v>
      </c>
      <c r="E17" s="62"/>
      <c r="F17" s="65">
        <v>0</v>
      </c>
      <c r="G17" s="66"/>
      <c r="H17" s="67">
        <v>0</v>
      </c>
      <c r="I17" s="66"/>
      <c r="J17" s="145">
        <v>-176000</v>
      </c>
      <c r="K17" s="67"/>
      <c r="L17" s="117">
        <v>0</v>
      </c>
    </row>
    <row r="18" spans="1:12" s="68" customFormat="1" ht="21.75" customHeight="1">
      <c r="A18" s="61"/>
      <c r="B18" s="69" t="s">
        <v>43</v>
      </c>
      <c r="C18" s="71" t="s">
        <v>184</v>
      </c>
      <c r="D18" s="63"/>
      <c r="E18" s="62"/>
      <c r="F18" s="65">
        <v>-2011</v>
      </c>
      <c r="G18" s="66"/>
      <c r="H18" s="67">
        <v>3</v>
      </c>
      <c r="I18" s="66"/>
      <c r="J18" s="145">
        <v>-15</v>
      </c>
      <c r="K18" s="67"/>
      <c r="L18" s="117">
        <v>3</v>
      </c>
    </row>
    <row r="19" spans="1:12" s="68" customFormat="1" ht="21.75" customHeight="1">
      <c r="A19" s="61"/>
      <c r="B19" s="69" t="s">
        <v>43</v>
      </c>
      <c r="C19" s="61" t="s">
        <v>111</v>
      </c>
      <c r="D19" s="63">
        <v>11</v>
      </c>
      <c r="E19" s="62"/>
      <c r="F19" s="98">
        <v>5449</v>
      </c>
      <c r="G19" s="66"/>
      <c r="H19" s="99">
        <v>3494</v>
      </c>
      <c r="I19" s="66"/>
      <c r="J19" s="145">
        <v>0</v>
      </c>
      <c r="K19" s="67"/>
      <c r="L19" s="117">
        <v>0</v>
      </c>
    </row>
    <row r="20" spans="1:12" s="68" customFormat="1" ht="21.75" customHeight="1">
      <c r="A20" s="61"/>
      <c r="B20" s="69" t="s">
        <v>43</v>
      </c>
      <c r="C20" s="61" t="s">
        <v>185</v>
      </c>
      <c r="D20" s="63"/>
      <c r="E20" s="62"/>
      <c r="F20" s="98">
        <v>331702</v>
      </c>
      <c r="G20" s="66"/>
      <c r="H20" s="99">
        <v>-29401</v>
      </c>
      <c r="I20" s="66"/>
      <c r="J20" s="145">
        <v>0</v>
      </c>
      <c r="K20" s="67"/>
      <c r="L20" s="117">
        <v>0</v>
      </c>
    </row>
    <row r="21" spans="1:12" s="68" customFormat="1" ht="21.75" customHeight="1">
      <c r="A21" s="61"/>
      <c r="B21" s="72" t="s">
        <v>43</v>
      </c>
      <c r="C21" s="61" t="s">
        <v>186</v>
      </c>
      <c r="D21" s="63"/>
      <c r="E21" s="62"/>
      <c r="F21" s="73">
        <v>-464838</v>
      </c>
      <c r="G21" s="66"/>
      <c r="H21" s="76">
        <v>64058</v>
      </c>
      <c r="I21" s="66"/>
      <c r="J21" s="103">
        <v>-419559</v>
      </c>
      <c r="K21" s="67"/>
      <c r="L21" s="141">
        <v>118699</v>
      </c>
    </row>
    <row r="22" spans="1:12" s="68" customFormat="1" ht="6" customHeight="1">
      <c r="A22" s="61"/>
      <c r="B22" s="69"/>
      <c r="C22" s="61"/>
      <c r="D22" s="62"/>
      <c r="E22" s="62"/>
      <c r="F22" s="98"/>
      <c r="G22" s="74"/>
      <c r="H22" s="99"/>
      <c r="I22" s="74"/>
      <c r="J22" s="98"/>
      <c r="K22" s="70"/>
      <c r="L22" s="99"/>
    </row>
    <row r="23" spans="1:12" s="68" customFormat="1" ht="21.75" customHeight="1">
      <c r="A23" s="61" t="s">
        <v>72</v>
      </c>
      <c r="B23" s="61"/>
      <c r="C23" s="61"/>
      <c r="D23" s="62"/>
      <c r="E23" s="62"/>
      <c r="F23" s="65">
        <f>SUM(F9:F21)</f>
        <v>1260615</v>
      </c>
      <c r="G23" s="74"/>
      <c r="H23" s="67">
        <f>SUM(H9:H21)</f>
        <v>586</v>
      </c>
      <c r="I23" s="70"/>
      <c r="J23" s="145">
        <f>SUM(J9:J21)</f>
        <v>-3179</v>
      </c>
      <c r="K23" s="70"/>
      <c r="L23" s="117">
        <f>SUM(L9:L21)</f>
        <v>-62763</v>
      </c>
    </row>
    <row r="24" spans="1:12" s="68" customFormat="1" ht="21.75" customHeight="1">
      <c r="A24" s="61"/>
      <c r="B24" s="61" t="s">
        <v>99</v>
      </c>
      <c r="C24" s="61"/>
      <c r="D24" s="62"/>
      <c r="E24" s="62"/>
      <c r="F24" s="145"/>
      <c r="G24" s="74"/>
      <c r="H24" s="117"/>
      <c r="I24" s="70"/>
      <c r="J24" s="145"/>
      <c r="K24" s="70"/>
      <c r="L24" s="117"/>
    </row>
    <row r="25" spans="1:12" s="68" customFormat="1" ht="21.75" customHeight="1">
      <c r="A25" s="61"/>
      <c r="B25" s="61"/>
      <c r="C25" s="61" t="s">
        <v>73</v>
      </c>
      <c r="D25" s="62"/>
      <c r="E25" s="62"/>
      <c r="F25" s="145"/>
      <c r="G25" s="74"/>
      <c r="H25" s="117"/>
      <c r="I25" s="70"/>
      <c r="J25" s="145"/>
      <c r="K25" s="70"/>
      <c r="L25" s="117"/>
    </row>
    <row r="26" spans="1:12" s="68" customFormat="1" ht="21.75" customHeight="1">
      <c r="A26" s="61"/>
      <c r="B26" s="69" t="s">
        <v>43</v>
      </c>
      <c r="C26" s="61" t="s">
        <v>174</v>
      </c>
      <c r="D26" s="62"/>
      <c r="E26" s="62"/>
      <c r="F26" s="145">
        <v>-339605</v>
      </c>
      <c r="G26" s="66"/>
      <c r="H26" s="117">
        <v>306322</v>
      </c>
      <c r="I26" s="66"/>
      <c r="J26" s="145">
        <v>0</v>
      </c>
      <c r="K26" s="67"/>
      <c r="L26" s="117">
        <v>0</v>
      </c>
    </row>
    <row r="27" spans="1:12" s="68" customFormat="1" ht="21.75" customHeight="1">
      <c r="A27" s="61"/>
      <c r="B27" s="69" t="s">
        <v>43</v>
      </c>
      <c r="C27" s="61" t="s">
        <v>10</v>
      </c>
      <c r="D27" s="62"/>
      <c r="E27" s="62"/>
      <c r="F27" s="145">
        <v>10822</v>
      </c>
      <c r="G27" s="66"/>
      <c r="H27" s="117">
        <v>57153</v>
      </c>
      <c r="I27" s="66"/>
      <c r="J27" s="145">
        <v>-1263</v>
      </c>
      <c r="K27" s="67"/>
      <c r="L27" s="117">
        <v>-1270</v>
      </c>
    </row>
    <row r="28" spans="1:12" s="68" customFormat="1" ht="21.75" customHeight="1">
      <c r="A28" s="61"/>
      <c r="B28" s="69" t="s">
        <v>43</v>
      </c>
      <c r="C28" s="61" t="s">
        <v>13</v>
      </c>
      <c r="D28" s="62"/>
      <c r="E28" s="62"/>
      <c r="F28" s="145">
        <v>0</v>
      </c>
      <c r="G28" s="66"/>
      <c r="H28" s="117">
        <v>-62</v>
      </c>
      <c r="I28" s="66"/>
      <c r="J28" s="145">
        <v>119</v>
      </c>
      <c r="K28" s="67"/>
      <c r="L28" s="117">
        <v>-238</v>
      </c>
    </row>
    <row r="29" spans="1:12" s="68" customFormat="1" ht="21.75" customHeight="1">
      <c r="A29" s="61"/>
      <c r="B29" s="69" t="s">
        <v>43</v>
      </c>
      <c r="C29" s="61" t="s">
        <v>74</v>
      </c>
      <c r="D29" s="62"/>
      <c r="E29" s="62"/>
      <c r="F29" s="145">
        <v>256434</v>
      </c>
      <c r="G29" s="66"/>
      <c r="H29" s="117">
        <v>367659</v>
      </c>
      <c r="I29" s="66"/>
      <c r="J29" s="145">
        <v>0</v>
      </c>
      <c r="K29" s="67"/>
      <c r="L29" s="117">
        <v>0</v>
      </c>
    </row>
    <row r="30" spans="1:12" s="68" customFormat="1" ht="21.75" customHeight="1">
      <c r="A30" s="61"/>
      <c r="B30" s="69" t="s">
        <v>43</v>
      </c>
      <c r="C30" s="61" t="s">
        <v>16</v>
      </c>
      <c r="D30" s="62"/>
      <c r="E30" s="62"/>
      <c r="F30" s="145">
        <v>105716</v>
      </c>
      <c r="G30" s="66"/>
      <c r="H30" s="117">
        <v>-25534</v>
      </c>
      <c r="I30" s="66"/>
      <c r="J30" s="145">
        <v>-3252</v>
      </c>
      <c r="K30" s="67"/>
      <c r="L30" s="117">
        <v>-1536</v>
      </c>
    </row>
    <row r="31" spans="1:12" s="68" customFormat="1" ht="21.75" customHeight="1">
      <c r="A31" s="61"/>
      <c r="B31" s="69" t="s">
        <v>43</v>
      </c>
      <c r="C31" s="61" t="s">
        <v>20</v>
      </c>
      <c r="D31" s="62"/>
      <c r="E31" s="62"/>
      <c r="F31" s="145">
        <v>-86662</v>
      </c>
      <c r="G31" s="66"/>
      <c r="H31" s="117">
        <v>70434</v>
      </c>
      <c r="I31" s="66"/>
      <c r="J31" s="145">
        <v>7532</v>
      </c>
      <c r="K31" s="67"/>
      <c r="L31" s="117">
        <v>-2742</v>
      </c>
    </row>
    <row r="32" spans="1:12" s="68" customFormat="1" ht="21.75" customHeight="1">
      <c r="A32" s="61"/>
      <c r="B32" s="69" t="s">
        <v>43</v>
      </c>
      <c r="C32" s="61" t="s">
        <v>114</v>
      </c>
      <c r="D32" s="62"/>
      <c r="E32" s="62"/>
      <c r="F32" s="145">
        <v>-68185</v>
      </c>
      <c r="G32" s="66"/>
      <c r="H32" s="117">
        <v>157381</v>
      </c>
      <c r="I32" s="66"/>
      <c r="J32" s="145">
        <v>0</v>
      </c>
      <c r="K32" s="67"/>
      <c r="L32" s="117">
        <v>0</v>
      </c>
    </row>
    <row r="33" spans="1:12" s="68" customFormat="1" ht="21.75" customHeight="1">
      <c r="A33" s="61"/>
      <c r="B33" s="69" t="s">
        <v>43</v>
      </c>
      <c r="C33" s="61" t="s">
        <v>25</v>
      </c>
      <c r="D33" s="62"/>
      <c r="E33" s="62"/>
      <c r="F33" s="145">
        <v>-92614</v>
      </c>
      <c r="G33" s="66"/>
      <c r="H33" s="117">
        <v>-331146</v>
      </c>
      <c r="I33" s="66"/>
      <c r="J33" s="145">
        <v>-73</v>
      </c>
      <c r="K33" s="67"/>
      <c r="L33" s="117">
        <v>-18</v>
      </c>
    </row>
    <row r="34" spans="1:12" s="68" customFormat="1" ht="21.75" customHeight="1">
      <c r="A34" s="61"/>
      <c r="B34" s="69" t="s">
        <v>43</v>
      </c>
      <c r="C34" s="61" t="s">
        <v>217</v>
      </c>
      <c r="D34" s="62"/>
      <c r="E34" s="62"/>
      <c r="F34" s="145">
        <v>1235</v>
      </c>
      <c r="G34" s="66"/>
      <c r="H34" s="117">
        <v>1362</v>
      </c>
      <c r="I34" s="66"/>
      <c r="J34" s="145">
        <v>1235</v>
      </c>
      <c r="K34" s="67"/>
      <c r="L34" s="117">
        <v>1362</v>
      </c>
    </row>
    <row r="35" spans="1:12" s="68" customFormat="1" ht="21.75" customHeight="1">
      <c r="A35" s="61"/>
      <c r="B35" s="69" t="s">
        <v>43</v>
      </c>
      <c r="C35" s="61" t="s">
        <v>26</v>
      </c>
      <c r="D35" s="62"/>
      <c r="E35" s="62"/>
      <c r="F35" s="144">
        <v>-872073</v>
      </c>
      <c r="G35" s="74"/>
      <c r="H35" s="143">
        <v>-1100153</v>
      </c>
      <c r="I35" s="74"/>
      <c r="J35" s="144">
        <v>-18482</v>
      </c>
      <c r="K35" s="70"/>
      <c r="L35" s="143">
        <v>-59518</v>
      </c>
    </row>
    <row r="36" spans="1:12" s="68" customFormat="1" ht="6" customHeight="1">
      <c r="A36" s="61"/>
      <c r="B36" s="69"/>
      <c r="C36" s="61"/>
      <c r="D36" s="62"/>
      <c r="E36" s="62"/>
      <c r="F36" s="98"/>
      <c r="G36" s="74"/>
      <c r="H36" s="99"/>
      <c r="I36" s="74"/>
      <c r="J36" s="98"/>
      <c r="K36" s="70"/>
      <c r="L36" s="99"/>
    </row>
    <row r="37" spans="1:12" s="68" customFormat="1" ht="21.75" customHeight="1">
      <c r="A37" s="75" t="s">
        <v>133</v>
      </c>
      <c r="B37" s="61"/>
      <c r="C37" s="61"/>
      <c r="D37" s="62"/>
      <c r="E37" s="62"/>
      <c r="F37" s="98">
        <f>SUM(F23:F35)</f>
        <v>175683</v>
      </c>
      <c r="G37" s="74"/>
      <c r="H37" s="99">
        <f>SUM(H23:H35)</f>
        <v>-495998</v>
      </c>
      <c r="I37" s="74"/>
      <c r="J37" s="98">
        <f>SUM(J23:J35)</f>
        <v>-17363</v>
      </c>
      <c r="K37" s="70"/>
      <c r="L37" s="99">
        <f>SUM(L23:L35)</f>
        <v>-126723</v>
      </c>
    </row>
    <row r="38" spans="1:12" s="68" customFormat="1" ht="21.75" customHeight="1">
      <c r="A38" s="61"/>
      <c r="B38" s="69" t="s">
        <v>43</v>
      </c>
      <c r="C38" s="61" t="s">
        <v>75</v>
      </c>
      <c r="D38" s="62"/>
      <c r="E38" s="62"/>
      <c r="F38" s="98">
        <v>-591335</v>
      </c>
      <c r="G38" s="74"/>
      <c r="H38" s="99">
        <v>-77728</v>
      </c>
      <c r="I38" s="74"/>
      <c r="J38" s="98">
        <v>-146435</v>
      </c>
      <c r="K38" s="70"/>
      <c r="L38" s="99">
        <v>-72839</v>
      </c>
    </row>
    <row r="39" spans="1:12" s="68" customFormat="1" ht="21.75" customHeight="1">
      <c r="A39" s="61"/>
      <c r="B39" s="69" t="s">
        <v>43</v>
      </c>
      <c r="C39" s="61" t="s">
        <v>76</v>
      </c>
      <c r="D39" s="62"/>
      <c r="E39" s="62"/>
      <c r="F39" s="103">
        <v>-7052</v>
      </c>
      <c r="G39" s="74"/>
      <c r="H39" s="141">
        <v>-1415</v>
      </c>
      <c r="I39" s="74"/>
      <c r="J39" s="103" t="s">
        <v>202</v>
      </c>
      <c r="K39" s="70"/>
      <c r="L39" s="141">
        <v>0</v>
      </c>
    </row>
    <row r="40" spans="1:12" s="68" customFormat="1" ht="6" customHeight="1">
      <c r="A40" s="61"/>
      <c r="B40" s="69"/>
      <c r="C40" s="61"/>
      <c r="D40" s="62"/>
      <c r="E40" s="62"/>
      <c r="F40" s="98"/>
      <c r="G40" s="74"/>
      <c r="H40" s="99"/>
      <c r="I40" s="74"/>
      <c r="J40" s="98"/>
      <c r="K40" s="70"/>
      <c r="L40" s="99"/>
    </row>
    <row r="41" spans="1:12" s="68" customFormat="1" ht="21.75" customHeight="1">
      <c r="A41" s="75" t="s">
        <v>215</v>
      </c>
      <c r="B41" s="61"/>
      <c r="C41" s="61"/>
      <c r="D41" s="62"/>
      <c r="E41" s="62"/>
      <c r="F41" s="103">
        <f>SUM(F37:F39)</f>
        <v>-422704</v>
      </c>
      <c r="G41" s="70"/>
      <c r="H41" s="141">
        <f>SUM(H37:H39)</f>
        <v>-575141</v>
      </c>
      <c r="I41" s="70"/>
      <c r="J41" s="103">
        <f>SUM(J37:J39)</f>
        <v>-163798</v>
      </c>
      <c r="K41" s="70"/>
      <c r="L41" s="141">
        <f>SUM(L37:L39)</f>
        <v>-199562</v>
      </c>
    </row>
    <row r="42" spans="1:12" s="68" customFormat="1" ht="21.75" customHeight="1">
      <c r="A42" s="75"/>
      <c r="B42" s="61"/>
      <c r="C42" s="61"/>
      <c r="D42" s="62"/>
      <c r="E42" s="62"/>
      <c r="F42" s="99"/>
      <c r="G42" s="70"/>
      <c r="H42" s="99"/>
      <c r="I42" s="70"/>
      <c r="J42" s="99"/>
      <c r="K42" s="70"/>
      <c r="L42" s="99"/>
    </row>
    <row r="43" spans="1:12" s="68" customFormat="1" ht="12" customHeight="1">
      <c r="A43" s="75"/>
      <c r="B43" s="61"/>
      <c r="C43" s="61"/>
      <c r="D43" s="62"/>
      <c r="E43" s="62"/>
      <c r="F43" s="99"/>
      <c r="G43" s="70"/>
      <c r="H43" s="99"/>
      <c r="I43" s="70"/>
      <c r="J43" s="99"/>
      <c r="K43" s="70"/>
      <c r="L43" s="99"/>
    </row>
    <row r="44" spans="1:12" ht="21.95" customHeight="1">
      <c r="A44" s="293" t="str">
        <f>'T8 changes com'!A30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</row>
    <row r="45" spans="1:12" ht="21.75" customHeight="1">
      <c r="A45" s="25" t="s">
        <v>0</v>
      </c>
      <c r="B45" s="25"/>
      <c r="C45" s="25"/>
      <c r="D45" s="26"/>
      <c r="E45" s="26"/>
      <c r="G45" s="28"/>
      <c r="I45" s="28"/>
      <c r="K45" s="28"/>
    </row>
    <row r="46" spans="1:12" ht="21.75" customHeight="1">
      <c r="A46" s="25" t="s">
        <v>120</v>
      </c>
      <c r="B46" s="25"/>
      <c r="C46" s="25"/>
      <c r="D46" s="26"/>
      <c r="E46" s="26"/>
      <c r="F46" s="179"/>
      <c r="G46" s="29"/>
      <c r="H46" s="179"/>
      <c r="I46" s="29"/>
      <c r="J46" s="179"/>
      <c r="K46" s="29"/>
      <c r="L46" s="179"/>
    </row>
    <row r="47" spans="1:12" ht="21.75" customHeight="1">
      <c r="A47" s="43" t="str">
        <f>+A3</f>
        <v>สำหรับรอบระยะเวลาสามเดือนสิ้นสุดวันที่ 31 มีนาคม พ.ศ. 2567</v>
      </c>
      <c r="B47" s="30"/>
      <c r="C47" s="30"/>
      <c r="D47" s="31"/>
      <c r="E47" s="31"/>
      <c r="F47" s="180"/>
      <c r="G47" s="32"/>
      <c r="H47" s="180"/>
      <c r="I47" s="32"/>
      <c r="J47" s="180"/>
      <c r="K47" s="32"/>
      <c r="L47" s="180"/>
    </row>
    <row r="48" spans="1:12" ht="21.75" customHeight="1">
      <c r="A48" s="25"/>
      <c r="B48" s="25"/>
      <c r="C48" s="25"/>
      <c r="D48" s="33"/>
      <c r="E48" s="33"/>
      <c r="F48" s="171"/>
      <c r="G48" s="28"/>
      <c r="H48" s="171"/>
      <c r="I48" s="28"/>
      <c r="J48" s="171"/>
      <c r="K48" s="28"/>
      <c r="L48" s="171"/>
    </row>
    <row r="49" spans="1:12" s="77" customFormat="1" ht="21.75" customHeight="1">
      <c r="D49" s="78"/>
      <c r="E49" s="79"/>
      <c r="F49" s="295" t="s">
        <v>1</v>
      </c>
      <c r="G49" s="295"/>
      <c r="H49" s="295"/>
      <c r="I49" s="80"/>
      <c r="J49" s="295" t="s">
        <v>98</v>
      </c>
      <c r="K49" s="295"/>
      <c r="L49" s="295"/>
    </row>
    <row r="50" spans="1:12" s="77" customFormat="1" ht="21.75" customHeight="1">
      <c r="D50" s="2"/>
      <c r="E50" s="1"/>
      <c r="F50" s="181" t="s">
        <v>180</v>
      </c>
      <c r="G50" s="4"/>
      <c r="H50" s="181" t="s">
        <v>158</v>
      </c>
      <c r="I50" s="4"/>
      <c r="J50" s="181" t="s">
        <v>180</v>
      </c>
      <c r="K50" s="4"/>
      <c r="L50" s="181" t="s">
        <v>158</v>
      </c>
    </row>
    <row r="51" spans="1:12" s="259" customFormat="1" ht="21.75" customHeight="1">
      <c r="D51" s="260" t="s">
        <v>5</v>
      </c>
      <c r="E51" s="261"/>
      <c r="F51" s="183" t="s">
        <v>6</v>
      </c>
      <c r="G51" s="262"/>
      <c r="H51" s="183" t="s">
        <v>6</v>
      </c>
      <c r="I51" s="262"/>
      <c r="J51" s="183" t="s">
        <v>6</v>
      </c>
      <c r="K51" s="262"/>
      <c r="L51" s="183" t="s">
        <v>6</v>
      </c>
    </row>
    <row r="52" spans="1:12" s="267" customFormat="1" ht="21.75" customHeight="1">
      <c r="A52" s="263" t="s">
        <v>77</v>
      </c>
      <c r="B52" s="264"/>
      <c r="C52" s="264"/>
      <c r="D52" s="265"/>
      <c r="E52" s="265"/>
      <c r="F52" s="174"/>
      <c r="G52" s="266"/>
      <c r="H52" s="173"/>
      <c r="I52" s="266"/>
      <c r="J52" s="174"/>
      <c r="K52" s="82"/>
      <c r="L52" s="173"/>
    </row>
    <row r="53" spans="1:12" s="267" customFormat="1" ht="21.75" customHeight="1">
      <c r="A53" s="263"/>
      <c r="B53" s="264" t="s">
        <v>200</v>
      </c>
      <c r="C53" s="264"/>
      <c r="D53" s="265"/>
      <c r="E53" s="265"/>
      <c r="F53" s="174"/>
      <c r="G53" s="266"/>
      <c r="H53" s="173"/>
      <c r="I53" s="82"/>
      <c r="J53" s="174"/>
      <c r="K53" s="82"/>
      <c r="L53" s="173"/>
    </row>
    <row r="54" spans="1:12" s="267" customFormat="1" ht="21.75" customHeight="1">
      <c r="A54" s="263"/>
      <c r="B54" s="264"/>
      <c r="C54" s="264" t="s">
        <v>130</v>
      </c>
      <c r="D54" s="265"/>
      <c r="E54" s="265"/>
      <c r="F54" s="174">
        <v>374387</v>
      </c>
      <c r="G54" s="266"/>
      <c r="H54" s="173">
        <v>133961</v>
      </c>
      <c r="I54" s="82"/>
      <c r="J54" s="174">
        <v>0</v>
      </c>
      <c r="K54" s="82"/>
      <c r="L54" s="173">
        <v>0</v>
      </c>
    </row>
    <row r="55" spans="1:12" s="267" customFormat="1" ht="21.75" customHeight="1">
      <c r="A55" s="263"/>
      <c r="B55" s="264" t="s">
        <v>201</v>
      </c>
      <c r="C55" s="264"/>
      <c r="D55" s="265"/>
      <c r="E55" s="265"/>
      <c r="F55" s="174"/>
      <c r="G55" s="266"/>
      <c r="H55" s="173"/>
      <c r="I55" s="82"/>
      <c r="J55" s="174"/>
      <c r="K55" s="82"/>
      <c r="L55" s="173"/>
    </row>
    <row r="56" spans="1:12" s="267" customFormat="1" ht="21.75" customHeight="1">
      <c r="A56" s="263"/>
      <c r="B56" s="264"/>
      <c r="C56" s="264" t="s">
        <v>130</v>
      </c>
      <c r="D56" s="265"/>
      <c r="E56" s="265"/>
      <c r="F56" s="174">
        <v>-431413</v>
      </c>
      <c r="G56" s="266"/>
      <c r="H56" s="173">
        <v>-79384</v>
      </c>
      <c r="I56" s="82"/>
      <c r="J56" s="174">
        <v>0</v>
      </c>
      <c r="K56" s="82"/>
      <c r="L56" s="173">
        <v>0</v>
      </c>
    </row>
    <row r="57" spans="1:12" s="267" customFormat="1" ht="21.75" customHeight="1">
      <c r="A57" s="263"/>
      <c r="B57" s="264" t="s">
        <v>156</v>
      </c>
      <c r="C57" s="264"/>
      <c r="D57" s="265"/>
      <c r="E57" s="265"/>
      <c r="F57" s="174">
        <v>0</v>
      </c>
      <c r="G57" s="266"/>
      <c r="H57" s="173">
        <v>-32266</v>
      </c>
      <c r="I57" s="82"/>
      <c r="J57" s="174">
        <v>0</v>
      </c>
      <c r="K57" s="82"/>
      <c r="L57" s="173">
        <v>0</v>
      </c>
    </row>
    <row r="58" spans="1:12" s="267" customFormat="1" ht="21.75" customHeight="1">
      <c r="A58" s="263"/>
      <c r="B58" s="264" t="s">
        <v>200</v>
      </c>
      <c r="C58" s="264"/>
      <c r="D58" s="265"/>
      <c r="E58" s="265"/>
      <c r="F58" s="174"/>
      <c r="G58" s="266"/>
      <c r="H58" s="173"/>
      <c r="I58" s="82"/>
      <c r="J58" s="174"/>
      <c r="K58" s="82"/>
      <c r="L58" s="173"/>
    </row>
    <row r="59" spans="1:12" s="267" customFormat="1" ht="21.75" customHeight="1">
      <c r="A59" s="263"/>
      <c r="B59" s="264"/>
      <c r="C59" s="264" t="s">
        <v>155</v>
      </c>
      <c r="D59" s="265"/>
      <c r="E59" s="265"/>
      <c r="F59" s="174">
        <v>6187</v>
      </c>
      <c r="G59" s="266"/>
      <c r="H59" s="173">
        <v>8941</v>
      </c>
      <c r="I59" s="82"/>
      <c r="J59" s="174">
        <v>0</v>
      </c>
      <c r="K59" s="82"/>
      <c r="L59" s="173">
        <v>0</v>
      </c>
    </row>
    <row r="60" spans="1:12" s="267" customFormat="1" ht="21.75" customHeight="1">
      <c r="A60" s="263"/>
      <c r="B60" s="264" t="s">
        <v>201</v>
      </c>
      <c r="C60" s="264"/>
      <c r="D60" s="265"/>
      <c r="E60" s="265"/>
      <c r="F60" s="174"/>
      <c r="G60" s="266"/>
      <c r="H60" s="173"/>
      <c r="I60" s="82"/>
      <c r="J60" s="174"/>
      <c r="K60" s="82"/>
      <c r="L60" s="173"/>
    </row>
    <row r="61" spans="1:12" s="267" customFormat="1" ht="21.75" customHeight="1">
      <c r="A61" s="263"/>
      <c r="B61" s="264"/>
      <c r="C61" s="264" t="s">
        <v>155</v>
      </c>
      <c r="D61" s="265"/>
      <c r="E61" s="265"/>
      <c r="F61" s="174">
        <v>-10035</v>
      </c>
      <c r="G61" s="266"/>
      <c r="H61" s="173">
        <v>-14886</v>
      </c>
      <c r="I61" s="82"/>
      <c r="J61" s="174">
        <v>0</v>
      </c>
      <c r="K61" s="82"/>
      <c r="L61" s="173">
        <v>0</v>
      </c>
    </row>
    <row r="62" spans="1:12" ht="21.75" customHeight="1">
      <c r="A62" s="81"/>
      <c r="B62" s="47" t="s">
        <v>140</v>
      </c>
      <c r="C62" s="47"/>
      <c r="D62" s="33">
        <v>18</v>
      </c>
      <c r="E62" s="33"/>
      <c r="F62" s="174">
        <v>250000</v>
      </c>
      <c r="G62" s="27"/>
      <c r="H62" s="173">
        <v>124038</v>
      </c>
      <c r="I62" s="82"/>
      <c r="J62" s="174">
        <v>250000</v>
      </c>
      <c r="K62" s="82"/>
      <c r="L62" s="173">
        <v>0</v>
      </c>
    </row>
    <row r="63" spans="1:12" ht="21.75" customHeight="1">
      <c r="A63" s="81"/>
      <c r="B63" s="47" t="s">
        <v>170</v>
      </c>
      <c r="C63" s="47"/>
      <c r="D63" s="33">
        <v>18</v>
      </c>
      <c r="E63" s="33"/>
      <c r="F63" s="174">
        <v>-250000</v>
      </c>
      <c r="G63" s="27"/>
      <c r="H63" s="173">
        <v>0</v>
      </c>
      <c r="I63" s="82"/>
      <c r="J63" s="174">
        <v>-250000</v>
      </c>
      <c r="K63" s="82"/>
      <c r="L63" s="173">
        <v>0</v>
      </c>
    </row>
    <row r="64" spans="1:12" ht="21.75" customHeight="1">
      <c r="A64" s="81"/>
      <c r="B64" s="47" t="s">
        <v>143</v>
      </c>
      <c r="C64" s="47"/>
      <c r="D64" s="33"/>
      <c r="E64" s="33"/>
      <c r="F64" s="174">
        <v>0</v>
      </c>
      <c r="G64" s="27"/>
      <c r="H64" s="173">
        <v>384838</v>
      </c>
      <c r="I64" s="82"/>
      <c r="J64" s="174">
        <v>0</v>
      </c>
      <c r="K64" s="82"/>
      <c r="L64" s="173">
        <v>693238</v>
      </c>
    </row>
    <row r="65" spans="1:12" ht="21.75" customHeight="1">
      <c r="A65" s="81"/>
      <c r="B65" s="47" t="s">
        <v>108</v>
      </c>
      <c r="C65" s="47"/>
      <c r="D65" s="33">
        <v>18</v>
      </c>
      <c r="E65" s="33"/>
      <c r="F65" s="174">
        <v>-2115350</v>
      </c>
      <c r="G65" s="27"/>
      <c r="H65" s="173">
        <v>0</v>
      </c>
      <c r="I65" s="82"/>
      <c r="J65" s="174">
        <v>-2115350</v>
      </c>
      <c r="K65" s="82"/>
      <c r="L65" s="173">
        <v>0</v>
      </c>
    </row>
    <row r="66" spans="1:12" ht="21.75" customHeight="1">
      <c r="A66" s="47"/>
      <c r="B66" s="47" t="s">
        <v>112</v>
      </c>
      <c r="C66" s="47"/>
      <c r="D66" s="33"/>
      <c r="E66" s="33"/>
      <c r="F66" s="174">
        <v>-39105</v>
      </c>
      <c r="G66" s="27"/>
      <c r="H66" s="173">
        <v>-84113</v>
      </c>
      <c r="I66" s="82"/>
      <c r="J66" s="174">
        <v>-195</v>
      </c>
      <c r="K66" s="82"/>
      <c r="L66" s="173">
        <v>0</v>
      </c>
    </row>
    <row r="67" spans="1:12" ht="21.75" customHeight="1">
      <c r="A67" s="47"/>
      <c r="B67" s="47" t="s">
        <v>141</v>
      </c>
      <c r="C67" s="47"/>
      <c r="D67" s="33"/>
      <c r="E67" s="33"/>
      <c r="F67" s="174">
        <v>2039</v>
      </c>
      <c r="G67" s="27"/>
      <c r="H67" s="173">
        <v>5</v>
      </c>
      <c r="I67" s="82"/>
      <c r="J67" s="174">
        <v>43</v>
      </c>
      <c r="K67" s="82"/>
      <c r="L67" s="173">
        <v>5</v>
      </c>
    </row>
    <row r="68" spans="1:12" ht="21.75" customHeight="1">
      <c r="A68" s="47"/>
      <c r="B68" s="47" t="s">
        <v>40</v>
      </c>
      <c r="C68" s="47"/>
      <c r="D68" s="33"/>
      <c r="E68" s="33"/>
      <c r="F68" s="174">
        <v>42635</v>
      </c>
      <c r="G68" s="27"/>
      <c r="H68" s="173">
        <v>45889</v>
      </c>
      <c r="I68" s="82"/>
      <c r="J68" s="174">
        <v>3338</v>
      </c>
      <c r="K68" s="82"/>
      <c r="L68" s="173">
        <v>40993</v>
      </c>
    </row>
    <row r="69" spans="1:12" ht="21.75" customHeight="1">
      <c r="A69" s="47"/>
      <c r="B69" s="47" t="s">
        <v>142</v>
      </c>
      <c r="C69" s="47"/>
      <c r="D69" s="33">
        <v>10</v>
      </c>
      <c r="E69" s="33"/>
      <c r="F69" s="184">
        <v>574367</v>
      </c>
      <c r="G69" s="48"/>
      <c r="H69" s="180">
        <v>637660</v>
      </c>
      <c r="I69" s="48"/>
      <c r="J69" s="184">
        <v>399367</v>
      </c>
      <c r="K69" s="48"/>
      <c r="L69" s="180">
        <v>537660</v>
      </c>
    </row>
    <row r="70" spans="1:12" ht="6" customHeight="1">
      <c r="A70" s="47"/>
      <c r="B70" s="47"/>
      <c r="C70" s="47"/>
      <c r="D70" s="33"/>
      <c r="E70" s="26"/>
      <c r="F70" s="170"/>
      <c r="G70" s="48"/>
      <c r="H70" s="171"/>
      <c r="I70" s="48"/>
      <c r="J70" s="170"/>
      <c r="K70" s="48"/>
      <c r="L70" s="171"/>
    </row>
    <row r="71" spans="1:12" ht="21.75" customHeight="1">
      <c r="A71" s="47" t="s">
        <v>134</v>
      </c>
      <c r="B71" s="47"/>
      <c r="C71" s="47"/>
      <c r="D71" s="33"/>
      <c r="E71" s="26"/>
      <c r="F71" s="184">
        <f>SUM(F53:F69)</f>
        <v>-1596288</v>
      </c>
      <c r="G71" s="48"/>
      <c r="H71" s="180">
        <f>SUM(H53:H69)</f>
        <v>1124683</v>
      </c>
      <c r="I71" s="48"/>
      <c r="J71" s="184">
        <f>SUM(J53:J69)</f>
        <v>-1712797</v>
      </c>
      <c r="K71" s="48"/>
      <c r="L71" s="180">
        <f>SUM(L53:L69)</f>
        <v>1271896</v>
      </c>
    </row>
    <row r="72" spans="1:12" ht="21.75" customHeight="1">
      <c r="A72" s="47"/>
      <c r="B72" s="47"/>
      <c r="C72" s="47"/>
      <c r="D72" s="33"/>
      <c r="E72" s="26"/>
      <c r="F72" s="185"/>
      <c r="G72" s="48"/>
      <c r="I72" s="48"/>
      <c r="J72" s="174"/>
      <c r="K72" s="48"/>
      <c r="L72" s="173"/>
    </row>
    <row r="73" spans="1:12" ht="21.75" customHeight="1">
      <c r="A73" s="81" t="s">
        <v>78</v>
      </c>
      <c r="B73" s="47"/>
      <c r="C73" s="47"/>
      <c r="D73" s="33"/>
      <c r="E73" s="26"/>
      <c r="F73" s="185"/>
      <c r="G73" s="34"/>
      <c r="I73" s="34"/>
      <c r="J73" s="174"/>
      <c r="K73" s="83"/>
      <c r="L73" s="173"/>
    </row>
    <row r="74" spans="1:12" ht="21.75" customHeight="1">
      <c r="A74" s="81"/>
      <c r="B74" s="47" t="s">
        <v>79</v>
      </c>
      <c r="C74" s="47"/>
      <c r="D74" s="33"/>
      <c r="E74" s="26"/>
      <c r="F74" s="185">
        <v>3094332</v>
      </c>
      <c r="G74" s="34"/>
      <c r="H74" s="178">
        <v>2368827</v>
      </c>
      <c r="I74" s="34"/>
      <c r="J74" s="174">
        <v>3000000</v>
      </c>
      <c r="K74" s="83"/>
      <c r="L74" s="173">
        <v>2000000</v>
      </c>
    </row>
    <row r="75" spans="1:12" ht="21.75" customHeight="1">
      <c r="A75" s="81"/>
      <c r="B75" s="47" t="s">
        <v>80</v>
      </c>
      <c r="C75" s="47"/>
      <c r="D75" s="33"/>
      <c r="E75" s="26"/>
      <c r="F75" s="185">
        <v>-2202341</v>
      </c>
      <c r="G75" s="34"/>
      <c r="H75" s="178">
        <v>-173285</v>
      </c>
      <c r="I75" s="34"/>
      <c r="J75" s="174">
        <v>-2000000</v>
      </c>
      <c r="K75" s="83"/>
      <c r="L75" s="173">
        <v>0</v>
      </c>
    </row>
    <row r="76" spans="1:12" ht="21.75" customHeight="1">
      <c r="A76" s="47"/>
      <c r="B76" s="86" t="s">
        <v>110</v>
      </c>
      <c r="C76" s="47"/>
      <c r="D76" s="33">
        <v>14</v>
      </c>
      <c r="E76" s="26"/>
      <c r="F76" s="84">
        <v>19210</v>
      </c>
      <c r="G76" s="83"/>
      <c r="H76" s="273">
        <v>0</v>
      </c>
      <c r="I76" s="83"/>
      <c r="J76" s="174">
        <v>0</v>
      </c>
      <c r="K76" s="83"/>
      <c r="L76" s="173">
        <v>0</v>
      </c>
    </row>
    <row r="77" spans="1:12" ht="21.75" customHeight="1">
      <c r="A77" s="47"/>
      <c r="B77" s="86" t="s">
        <v>81</v>
      </c>
      <c r="C77" s="47"/>
      <c r="D77" s="33">
        <v>14</v>
      </c>
      <c r="E77" s="26"/>
      <c r="F77" s="84">
        <v>-286580</v>
      </c>
      <c r="G77" s="83"/>
      <c r="H77" s="273">
        <v>-229604</v>
      </c>
      <c r="I77" s="83"/>
      <c r="J77" s="174">
        <v>-187500</v>
      </c>
      <c r="K77" s="83"/>
      <c r="L77" s="173">
        <v>-187500</v>
      </c>
    </row>
    <row r="78" spans="1:12" ht="21.75" customHeight="1">
      <c r="A78" s="47"/>
      <c r="B78" s="86" t="s">
        <v>171</v>
      </c>
      <c r="C78" s="47"/>
      <c r="D78" s="33"/>
      <c r="E78" s="26"/>
      <c r="F78" s="84">
        <v>0</v>
      </c>
      <c r="G78" s="83"/>
      <c r="H78" s="273">
        <v>0</v>
      </c>
      <c r="I78" s="83"/>
      <c r="J78" s="174">
        <v>0</v>
      </c>
      <c r="K78" s="83"/>
      <c r="L78" s="173">
        <v>130000</v>
      </c>
    </row>
    <row r="79" spans="1:12" ht="21.75" customHeight="1">
      <c r="A79" s="47"/>
      <c r="B79" s="86" t="s">
        <v>109</v>
      </c>
      <c r="C79" s="47"/>
      <c r="D79" s="33"/>
      <c r="E79" s="26"/>
      <c r="F79" s="174">
        <v>-7006</v>
      </c>
      <c r="G79" s="83"/>
      <c r="H79" s="173">
        <v>-316</v>
      </c>
      <c r="I79" s="83"/>
      <c r="J79" s="174">
        <v>-461</v>
      </c>
      <c r="K79" s="83"/>
      <c r="L79" s="173">
        <v>-316</v>
      </c>
    </row>
    <row r="80" spans="1:12" s="278" customFormat="1" ht="21.75" customHeight="1">
      <c r="A80" s="274"/>
      <c r="B80" s="275" t="s">
        <v>181</v>
      </c>
      <c r="C80" s="274"/>
      <c r="D80" s="276"/>
      <c r="E80" s="277"/>
      <c r="F80" s="172">
        <v>-1364</v>
      </c>
      <c r="G80" s="48"/>
      <c r="H80" s="176">
        <v>-3266</v>
      </c>
      <c r="I80" s="48"/>
      <c r="J80" s="172">
        <v>-378</v>
      </c>
      <c r="K80" s="48"/>
      <c r="L80" s="176">
        <v>-379</v>
      </c>
    </row>
    <row r="81" spans="1:12" ht="6" customHeight="1">
      <c r="A81" s="47"/>
      <c r="B81" s="47"/>
      <c r="C81" s="47"/>
      <c r="D81" s="26"/>
      <c r="E81" s="26"/>
      <c r="F81" s="170"/>
      <c r="G81" s="48"/>
      <c r="H81" s="171"/>
      <c r="I81" s="48"/>
      <c r="J81" s="170"/>
      <c r="K81" s="48"/>
      <c r="L81" s="171"/>
    </row>
    <row r="82" spans="1:12" ht="21.75" customHeight="1">
      <c r="B82" s="47" t="s">
        <v>216</v>
      </c>
      <c r="C82" s="47"/>
      <c r="D82" s="26"/>
      <c r="E82" s="26"/>
      <c r="F82" s="187">
        <f>SUM(F74:F80)</f>
        <v>616251</v>
      </c>
      <c r="G82" s="48"/>
      <c r="H82" s="85">
        <f>SUM(H74:H80)</f>
        <v>1962356</v>
      </c>
      <c r="I82" s="48"/>
      <c r="J82" s="187">
        <f>SUM(J74:J80)</f>
        <v>811661</v>
      </c>
      <c r="K82" s="48"/>
      <c r="L82" s="85">
        <f>SUM(L74:L80)</f>
        <v>1941805</v>
      </c>
    </row>
    <row r="83" spans="1:12" ht="21.75" customHeight="1">
      <c r="B83" s="47"/>
      <c r="C83" s="47"/>
      <c r="D83" s="26"/>
      <c r="E83" s="26"/>
      <c r="F83" s="173"/>
      <c r="G83" s="48"/>
      <c r="H83" s="173"/>
      <c r="I83" s="48"/>
      <c r="J83" s="173"/>
      <c r="K83" s="48"/>
      <c r="L83" s="48"/>
    </row>
    <row r="84" spans="1:12" ht="21.75" customHeight="1">
      <c r="B84" s="47"/>
      <c r="C84" s="47"/>
      <c r="D84" s="26"/>
      <c r="E84" s="26"/>
      <c r="F84" s="173"/>
      <c r="G84" s="48"/>
      <c r="H84" s="173"/>
      <c r="I84" s="48"/>
      <c r="J84" s="173"/>
      <c r="K84" s="48"/>
      <c r="L84" s="48"/>
    </row>
    <row r="85" spans="1:12" ht="21.75" customHeight="1">
      <c r="B85" s="47"/>
      <c r="C85" s="47"/>
      <c r="D85" s="26"/>
      <c r="E85" s="26"/>
      <c r="F85" s="173"/>
      <c r="G85" s="48"/>
      <c r="H85" s="173"/>
      <c r="I85" s="48"/>
      <c r="J85" s="173"/>
      <c r="K85" s="48"/>
      <c r="L85" s="48"/>
    </row>
    <row r="86" spans="1:12" ht="18.75" customHeight="1">
      <c r="B86" s="47"/>
      <c r="C86" s="47"/>
      <c r="D86" s="26"/>
      <c r="E86" s="26"/>
      <c r="F86" s="173"/>
      <c r="G86" s="48"/>
      <c r="H86" s="173"/>
      <c r="I86" s="48"/>
      <c r="J86" s="173"/>
      <c r="K86" s="48"/>
      <c r="L86" s="48"/>
    </row>
    <row r="87" spans="1:12" ht="21.95" customHeight="1">
      <c r="A87" s="49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49"/>
      <c r="C87" s="49"/>
      <c r="D87" s="50"/>
      <c r="E87" s="50"/>
      <c r="F87" s="176"/>
      <c r="G87" s="51"/>
      <c r="H87" s="176"/>
      <c r="I87" s="51"/>
      <c r="J87" s="176"/>
      <c r="K87" s="51"/>
      <c r="L87" s="176"/>
    </row>
    <row r="88" spans="1:12" ht="21.75" customHeight="1">
      <c r="A88" s="25" t="s">
        <v>0</v>
      </c>
      <c r="B88" s="25"/>
      <c r="C88" s="25"/>
      <c r="D88" s="26"/>
      <c r="E88" s="26"/>
      <c r="G88" s="28"/>
      <c r="I88" s="28"/>
      <c r="K88" s="28"/>
    </row>
    <row r="89" spans="1:12" ht="21.75" customHeight="1">
      <c r="A89" s="25" t="str">
        <f>+A2</f>
        <v>งบกระแสเงินสด (ยังไม่ได้ตรวจสอบ)</v>
      </c>
      <c r="B89" s="25"/>
      <c r="C89" s="25"/>
      <c r="D89" s="26"/>
      <c r="E89" s="26"/>
      <c r="F89" s="179"/>
      <c r="G89" s="29"/>
      <c r="H89" s="179"/>
      <c r="I89" s="29"/>
      <c r="J89" s="179"/>
      <c r="K89" s="29"/>
      <c r="L89" s="179"/>
    </row>
    <row r="90" spans="1:12" ht="21.75" customHeight="1">
      <c r="A90" s="43" t="str">
        <f>+A3</f>
        <v>สำหรับรอบระยะเวลาสามเดือนสิ้นสุดวันที่ 31 มีนาคม พ.ศ. 2567</v>
      </c>
      <c r="B90" s="30"/>
      <c r="C90" s="30"/>
      <c r="D90" s="31"/>
      <c r="E90" s="31"/>
      <c r="F90" s="180"/>
      <c r="G90" s="32"/>
      <c r="H90" s="180"/>
      <c r="I90" s="32"/>
      <c r="J90" s="180"/>
      <c r="K90" s="32"/>
      <c r="L90" s="180"/>
    </row>
    <row r="91" spans="1:12" ht="21.75" customHeight="1">
      <c r="A91" s="25"/>
      <c r="B91" s="25"/>
      <c r="C91" s="25"/>
      <c r="D91" s="33"/>
      <c r="E91" s="33"/>
      <c r="F91" s="171"/>
      <c r="G91" s="28"/>
      <c r="H91" s="171"/>
      <c r="I91" s="28"/>
      <c r="J91" s="171"/>
      <c r="K91" s="28"/>
      <c r="L91" s="171"/>
    </row>
    <row r="92" spans="1:12" s="77" customFormat="1" ht="21.75" customHeight="1">
      <c r="D92" s="78"/>
      <c r="E92" s="79"/>
      <c r="F92" s="295" t="s">
        <v>1</v>
      </c>
      <c r="G92" s="295"/>
      <c r="H92" s="295"/>
      <c r="I92" s="80"/>
      <c r="J92" s="295" t="s">
        <v>98</v>
      </c>
      <c r="K92" s="295"/>
      <c r="L92" s="295"/>
    </row>
    <row r="93" spans="1:12" s="77" customFormat="1" ht="21.75" customHeight="1">
      <c r="D93" s="2"/>
      <c r="E93" s="1"/>
      <c r="F93" s="181" t="s">
        <v>180</v>
      </c>
      <c r="G93" s="4"/>
      <c r="H93" s="181" t="s">
        <v>158</v>
      </c>
      <c r="I93" s="4"/>
      <c r="J93" s="181" t="s">
        <v>180</v>
      </c>
      <c r="K93" s="4"/>
      <c r="L93" s="181" t="s">
        <v>158</v>
      </c>
    </row>
    <row r="94" spans="1:12" s="77" customFormat="1" ht="21.75" customHeight="1">
      <c r="D94" s="3" t="s">
        <v>5</v>
      </c>
      <c r="E94" s="1"/>
      <c r="F94" s="183" t="s">
        <v>6</v>
      </c>
      <c r="G94" s="4"/>
      <c r="H94" s="183" t="s">
        <v>6</v>
      </c>
      <c r="I94" s="4"/>
      <c r="J94" s="183" t="s">
        <v>6</v>
      </c>
      <c r="K94" s="4"/>
      <c r="L94" s="183" t="s">
        <v>6</v>
      </c>
    </row>
    <row r="95" spans="1:12" ht="21.75" customHeight="1">
      <c r="A95" s="86"/>
      <c r="B95" s="86"/>
      <c r="C95" s="47"/>
      <c r="D95" s="26"/>
      <c r="E95" s="26"/>
      <c r="F95" s="170"/>
      <c r="G95" s="48"/>
      <c r="H95" s="171"/>
      <c r="I95" s="48"/>
      <c r="J95" s="170"/>
      <c r="K95" s="48"/>
      <c r="L95" s="171"/>
    </row>
    <row r="96" spans="1:12" ht="21.75" customHeight="1">
      <c r="A96" s="81" t="s">
        <v>207</v>
      </c>
      <c r="B96" s="47"/>
      <c r="C96" s="47"/>
      <c r="D96" s="26"/>
      <c r="E96" s="26"/>
      <c r="F96" s="174">
        <f>SUM(F41,F71,F82)</f>
        <v>-1402741</v>
      </c>
      <c r="G96" s="34"/>
      <c r="H96" s="173">
        <f>SUM(H41,H71,H82)</f>
        <v>2511898</v>
      </c>
      <c r="I96" s="34"/>
      <c r="J96" s="174">
        <f>SUM(J41,J71,J82)</f>
        <v>-1064934</v>
      </c>
      <c r="K96" s="34"/>
      <c r="L96" s="173">
        <f>SUM(L41,L71,L82)</f>
        <v>3014139</v>
      </c>
    </row>
    <row r="97" spans="1:12" ht="21.75" customHeight="1">
      <c r="A97" s="47" t="s">
        <v>82</v>
      </c>
      <c r="C97" s="47"/>
      <c r="D97" s="26"/>
      <c r="E97" s="26"/>
      <c r="F97" s="174">
        <v>308610</v>
      </c>
      <c r="G97" s="34"/>
      <c r="H97" s="173">
        <v>-5393</v>
      </c>
      <c r="I97" s="34"/>
      <c r="J97" s="174" t="s">
        <v>202</v>
      </c>
      <c r="K97" s="34"/>
      <c r="L97" s="173">
        <v>0</v>
      </c>
    </row>
    <row r="98" spans="1:12" ht="21.75" customHeight="1">
      <c r="A98" s="47" t="s">
        <v>214</v>
      </c>
      <c r="B98" s="47"/>
      <c r="C98" s="47"/>
      <c r="D98" s="26"/>
      <c r="E98" s="26"/>
      <c r="F98" s="184">
        <v>9351876</v>
      </c>
      <c r="G98" s="87"/>
      <c r="H98" s="180">
        <v>4055323</v>
      </c>
      <c r="I98" s="34"/>
      <c r="J98" s="184">
        <v>4841778</v>
      </c>
      <c r="K98" s="34"/>
      <c r="L98" s="180">
        <v>2282821</v>
      </c>
    </row>
    <row r="99" spans="1:12" ht="6" customHeight="1">
      <c r="A99" s="47"/>
      <c r="B99" s="47"/>
      <c r="C99" s="47"/>
      <c r="D99" s="26"/>
      <c r="E99" s="26"/>
      <c r="F99" s="170"/>
      <c r="G99" s="48"/>
      <c r="H99" s="171"/>
      <c r="I99" s="48"/>
      <c r="J99" s="170"/>
      <c r="K99" s="48"/>
      <c r="L99" s="171"/>
    </row>
    <row r="100" spans="1:12" ht="21.75" customHeight="1" thickBot="1">
      <c r="A100" s="47" t="s">
        <v>223</v>
      </c>
      <c r="B100" s="47"/>
      <c r="C100" s="47"/>
      <c r="D100" s="26"/>
      <c r="E100" s="26"/>
      <c r="F100" s="186">
        <f>SUM(F96:F98)</f>
        <v>8257745</v>
      </c>
      <c r="G100" s="34"/>
      <c r="H100" s="193">
        <f>SUM(H96:H98)</f>
        <v>6561828</v>
      </c>
      <c r="I100" s="34"/>
      <c r="J100" s="186">
        <f>SUM(J96:J98)</f>
        <v>3776844</v>
      </c>
      <c r="K100" s="34"/>
      <c r="L100" s="193">
        <f>SUM(L96:L98)</f>
        <v>5296960</v>
      </c>
    </row>
    <row r="101" spans="1:12" ht="21.75" customHeight="1" thickTop="1">
      <c r="A101" s="86"/>
      <c r="B101" s="86"/>
      <c r="C101" s="47"/>
      <c r="D101" s="26"/>
      <c r="E101" s="26"/>
      <c r="F101" s="170"/>
      <c r="G101" s="48"/>
      <c r="H101" s="171"/>
      <c r="I101" s="48"/>
      <c r="J101" s="170"/>
      <c r="K101" s="48"/>
      <c r="L101" s="171"/>
    </row>
    <row r="102" spans="1:12" ht="21.75" customHeight="1">
      <c r="A102" s="81" t="s">
        <v>128</v>
      </c>
      <c r="B102" s="47"/>
      <c r="C102" s="47"/>
      <c r="D102" s="26"/>
      <c r="E102" s="26"/>
      <c r="F102" s="170"/>
      <c r="G102" s="48"/>
      <c r="H102" s="171"/>
      <c r="I102" s="48"/>
      <c r="J102" s="170"/>
      <c r="K102" s="48"/>
      <c r="L102" s="171"/>
    </row>
    <row r="103" spans="1:12" ht="6" customHeight="1">
      <c r="A103" s="47"/>
      <c r="B103" s="86"/>
      <c r="C103" s="47"/>
      <c r="D103" s="33"/>
      <c r="E103" s="26"/>
      <c r="F103" s="185"/>
      <c r="G103" s="34"/>
      <c r="I103" s="34"/>
      <c r="J103" s="185"/>
      <c r="K103" s="83"/>
    </row>
    <row r="104" spans="1:12" ht="21.75" customHeight="1">
      <c r="A104" s="86" t="s">
        <v>178</v>
      </c>
      <c r="B104" s="86"/>
      <c r="C104" s="47"/>
      <c r="D104" s="26"/>
      <c r="E104" s="26"/>
      <c r="F104" s="170"/>
      <c r="G104" s="48"/>
      <c r="H104" s="171"/>
      <c r="I104" s="48"/>
      <c r="J104" s="170"/>
      <c r="K104" s="48"/>
      <c r="L104" s="171"/>
    </row>
    <row r="105" spans="1:12" ht="6" customHeight="1">
      <c r="A105" s="47"/>
      <c r="B105" s="86"/>
      <c r="C105" s="47"/>
      <c r="D105" s="33"/>
      <c r="E105" s="26"/>
      <c r="F105" s="185"/>
      <c r="G105" s="34"/>
      <c r="I105" s="34"/>
      <c r="J105" s="185"/>
      <c r="K105" s="83"/>
    </row>
    <row r="106" spans="1:12" ht="21.75" customHeight="1">
      <c r="A106" s="86" t="s">
        <v>113</v>
      </c>
      <c r="B106" s="86"/>
      <c r="C106" s="47"/>
      <c r="D106" s="265">
        <v>13</v>
      </c>
      <c r="E106" s="26"/>
      <c r="F106" s="174">
        <v>187832</v>
      </c>
      <c r="G106" s="48"/>
      <c r="H106" s="173">
        <v>239753</v>
      </c>
      <c r="I106" s="27"/>
      <c r="J106" s="174">
        <v>212</v>
      </c>
      <c r="K106" s="82"/>
      <c r="L106" s="173">
        <v>0</v>
      </c>
    </row>
    <row r="107" spans="1:12" ht="21.75" customHeight="1">
      <c r="A107" s="47"/>
      <c r="B107" s="86"/>
      <c r="C107" s="47"/>
      <c r="D107" s="33"/>
      <c r="E107" s="26"/>
      <c r="F107" s="173"/>
      <c r="G107" s="48"/>
      <c r="H107" s="173"/>
      <c r="I107" s="48"/>
      <c r="J107" s="173"/>
      <c r="K107" s="34"/>
      <c r="L107" s="173"/>
    </row>
    <row r="108" spans="1:12" ht="21.75" customHeight="1">
      <c r="A108" s="47"/>
      <c r="B108" s="86"/>
      <c r="C108" s="47"/>
      <c r="D108" s="33"/>
      <c r="E108" s="26"/>
      <c r="F108" s="173"/>
      <c r="G108" s="48"/>
      <c r="H108" s="173"/>
      <c r="I108" s="48"/>
      <c r="J108" s="173"/>
      <c r="K108" s="34"/>
      <c r="L108" s="173"/>
    </row>
    <row r="109" spans="1:12" ht="21.75" customHeight="1">
      <c r="A109" s="47"/>
      <c r="B109" s="86"/>
      <c r="C109" s="47"/>
      <c r="D109" s="33"/>
      <c r="E109" s="26"/>
      <c r="F109" s="173"/>
      <c r="G109" s="48"/>
      <c r="H109" s="173"/>
      <c r="I109" s="48"/>
      <c r="J109" s="173"/>
      <c r="K109" s="34"/>
      <c r="L109" s="173"/>
    </row>
    <row r="110" spans="1:12" ht="21.75" customHeight="1">
      <c r="A110" s="47"/>
      <c r="B110" s="86"/>
      <c r="C110" s="47"/>
      <c r="D110" s="33"/>
      <c r="E110" s="26"/>
      <c r="F110" s="173"/>
      <c r="G110" s="48"/>
      <c r="H110" s="173"/>
      <c r="I110" s="48"/>
      <c r="J110" s="173"/>
      <c r="K110" s="34"/>
      <c r="L110" s="173"/>
    </row>
    <row r="111" spans="1:12" ht="21.75" customHeight="1">
      <c r="A111" s="47"/>
      <c r="B111" s="86"/>
      <c r="C111" s="47"/>
      <c r="D111" s="33"/>
      <c r="E111" s="26"/>
      <c r="F111" s="173"/>
      <c r="G111" s="48"/>
      <c r="H111" s="173"/>
      <c r="I111" s="48"/>
      <c r="J111" s="173"/>
      <c r="K111" s="34"/>
      <c r="L111" s="173"/>
    </row>
    <row r="112" spans="1:12" ht="21.75" customHeight="1">
      <c r="A112" s="47"/>
      <c r="B112" s="86"/>
      <c r="C112" s="47"/>
      <c r="D112" s="33"/>
      <c r="E112" s="26"/>
      <c r="F112" s="173"/>
      <c r="G112" s="48"/>
      <c r="H112" s="173"/>
      <c r="I112" s="48"/>
      <c r="J112" s="173"/>
      <c r="K112" s="34"/>
      <c r="L112" s="173"/>
    </row>
    <row r="113" spans="1:12" ht="21.75" customHeight="1">
      <c r="A113" s="47"/>
      <c r="B113" s="86"/>
      <c r="C113" s="47"/>
      <c r="D113" s="33"/>
      <c r="E113" s="26"/>
      <c r="F113" s="173"/>
      <c r="G113" s="48"/>
      <c r="H113" s="173"/>
      <c r="I113" s="48"/>
      <c r="J113" s="173"/>
      <c r="K113" s="34"/>
      <c r="L113" s="173"/>
    </row>
    <row r="114" spans="1:12" ht="21.75" customHeight="1">
      <c r="A114" s="47"/>
      <c r="B114" s="86"/>
      <c r="C114" s="47"/>
      <c r="D114" s="33"/>
      <c r="E114" s="26"/>
      <c r="F114" s="173"/>
      <c r="G114" s="48"/>
      <c r="H114" s="173"/>
      <c r="I114" s="48"/>
      <c r="J114" s="173"/>
      <c r="K114" s="34"/>
      <c r="L114" s="173"/>
    </row>
    <row r="115" spans="1:12" ht="21.75" customHeight="1">
      <c r="A115" s="47"/>
      <c r="B115" s="86"/>
      <c r="C115" s="47"/>
      <c r="D115" s="33"/>
      <c r="E115" s="26"/>
      <c r="F115" s="173"/>
      <c r="G115" s="48"/>
      <c r="H115" s="173"/>
      <c r="I115" s="48"/>
      <c r="J115" s="173"/>
      <c r="K115" s="34"/>
      <c r="L115" s="173"/>
    </row>
    <row r="116" spans="1:12" ht="21.75" customHeight="1">
      <c r="A116" s="47"/>
      <c r="B116" s="86"/>
      <c r="C116" s="47"/>
      <c r="D116" s="33"/>
      <c r="E116" s="26"/>
      <c r="F116" s="173"/>
      <c r="G116" s="48"/>
      <c r="H116" s="173"/>
      <c r="I116" s="48"/>
      <c r="J116" s="173"/>
      <c r="K116" s="34"/>
      <c r="L116" s="173"/>
    </row>
    <row r="117" spans="1:12" ht="21.75" customHeight="1">
      <c r="A117" s="47"/>
      <c r="B117" s="86"/>
      <c r="C117" s="47"/>
      <c r="D117" s="33"/>
      <c r="E117" s="26"/>
      <c r="F117" s="173"/>
      <c r="G117" s="48"/>
      <c r="H117" s="173"/>
      <c r="I117" s="48"/>
      <c r="J117" s="173"/>
      <c r="K117" s="34"/>
      <c r="L117" s="173"/>
    </row>
    <row r="118" spans="1:12" ht="21.75" customHeight="1">
      <c r="A118" s="47"/>
      <c r="B118" s="86"/>
      <c r="C118" s="47"/>
      <c r="D118" s="33"/>
      <c r="E118" s="26"/>
      <c r="F118" s="173"/>
      <c r="G118" s="48"/>
      <c r="H118" s="173"/>
      <c r="I118" s="48"/>
      <c r="J118" s="173"/>
      <c r="K118" s="34"/>
      <c r="L118" s="173"/>
    </row>
    <row r="119" spans="1:12" ht="21.75" customHeight="1">
      <c r="A119" s="47"/>
      <c r="B119" s="86"/>
      <c r="C119" s="47"/>
      <c r="D119" s="33"/>
      <c r="E119" s="26"/>
      <c r="F119" s="173"/>
      <c r="G119" s="48"/>
      <c r="H119" s="173"/>
      <c r="I119" s="48"/>
      <c r="J119" s="173"/>
      <c r="K119" s="34"/>
      <c r="L119" s="173"/>
    </row>
    <row r="120" spans="1:12" ht="21.75" customHeight="1">
      <c r="A120" s="47"/>
      <c r="B120" s="86"/>
      <c r="C120" s="47"/>
      <c r="D120" s="33"/>
      <c r="E120" s="26"/>
      <c r="F120" s="173"/>
      <c r="G120" s="48"/>
      <c r="H120" s="173"/>
      <c r="I120" s="48"/>
      <c r="J120" s="173"/>
      <c r="K120" s="34"/>
      <c r="L120" s="173"/>
    </row>
    <row r="121" spans="1:12" ht="21.75" customHeight="1">
      <c r="A121" s="47"/>
      <c r="B121" s="86"/>
      <c r="C121" s="47"/>
      <c r="D121" s="33"/>
      <c r="E121" s="26"/>
      <c r="F121" s="173"/>
      <c r="G121" s="48"/>
      <c r="H121" s="173"/>
      <c r="I121" s="48"/>
      <c r="J121" s="173"/>
      <c r="K121" s="34"/>
      <c r="L121" s="173"/>
    </row>
    <row r="122" spans="1:12" ht="21.75" customHeight="1">
      <c r="A122" s="47"/>
      <c r="B122" s="86"/>
      <c r="C122" s="47"/>
      <c r="D122" s="33"/>
      <c r="E122" s="26"/>
      <c r="F122" s="173"/>
      <c r="G122" s="48"/>
      <c r="H122" s="173"/>
      <c r="I122" s="48"/>
      <c r="J122" s="173"/>
      <c r="K122" s="34"/>
      <c r="L122" s="173"/>
    </row>
    <row r="123" spans="1:12" ht="21.75" customHeight="1">
      <c r="A123" s="47"/>
      <c r="B123" s="86"/>
      <c r="C123" s="47"/>
      <c r="D123" s="33"/>
      <c r="E123" s="26"/>
      <c r="F123" s="173"/>
      <c r="G123" s="48"/>
      <c r="H123" s="173"/>
      <c r="I123" s="48"/>
      <c r="J123" s="173"/>
      <c r="K123" s="34"/>
      <c r="L123" s="173"/>
    </row>
    <row r="124" spans="1:12" ht="21.75" customHeight="1">
      <c r="A124" s="47"/>
      <c r="B124" s="86"/>
      <c r="C124" s="47"/>
      <c r="D124" s="33"/>
      <c r="E124" s="26"/>
      <c r="F124" s="173"/>
      <c r="G124" s="48"/>
      <c r="H124" s="173"/>
      <c r="I124" s="48"/>
      <c r="J124" s="173"/>
      <c r="K124" s="34"/>
      <c r="L124" s="173"/>
    </row>
    <row r="125" spans="1:12" ht="21.75" customHeight="1">
      <c r="A125" s="47"/>
      <c r="B125" s="86"/>
      <c r="C125" s="47"/>
      <c r="D125" s="33"/>
      <c r="E125" s="26"/>
      <c r="F125" s="173"/>
      <c r="G125" s="48"/>
      <c r="H125" s="173"/>
      <c r="I125" s="48"/>
      <c r="J125" s="173"/>
      <c r="K125" s="34"/>
      <c r="L125" s="173"/>
    </row>
    <row r="126" spans="1:12" ht="21.75" customHeight="1">
      <c r="A126" s="47"/>
      <c r="B126" s="86"/>
      <c r="C126" s="47"/>
      <c r="D126" s="33"/>
      <c r="E126" s="26"/>
      <c r="F126" s="173"/>
      <c r="G126" s="48"/>
      <c r="H126" s="173"/>
      <c r="I126" s="48"/>
      <c r="J126" s="173"/>
      <c r="K126" s="34"/>
      <c r="L126" s="173"/>
    </row>
    <row r="127" spans="1:12" ht="21.75" customHeight="1">
      <c r="A127" s="47"/>
      <c r="B127" s="86"/>
      <c r="C127" s="47"/>
      <c r="D127" s="33"/>
      <c r="E127" s="26"/>
      <c r="F127" s="173"/>
      <c r="G127" s="48"/>
      <c r="H127" s="173"/>
      <c r="I127" s="48"/>
      <c r="J127" s="173"/>
      <c r="K127" s="34"/>
      <c r="L127" s="173"/>
    </row>
    <row r="128" spans="1:12" ht="21.75" customHeight="1">
      <c r="A128" s="47"/>
      <c r="B128" s="86"/>
      <c r="C128" s="47"/>
      <c r="D128" s="33"/>
      <c r="E128" s="26"/>
      <c r="F128" s="173"/>
      <c r="G128" s="48"/>
      <c r="H128" s="173"/>
      <c r="I128" s="48"/>
      <c r="J128" s="173"/>
      <c r="K128" s="34"/>
      <c r="L128" s="173"/>
    </row>
    <row r="129" spans="1:12" ht="21.75" customHeight="1">
      <c r="A129" s="47"/>
      <c r="B129" s="86"/>
      <c r="C129" s="47"/>
      <c r="D129" s="33"/>
      <c r="E129" s="26"/>
      <c r="F129" s="173"/>
      <c r="G129" s="48"/>
      <c r="H129" s="173"/>
      <c r="I129" s="48"/>
      <c r="J129" s="173"/>
      <c r="K129" s="34"/>
      <c r="L129" s="173"/>
    </row>
    <row r="130" spans="1:12" ht="12.75" customHeight="1">
      <c r="A130" s="47"/>
      <c r="B130" s="86"/>
      <c r="C130" s="47"/>
      <c r="D130" s="33"/>
      <c r="E130" s="26"/>
      <c r="F130" s="173"/>
      <c r="G130" s="48"/>
      <c r="H130" s="173"/>
      <c r="I130" s="48"/>
      <c r="J130" s="173"/>
      <c r="K130" s="34"/>
      <c r="L130" s="173"/>
    </row>
    <row r="131" spans="1:12" ht="21.95" customHeight="1">
      <c r="A131" s="293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293"/>
      <c r="C131" s="293"/>
      <c r="D131" s="293"/>
      <c r="E131" s="293"/>
      <c r="F131" s="293"/>
      <c r="G131" s="293"/>
      <c r="H131" s="293"/>
      <c r="I131" s="293"/>
      <c r="J131" s="293"/>
      <c r="K131" s="293"/>
      <c r="L131" s="293"/>
    </row>
  </sheetData>
  <mergeCells count="8">
    <mergeCell ref="A131:L131"/>
    <mergeCell ref="F5:H5"/>
    <mergeCell ref="J5:L5"/>
    <mergeCell ref="A44:L44"/>
    <mergeCell ref="F49:H49"/>
    <mergeCell ref="J49:L49"/>
    <mergeCell ref="F92:H92"/>
    <mergeCell ref="J92:L92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&amp;R&amp;13&amp;P</oddFooter>
  </headerFooter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 (3M)</vt:lpstr>
      <vt:lpstr>T 7 changes conso</vt:lpstr>
      <vt:lpstr>T8 changes com</vt:lpstr>
      <vt:lpstr>T 9-11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Saranyajom Charuchinda (TH)</cp:lastModifiedBy>
  <cp:lastPrinted>2024-05-10T12:19:55Z</cp:lastPrinted>
  <dcterms:created xsi:type="dcterms:W3CDTF">2002-03-28T02:58:10Z</dcterms:created>
  <dcterms:modified xsi:type="dcterms:W3CDTF">2024-05-10T12:20:01Z</dcterms:modified>
</cp:coreProperties>
</file>