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Shared drives\TH Banpu Group\2024\Q1 2024\FS BPP\10 May - Final leaw ja\"/>
    </mc:Choice>
  </mc:AlternateContent>
  <xr:revisionPtr revIDLastSave="0" documentId="13_ncr:1_{25D0B38B-862B-480A-B37B-69B6DD8DD117}" xr6:coauthVersionLast="47" xr6:coauthVersionMax="47" xr10:uidLastSave="{00000000-0000-0000-0000-000000000000}"/>
  <bookViews>
    <workbookView xWindow="-120" yWindow="-120" windowWidth="29040" windowHeight="17520" tabRatio="854" activeTab="4" xr2:uid="{00000000-000D-0000-FFFF-FFFF00000000}"/>
  </bookViews>
  <sheets>
    <sheet name="E2-4 BS" sheetId="16" r:id="rId1"/>
    <sheet name="E5-6 PL-3m" sheetId="12" r:id="rId2"/>
    <sheet name="E7 Change Conso" sheetId="14" r:id="rId3"/>
    <sheet name="E8 Change Com" sheetId="10" r:id="rId4"/>
    <sheet name="E9-11 CF" sheetId="8" r:id="rId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0" i="14" l="1"/>
  <c r="G51" i="12"/>
  <c r="N25" i="10"/>
  <c r="T16" i="10"/>
  <c r="R15" i="10"/>
  <c r="T15" i="10"/>
  <c r="R23" i="10"/>
  <c r="R22" i="10"/>
  <c r="Z20" i="14"/>
  <c r="V18" i="14"/>
  <c r="Z18" i="14"/>
  <c r="A60" i="12"/>
  <c r="T23" i="10"/>
  <c r="T22" i="10"/>
  <c r="P25" i="10"/>
  <c r="P18" i="10"/>
  <c r="N18" i="10"/>
  <c r="R25" i="10"/>
  <c r="R18" i="10"/>
  <c r="J83" i="8"/>
  <c r="N26" i="8"/>
  <c r="J26" i="8"/>
  <c r="N94" i="8"/>
  <c r="J94" i="8"/>
  <c r="L25" i="10"/>
  <c r="J25" i="10"/>
  <c r="H25" i="10"/>
  <c r="F25" i="10"/>
  <c r="D25" i="10"/>
  <c r="N40" i="8"/>
  <c r="N44" i="8"/>
  <c r="J40" i="8"/>
  <c r="J44" i="8"/>
  <c r="J120" i="8"/>
  <c r="L18" i="10"/>
  <c r="J18" i="10"/>
  <c r="H18" i="10"/>
  <c r="F18" i="10"/>
  <c r="D18" i="10"/>
  <c r="T18" i="10"/>
  <c r="V17" i="14"/>
  <c r="Z17" i="14"/>
  <c r="V22" i="14"/>
  <c r="D22" i="14"/>
  <c r="F22" i="14"/>
  <c r="H22" i="14"/>
  <c r="J22" i="14"/>
  <c r="L22" i="14"/>
  <c r="N22" i="14"/>
  <c r="P22" i="14"/>
  <c r="R22" i="14"/>
  <c r="T22" i="14"/>
  <c r="M47" i="16"/>
  <c r="A157" i="16"/>
  <c r="M138" i="16"/>
  <c r="M141" i="16"/>
  <c r="K138" i="16"/>
  <c r="K141" i="16"/>
  <c r="I138" i="16"/>
  <c r="I141" i="16"/>
  <c r="G138" i="16"/>
  <c r="G141" i="16"/>
  <c r="A106" i="16"/>
  <c r="M92" i="16"/>
  <c r="K92" i="16"/>
  <c r="I92" i="16"/>
  <c r="G92" i="16"/>
  <c r="M81" i="16"/>
  <c r="K81" i="16"/>
  <c r="I81" i="16"/>
  <c r="G81" i="16"/>
  <c r="K47" i="16"/>
  <c r="I47" i="16"/>
  <c r="G47" i="16"/>
  <c r="M33" i="16"/>
  <c r="M49" i="16"/>
  <c r="K33" i="16"/>
  <c r="I33" i="16"/>
  <c r="G33" i="16"/>
  <c r="M94" i="16"/>
  <c r="M143" i="16"/>
  <c r="G94" i="16"/>
  <c r="G143" i="16"/>
  <c r="G49" i="16"/>
  <c r="I94" i="16"/>
  <c r="I143" i="16"/>
  <c r="I49" i="16"/>
  <c r="K94" i="16"/>
  <c r="K143" i="16"/>
  <c r="K49" i="16"/>
  <c r="A112" i="12"/>
  <c r="N83" i="8"/>
  <c r="N120" i="8"/>
  <c r="T25" i="10"/>
  <c r="X29" i="14"/>
  <c r="T29" i="14"/>
  <c r="R29" i="14"/>
  <c r="P29" i="14"/>
  <c r="N29" i="14"/>
  <c r="L29" i="14"/>
  <c r="J29" i="14"/>
  <c r="H29" i="14"/>
  <c r="F29" i="14"/>
  <c r="D29" i="14"/>
  <c r="V27" i="14"/>
  <c r="Z27" i="14"/>
  <c r="V25" i="14"/>
  <c r="Z25" i="14"/>
  <c r="V24" i="14"/>
  <c r="Z24" i="14"/>
  <c r="M80" i="12"/>
  <c r="M74" i="12"/>
  <c r="M51" i="12"/>
  <c r="M39" i="12"/>
  <c r="M13" i="12"/>
  <c r="M26" i="12"/>
  <c r="M29" i="12"/>
  <c r="I80" i="12"/>
  <c r="I74" i="12"/>
  <c r="I51" i="12"/>
  <c r="I39" i="12"/>
  <c r="I13" i="12"/>
  <c r="I26" i="12"/>
  <c r="I29" i="12"/>
  <c r="M54" i="12"/>
  <c r="M56" i="12"/>
  <c r="I54" i="12"/>
  <c r="I56" i="12"/>
  <c r="J124" i="8"/>
  <c r="N124" i="8"/>
  <c r="V29" i="14"/>
  <c r="Z29" i="14"/>
  <c r="G13" i="12"/>
  <c r="G26" i="12"/>
  <c r="G29" i="12"/>
  <c r="H83" i="8"/>
  <c r="H94" i="8"/>
  <c r="K13" i="12"/>
  <c r="K26" i="12"/>
  <c r="L26" i="8"/>
  <c r="L83" i="8"/>
  <c r="L94" i="8"/>
  <c r="X22" i="14"/>
  <c r="A3" i="14"/>
  <c r="A3" i="10"/>
  <c r="A3" i="8"/>
  <c r="A58" i="8"/>
  <c r="A113" i="8"/>
  <c r="A63" i="12"/>
  <c r="G80" i="12"/>
  <c r="K80" i="12"/>
  <c r="K51" i="12"/>
  <c r="K39" i="12"/>
  <c r="G39" i="12"/>
  <c r="K74" i="12"/>
  <c r="G74" i="12"/>
  <c r="L40" i="8"/>
  <c r="L44" i="8"/>
  <c r="G54" i="12"/>
  <c r="G56" i="12"/>
  <c r="A36" i="14"/>
  <c r="A36" i="10"/>
  <c r="K54" i="12"/>
  <c r="K29" i="12"/>
  <c r="H26" i="8"/>
  <c r="Z22" i="14"/>
  <c r="L120" i="8"/>
  <c r="L124" i="8"/>
  <c r="H40" i="8"/>
  <c r="H44" i="8"/>
  <c r="H120" i="8"/>
  <c r="K56" i="12"/>
  <c r="H124" i="8"/>
</calcChain>
</file>

<file path=xl/sharedStrings.xml><?xml version="1.0" encoding="utf-8"?>
<sst xmlns="http://schemas.openxmlformats.org/spreadsheetml/2006/main" count="433" uniqueCount="230">
  <si>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</si>
  <si>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</si>
  <si>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</si>
  <si>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</si>
  <si>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</si>
  <si>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</si>
  <si>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</si>
  <si>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</si>
  <si>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</si>
  <si>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</si>
  <si>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Amounts due from related parties</t>
  </si>
  <si>
    <t>Current portion of dividend receivables</t>
  </si>
  <si>
    <t>Advances to related parties</t>
  </si>
  <si>
    <t>Fuel</t>
  </si>
  <si>
    <t xml:space="preserve">Other current assets            </t>
  </si>
  <si>
    <t>Total current assets</t>
  </si>
  <si>
    <t>Non-current assets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</si>
  <si>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</si>
  <si>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</si>
  <si>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</si>
  <si>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</si>
  <si>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</si>
  <si>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</si>
  <si>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</si>
  <si>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Other current liabilities</t>
  </si>
  <si>
    <t>Total current liabilities</t>
  </si>
  <si>
    <t>Non-current liabilities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</si>
  <si>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</si>
  <si>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</si>
  <si>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</si>
  <si>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</si>
  <si>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</si>
  <si>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</si>
  <si>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</si>
  <si>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</si>
  <si>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</si>
  <si>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</si>
  <si>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</si>
  <si>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</si>
  <si>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</si>
  <si>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</si>
  <si>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</si>
  <si>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</si>
  <si>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</si>
  <si>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</si>
  <si>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</si>
  <si>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</si>
  <si>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</si>
  <si>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</si>
  <si>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</si>
  <si>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</si>
  <si>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</si>
  <si>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</si>
  <si>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</si>
  <si>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</si>
  <si>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</si>
  <si>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</si>
  <si>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</si>
  <si>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</si>
  <si>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</si>
  <si>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</si>
  <si>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</si>
  <si>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</si>
  <si>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</si>
  <si>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</si>
  <si>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</si>
  <si>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</si>
  <si>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</si>
  <si>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</si>
  <si>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</si>
  <si>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</si>
  <si>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</si>
  <si>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</si>
  <si>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</si>
  <si>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</si>
  <si>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</si>
  <si>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</si>
  <si>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</si>
  <si>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</si>
  <si>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</si>
  <si>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</si>
  <si>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</si>
  <si>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</si>
  <si>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</si>
  <si>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</si>
  <si>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</si>
  <si>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</si>
  <si>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</si>
  <si>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</si>
  <si>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</si>
  <si>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</si>
  <si>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</si>
  <si>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</si>
  <si>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</si>
  <si>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</si>
  <si>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</si>
  <si>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>Liabilities and equity</t>
  </si>
  <si>
    <t>Equity</t>
  </si>
  <si>
    <t>Total equity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</si>
  <si>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</si>
  <si>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</si>
  <si>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</si>
  <si>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</si>
  <si>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</si>
  <si>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Write-off property, plant and equipment</t>
  </si>
  <si>
    <t>Profit before income taxes</t>
  </si>
  <si>
    <t>Profit for the period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</si>
  <si>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</si>
  <si>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</si>
  <si>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</si>
  <si>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</si>
  <si>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</si>
  <si>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hedge reserve</t>
  </si>
  <si>
    <t>Separate financial information (Unaudited)</t>
  </si>
  <si>
    <t>to profit or loss, net of taxes</t>
  </si>
  <si>
    <t>Attributable to owners of the Company</t>
  </si>
  <si>
    <t xml:space="preserve">Adjustment to reconcile profit before income taxes to 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</si>
  <si>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</si>
  <si>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</si>
  <si>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</si>
  <si>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</si>
  <si>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Note</t>
  </si>
  <si>
    <t>for the period, net of taxes</t>
  </si>
  <si>
    <t xml:space="preserve">Share of other comprehensive income (expense) of 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</si>
  <si>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</si>
  <si>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</si>
  <si>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</si>
  <si>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</si>
  <si>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Cash receipts from (used in) operations</t>
  </si>
  <si>
    <t>Earnings per share for the period (Baht)</t>
  </si>
  <si>
    <t>Current portion of lease liabilities, net</t>
  </si>
  <si>
    <t>Lease liabilities, net</t>
  </si>
  <si>
    <t>Right-of-use assets, net</t>
  </si>
  <si>
    <t>The condensed notes to the interim financial information are an integral part of this interim financial information.</t>
  </si>
  <si>
    <t>Cash receipts from dividends from a subsidiary and joint ventures</t>
  </si>
  <si>
    <t xml:space="preserve">Surplus </t>
  </si>
  <si>
    <t xml:space="preserve">from business </t>
  </si>
  <si>
    <t>3,101,202,000 ordinary shares of Baht 10 each</t>
  </si>
  <si>
    <t>3,047,731,700 ordinary shares of Baht 10 each</t>
  </si>
  <si>
    <t>Consolidated financial information (Unaudited)</t>
  </si>
  <si>
    <t xml:space="preserve">Net cash receipts from (used in) investing activities </t>
  </si>
  <si>
    <t>Supplementary of cash flows</t>
  </si>
  <si>
    <t>Changes in</t>
  </si>
  <si>
    <t>fair value of</t>
  </si>
  <si>
    <t>financial assets</t>
  </si>
  <si>
    <t>Payables for purchase of property, plant and equipment</t>
  </si>
  <si>
    <t>Cash receipts from short-term loans to related parties</t>
  </si>
  <si>
    <t>Cash receipts from disposal of property, plant and equipment</t>
  </si>
  <si>
    <t>Cash receipts from long-term loans to related parties</t>
  </si>
  <si>
    <t>Owners of the Company</t>
  </si>
  <si>
    <t xml:space="preserve">net of taxes: </t>
  </si>
  <si>
    <t>Changes in working capital (net of effects from acquisition</t>
  </si>
  <si>
    <t>Cash payments for other financial costs</t>
  </si>
  <si>
    <t>Investments in subsidiaries, net</t>
  </si>
  <si>
    <t>Debentures, net</t>
  </si>
  <si>
    <t>Selling expenses</t>
  </si>
  <si>
    <t>of financial instruments</t>
  </si>
  <si>
    <t>Net cash payments for restricted deposits at financial institutions</t>
  </si>
  <si>
    <t xml:space="preserve">Other comprehensive income (expense), </t>
  </si>
  <si>
    <t>Cash and cash equivalents at the beginning of the period</t>
  </si>
  <si>
    <t>Cash and cash equivalents at the end of the period</t>
  </si>
  <si>
    <t>2023</t>
  </si>
  <si>
    <t>Trade receivables and note receivables, net</t>
  </si>
  <si>
    <t>from a related party</t>
  </si>
  <si>
    <t>Investments in joint ventures</t>
  </si>
  <si>
    <t>Trade payables</t>
  </si>
  <si>
    <t>Derivative liabilities</t>
  </si>
  <si>
    <r>
      <t xml:space="preserve">Liabilities and equity </t>
    </r>
    <r>
      <rPr>
        <sz val="13"/>
        <color theme="1"/>
        <rFont val="Cordia New"/>
        <family val="2"/>
      </rPr>
      <t>(continued)</t>
    </r>
  </si>
  <si>
    <t>Trade receivables and note receivables</t>
  </si>
  <si>
    <t>Cash receipts from short-term loans from a related party</t>
  </si>
  <si>
    <t>Other comprehensive income (expense)</t>
  </si>
  <si>
    <t>Dividend income from a subsidiary</t>
  </si>
  <si>
    <t>Investments in debt instruments measured</t>
  </si>
  <si>
    <t>at fair value through profit or loss</t>
  </si>
  <si>
    <t>at fair value through other comprehensive income</t>
  </si>
  <si>
    <t xml:space="preserve">at fair value through other comprehensive income </t>
  </si>
  <si>
    <t>31 March</t>
  </si>
  <si>
    <t>Significant non-cash transactions as at 31 March</t>
  </si>
  <si>
    <t>As at 31 March 2024</t>
  </si>
  <si>
    <t>2024</t>
  </si>
  <si>
    <t xml:space="preserve">For the three-month period ended 31 March 2024 </t>
  </si>
  <si>
    <t>Net gains (losses) on exchange rate</t>
  </si>
  <si>
    <t>Cash payments for principal elements of lease payments</t>
  </si>
  <si>
    <t>Long-term loans from related parties</t>
  </si>
  <si>
    <t>Derivative assets</t>
  </si>
  <si>
    <t xml:space="preserve">an associate and joint ventures accounted </t>
  </si>
  <si>
    <t xml:space="preserve">Share of other comprehensive income (expense) </t>
  </si>
  <si>
    <t>Profit (loss) attributable to:</t>
  </si>
  <si>
    <t>Total comprehensive income (expense) attributable to:</t>
  </si>
  <si>
    <t>Profit (loss) for the period</t>
  </si>
  <si>
    <t>Net (gains) losses from changes in fair value</t>
  </si>
  <si>
    <t>Cash receipts from financial asstes measured</t>
  </si>
  <si>
    <t>Cash payments for financial asstes measured</t>
  </si>
  <si>
    <t>7, 8</t>
  </si>
  <si>
    <t>10, 18</t>
  </si>
  <si>
    <t xml:space="preserve">Net increase (decrease) in cash and cash equivalents      </t>
  </si>
  <si>
    <t>Net gains from changes in fair value</t>
  </si>
  <si>
    <t>Losses on cash flow hedge reserve</t>
  </si>
  <si>
    <t xml:space="preserve">   expense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</si>
  <si>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Income tax relating to other comprehensive</t>
    </r>
  </si>
  <si>
    <t xml:space="preserve">Other comprehensive income for the period </t>
  </si>
  <si>
    <t>Net (gains) losses on disposal of property, plant and equipment</t>
  </si>
  <si>
    <t>Net (gains) losses on exchange rate</t>
  </si>
  <si>
    <t>Net cash used in operating activities</t>
  </si>
  <si>
    <t>Net cash receipts from financing activities</t>
  </si>
  <si>
    <t>Corporate income tax payable</t>
  </si>
  <si>
    <t>Non-current provisions for employee benefits</t>
  </si>
  <si>
    <t>Balance as at 1 January 2024</t>
  </si>
  <si>
    <t>Balance as at 31 March 2024</t>
  </si>
  <si>
    <t>Balance as at 1 January 2023</t>
  </si>
  <si>
    <t>Balance as at 31 March 2023</t>
  </si>
  <si>
    <t>Balance as at 1 January 2023 - Restated</t>
  </si>
  <si>
    <t>Current portion of long-term loans to a related party</t>
  </si>
  <si>
    <t>Share of profit from an associate and joint ventures</t>
  </si>
  <si>
    <t>of an associate accounted for using the equity method</t>
  </si>
  <si>
    <t>Share of profit from an associate and joint ventures, net</t>
  </si>
  <si>
    <t>Gross profit (loss)</t>
  </si>
  <si>
    <t>Short-term loans to a related party</t>
  </si>
  <si>
    <t>Cash payments for short-term loans to a related party</t>
  </si>
  <si>
    <t>Cash payments for long-term loans to a related party</t>
  </si>
  <si>
    <t xml:space="preserve">Other comprehensive income </t>
  </si>
  <si>
    <t xml:space="preserve">   for the period</t>
  </si>
  <si>
    <t xml:space="preserve">Other comprehensive expense </t>
  </si>
  <si>
    <t>Other comprehensive expense for the period</t>
  </si>
  <si>
    <t>Investment in an associate</t>
  </si>
  <si>
    <t>Deferred tax assets, net</t>
  </si>
  <si>
    <t>Deferred tax liabilities, net</t>
  </si>
  <si>
    <t>cash receipts from (payments in) operations</t>
  </si>
  <si>
    <t>Item that will not be reclassified to profit or loss</t>
  </si>
  <si>
    <t xml:space="preserve">Total item that will not be reclassified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</si>
</sst>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#,##0;\(#,##0\);\-"/>
  </numFmts>
  <fonts count="46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indexed="8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u/>
      <sz val="13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5" applyNumberFormat="0" applyAlignment="0" applyProtection="0"/>
    <xf numFmtId="0" fontId="29" fillId="28" borderId="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30" borderId="5" applyNumberFormat="0" applyAlignment="0" applyProtection="0"/>
    <xf numFmtId="0" fontId="36" fillId="0" borderId="10" applyNumberFormat="0" applyFill="0" applyAlignment="0" applyProtection="0"/>
    <xf numFmtId="0" fontId="3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1" applyNumberFormat="0" applyFont="0" applyAlignment="0" applyProtection="0"/>
    <xf numFmtId="0" fontId="38" fillId="27" borderId="12" applyNumberForma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1" applyNumberFormat="0" applyFont="0" applyAlignment="0" applyProtection="0"/>
    <xf numFmtId="0" fontId="4" fillId="0" borderId="0"/>
  </cellStyleXfs>
  <cellXfs count="253">
    <xf numFmtId="0" fontId="0" fillId="0" borderId="0" xfId="0"/>
    <xf numFmtId="0" fontId="6" fillId="0" borderId="0" xfId="48" applyFont="1" applyAlignment="1">
      <alignment vertical="center"/>
    </xf>
    <xf numFmtId="0" fontId="6" fillId="0" borderId="0" xfId="48" applyFont="1" applyAlignment="1">
      <alignment horizontal="center" vertical="center"/>
    </xf>
    <xf numFmtId="165" fontId="6" fillId="0" borderId="0" xfId="48" applyNumberFormat="1" applyFont="1" applyAlignment="1">
      <alignment vertical="center"/>
    </xf>
    <xf numFmtId="0" fontId="5" fillId="0" borderId="0" xfId="48" applyFont="1" applyAlignment="1">
      <alignment horizontal="left" vertical="center"/>
    </xf>
    <xf numFmtId="0" fontId="5" fillId="0" borderId="0" xfId="48" applyFont="1" applyAlignment="1">
      <alignment horizontal="centerContinuous" vertical="center"/>
    </xf>
    <xf numFmtId="0" fontId="5" fillId="0" borderId="0" xfId="48" applyFont="1" applyAlignment="1">
      <alignment horizontal="center" vertical="center"/>
    </xf>
    <xf numFmtId="165" fontId="5" fillId="0" borderId="0" xfId="48" applyNumberFormat="1" applyFont="1" applyAlignment="1">
      <alignment horizontal="centerContinuous" vertical="center"/>
    </xf>
    <xf numFmtId="0" fontId="5" fillId="0" borderId="1" xfId="48" applyFont="1" applyBorder="1" applyAlignment="1">
      <alignment horizontal="left" vertical="center"/>
    </xf>
    <xf numFmtId="0" fontId="5" fillId="0" borderId="1" xfId="48" applyFont="1" applyBorder="1" applyAlignment="1">
      <alignment horizontal="center" vertical="center"/>
    </xf>
    <xf numFmtId="165" fontId="5" fillId="0" borderId="0" xfId="48" applyNumberFormat="1" applyFont="1" applyAlignment="1">
      <alignment horizontal="right" vertical="center"/>
    </xf>
    <xf numFmtId="165" fontId="5" fillId="0" borderId="0" xfId="48" quotePrefix="1" applyNumberFormat="1" applyFont="1" applyAlignment="1">
      <alignment horizontal="right" vertical="center"/>
    </xf>
    <xf numFmtId="165" fontId="5" fillId="0" borderId="1" xfId="48" quotePrefix="1" applyNumberFormat="1" applyFont="1" applyBorder="1" applyAlignment="1">
      <alignment horizontal="right" vertical="center"/>
    </xf>
    <xf numFmtId="0" fontId="5" fillId="0" borderId="0" xfId="48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48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5" fontId="6" fillId="0" borderId="1" xfId="48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2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5" fillId="0" borderId="1" xfId="48" applyFont="1" applyBorder="1" applyAlignment="1">
      <alignment vertical="center"/>
    </xf>
    <xf numFmtId="0" fontId="6" fillId="0" borderId="1" xfId="48" applyFont="1" applyBorder="1" applyAlignment="1">
      <alignment vertical="center"/>
    </xf>
    <xf numFmtId="0" fontId="6" fillId="0" borderId="1" xfId="48" applyFont="1" applyBorder="1" applyAlignment="1">
      <alignment horizontal="center" vertical="center"/>
    </xf>
    <xf numFmtId="165" fontId="6" fillId="0" borderId="1" xfId="48" applyNumberFormat="1" applyFont="1" applyBorder="1" applyAlignment="1">
      <alignment vertical="center"/>
    </xf>
    <xf numFmtId="167" fontId="6" fillId="0" borderId="0" xfId="48" applyNumberFormat="1" applyFont="1" applyAlignment="1">
      <alignment vertical="center"/>
    </xf>
    <xf numFmtId="165" fontId="6" fillId="0" borderId="0" xfId="28" applyNumberFormat="1" applyFont="1" applyFill="1" applyBorder="1" applyAlignment="1">
      <alignment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6" fillId="0" borderId="0" xfId="48" quotePrefix="1" applyFont="1" applyAlignment="1">
      <alignment horizontal="left" vertical="center"/>
    </xf>
    <xf numFmtId="165" fontId="6" fillId="0" borderId="0" xfId="49" applyNumberFormat="1" applyFont="1" applyAlignment="1">
      <alignment horizontal="right" vertical="center"/>
    </xf>
    <xf numFmtId="165" fontId="6" fillId="0" borderId="0" xfId="48" applyNumberFormat="1" applyFont="1" applyAlignment="1">
      <alignment horizontal="right"/>
    </xf>
    <xf numFmtId="0" fontId="6" fillId="0" borderId="0" xfId="48" applyFont="1" applyAlignment="1">
      <alignment horizontal="right" vertical="center"/>
    </xf>
    <xf numFmtId="167" fontId="6" fillId="0" borderId="0" xfId="48" applyNumberFormat="1" applyFont="1" applyAlignment="1">
      <alignment horizontal="right" vertical="center"/>
    </xf>
    <xf numFmtId="0" fontId="6" fillId="0" borderId="0" xfId="51" applyFont="1" applyAlignment="1">
      <alignment vertical="center"/>
    </xf>
    <xf numFmtId="165" fontId="6" fillId="0" borderId="0" xfId="45" applyNumberFormat="1" applyFont="1" applyAlignment="1">
      <alignment horizontal="right" vertical="center"/>
    </xf>
    <xf numFmtId="165" fontId="5" fillId="0" borderId="0" xfId="48" applyNumberFormat="1" applyFont="1" applyAlignment="1">
      <alignment horizontal="center" vertical="center"/>
    </xf>
    <xf numFmtId="165" fontId="6" fillId="0" borderId="0" xfId="32" applyNumberFormat="1" applyFont="1" applyFill="1" applyAlignment="1">
      <alignment horizontal="right" vertical="center"/>
    </xf>
    <xf numFmtId="165" fontId="6" fillId="0" borderId="0" xfId="49" applyNumberFormat="1" applyFont="1" applyAlignment="1">
      <alignment vertical="center"/>
    </xf>
    <xf numFmtId="165" fontId="6" fillId="0" borderId="0" xfId="31" applyNumberFormat="1" applyFont="1" applyFill="1" applyBorder="1" applyAlignment="1">
      <alignment horizontal="right" vertical="center"/>
    </xf>
    <xf numFmtId="165" fontId="6" fillId="0" borderId="0" xfId="31" applyNumberFormat="1" applyFont="1" applyFill="1" applyAlignment="1">
      <alignment horizontal="right" vertical="center"/>
    </xf>
    <xf numFmtId="165" fontId="6" fillId="0" borderId="0" xfId="31" applyNumberFormat="1" applyFont="1" applyFill="1" applyAlignment="1">
      <alignment vertical="center"/>
    </xf>
    <xf numFmtId="165" fontId="6" fillId="0" borderId="0" xfId="32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5" fontId="6" fillId="0" borderId="0" xfId="31" applyNumberFormat="1" applyFont="1" applyFill="1" applyBorder="1" applyAlignment="1">
      <alignment vertical="center"/>
    </xf>
    <xf numFmtId="0" fontId="6" fillId="0" borderId="0" xfId="5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50" applyFont="1" applyAlignment="1">
      <alignment horizontal="center" vertical="center"/>
    </xf>
    <xf numFmtId="167" fontId="6" fillId="0" borderId="0" xfId="31" applyNumberFormat="1" applyFont="1" applyFill="1" applyBorder="1" applyAlignment="1">
      <alignment horizontal="right" vertical="center"/>
    </xf>
    <xf numFmtId="165" fontId="6" fillId="0" borderId="0" xfId="5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34" applyNumberFormat="1" applyFont="1" applyFill="1" applyBorder="1" applyAlignment="1">
      <alignment vertical="center"/>
    </xf>
    <xf numFmtId="165" fontId="5" fillId="0" borderId="3" xfId="48" applyNumberFormat="1" applyFont="1" applyBorder="1" applyAlignment="1">
      <alignment horizontal="right" vertical="center"/>
    </xf>
    <xf numFmtId="167" fontId="6" fillId="0" borderId="0" xfId="48" applyNumberFormat="1" applyFont="1" applyAlignment="1">
      <alignment horizontal="center" vertical="center"/>
    </xf>
    <xf numFmtId="0" fontId="6" fillId="0" borderId="0" xfId="48" quotePrefix="1" applyFont="1" applyAlignment="1">
      <alignment horizontal="right" vertical="center"/>
    </xf>
    <xf numFmtId="165" fontId="6" fillId="0" borderId="3" xfId="48" applyNumberFormat="1" applyFont="1" applyBorder="1" applyAlignment="1">
      <alignment vertical="center"/>
    </xf>
    <xf numFmtId="165" fontId="5" fillId="33" borderId="0" xfId="48" applyNumberFormat="1" applyFont="1" applyFill="1" applyAlignment="1">
      <alignment horizontal="right" vertical="center"/>
    </xf>
    <xf numFmtId="165" fontId="6" fillId="33" borderId="0" xfId="48" applyNumberFormat="1" applyFont="1" applyFill="1" applyAlignment="1">
      <alignment vertical="center"/>
    </xf>
    <xf numFmtId="165" fontId="6" fillId="33" borderId="0" xfId="0" applyNumberFormat="1" applyFont="1" applyFill="1" applyAlignment="1">
      <alignment horizontal="right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horizontal="right" vertical="center"/>
    </xf>
    <xf numFmtId="165" fontId="6" fillId="33" borderId="2" xfId="28" applyNumberFormat="1" applyFont="1" applyFill="1" applyBorder="1" applyAlignment="1">
      <alignment horizontal="right" vertical="center"/>
    </xf>
    <xf numFmtId="165" fontId="6" fillId="33" borderId="1" xfId="48" applyNumberFormat="1" applyFont="1" applyFill="1" applyBorder="1" applyAlignment="1">
      <alignment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vertical="center"/>
    </xf>
    <xf numFmtId="169" fontId="6" fillId="33" borderId="0" xfId="0" applyNumberFormat="1" applyFont="1" applyFill="1" applyAlignment="1">
      <alignment horizontal="right" vertical="center"/>
    </xf>
    <xf numFmtId="165" fontId="6" fillId="33" borderId="0" xfId="49" applyNumberFormat="1" applyFont="1" applyFill="1" applyAlignment="1">
      <alignment horizontal="right" vertical="center"/>
    </xf>
    <xf numFmtId="165" fontId="6" fillId="33" borderId="3" xfId="48" applyNumberFormat="1" applyFont="1" applyFill="1" applyBorder="1" applyAlignment="1">
      <alignment vertical="center"/>
    </xf>
    <xf numFmtId="165" fontId="6" fillId="33" borderId="0" xfId="45" applyNumberFormat="1" applyFont="1" applyFill="1" applyAlignment="1">
      <alignment horizontal="right" vertical="center"/>
    </xf>
    <xf numFmtId="165" fontId="6" fillId="33" borderId="2" xfId="4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32" applyNumberFormat="1" applyFont="1" applyFill="1" applyAlignment="1">
      <alignment horizontal="right" vertical="center"/>
    </xf>
    <xf numFmtId="165" fontId="6" fillId="33" borderId="0" xfId="31" applyNumberFormat="1" applyFont="1" applyFill="1" applyBorder="1" applyAlignment="1">
      <alignment horizontal="right" vertical="center"/>
    </xf>
    <xf numFmtId="165" fontId="6" fillId="33" borderId="1" xfId="49" applyNumberFormat="1" applyFont="1" applyFill="1" applyBorder="1" applyAlignment="1">
      <alignment horizontal="right" vertical="center"/>
    </xf>
    <xf numFmtId="165" fontId="5" fillId="33" borderId="0" xfId="48" quotePrefix="1" applyNumberFormat="1" applyFont="1" applyFill="1" applyAlignment="1">
      <alignment horizontal="right" vertical="center"/>
    </xf>
    <xf numFmtId="165" fontId="6" fillId="33" borderId="0" xfId="28" applyNumberFormat="1" applyFont="1" applyFill="1" applyAlignment="1">
      <alignment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9" fontId="6" fillId="0" borderId="0" xfId="29" applyNumberFormat="1" applyFont="1" applyFill="1" applyAlignment="1">
      <alignment horizontal="right" vertical="center"/>
    </xf>
    <xf numFmtId="165" fontId="6" fillId="0" borderId="0" xfId="33" applyNumberFormat="1" applyFont="1" applyFill="1" applyAlignment="1">
      <alignment horizontal="right"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0" xfId="47" applyNumberFormat="1" applyFont="1" applyAlignment="1">
      <alignment horizontal="right" vertical="center"/>
    </xf>
    <xf numFmtId="165" fontId="6" fillId="0" borderId="0" xfId="33" applyNumberFormat="1" applyFont="1" applyFill="1" applyAlignment="1">
      <alignment vertical="center"/>
    </xf>
    <xf numFmtId="165" fontId="6" fillId="33" borderId="0" xfId="33" applyNumberFormat="1" applyFont="1" applyFill="1" applyAlignment="1">
      <alignment horizontal="right" vertical="center"/>
    </xf>
    <xf numFmtId="165" fontId="6" fillId="0" borderId="0" xfId="33" applyNumberFormat="1" applyFont="1" applyFill="1" applyBorder="1" applyAlignment="1">
      <alignment vertical="center"/>
    </xf>
    <xf numFmtId="165" fontId="6" fillId="33" borderId="0" xfId="47" applyNumberFormat="1" applyFont="1" applyFill="1" applyAlignment="1">
      <alignment horizontal="right" vertical="center"/>
    </xf>
    <xf numFmtId="165" fontId="6" fillId="33" borderId="1" xfId="47" applyNumberFormat="1" applyFont="1" applyFill="1" applyBorder="1" applyAlignment="1">
      <alignment horizontal="right" vertical="center"/>
    </xf>
    <xf numFmtId="0" fontId="6" fillId="0" borderId="1" xfId="48" applyFont="1" applyBorder="1" applyAlignment="1">
      <alignment horizontal="left" vertical="center"/>
    </xf>
    <xf numFmtId="165" fontId="6" fillId="33" borderId="3" xfId="49" applyNumberFormat="1" applyFont="1" applyFill="1" applyBorder="1" applyAlignment="1">
      <alignment horizontal="right" vertical="center"/>
    </xf>
    <xf numFmtId="165" fontId="6" fillId="0" borderId="0" xfId="47" applyNumberFormat="1" applyFont="1" applyAlignment="1">
      <alignment vertical="center"/>
    </xf>
    <xf numFmtId="0" fontId="6" fillId="33" borderId="0" xfId="48" applyFont="1" applyFill="1" applyAlignment="1">
      <alignment vertical="center"/>
    </xf>
    <xf numFmtId="165" fontId="6" fillId="0" borderId="0" xfId="33" applyNumberFormat="1" applyFont="1" applyAlignment="1">
      <alignment vertical="center"/>
    </xf>
    <xf numFmtId="0" fontId="6" fillId="0" borderId="3" xfId="48" applyFont="1" applyBorder="1" applyAlignment="1">
      <alignment vertical="center"/>
    </xf>
    <xf numFmtId="0" fontId="6" fillId="0" borderId="3" xfId="48" applyFont="1" applyBorder="1" applyAlignment="1">
      <alignment horizontal="center" vertical="center"/>
    </xf>
    <xf numFmtId="165" fontId="6" fillId="0" borderId="3" xfId="28" applyNumberFormat="1" applyFont="1" applyFill="1" applyBorder="1" applyAlignment="1">
      <alignment vertical="center"/>
    </xf>
    <xf numFmtId="165" fontId="6" fillId="0" borderId="3" xfId="28" applyNumberFormat="1" applyFont="1" applyFill="1" applyBorder="1" applyAlignment="1">
      <alignment horizontal="right" vertical="center"/>
    </xf>
    <xf numFmtId="0" fontId="5" fillId="0" borderId="3" xfId="48" applyFont="1" applyBorder="1" applyAlignment="1">
      <alignment horizontal="center" vertical="center"/>
    </xf>
    <xf numFmtId="165" fontId="5" fillId="0" borderId="3" xfId="48" quotePrefix="1" applyNumberFormat="1" applyFont="1" applyBorder="1" applyAlignment="1">
      <alignment horizontal="right" vertical="center"/>
    </xf>
    <xf numFmtId="165" fontId="5" fillId="0" borderId="3" xfId="48" applyNumberFormat="1" applyFont="1" applyBorder="1" applyAlignment="1">
      <alignment horizontal="center" vertical="center"/>
    </xf>
    <xf numFmtId="170" fontId="6" fillId="0" borderId="0" xfId="47" applyNumberFormat="1" applyFont="1" applyAlignment="1">
      <alignment horizontal="center" vertical="center"/>
    </xf>
    <xf numFmtId="165" fontId="6" fillId="33" borderId="3" xfId="28" applyNumberFormat="1" applyFont="1" applyFill="1" applyBorder="1" applyAlignment="1">
      <alignment horizontal="right" vertical="center"/>
    </xf>
    <xf numFmtId="165" fontId="6" fillId="33" borderId="0" xfId="29" applyNumberFormat="1" applyFont="1" applyFill="1" applyAlignment="1">
      <alignment horizontal="right" vertical="center"/>
    </xf>
    <xf numFmtId="0" fontId="42" fillId="0" borderId="1" xfId="48" applyFont="1" applyBorder="1" applyAlignment="1">
      <alignment vertical="center"/>
    </xf>
    <xf numFmtId="0" fontId="6" fillId="0" borderId="1" xfId="48" applyFont="1" applyBorder="1" applyAlignment="1">
      <alignment horizontal="right" vertical="center"/>
    </xf>
    <xf numFmtId="0" fontId="42" fillId="0" borderId="0" xfId="48" applyFont="1" applyAlignment="1">
      <alignment vertical="center"/>
    </xf>
    <xf numFmtId="0" fontId="6" fillId="0" borderId="0" xfId="48" applyFont="1"/>
    <xf numFmtId="0" fontId="6" fillId="0" borderId="0" xfId="48" applyFont="1" applyAlignment="1">
      <alignment horizontal="center"/>
    </xf>
    <xf numFmtId="165" fontId="6" fillId="0" borderId="0" xfId="29" applyNumberFormat="1" applyFont="1" applyFill="1" applyBorder="1" applyAlignment="1">
      <alignment horizontal="right" vertical="center"/>
    </xf>
    <xf numFmtId="165" fontId="6" fillId="0" borderId="1" xfId="29" applyNumberFormat="1" applyFont="1" applyFill="1" applyBorder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top"/>
    </xf>
    <xf numFmtId="165" fontId="6" fillId="33" borderId="3" xfId="45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2" xfId="48" applyNumberFormat="1" applyFont="1" applyBorder="1" applyAlignment="1">
      <alignment vertical="center"/>
    </xf>
    <xf numFmtId="165" fontId="6" fillId="0" borderId="1" xfId="29" applyNumberFormat="1" applyFont="1" applyFill="1" applyBorder="1" applyAlignment="1">
      <alignment horizontal="right" vertical="top"/>
    </xf>
    <xf numFmtId="165" fontId="5" fillId="0" borderId="1" xfId="0" applyNumberFormat="1" applyFont="1" applyBorder="1" applyAlignment="1">
      <alignment horizontal="right" vertical="center"/>
    </xf>
    <xf numFmtId="0" fontId="43" fillId="0" borderId="0" xfId="48" applyFont="1" applyAlignment="1">
      <alignment horizontal="left" vertical="center"/>
    </xf>
    <xf numFmtId="0" fontId="43" fillId="0" borderId="0" xfId="48" applyFont="1" applyAlignment="1">
      <alignment horizontal="centerContinuous" vertical="center"/>
    </xf>
    <xf numFmtId="0" fontId="43" fillId="0" borderId="0" xfId="48" applyFont="1" applyAlignment="1">
      <alignment horizontal="center" vertical="center"/>
    </xf>
    <xf numFmtId="41" fontId="43" fillId="0" borderId="0" xfId="48" applyNumberFormat="1" applyFont="1" applyAlignment="1">
      <alignment horizontal="centerContinuous" vertical="center"/>
    </xf>
    <xf numFmtId="0" fontId="44" fillId="0" borderId="0" xfId="48" applyFont="1" applyAlignment="1">
      <alignment vertical="center"/>
    </xf>
    <xf numFmtId="0" fontId="43" fillId="0" borderId="1" xfId="48" applyFont="1" applyBorder="1" applyAlignment="1">
      <alignment horizontal="left" vertical="center"/>
    </xf>
    <xf numFmtId="0" fontId="43" fillId="0" borderId="1" xfId="48" applyFont="1" applyBorder="1" applyAlignment="1">
      <alignment horizontal="centerContinuous" vertical="center"/>
    </xf>
    <xf numFmtId="0" fontId="43" fillId="0" borderId="1" xfId="48" applyFont="1" applyBorder="1" applyAlignment="1">
      <alignment horizontal="center" vertical="center"/>
    </xf>
    <xf numFmtId="41" fontId="43" fillId="0" borderId="1" xfId="48" applyNumberFormat="1" applyFont="1" applyBorder="1" applyAlignment="1">
      <alignment horizontal="centerContinuous" vertical="center"/>
    </xf>
    <xf numFmtId="41" fontId="43" fillId="0" borderId="0" xfId="48" applyNumberFormat="1" applyFont="1" applyAlignment="1">
      <alignment vertical="center"/>
    </xf>
    <xf numFmtId="41" fontId="43" fillId="0" borderId="0" xfId="48" quotePrefix="1" applyNumberFormat="1" applyFont="1" applyAlignment="1">
      <alignment horizontal="right" vertical="center"/>
    </xf>
    <xf numFmtId="0" fontId="44" fillId="0" borderId="0" xfId="48" applyFont="1" applyAlignment="1">
      <alignment horizontal="center" vertical="center"/>
    </xf>
    <xf numFmtId="41" fontId="43" fillId="0" borderId="0" xfId="48" applyNumberFormat="1" applyFont="1" applyAlignment="1">
      <alignment horizontal="center" vertical="center"/>
    </xf>
    <xf numFmtId="41" fontId="43" fillId="0" borderId="1" xfId="48" quotePrefix="1" applyNumberFormat="1" applyFont="1" applyBorder="1" applyAlignment="1">
      <alignment horizontal="right" vertical="center"/>
    </xf>
    <xf numFmtId="41" fontId="43" fillId="33" borderId="0" xfId="48" applyNumberFormat="1" applyFont="1" applyFill="1" applyAlignment="1">
      <alignment horizontal="right" vertical="center"/>
    </xf>
    <xf numFmtId="41" fontId="43" fillId="33" borderId="0" xfId="48" applyNumberFormat="1" applyFont="1" applyFill="1" applyAlignment="1">
      <alignment horizontal="center" vertical="center"/>
    </xf>
    <xf numFmtId="0" fontId="43" fillId="0" borderId="0" xfId="48" applyFont="1" applyAlignment="1">
      <alignment vertical="center"/>
    </xf>
    <xf numFmtId="41" fontId="44" fillId="33" borderId="0" xfId="48" applyNumberFormat="1" applyFont="1" applyFill="1" applyAlignment="1">
      <alignment vertical="center"/>
    </xf>
    <xf numFmtId="41" fontId="44" fillId="0" borderId="0" xfId="48" applyNumberFormat="1" applyFont="1" applyAlignment="1">
      <alignment vertical="center"/>
    </xf>
    <xf numFmtId="167" fontId="44" fillId="0" borderId="0" xfId="0" applyNumberFormat="1" applyFont="1" applyAlignment="1">
      <alignment horizontal="center" vertical="center"/>
    </xf>
    <xf numFmtId="167" fontId="44" fillId="0" borderId="0" xfId="0" applyNumberFormat="1" applyFont="1" applyAlignment="1">
      <alignment vertical="center"/>
    </xf>
    <xf numFmtId="41" fontId="44" fillId="33" borderId="0" xfId="0" applyNumberFormat="1" applyFont="1" applyFill="1" applyAlignment="1">
      <alignment horizontal="right" vertical="center"/>
    </xf>
    <xf numFmtId="41" fontId="44" fillId="0" borderId="0" xfId="0" applyNumberFormat="1" applyFont="1" applyAlignment="1">
      <alignment horizontal="right" vertical="center"/>
    </xf>
    <xf numFmtId="41" fontId="44" fillId="33" borderId="0" xfId="150" applyNumberFormat="1" applyFont="1" applyFill="1" applyAlignment="1">
      <alignment horizontal="right" vertical="center"/>
    </xf>
    <xf numFmtId="41" fontId="44" fillId="33" borderId="1" xfId="0" applyNumberFormat="1" applyFont="1" applyFill="1" applyBorder="1" applyAlignment="1">
      <alignment horizontal="right" vertical="center"/>
    </xf>
    <xf numFmtId="41" fontId="44" fillId="0" borderId="1" xfId="0" applyNumberFormat="1" applyFont="1" applyBorder="1" applyAlignment="1">
      <alignment horizontal="right" vertical="center"/>
    </xf>
    <xf numFmtId="41" fontId="44" fillId="33" borderId="0" xfId="48" applyNumberFormat="1" applyFont="1" applyFill="1" applyAlignment="1">
      <alignment horizontal="right" vertical="center"/>
    </xf>
    <xf numFmtId="41" fontId="44" fillId="0" borderId="0" xfId="48" applyNumberFormat="1" applyFont="1" applyAlignment="1">
      <alignment horizontal="right" vertical="center"/>
    </xf>
    <xf numFmtId="41" fontId="44" fillId="33" borderId="1" xfId="48" applyNumberFormat="1" applyFont="1" applyFill="1" applyBorder="1" applyAlignment="1">
      <alignment horizontal="right" vertical="center"/>
    </xf>
    <xf numFmtId="41" fontId="44" fillId="0" borderId="1" xfId="48" applyNumberFormat="1" applyFont="1" applyBorder="1" applyAlignment="1">
      <alignment horizontal="right" vertical="center"/>
    </xf>
    <xf numFmtId="41" fontId="44" fillId="0" borderId="0" xfId="0" applyNumberFormat="1" applyFont="1" applyAlignment="1">
      <alignment vertical="center"/>
    </xf>
    <xf numFmtId="167" fontId="44" fillId="0" borderId="0" xfId="48" applyNumberFormat="1" applyFont="1" applyAlignment="1">
      <alignment vertical="center"/>
    </xf>
    <xf numFmtId="41" fontId="44" fillId="33" borderId="1" xfId="150" applyNumberFormat="1" applyFont="1" applyFill="1" applyBorder="1" applyAlignment="1">
      <alignment horizontal="right" vertical="center"/>
    </xf>
    <xf numFmtId="41" fontId="44" fillId="33" borderId="3" xfId="0" applyNumberFormat="1" applyFont="1" applyFill="1" applyBorder="1" applyAlignment="1">
      <alignment horizontal="right" vertical="center"/>
    </xf>
    <xf numFmtId="41" fontId="44" fillId="33" borderId="2" xfId="95" applyNumberFormat="1" applyFont="1" applyFill="1" applyBorder="1" applyAlignment="1">
      <alignment horizontal="right" vertical="center"/>
    </xf>
    <xf numFmtId="41" fontId="44" fillId="0" borderId="2" xfId="95" applyNumberFormat="1" applyFont="1" applyFill="1" applyBorder="1" applyAlignment="1">
      <alignment horizontal="right" vertical="center"/>
    </xf>
    <xf numFmtId="41" fontId="44" fillId="0" borderId="0" xfId="95" applyNumberFormat="1" applyFont="1" applyFill="1" applyBorder="1" applyAlignment="1">
      <alignment horizontal="right" vertical="center"/>
    </xf>
    <xf numFmtId="0" fontId="44" fillId="0" borderId="1" xfId="48" applyFont="1" applyBorder="1" applyAlignment="1">
      <alignment vertical="center"/>
    </xf>
    <xf numFmtId="41" fontId="44" fillId="0" borderId="1" xfId="48" applyNumberFormat="1" applyFont="1" applyBorder="1" applyAlignment="1">
      <alignment vertical="center"/>
    </xf>
    <xf numFmtId="0" fontId="43" fillId="0" borderId="1" xfId="48" applyFont="1" applyBorder="1" applyAlignment="1">
      <alignment vertical="center"/>
    </xf>
    <xf numFmtId="0" fontId="44" fillId="0" borderId="1" xfId="48" applyFont="1" applyBorder="1" applyAlignment="1">
      <alignment horizontal="center" vertical="center"/>
    </xf>
    <xf numFmtId="167" fontId="43" fillId="0" borderId="0" xfId="0" applyNumberFormat="1" applyFont="1" applyAlignment="1">
      <alignment vertical="center"/>
    </xf>
    <xf numFmtId="41" fontId="43" fillId="0" borderId="0" xfId="0" applyNumberFormat="1" applyFont="1" applyAlignment="1">
      <alignment horizontal="right" vertical="center"/>
    </xf>
    <xf numFmtId="168" fontId="43" fillId="0" borderId="0" xfId="0" applyNumberFormat="1" applyFont="1" applyAlignment="1">
      <alignment horizontal="center" vertical="center"/>
    </xf>
    <xf numFmtId="41" fontId="44" fillId="33" borderId="0" xfId="95" applyNumberFormat="1" applyFont="1" applyFill="1" applyBorder="1" applyAlignment="1">
      <alignment vertical="center"/>
    </xf>
    <xf numFmtId="41" fontId="44" fillId="0" borderId="0" xfId="95" applyNumberFormat="1" applyFont="1" applyFill="1" applyBorder="1" applyAlignment="1">
      <alignment vertical="center"/>
    </xf>
    <xf numFmtId="41" fontId="44" fillId="0" borderId="3" xfId="0" applyNumberFormat="1" applyFont="1" applyBorder="1" applyAlignment="1">
      <alignment horizontal="right" vertical="center"/>
    </xf>
    <xf numFmtId="41" fontId="44" fillId="33" borderId="1" xfId="48" applyNumberFormat="1" applyFont="1" applyFill="1" applyBorder="1" applyAlignment="1">
      <alignment vertical="center"/>
    </xf>
    <xf numFmtId="166" fontId="44" fillId="0" borderId="0" xfId="95" applyNumberFormat="1" applyFont="1" applyFill="1" applyBorder="1" applyAlignment="1">
      <alignment vertical="center"/>
    </xf>
    <xf numFmtId="41" fontId="44" fillId="33" borderId="0" xfId="95" applyNumberFormat="1" applyFont="1" applyFill="1" applyBorder="1" applyAlignment="1">
      <alignment horizontal="right" vertical="center"/>
    </xf>
    <xf numFmtId="41" fontId="44" fillId="33" borderId="0" xfId="48" applyNumberFormat="1" applyFont="1" applyFill="1" applyAlignment="1">
      <alignment horizontal="center" vertical="center"/>
    </xf>
    <xf numFmtId="41" fontId="44" fillId="0" borderId="0" xfId="48" applyNumberFormat="1" applyFont="1" applyAlignment="1">
      <alignment horizontal="center" vertical="center"/>
    </xf>
    <xf numFmtId="167" fontId="44" fillId="33" borderId="0" xfId="0" applyNumberFormat="1" applyFont="1" applyFill="1" applyAlignment="1">
      <alignment horizontal="right" vertical="center"/>
    </xf>
    <xf numFmtId="167" fontId="44" fillId="0" borderId="0" xfId="0" applyNumberFormat="1" applyFont="1" applyAlignment="1">
      <alignment horizontal="right" vertical="center"/>
    </xf>
    <xf numFmtId="0" fontId="44" fillId="0" borderId="0" xfId="48" quotePrefix="1" applyFont="1" applyAlignment="1">
      <alignment vertical="center"/>
    </xf>
    <xf numFmtId="167" fontId="44" fillId="33" borderId="1" xfId="0" applyNumberFormat="1" applyFont="1" applyFill="1" applyBorder="1" applyAlignment="1">
      <alignment horizontal="right" vertical="center"/>
    </xf>
    <xf numFmtId="167" fontId="44" fillId="0" borderId="1" xfId="0" applyNumberFormat="1" applyFont="1" applyBorder="1" applyAlignment="1">
      <alignment horizontal="right" vertical="center"/>
    </xf>
    <xf numFmtId="41" fontId="44" fillId="33" borderId="1" xfId="95" applyNumberFormat="1" applyFont="1" applyFill="1" applyBorder="1" applyAlignment="1">
      <alignment vertical="center"/>
    </xf>
    <xf numFmtId="41" fontId="44" fillId="0" borderId="1" xfId="95" applyNumberFormat="1" applyFont="1" applyFill="1" applyBorder="1" applyAlignment="1">
      <alignment vertical="center"/>
    </xf>
    <xf numFmtId="41" fontId="44" fillId="33" borderId="2" xfId="95" applyNumberFormat="1" applyFont="1" applyFill="1" applyBorder="1" applyAlignment="1">
      <alignment vertical="center"/>
    </xf>
    <xf numFmtId="41" fontId="44" fillId="0" borderId="2" xfId="95" applyNumberFormat="1" applyFont="1" applyFill="1" applyBorder="1" applyAlignment="1">
      <alignment vertical="center"/>
    </xf>
    <xf numFmtId="41" fontId="44" fillId="0" borderId="0" xfId="54" applyNumberFormat="1" applyFont="1" applyFill="1" applyBorder="1" applyAlignment="1">
      <alignment vertical="center"/>
    </xf>
    <xf numFmtId="165" fontId="44" fillId="33" borderId="0" xfId="45" applyNumberFormat="1" applyFont="1" applyFill="1" applyAlignment="1">
      <alignment horizontal="right" vertical="center"/>
    </xf>
    <xf numFmtId="165" fontId="44" fillId="0" borderId="0" xfId="45" applyNumberFormat="1" applyFont="1" applyAlignment="1">
      <alignment horizontal="right" vertical="center"/>
    </xf>
    <xf numFmtId="165" fontId="44" fillId="33" borderId="3" xfId="45" applyNumberFormat="1" applyFont="1" applyFill="1" applyBorder="1" applyAlignment="1">
      <alignment horizontal="right" vertical="center"/>
    </xf>
    <xf numFmtId="0" fontId="44" fillId="0" borderId="0" xfId="48" applyFont="1" applyAlignment="1">
      <alignment horizontal="right" vertical="center"/>
    </xf>
    <xf numFmtId="165" fontId="6" fillId="0" borderId="3" xfId="45" applyNumberFormat="1" applyFont="1" applyBorder="1" applyAlignment="1">
      <alignment horizontal="right" vertical="center"/>
    </xf>
    <xf numFmtId="165" fontId="6" fillId="0" borderId="3" xfId="48" applyNumberFormat="1" applyFont="1" applyBorder="1" applyAlignment="1">
      <alignment horizontal="right" vertical="center"/>
    </xf>
    <xf numFmtId="165" fontId="6" fillId="0" borderId="2" xfId="48" applyNumberFormat="1" applyFont="1" applyBorder="1" applyAlignment="1">
      <alignment horizontal="right" vertical="center"/>
    </xf>
    <xf numFmtId="165" fontId="44" fillId="33" borderId="15" xfId="45" applyNumberFormat="1" applyFont="1" applyFill="1" applyBorder="1" applyAlignment="1">
      <alignment horizontal="right" vertical="center"/>
    </xf>
    <xf numFmtId="166" fontId="44" fillId="0" borderId="0" xfId="45" applyNumberFormat="1" applyFont="1" applyAlignment="1">
      <alignment horizontal="right" vertical="center"/>
    </xf>
    <xf numFmtId="165" fontId="44" fillId="0" borderId="3" xfId="45" applyNumberFormat="1" applyFont="1" applyBorder="1" applyAlignment="1">
      <alignment horizontal="right" vertical="center"/>
    </xf>
    <xf numFmtId="41" fontId="43" fillId="0" borderId="0" xfId="48" applyNumberFormat="1" applyFont="1" applyAlignment="1">
      <alignment horizontal="right" vertical="center"/>
    </xf>
    <xf numFmtId="165" fontId="5" fillId="0" borderId="0" xfId="48" applyNumberFormat="1" applyFont="1" applyFill="1" applyAlignment="1">
      <alignment horizontal="centerContinuous" vertical="center"/>
    </xf>
    <xf numFmtId="165" fontId="6" fillId="0" borderId="0" xfId="48" applyNumberFormat="1" applyFont="1" applyFill="1" applyAlignment="1">
      <alignment vertical="center"/>
    </xf>
    <xf numFmtId="165" fontId="6" fillId="0" borderId="1" xfId="48" applyNumberFormat="1" applyFont="1" applyFill="1" applyBorder="1" applyAlignment="1">
      <alignment vertical="center"/>
    </xf>
    <xf numFmtId="165" fontId="5" fillId="0" borderId="0" xfId="48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horizontal="right" vertical="center"/>
    </xf>
    <xf numFmtId="165" fontId="5" fillId="0" borderId="0" xfId="48" quotePrefix="1" applyNumberFormat="1" applyFont="1" applyFill="1" applyAlignment="1">
      <alignment horizontal="right" vertical="center"/>
    </xf>
    <xf numFmtId="165" fontId="5" fillId="0" borderId="1" xfId="48" quotePrefix="1" applyNumberFormat="1" applyFont="1" applyFill="1" applyBorder="1" applyAlignment="1">
      <alignment horizontal="right" vertical="center"/>
    </xf>
    <xf numFmtId="165" fontId="6" fillId="0" borderId="3" xfId="49" applyNumberFormat="1" applyFont="1" applyFill="1" applyBorder="1" applyAlignment="1">
      <alignment horizontal="right" vertical="center"/>
    </xf>
    <xf numFmtId="165" fontId="6" fillId="0" borderId="0" xfId="47" applyNumberFormat="1" applyFont="1" applyFill="1" applyAlignment="1">
      <alignment horizontal="right" vertical="center"/>
    </xf>
    <xf numFmtId="165" fontId="5" fillId="0" borderId="3" xfId="48" quotePrefix="1" applyNumberFormat="1" applyFont="1" applyFill="1" applyBorder="1" applyAlignment="1">
      <alignment horizontal="right" vertical="center"/>
    </xf>
    <xf numFmtId="165" fontId="6" fillId="0" borderId="0" xfId="48" applyNumberFormat="1" applyFont="1" applyFill="1" applyAlignment="1">
      <alignment horizontal="right" vertical="center"/>
    </xf>
    <xf numFmtId="165" fontId="6" fillId="0" borderId="1" xfId="47" applyNumberFormat="1" applyFont="1" applyFill="1" applyBorder="1" applyAlignment="1">
      <alignment horizontal="right" vertical="center"/>
    </xf>
    <xf numFmtId="165" fontId="44" fillId="0" borderId="0" xfId="123" applyNumberFormat="1" applyFont="1" applyFill="1" applyAlignment="1">
      <alignment horizontal="right" vertical="center"/>
    </xf>
    <xf numFmtId="165" fontId="43" fillId="0" borderId="0" xfId="48" quotePrefix="1" applyNumberFormat="1" applyFont="1" applyFill="1" applyAlignment="1">
      <alignment horizontal="right" vertical="center"/>
    </xf>
    <xf numFmtId="165" fontId="43" fillId="0" borderId="1" xfId="48" quotePrefix="1" applyNumberFormat="1" applyFont="1" applyFill="1" applyBorder="1" applyAlignment="1">
      <alignment horizontal="right" vertical="center"/>
    </xf>
    <xf numFmtId="165" fontId="43" fillId="0" borderId="0" xfId="48" applyNumberFormat="1" applyFont="1" applyFill="1" applyAlignment="1">
      <alignment horizontal="right" vertical="center"/>
    </xf>
    <xf numFmtId="165" fontId="44" fillId="0" borderId="0" xfId="95" applyNumberFormat="1" applyFont="1" applyFill="1" applyAlignment="1">
      <alignment horizontal="right" vertical="center"/>
    </xf>
    <xf numFmtId="165" fontId="44" fillId="0" borderId="0" xfId="49" applyNumberFormat="1" applyFont="1" applyFill="1" applyAlignment="1">
      <alignment horizontal="right" vertical="center"/>
    </xf>
    <xf numFmtId="165" fontId="44" fillId="0" borderId="0" xfId="32" applyNumberFormat="1" applyFont="1" applyFill="1" applyAlignment="1">
      <alignment horizontal="right" vertical="center"/>
    </xf>
    <xf numFmtId="165" fontId="44" fillId="33" borderId="0" xfId="123" applyNumberFormat="1" applyFont="1" applyFill="1" applyAlignment="1">
      <alignment horizontal="right" vertical="center"/>
    </xf>
    <xf numFmtId="165" fontId="44" fillId="0" borderId="3" xfId="123" applyNumberFormat="1" applyFont="1" applyFill="1" applyBorder="1" applyAlignment="1">
      <alignment horizontal="right" vertical="center"/>
    </xf>
    <xf numFmtId="165" fontId="44" fillId="33" borderId="3" xfId="123" applyNumberFormat="1" applyFont="1" applyFill="1" applyBorder="1" applyAlignment="1">
      <alignment horizontal="right" vertical="center"/>
    </xf>
    <xf numFmtId="165" fontId="44" fillId="0" borderId="0" xfId="123" applyNumberFormat="1" applyFont="1" applyFill="1" applyBorder="1" applyAlignment="1">
      <alignment horizontal="right" vertical="center"/>
    </xf>
    <xf numFmtId="165" fontId="44" fillId="0" borderId="0" xfId="100" applyNumberFormat="1" applyFont="1" applyFill="1" applyBorder="1" applyAlignment="1">
      <alignment horizontal="right" vertical="center"/>
    </xf>
    <xf numFmtId="165" fontId="44" fillId="0" borderId="1" xfId="123" applyNumberFormat="1" applyFont="1" applyFill="1" applyBorder="1" applyAlignment="1">
      <alignment horizontal="right" vertical="center"/>
    </xf>
    <xf numFmtId="165" fontId="6" fillId="0" borderId="1" xfId="48" applyNumberFormat="1" applyFont="1" applyBorder="1" applyAlignment="1">
      <alignment horizontal="justify" vertical="center"/>
    </xf>
    <xf numFmtId="165" fontId="6" fillId="0" borderId="1" xfId="48" applyNumberFormat="1" applyFont="1" applyFill="1" applyBorder="1" applyAlignment="1">
      <alignment horizontal="justify" vertical="center"/>
    </xf>
    <xf numFmtId="165" fontId="6" fillId="33" borderId="3" xfId="29" applyNumberFormat="1" applyFont="1" applyFill="1" applyBorder="1" applyAlignment="1">
      <alignment horizontal="right" vertical="center"/>
    </xf>
    <xf numFmtId="165" fontId="6" fillId="0" borderId="3" xfId="29" applyNumberFormat="1" applyFont="1" applyFill="1" applyBorder="1" applyAlignment="1">
      <alignment horizontal="right" vertical="center"/>
    </xf>
    <xf numFmtId="0" fontId="6" fillId="0" borderId="0" xfId="48" applyFont="1" applyBorder="1" applyAlignment="1">
      <alignment vertical="center"/>
    </xf>
    <xf numFmtId="170" fontId="6" fillId="0" borderId="0" xfId="47" applyNumberFormat="1" applyFont="1" applyBorder="1" applyAlignment="1">
      <alignment horizontal="center" vertical="center"/>
    </xf>
    <xf numFmtId="165" fontId="6" fillId="0" borderId="0" xfId="48" applyNumberFormat="1" applyFont="1" applyBorder="1" applyAlignment="1">
      <alignment horizontal="right" vertical="center"/>
    </xf>
    <xf numFmtId="41" fontId="43" fillId="0" borderId="1" xfId="48" applyNumberFormat="1" applyFont="1" applyBorder="1" applyAlignment="1">
      <alignment horizontal="right" vertical="center"/>
    </xf>
    <xf numFmtId="0" fontId="6" fillId="0" borderId="1" xfId="48" applyFont="1" applyBorder="1" applyAlignment="1">
      <alignment horizontal="justify" vertical="center"/>
    </xf>
    <xf numFmtId="165" fontId="5" fillId="0" borderId="1" xfId="48" applyNumberFormat="1" applyFont="1" applyBorder="1" applyAlignment="1">
      <alignment horizontal="right" vertical="center"/>
    </xf>
    <xf numFmtId="41" fontId="43" fillId="0" borderId="0" xfId="48" applyNumberFormat="1" applyFont="1" applyAlignment="1">
      <alignment horizontal="right" vertical="center"/>
    </xf>
    <xf numFmtId="166" fontId="5" fillId="0" borderId="0" xfId="48" applyNumberFormat="1" applyFont="1" applyAlignment="1">
      <alignment vertical="center"/>
    </xf>
    <xf numFmtId="166" fontId="5" fillId="0" borderId="0" xfId="48" applyNumberFormat="1" applyFont="1" applyAlignment="1">
      <alignment horizontal="right" vertical="center"/>
    </xf>
    <xf numFmtId="0" fontId="5" fillId="0" borderId="0" xfId="48" applyFont="1" applyAlignment="1">
      <alignment horizontal="right" vertical="center"/>
    </xf>
    <xf numFmtId="167" fontId="5" fillId="0" borderId="0" xfId="48" applyNumberFormat="1" applyFont="1" applyAlignment="1">
      <alignment horizontal="right" vertical="center"/>
    </xf>
    <xf numFmtId="166" fontId="5" fillId="0" borderId="1" xfId="48" applyNumberFormat="1" applyFont="1" applyBorder="1" applyAlignment="1">
      <alignment horizontal="right" vertical="center"/>
    </xf>
    <xf numFmtId="166" fontId="5" fillId="33" borderId="0" xfId="48" applyNumberFormat="1" applyFont="1" applyFill="1" applyAlignment="1">
      <alignment horizontal="right" vertical="center"/>
    </xf>
    <xf numFmtId="165" fontId="6" fillId="33" borderId="1" xfId="45" applyNumberFormat="1" applyFont="1" applyFill="1" applyBorder="1" applyAlignment="1">
      <alignment horizontal="right" vertical="center"/>
    </xf>
    <xf numFmtId="165" fontId="6" fillId="33" borderId="3" xfId="48" applyNumberFormat="1" applyFont="1" applyFill="1" applyBorder="1" applyAlignment="1">
      <alignment horizontal="right" vertical="center"/>
    </xf>
    <xf numFmtId="165" fontId="6" fillId="33" borderId="0" xfId="45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horizontal="right" vertical="center"/>
    </xf>
    <xf numFmtId="165" fontId="6" fillId="0" borderId="1" xfId="45" applyNumberFormat="1" applyFont="1" applyBorder="1" applyAlignment="1">
      <alignment horizontal="right" vertical="center"/>
    </xf>
    <xf numFmtId="41" fontId="43" fillId="0" borderId="1" xfId="48" applyNumberFormat="1" applyFont="1" applyBorder="1" applyAlignment="1">
      <alignment horizontal="right" vertical="center"/>
    </xf>
    <xf numFmtId="0" fontId="6" fillId="0" borderId="1" xfId="48" applyFont="1" applyBorder="1" applyAlignment="1">
      <alignment horizontal="justify" vertical="center"/>
    </xf>
    <xf numFmtId="165" fontId="5" fillId="0" borderId="1" xfId="48" applyNumberFormat="1" applyFont="1" applyBorder="1" applyAlignment="1">
      <alignment horizontal="right" vertical="center"/>
    </xf>
    <xf numFmtId="166" fontId="5" fillId="0" borderId="1" xfId="48" applyNumberFormat="1" applyFont="1" applyBorder="1" applyAlignment="1">
      <alignment horizontal="right" vertical="center"/>
    </xf>
    <xf numFmtId="166" fontId="5" fillId="0" borderId="4" xfId="46" applyNumberFormat="1" applyFont="1" applyBorder="1" applyAlignment="1">
      <alignment horizontal="right" vertical="center"/>
    </xf>
    <xf numFmtId="166" fontId="5" fillId="0" borderId="14" xfId="48" applyNumberFormat="1" applyFont="1" applyBorder="1" applyAlignment="1">
      <alignment horizontal="right" vertical="center"/>
    </xf>
    <xf numFmtId="166" fontId="5" fillId="0" borderId="0" xfId="48" applyNumberFormat="1" applyFont="1" applyAlignment="1">
      <alignment horizontal="right" vertical="center"/>
    </xf>
    <xf numFmtId="41" fontId="43" fillId="0" borderId="14" xfId="48" applyNumberFormat="1" applyFont="1" applyBorder="1" applyAlignment="1">
      <alignment horizontal="right" vertical="center"/>
    </xf>
    <xf numFmtId="41" fontId="43" fillId="0" borderId="0" xfId="48" applyNumberFormat="1" applyFont="1" applyAlignment="1">
      <alignment horizontal="right" vertical="center"/>
    </xf>
    <xf numFmtId="41" fontId="43" fillId="0" borderId="3" xfId="48" applyNumberFormat="1" applyFont="1" applyBorder="1" applyAlignment="1">
      <alignment horizontal="right" vertical="center"/>
    </xf>
  </cellXfs>
  <cellStyles count="151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5 2" xfId="150" xr:uid="{4009736C-BA34-4A44-9808-E30BA99B9ABF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D79F-A9E7-44E9-ACB0-B2B4A5338FC6}">
  <dimension ref="A1:M157"/>
  <sheetViews>
    <sheetView view="pageBreakPreview" topLeftCell="A117" zoomScale="80" zoomScaleNormal="90" zoomScaleSheetLayoutView="80" workbookViewId="0">
      <selection activeCell="D7" sqref="D7:Z7"/>
    </sheetView>
  </sheetViews>
  <sheetFormatPr defaultColWidth="9.33203125" defaultRowHeight="16.5" customHeight="1" x14ac:dyDescent="0.45"/>
  <cols>
    <col min="1" max="3" width="1.5" style="126" customWidth="1"/>
    <col min="4" max="4" width="43.83203125" style="126" customWidth="1"/>
    <col min="5" max="5" width="5.6640625" style="133" customWidth="1"/>
    <col min="6" max="6" width="0.6640625" style="126" customWidth="1"/>
    <col min="7" max="7" width="14.33203125" style="140" customWidth="1"/>
    <col min="8" max="8" width="0.6640625" style="140" customWidth="1"/>
    <col min="9" max="9" width="14.33203125" style="140" customWidth="1"/>
    <col min="10" max="10" width="0.6640625" style="140" customWidth="1"/>
    <col min="11" max="11" width="14.33203125" style="140" customWidth="1"/>
    <col min="12" max="12" width="0.6640625" style="140" customWidth="1"/>
    <col min="13" max="13" width="14.33203125" style="140" customWidth="1"/>
    <col min="14" max="16384" width="9.33203125" style="126"/>
  </cols>
  <sheetData>
    <row r="1" spans="1:13" ht="16.5" customHeight="1" x14ac:dyDescent="0.45">
      <c r="A1" s="122" t="s">
        <v>0</v>
      </c>
      <c r="B1" s="122"/>
      <c r="C1" s="123"/>
      <c r="D1" s="123"/>
      <c r="E1" s="124"/>
      <c r="F1" s="123"/>
      <c r="G1" s="125"/>
      <c r="H1" s="125"/>
      <c r="I1" s="125"/>
      <c r="J1" s="125"/>
      <c r="K1" s="125"/>
      <c r="L1" s="125"/>
      <c r="M1" s="125"/>
    </row>
    <row r="2" spans="1:13" ht="16.5" customHeight="1" x14ac:dyDescent="0.45">
      <c r="A2" s="122" t="s">
        <v>1</v>
      </c>
      <c r="B2" s="122"/>
      <c r="C2" s="123"/>
      <c r="D2" s="123"/>
      <c r="E2" s="124"/>
      <c r="F2" s="123"/>
      <c r="G2" s="125"/>
      <c r="H2" s="125"/>
      <c r="I2" s="125"/>
      <c r="J2" s="125"/>
      <c r="K2" s="125"/>
      <c r="L2" s="125"/>
      <c r="M2" s="125"/>
    </row>
    <row r="3" spans="1:13" ht="16.5" customHeight="1" x14ac:dyDescent="0.45">
      <c r="A3" s="127" t="s">
        <v>178</v>
      </c>
      <c r="B3" s="127"/>
      <c r="C3" s="128"/>
      <c r="D3" s="128"/>
      <c r="E3" s="129"/>
      <c r="F3" s="128"/>
      <c r="G3" s="130"/>
      <c r="H3" s="130"/>
      <c r="I3" s="130"/>
      <c r="J3" s="130"/>
      <c r="K3" s="130"/>
      <c r="L3" s="130"/>
      <c r="M3" s="130"/>
    </row>
    <row r="4" spans="1:13" ht="16.5" customHeight="1" x14ac:dyDescent="0.45">
      <c r="A4" s="122"/>
      <c r="B4" s="122"/>
      <c r="C4" s="123"/>
      <c r="D4" s="123"/>
      <c r="E4" s="124"/>
      <c r="F4" s="123"/>
      <c r="G4" s="125"/>
      <c r="H4" s="125"/>
      <c r="I4" s="125"/>
      <c r="J4" s="125"/>
      <c r="K4" s="125"/>
      <c r="L4" s="125"/>
      <c r="M4" s="125"/>
    </row>
    <row r="5" spans="1:13" ht="16.5" customHeight="1" x14ac:dyDescent="0.45">
      <c r="A5" s="122"/>
      <c r="B5" s="122"/>
      <c r="C5" s="123"/>
      <c r="D5" s="123"/>
      <c r="E5" s="124"/>
      <c r="F5" s="123"/>
      <c r="G5" s="125"/>
      <c r="H5" s="125"/>
      <c r="I5" s="125"/>
      <c r="J5" s="125"/>
      <c r="K5" s="125"/>
      <c r="L5" s="125"/>
      <c r="M5" s="125"/>
    </row>
    <row r="6" spans="1:13" ht="16.149999999999999" customHeight="1" x14ac:dyDescent="0.45">
      <c r="A6" s="122"/>
      <c r="B6" s="122"/>
      <c r="C6" s="123"/>
      <c r="D6" s="123"/>
      <c r="E6" s="124"/>
      <c r="F6" s="123"/>
      <c r="G6" s="243" t="s">
        <v>92</v>
      </c>
      <c r="H6" s="243"/>
      <c r="I6" s="243"/>
      <c r="J6" s="131"/>
      <c r="K6" s="243" t="s">
        <v>93</v>
      </c>
      <c r="L6" s="243"/>
      <c r="M6" s="243"/>
    </row>
    <row r="7" spans="1:13" ht="16.149999999999999" customHeight="1" x14ac:dyDescent="0.45">
      <c r="A7" s="122"/>
      <c r="B7" s="122"/>
      <c r="C7" s="123"/>
      <c r="D7" s="123"/>
      <c r="E7" s="124"/>
      <c r="F7" s="123"/>
      <c r="G7" s="194" t="s">
        <v>2</v>
      </c>
      <c r="H7" s="194"/>
      <c r="I7" s="194" t="s">
        <v>3</v>
      </c>
      <c r="J7" s="131"/>
      <c r="K7" s="194" t="s">
        <v>2</v>
      </c>
      <c r="L7" s="194"/>
      <c r="M7" s="132" t="s">
        <v>3</v>
      </c>
    </row>
    <row r="8" spans="1:13" ht="16.149999999999999" customHeight="1" x14ac:dyDescent="0.45">
      <c r="F8" s="124"/>
      <c r="G8" s="132" t="s">
        <v>176</v>
      </c>
      <c r="H8" s="134"/>
      <c r="I8" s="132" t="s">
        <v>4</v>
      </c>
      <c r="J8" s="134"/>
      <c r="K8" s="132" t="s">
        <v>176</v>
      </c>
      <c r="L8" s="134"/>
      <c r="M8" s="132" t="s">
        <v>4</v>
      </c>
    </row>
    <row r="9" spans="1:13" ht="16.149999999999999" customHeight="1" x14ac:dyDescent="0.45">
      <c r="E9" s="126"/>
      <c r="F9" s="124"/>
      <c r="G9" s="132" t="s">
        <v>179</v>
      </c>
      <c r="H9" s="134"/>
      <c r="I9" s="132" t="s">
        <v>161</v>
      </c>
      <c r="J9" s="134"/>
      <c r="K9" s="132" t="s">
        <v>179</v>
      </c>
      <c r="L9" s="134"/>
      <c r="M9" s="132" t="s">
        <v>161</v>
      </c>
    </row>
    <row r="10" spans="1:13" ht="16.149999999999999" customHeight="1" x14ac:dyDescent="0.45">
      <c r="E10" s="129" t="s">
        <v>5</v>
      </c>
      <c r="F10" s="124"/>
      <c r="G10" s="135" t="s">
        <v>6</v>
      </c>
      <c r="H10" s="134"/>
      <c r="I10" s="135" t="s">
        <v>6</v>
      </c>
      <c r="J10" s="134"/>
      <c r="K10" s="135" t="s">
        <v>6</v>
      </c>
      <c r="L10" s="134"/>
      <c r="M10" s="135" t="s">
        <v>6</v>
      </c>
    </row>
    <row r="11" spans="1:13" ht="10.15" customHeight="1" x14ac:dyDescent="0.45">
      <c r="E11" s="124"/>
      <c r="F11" s="124"/>
      <c r="G11" s="136"/>
      <c r="H11" s="134"/>
      <c r="I11" s="194"/>
      <c r="J11" s="134"/>
      <c r="K11" s="137"/>
      <c r="L11" s="134"/>
      <c r="M11" s="134"/>
    </row>
    <row r="12" spans="1:13" ht="16.149999999999999" customHeight="1" x14ac:dyDescent="0.45">
      <c r="A12" s="138" t="s">
        <v>7</v>
      </c>
      <c r="B12" s="138"/>
      <c r="G12" s="139"/>
      <c r="K12" s="139"/>
    </row>
    <row r="13" spans="1:13" ht="10.15" customHeight="1" x14ac:dyDescent="0.45">
      <c r="A13" s="138"/>
      <c r="B13" s="138"/>
      <c r="G13" s="139"/>
      <c r="K13" s="139"/>
    </row>
    <row r="14" spans="1:13" ht="16.149999999999999" customHeight="1" x14ac:dyDescent="0.45">
      <c r="A14" s="138" t="s">
        <v>8</v>
      </c>
      <c r="B14" s="138"/>
      <c r="G14" s="139"/>
      <c r="K14" s="139"/>
    </row>
    <row r="15" spans="1:13" ht="10.15" customHeight="1" x14ac:dyDescent="0.45">
      <c r="A15" s="138"/>
      <c r="B15" s="138"/>
      <c r="G15" s="139"/>
      <c r="K15" s="139"/>
    </row>
    <row r="16" spans="1:13" ht="16.149999999999999" customHeight="1" x14ac:dyDescent="0.45">
      <c r="A16" s="126" t="s">
        <v>9</v>
      </c>
      <c r="E16" s="141"/>
      <c r="F16" s="142"/>
      <c r="G16" s="143">
        <v>8257745</v>
      </c>
      <c r="H16" s="144"/>
      <c r="I16" s="144">
        <v>9351876</v>
      </c>
      <c r="K16" s="145">
        <v>3776844</v>
      </c>
      <c r="M16" s="144">
        <v>4841778</v>
      </c>
    </row>
    <row r="17" spans="1:13" ht="16.149999999999999" customHeight="1" x14ac:dyDescent="0.45">
      <c r="A17" s="126" t="s">
        <v>172</v>
      </c>
      <c r="E17" s="141"/>
      <c r="F17" s="142"/>
      <c r="G17" s="143"/>
      <c r="H17" s="144"/>
      <c r="I17" s="144"/>
      <c r="K17" s="145"/>
      <c r="M17" s="144"/>
    </row>
    <row r="18" spans="1:13" ht="16.149999999999999" customHeight="1" x14ac:dyDescent="0.45">
      <c r="B18" s="126" t="s">
        <v>173</v>
      </c>
      <c r="E18" s="141" t="s">
        <v>193</v>
      </c>
      <c r="F18" s="142"/>
      <c r="G18" s="143">
        <v>344870</v>
      </c>
      <c r="H18" s="144"/>
      <c r="I18" s="144">
        <v>274005</v>
      </c>
      <c r="K18" s="145">
        <v>0</v>
      </c>
      <c r="M18" s="144">
        <v>0</v>
      </c>
    </row>
    <row r="19" spans="1:13" ht="16.149999999999999" customHeight="1" x14ac:dyDescent="0.45">
      <c r="A19" s="126" t="s">
        <v>172</v>
      </c>
      <c r="E19" s="141"/>
      <c r="F19" s="142"/>
      <c r="G19" s="143"/>
      <c r="H19" s="144"/>
      <c r="I19" s="144"/>
      <c r="K19" s="145"/>
      <c r="M19" s="144"/>
    </row>
    <row r="20" spans="1:13" ht="16.149999999999999" customHeight="1" x14ac:dyDescent="0.45">
      <c r="B20" s="126" t="s">
        <v>174</v>
      </c>
      <c r="E20" s="141">
        <v>7</v>
      </c>
      <c r="F20" s="142"/>
      <c r="G20" s="143">
        <v>6127</v>
      </c>
      <c r="H20" s="144"/>
      <c r="I20" s="144">
        <v>2120</v>
      </c>
      <c r="K20" s="145">
        <v>0</v>
      </c>
      <c r="M20" s="144">
        <v>0</v>
      </c>
    </row>
    <row r="21" spans="1:13" ht="16.149999999999999" customHeight="1" x14ac:dyDescent="0.45">
      <c r="A21" s="126" t="s">
        <v>162</v>
      </c>
      <c r="E21" s="141">
        <v>9</v>
      </c>
      <c r="F21" s="142"/>
      <c r="G21" s="143">
        <v>2425580</v>
      </c>
      <c r="H21" s="144"/>
      <c r="I21" s="144">
        <v>2085975</v>
      </c>
      <c r="K21" s="145">
        <v>0</v>
      </c>
      <c r="M21" s="144">
        <v>0</v>
      </c>
    </row>
    <row r="22" spans="1:13" ht="16.149999999999999" customHeight="1" x14ac:dyDescent="0.45">
      <c r="A22" s="126" t="s">
        <v>10</v>
      </c>
      <c r="E22" s="141">
        <v>18</v>
      </c>
      <c r="F22" s="142"/>
      <c r="G22" s="143">
        <v>344367</v>
      </c>
      <c r="H22" s="144"/>
      <c r="I22" s="144">
        <v>318194</v>
      </c>
      <c r="K22" s="145">
        <v>1035354</v>
      </c>
      <c r="M22" s="144">
        <v>813267</v>
      </c>
    </row>
    <row r="23" spans="1:13" ht="16.149999999999999" customHeight="1" x14ac:dyDescent="0.45">
      <c r="A23" s="126" t="s">
        <v>11</v>
      </c>
      <c r="E23" s="141"/>
      <c r="F23" s="142"/>
      <c r="G23" s="143"/>
      <c r="H23" s="144"/>
      <c r="I23" s="144"/>
      <c r="J23" s="144"/>
      <c r="K23" s="145"/>
      <c r="L23" s="144"/>
      <c r="M23" s="144"/>
    </row>
    <row r="24" spans="1:13" ht="16.149999999999999" customHeight="1" x14ac:dyDescent="0.45">
      <c r="B24" s="126" t="s">
        <v>163</v>
      </c>
      <c r="E24" s="141" t="s">
        <v>194</v>
      </c>
      <c r="F24" s="142"/>
      <c r="G24" s="143">
        <v>0</v>
      </c>
      <c r="H24" s="144"/>
      <c r="I24" s="144">
        <v>0</v>
      </c>
      <c r="K24" s="145">
        <v>176000</v>
      </c>
      <c r="M24" s="144">
        <v>0</v>
      </c>
    </row>
    <row r="25" spans="1:13" ht="16.149999999999999" customHeight="1" x14ac:dyDescent="0.45">
      <c r="A25" s="126" t="s">
        <v>12</v>
      </c>
      <c r="E25" s="141">
        <v>18</v>
      </c>
      <c r="F25" s="142"/>
      <c r="G25" s="143">
        <v>5216</v>
      </c>
      <c r="H25" s="144"/>
      <c r="I25" s="144">
        <v>5216</v>
      </c>
      <c r="K25" s="145">
        <v>5216</v>
      </c>
      <c r="M25" s="144">
        <v>5335</v>
      </c>
    </row>
    <row r="26" spans="1:13" ht="16.149999999999999" customHeight="1" x14ac:dyDescent="0.45">
      <c r="A26" s="142" t="s">
        <v>217</v>
      </c>
      <c r="E26" s="141">
        <v>18</v>
      </c>
      <c r="F26" s="142"/>
      <c r="G26" s="143">
        <v>10069</v>
      </c>
      <c r="H26" s="144"/>
      <c r="I26" s="144">
        <v>9614</v>
      </c>
      <c r="K26" s="145">
        <v>0</v>
      </c>
      <c r="M26" s="144">
        <v>0</v>
      </c>
    </row>
    <row r="27" spans="1:13" ht="16.149999999999999" customHeight="1" x14ac:dyDescent="0.45">
      <c r="A27" s="142" t="s">
        <v>212</v>
      </c>
      <c r="E27" s="141">
        <v>18</v>
      </c>
      <c r="F27" s="142"/>
      <c r="G27" s="143">
        <v>0</v>
      </c>
      <c r="H27" s="144"/>
      <c r="I27" s="144">
        <v>0</v>
      </c>
      <c r="K27" s="145">
        <v>60167</v>
      </c>
      <c r="M27" s="144">
        <v>0</v>
      </c>
    </row>
    <row r="28" spans="1:13" ht="16.149999999999999" customHeight="1" x14ac:dyDescent="0.45">
      <c r="A28" s="126" t="s">
        <v>13</v>
      </c>
      <c r="E28" s="126"/>
      <c r="F28" s="142"/>
      <c r="G28" s="143">
        <v>453354</v>
      </c>
      <c r="H28" s="144"/>
      <c r="I28" s="144">
        <v>762554</v>
      </c>
      <c r="K28" s="145">
        <v>0</v>
      </c>
      <c r="M28" s="144">
        <v>0</v>
      </c>
    </row>
    <row r="29" spans="1:13" ht="16.149999999999999" customHeight="1" x14ac:dyDescent="0.45">
      <c r="A29" s="126" t="s">
        <v>101</v>
      </c>
      <c r="E29" s="141"/>
      <c r="F29" s="142"/>
      <c r="G29" s="143">
        <v>564176</v>
      </c>
      <c r="H29" s="144"/>
      <c r="I29" s="144">
        <v>511410</v>
      </c>
      <c r="K29" s="145">
        <v>0</v>
      </c>
      <c r="M29" s="144">
        <v>0</v>
      </c>
    </row>
    <row r="30" spans="1:13" ht="16.149999999999999" customHeight="1" x14ac:dyDescent="0.45">
      <c r="A30" s="126" t="s">
        <v>184</v>
      </c>
      <c r="E30" s="141">
        <v>7</v>
      </c>
      <c r="F30" s="142"/>
      <c r="G30" s="143">
        <v>7177</v>
      </c>
      <c r="H30" s="144"/>
      <c r="I30" s="144">
        <v>18979</v>
      </c>
      <c r="K30" s="145">
        <v>0</v>
      </c>
      <c r="M30" s="144">
        <v>0</v>
      </c>
    </row>
    <row r="31" spans="1:13" ht="16.149999999999999" customHeight="1" x14ac:dyDescent="0.45">
      <c r="A31" s="126" t="s">
        <v>14</v>
      </c>
      <c r="E31" s="141"/>
      <c r="F31" s="142"/>
      <c r="G31" s="146">
        <v>438298</v>
      </c>
      <c r="H31" s="144"/>
      <c r="I31" s="147">
        <v>503009</v>
      </c>
      <c r="K31" s="146">
        <v>58380</v>
      </c>
      <c r="M31" s="147">
        <v>14860</v>
      </c>
    </row>
    <row r="32" spans="1:13" ht="10.15" customHeight="1" x14ac:dyDescent="0.45">
      <c r="F32" s="133"/>
      <c r="G32" s="148"/>
      <c r="H32" s="149"/>
      <c r="I32" s="149"/>
      <c r="J32" s="149"/>
      <c r="K32" s="148"/>
      <c r="L32" s="149"/>
      <c r="M32" s="149"/>
    </row>
    <row r="33" spans="1:13" ht="16.149999999999999" customHeight="1" x14ac:dyDescent="0.45">
      <c r="A33" s="138" t="s">
        <v>15</v>
      </c>
      <c r="F33" s="133"/>
      <c r="G33" s="150">
        <f>SUM(G16:G31)</f>
        <v>12856979</v>
      </c>
      <c r="H33" s="149"/>
      <c r="I33" s="151">
        <f>SUM(I11:I31)</f>
        <v>13842952</v>
      </c>
      <c r="J33" s="149"/>
      <c r="K33" s="150">
        <f>SUM(K16:K31)</f>
        <v>5111961</v>
      </c>
      <c r="L33" s="149"/>
      <c r="M33" s="151">
        <f>SUM(M11:M31)</f>
        <v>5675240</v>
      </c>
    </row>
    <row r="34" spans="1:13" ht="16.149999999999999" customHeight="1" x14ac:dyDescent="0.45">
      <c r="F34" s="133"/>
      <c r="G34" s="148"/>
      <c r="H34" s="149"/>
      <c r="I34" s="149"/>
      <c r="J34" s="149"/>
      <c r="K34" s="148"/>
      <c r="L34" s="149"/>
      <c r="M34" s="149"/>
    </row>
    <row r="35" spans="1:13" ht="16.149999999999999" customHeight="1" x14ac:dyDescent="0.45">
      <c r="A35" s="138" t="s">
        <v>16</v>
      </c>
      <c r="F35" s="133"/>
      <c r="G35" s="148"/>
      <c r="H35" s="149"/>
      <c r="I35" s="149"/>
      <c r="J35" s="149"/>
      <c r="K35" s="148"/>
      <c r="L35" s="149"/>
      <c r="M35" s="149"/>
    </row>
    <row r="36" spans="1:13" ht="10.15" customHeight="1" x14ac:dyDescent="0.45">
      <c r="A36" s="138"/>
      <c r="F36" s="133"/>
      <c r="G36" s="148"/>
      <c r="H36" s="149"/>
      <c r="I36" s="149"/>
      <c r="J36" s="149"/>
      <c r="K36" s="148"/>
      <c r="L36" s="149"/>
      <c r="M36" s="149"/>
    </row>
    <row r="37" spans="1:13" ht="16.149999999999999" customHeight="1" x14ac:dyDescent="0.45">
      <c r="A37" s="126" t="s">
        <v>127</v>
      </c>
      <c r="E37" s="141">
        <v>18</v>
      </c>
      <c r="F37" s="142"/>
      <c r="G37" s="145">
        <v>2172047</v>
      </c>
      <c r="H37" s="152"/>
      <c r="I37" s="140">
        <v>56704</v>
      </c>
      <c r="J37" s="153"/>
      <c r="K37" s="145">
        <v>10020089</v>
      </c>
      <c r="L37" s="153"/>
      <c r="M37" s="140">
        <v>7478621</v>
      </c>
    </row>
    <row r="38" spans="1:13" ht="16.149999999999999" customHeight="1" x14ac:dyDescent="0.45">
      <c r="A38" s="126" t="s">
        <v>153</v>
      </c>
      <c r="E38" s="141">
        <v>10</v>
      </c>
      <c r="F38" s="142"/>
      <c r="G38" s="145">
        <v>0</v>
      </c>
      <c r="H38" s="152"/>
      <c r="I38" s="144">
        <v>0</v>
      </c>
      <c r="J38" s="152"/>
      <c r="K38" s="145">
        <v>19969730</v>
      </c>
      <c r="L38" s="144"/>
      <c r="M38" s="144">
        <v>19969730</v>
      </c>
    </row>
    <row r="39" spans="1:13" ht="16.149999999999999" customHeight="1" x14ac:dyDescent="0.45">
      <c r="A39" s="126" t="s">
        <v>224</v>
      </c>
      <c r="E39" s="141">
        <v>10</v>
      </c>
      <c r="F39" s="142"/>
      <c r="G39" s="143">
        <v>11104212</v>
      </c>
      <c r="H39" s="144"/>
      <c r="I39" s="144">
        <v>10945758</v>
      </c>
      <c r="J39" s="144"/>
      <c r="K39" s="145">
        <v>10608649</v>
      </c>
      <c r="L39" s="144"/>
      <c r="M39" s="144">
        <v>10608649</v>
      </c>
    </row>
    <row r="40" spans="1:13" ht="16.149999999999999" customHeight="1" x14ac:dyDescent="0.45">
      <c r="A40" s="126" t="s">
        <v>164</v>
      </c>
      <c r="E40" s="141">
        <v>10</v>
      </c>
      <c r="F40" s="142"/>
      <c r="G40" s="143">
        <v>36102664</v>
      </c>
      <c r="H40" s="144"/>
      <c r="I40" s="144">
        <v>34863692</v>
      </c>
      <c r="J40" s="144"/>
      <c r="K40" s="145">
        <v>25993254</v>
      </c>
      <c r="L40" s="144"/>
      <c r="M40" s="144">
        <v>25179474</v>
      </c>
    </row>
    <row r="41" spans="1:13" ht="16.149999999999999" customHeight="1" x14ac:dyDescent="0.45">
      <c r="A41" s="126" t="s">
        <v>102</v>
      </c>
      <c r="E41" s="141">
        <v>11</v>
      </c>
      <c r="F41" s="142"/>
      <c r="G41" s="145">
        <v>39322447</v>
      </c>
      <c r="H41" s="144"/>
      <c r="I41" s="144">
        <v>37449628</v>
      </c>
      <c r="J41" s="144"/>
      <c r="K41" s="145">
        <v>1732</v>
      </c>
      <c r="L41" s="144"/>
      <c r="M41" s="144">
        <v>1642</v>
      </c>
    </row>
    <row r="42" spans="1:13" ht="16.149999999999999" customHeight="1" x14ac:dyDescent="0.45">
      <c r="A42" s="126" t="s">
        <v>132</v>
      </c>
      <c r="E42" s="141"/>
      <c r="F42" s="142"/>
      <c r="G42" s="145">
        <v>562987</v>
      </c>
      <c r="H42" s="144"/>
      <c r="I42" s="144">
        <v>545082</v>
      </c>
      <c r="J42" s="144"/>
      <c r="K42" s="145">
        <v>120</v>
      </c>
      <c r="L42" s="144"/>
      <c r="M42" s="144">
        <v>479</v>
      </c>
    </row>
    <row r="43" spans="1:13" ht="16.149999999999999" customHeight="1" x14ac:dyDescent="0.45">
      <c r="A43" s="126" t="s">
        <v>225</v>
      </c>
      <c r="E43" s="141"/>
      <c r="F43" s="142"/>
      <c r="G43" s="145">
        <v>569827</v>
      </c>
      <c r="H43" s="144"/>
      <c r="I43" s="144">
        <v>621203</v>
      </c>
      <c r="J43" s="144"/>
      <c r="K43" s="145">
        <v>6988</v>
      </c>
      <c r="L43" s="144"/>
      <c r="M43" s="144">
        <v>6795</v>
      </c>
    </row>
    <row r="44" spans="1:13" ht="16.149999999999999" customHeight="1" x14ac:dyDescent="0.45">
      <c r="A44" s="126" t="s">
        <v>17</v>
      </c>
      <c r="E44" s="141"/>
      <c r="F44" s="142"/>
      <c r="G44" s="145">
        <v>46247</v>
      </c>
      <c r="H44" s="144"/>
      <c r="I44" s="144">
        <v>43404</v>
      </c>
      <c r="J44" s="144"/>
      <c r="K44" s="145">
        <v>0</v>
      </c>
      <c r="L44" s="144"/>
      <c r="M44" s="144">
        <v>0</v>
      </c>
    </row>
    <row r="45" spans="1:13" ht="16.149999999999999" customHeight="1" x14ac:dyDescent="0.45">
      <c r="A45" s="126" t="s">
        <v>18</v>
      </c>
      <c r="E45" s="141"/>
      <c r="F45" s="142"/>
      <c r="G45" s="154">
        <v>622066</v>
      </c>
      <c r="H45" s="144"/>
      <c r="I45" s="147">
        <v>534436</v>
      </c>
      <c r="J45" s="144"/>
      <c r="K45" s="154">
        <v>209858</v>
      </c>
      <c r="L45" s="144"/>
      <c r="M45" s="147">
        <v>217463</v>
      </c>
    </row>
    <row r="46" spans="1:13" ht="10.15" customHeight="1" x14ac:dyDescent="0.45">
      <c r="F46" s="133"/>
      <c r="G46" s="148"/>
      <c r="H46" s="149"/>
      <c r="I46" s="149"/>
      <c r="J46" s="149"/>
      <c r="K46" s="148"/>
      <c r="L46" s="149"/>
      <c r="M46" s="149"/>
    </row>
    <row r="47" spans="1:13" ht="16.149999999999999" customHeight="1" x14ac:dyDescent="0.45">
      <c r="A47" s="138" t="s">
        <v>19</v>
      </c>
      <c r="F47" s="133"/>
      <c r="G47" s="150">
        <f>SUM(G37:G45)</f>
        <v>90502497</v>
      </c>
      <c r="H47" s="149"/>
      <c r="I47" s="151">
        <f>SUM(I37:I45)</f>
        <v>85059907</v>
      </c>
      <c r="J47" s="149"/>
      <c r="K47" s="150">
        <f>SUM(K37:K45)</f>
        <v>66810420</v>
      </c>
      <c r="L47" s="149"/>
      <c r="M47" s="151">
        <f>SUM(M37:M45)</f>
        <v>63462853</v>
      </c>
    </row>
    <row r="48" spans="1:13" ht="10.15" customHeight="1" x14ac:dyDescent="0.45">
      <c r="F48" s="133"/>
      <c r="G48" s="148"/>
      <c r="H48" s="149"/>
      <c r="I48" s="149"/>
      <c r="J48" s="149"/>
      <c r="K48" s="148"/>
      <c r="L48" s="149"/>
      <c r="M48" s="149"/>
    </row>
    <row r="49" spans="1:13" ht="16.149999999999999" customHeight="1" thickBot="1" x14ac:dyDescent="0.5">
      <c r="A49" s="138" t="s">
        <v>20</v>
      </c>
      <c r="F49" s="133"/>
      <c r="G49" s="156">
        <f>SUM(G33,G47)</f>
        <v>103359476</v>
      </c>
      <c r="H49" s="149"/>
      <c r="I49" s="157">
        <f>SUM(I33,I47)</f>
        <v>98902859</v>
      </c>
      <c r="J49" s="158"/>
      <c r="K49" s="156">
        <f>SUM(K33,K47)</f>
        <v>71922381</v>
      </c>
      <c r="L49" s="158"/>
      <c r="M49" s="157">
        <f>SUM(M33,M47)</f>
        <v>69138093</v>
      </c>
    </row>
    <row r="50" spans="1:13" ht="14.25" customHeight="1" thickTop="1" x14ac:dyDescent="0.45">
      <c r="A50" s="138"/>
      <c r="F50" s="133"/>
      <c r="G50" s="158"/>
      <c r="H50" s="149"/>
      <c r="I50" s="158"/>
      <c r="J50" s="158"/>
      <c r="K50" s="158"/>
      <c r="L50" s="158"/>
      <c r="M50" s="158"/>
    </row>
    <row r="51" spans="1:13" ht="14.25" customHeight="1" x14ac:dyDescent="0.45">
      <c r="A51" s="138"/>
      <c r="F51" s="133"/>
      <c r="G51" s="158"/>
      <c r="H51" s="149"/>
      <c r="I51" s="158"/>
      <c r="J51" s="158"/>
      <c r="K51" s="158"/>
      <c r="L51" s="158"/>
      <c r="M51" s="158"/>
    </row>
    <row r="52" spans="1:13" ht="14.25" customHeight="1" x14ac:dyDescent="0.45">
      <c r="A52" s="138"/>
      <c r="F52" s="133"/>
      <c r="G52" s="158"/>
      <c r="H52" s="149"/>
      <c r="I52" s="158"/>
      <c r="J52" s="158"/>
      <c r="K52" s="158"/>
      <c r="L52" s="158"/>
      <c r="M52" s="158"/>
    </row>
    <row r="53" spans="1:13" ht="14.25" customHeight="1" x14ac:dyDescent="0.45">
      <c r="A53" s="138"/>
      <c r="F53" s="133"/>
      <c r="G53" s="158"/>
      <c r="H53" s="149"/>
      <c r="I53" s="158"/>
      <c r="J53" s="158"/>
      <c r="K53" s="158"/>
      <c r="L53" s="158"/>
      <c r="M53" s="158"/>
    </row>
    <row r="54" spans="1:13" ht="16.5" customHeight="1" x14ac:dyDescent="0.45">
      <c r="A54" s="138"/>
      <c r="F54" s="133"/>
      <c r="G54" s="158"/>
      <c r="H54" s="149"/>
      <c r="I54" s="158"/>
      <c r="J54" s="158"/>
      <c r="K54" s="158"/>
      <c r="L54" s="158"/>
      <c r="M54" s="158"/>
    </row>
    <row r="55" spans="1:13" ht="22.15" customHeight="1" x14ac:dyDescent="0.45">
      <c r="A55" s="159" t="s">
        <v>133</v>
      </c>
      <c r="B55" s="159"/>
      <c r="C55" s="159"/>
      <c r="D55" s="159"/>
      <c r="E55" s="159"/>
      <c r="F55" s="159"/>
      <c r="G55" s="160"/>
      <c r="H55" s="160"/>
      <c r="I55" s="160"/>
      <c r="J55" s="160"/>
      <c r="K55" s="160"/>
      <c r="L55" s="160"/>
      <c r="M55" s="160"/>
    </row>
    <row r="56" spans="1:13" ht="16.5" customHeight="1" x14ac:dyDescent="0.45">
      <c r="A56" s="138" t="s">
        <v>0</v>
      </c>
      <c r="B56" s="138"/>
    </row>
    <row r="57" spans="1:13" ht="16.5" customHeight="1" x14ac:dyDescent="0.45">
      <c r="A57" s="138" t="s">
        <v>1</v>
      </c>
      <c r="B57" s="138"/>
    </row>
    <row r="58" spans="1:13" ht="16.5" customHeight="1" x14ac:dyDescent="0.45">
      <c r="A58" s="161" t="s">
        <v>178</v>
      </c>
      <c r="B58" s="161"/>
      <c r="C58" s="159"/>
      <c r="D58" s="159"/>
      <c r="E58" s="162"/>
      <c r="F58" s="159"/>
      <c r="G58" s="160"/>
      <c r="H58" s="160"/>
      <c r="I58" s="160"/>
      <c r="J58" s="160"/>
      <c r="K58" s="160"/>
      <c r="L58" s="160"/>
      <c r="M58" s="160"/>
    </row>
    <row r="59" spans="1:13" ht="16.5" customHeight="1" x14ac:dyDescent="0.45">
      <c r="A59" s="138"/>
      <c r="B59" s="138"/>
    </row>
    <row r="60" spans="1:13" ht="16.5" customHeight="1" x14ac:dyDescent="0.45">
      <c r="A60" s="138"/>
      <c r="B60" s="138"/>
    </row>
    <row r="61" spans="1:13" ht="16.5" customHeight="1" x14ac:dyDescent="0.45">
      <c r="A61" s="122"/>
      <c r="B61" s="122"/>
      <c r="C61" s="123"/>
      <c r="D61" s="123"/>
      <c r="E61" s="124"/>
      <c r="F61" s="123"/>
      <c r="G61" s="243" t="s">
        <v>92</v>
      </c>
      <c r="H61" s="243"/>
      <c r="I61" s="243"/>
      <c r="J61" s="131"/>
      <c r="K61" s="243" t="s">
        <v>93</v>
      </c>
      <c r="L61" s="243"/>
      <c r="M61" s="243"/>
    </row>
    <row r="62" spans="1:13" ht="16.5" customHeight="1" x14ac:dyDescent="0.45">
      <c r="A62" s="122"/>
      <c r="B62" s="122"/>
      <c r="C62" s="123"/>
      <c r="D62" s="123"/>
      <c r="E62" s="124"/>
      <c r="F62" s="123"/>
      <c r="G62" s="194" t="s">
        <v>2</v>
      </c>
      <c r="H62" s="194"/>
      <c r="I62" s="194" t="s">
        <v>3</v>
      </c>
      <c r="J62" s="131"/>
      <c r="K62" s="194" t="s">
        <v>2</v>
      </c>
      <c r="L62" s="194"/>
      <c r="M62" s="132" t="s">
        <v>3</v>
      </c>
    </row>
    <row r="63" spans="1:13" ht="16.5" customHeight="1" x14ac:dyDescent="0.45">
      <c r="A63" s="122"/>
      <c r="B63" s="122"/>
      <c r="C63" s="123"/>
      <c r="D63" s="123"/>
      <c r="F63" s="124"/>
      <c r="G63" s="132" t="s">
        <v>176</v>
      </c>
      <c r="H63" s="134"/>
      <c r="I63" s="132" t="s">
        <v>4</v>
      </c>
      <c r="J63" s="134"/>
      <c r="K63" s="132" t="s">
        <v>176</v>
      </c>
      <c r="L63" s="134"/>
      <c r="M63" s="132" t="s">
        <v>4</v>
      </c>
    </row>
    <row r="64" spans="1:13" ht="16.5" customHeight="1" x14ac:dyDescent="0.45">
      <c r="E64" s="126"/>
      <c r="F64" s="124"/>
      <c r="G64" s="132" t="s">
        <v>179</v>
      </c>
      <c r="H64" s="134"/>
      <c r="I64" s="132" t="s">
        <v>161</v>
      </c>
      <c r="J64" s="134"/>
      <c r="K64" s="132" t="s">
        <v>179</v>
      </c>
      <c r="L64" s="134"/>
      <c r="M64" s="132" t="s">
        <v>161</v>
      </c>
    </row>
    <row r="65" spans="1:13" ht="16.5" customHeight="1" x14ac:dyDescent="0.45">
      <c r="E65" s="129" t="s">
        <v>5</v>
      </c>
      <c r="F65" s="124"/>
      <c r="G65" s="135" t="s">
        <v>6</v>
      </c>
      <c r="H65" s="134"/>
      <c r="I65" s="135" t="s">
        <v>6</v>
      </c>
      <c r="J65" s="134"/>
      <c r="K65" s="135" t="s">
        <v>6</v>
      </c>
      <c r="L65" s="134"/>
      <c r="M65" s="135" t="s">
        <v>6</v>
      </c>
    </row>
    <row r="66" spans="1:13" ht="16.5" customHeight="1" x14ac:dyDescent="0.45">
      <c r="E66" s="124"/>
      <c r="F66" s="124"/>
      <c r="G66" s="136"/>
      <c r="H66" s="134"/>
      <c r="I66" s="194"/>
      <c r="J66" s="134"/>
      <c r="K66" s="136"/>
      <c r="L66" s="134"/>
      <c r="M66" s="194"/>
    </row>
    <row r="67" spans="1:13" ht="16.5" customHeight="1" x14ac:dyDescent="0.45">
      <c r="A67" s="138" t="s">
        <v>96</v>
      </c>
      <c r="B67" s="138"/>
      <c r="G67" s="139"/>
      <c r="K67" s="139"/>
    </row>
    <row r="68" spans="1:13" ht="16.5" customHeight="1" x14ac:dyDescent="0.45">
      <c r="A68" s="138"/>
      <c r="B68" s="138"/>
      <c r="G68" s="139"/>
      <c r="K68" s="139"/>
    </row>
    <row r="69" spans="1:13" ht="16.5" customHeight="1" x14ac:dyDescent="0.45">
      <c r="A69" s="138" t="s">
        <v>21</v>
      </c>
      <c r="B69" s="138"/>
      <c r="G69" s="139"/>
      <c r="K69" s="139"/>
    </row>
    <row r="70" spans="1:13" ht="16.5" customHeight="1" x14ac:dyDescent="0.45">
      <c r="A70" s="138"/>
      <c r="B70" s="138"/>
      <c r="G70" s="139"/>
      <c r="K70" s="139"/>
    </row>
    <row r="71" spans="1:13" ht="16.5" customHeight="1" x14ac:dyDescent="0.45">
      <c r="A71" s="126" t="s">
        <v>22</v>
      </c>
      <c r="E71" s="141">
        <v>12</v>
      </c>
      <c r="F71" s="163"/>
      <c r="G71" s="143">
        <v>3302655</v>
      </c>
      <c r="H71" s="164"/>
      <c r="I71" s="144">
        <v>2393684</v>
      </c>
      <c r="J71" s="144"/>
      <c r="K71" s="143">
        <v>3000000</v>
      </c>
      <c r="L71" s="144"/>
      <c r="M71" s="144">
        <v>2000000</v>
      </c>
    </row>
    <row r="72" spans="1:13" ht="16.5" customHeight="1" x14ac:dyDescent="0.45">
      <c r="A72" s="126" t="s">
        <v>165</v>
      </c>
      <c r="B72" s="138"/>
      <c r="E72" s="165"/>
      <c r="F72" s="163"/>
      <c r="G72" s="143">
        <v>144211</v>
      </c>
      <c r="H72" s="164"/>
      <c r="I72" s="144">
        <v>212396</v>
      </c>
      <c r="J72" s="144"/>
      <c r="K72" s="143">
        <v>0</v>
      </c>
      <c r="L72" s="144"/>
      <c r="M72" s="144">
        <v>0</v>
      </c>
    </row>
    <row r="73" spans="1:13" ht="16.5" customHeight="1" x14ac:dyDescent="0.45">
      <c r="A73" s="126" t="s">
        <v>23</v>
      </c>
      <c r="B73" s="138"/>
      <c r="E73" s="141">
        <v>18</v>
      </c>
      <c r="F73" s="163"/>
      <c r="G73" s="143">
        <v>458962</v>
      </c>
      <c r="H73" s="164"/>
      <c r="I73" s="144">
        <v>443905</v>
      </c>
      <c r="J73" s="144"/>
      <c r="K73" s="143">
        <v>31940</v>
      </c>
      <c r="L73" s="144"/>
      <c r="M73" s="144">
        <v>30878</v>
      </c>
    </row>
    <row r="74" spans="1:13" ht="16.5" customHeight="1" x14ac:dyDescent="0.45">
      <c r="A74" s="126" t="s">
        <v>125</v>
      </c>
      <c r="E74" s="141"/>
      <c r="F74" s="142"/>
      <c r="G74" s="166"/>
      <c r="I74" s="167"/>
      <c r="K74" s="143"/>
    </row>
    <row r="75" spans="1:13" ht="16.5" customHeight="1" x14ac:dyDescent="0.45">
      <c r="B75" s="126" t="s">
        <v>126</v>
      </c>
      <c r="E75" s="141">
        <v>14</v>
      </c>
      <c r="F75" s="142"/>
      <c r="G75" s="143">
        <v>1835953</v>
      </c>
      <c r="H75" s="144"/>
      <c r="I75" s="144">
        <v>1658792</v>
      </c>
      <c r="J75" s="144"/>
      <c r="K75" s="143">
        <v>1468791</v>
      </c>
      <c r="L75" s="144"/>
      <c r="M75" s="144">
        <v>1305340</v>
      </c>
    </row>
    <row r="76" spans="1:13" ht="16.5" customHeight="1" x14ac:dyDescent="0.45">
      <c r="A76" s="126" t="s">
        <v>130</v>
      </c>
      <c r="E76" s="141"/>
      <c r="F76" s="142"/>
      <c r="G76" s="143">
        <v>10646</v>
      </c>
      <c r="H76" s="144"/>
      <c r="I76" s="144">
        <v>8877</v>
      </c>
      <c r="J76" s="144"/>
      <c r="K76" s="143">
        <v>126</v>
      </c>
      <c r="L76" s="144"/>
      <c r="M76" s="144">
        <v>497</v>
      </c>
    </row>
    <row r="77" spans="1:13" ht="16.5" customHeight="1" x14ac:dyDescent="0.45">
      <c r="A77" s="126" t="s">
        <v>166</v>
      </c>
      <c r="E77" s="141">
        <v>7</v>
      </c>
      <c r="F77" s="142"/>
      <c r="G77" s="143">
        <v>3036524</v>
      </c>
      <c r="H77" s="144"/>
      <c r="I77" s="144">
        <v>2593348</v>
      </c>
      <c r="J77" s="144"/>
      <c r="K77" s="143">
        <v>0</v>
      </c>
      <c r="L77" s="144"/>
      <c r="M77" s="144">
        <v>0</v>
      </c>
    </row>
    <row r="78" spans="1:13" ht="16.5" customHeight="1" x14ac:dyDescent="0.45">
      <c r="A78" s="126" t="s">
        <v>205</v>
      </c>
      <c r="E78" s="141"/>
      <c r="F78" s="142"/>
      <c r="G78" s="143">
        <v>144904</v>
      </c>
      <c r="H78" s="144"/>
      <c r="I78" s="144">
        <v>115245</v>
      </c>
      <c r="J78" s="144"/>
      <c r="K78" s="143">
        <v>0</v>
      </c>
      <c r="L78" s="144"/>
      <c r="M78" s="144">
        <v>0</v>
      </c>
    </row>
    <row r="79" spans="1:13" ht="16.5" customHeight="1" x14ac:dyDescent="0.45">
      <c r="A79" s="126" t="s">
        <v>24</v>
      </c>
      <c r="E79" s="133">
        <v>13</v>
      </c>
      <c r="F79" s="142"/>
      <c r="G79" s="146">
        <v>1666722</v>
      </c>
      <c r="H79" s="144"/>
      <c r="I79" s="168">
        <v>2461935</v>
      </c>
      <c r="J79" s="144"/>
      <c r="K79" s="146">
        <v>208875</v>
      </c>
      <c r="L79" s="144"/>
      <c r="M79" s="168">
        <v>134048</v>
      </c>
    </row>
    <row r="80" spans="1:13" ht="16.5" customHeight="1" x14ac:dyDescent="0.45">
      <c r="G80" s="139"/>
      <c r="K80" s="139"/>
    </row>
    <row r="81" spans="1:13" ht="16.5" customHeight="1" x14ac:dyDescent="0.45">
      <c r="A81" s="138" t="s">
        <v>25</v>
      </c>
      <c r="G81" s="169">
        <f>SUM(G71:G79)</f>
        <v>10600577</v>
      </c>
      <c r="I81" s="160">
        <f>SUM(I71:I79)</f>
        <v>9888182</v>
      </c>
      <c r="K81" s="169">
        <f>SUM(K71:K79)</f>
        <v>4709732</v>
      </c>
      <c r="M81" s="160">
        <f>SUM(M71:M79)</f>
        <v>3470763</v>
      </c>
    </row>
    <row r="82" spans="1:13" ht="16.5" customHeight="1" x14ac:dyDescent="0.45">
      <c r="A82" s="138"/>
      <c r="B82" s="138"/>
      <c r="G82" s="139"/>
      <c r="K82" s="139"/>
    </row>
    <row r="83" spans="1:13" ht="16.5" customHeight="1" x14ac:dyDescent="0.45">
      <c r="A83" s="138" t="s">
        <v>26</v>
      </c>
      <c r="B83" s="138"/>
      <c r="F83" s="133"/>
      <c r="G83" s="166"/>
      <c r="I83" s="167"/>
      <c r="K83" s="139"/>
    </row>
    <row r="84" spans="1:13" ht="16.5" customHeight="1" x14ac:dyDescent="0.45">
      <c r="A84" s="138"/>
      <c r="B84" s="138"/>
      <c r="F84" s="133"/>
      <c r="G84" s="166"/>
      <c r="I84" s="167"/>
      <c r="K84" s="139"/>
    </row>
    <row r="85" spans="1:13" ht="16.5" customHeight="1" x14ac:dyDescent="0.45">
      <c r="A85" s="126" t="s">
        <v>124</v>
      </c>
      <c r="E85" s="141">
        <v>14</v>
      </c>
      <c r="F85" s="142"/>
      <c r="G85" s="143">
        <v>25924624</v>
      </c>
      <c r="H85" s="144"/>
      <c r="I85" s="144">
        <v>25125236</v>
      </c>
      <c r="J85" s="144"/>
      <c r="K85" s="143">
        <v>8300596</v>
      </c>
      <c r="L85" s="144"/>
      <c r="M85" s="144">
        <v>8529721</v>
      </c>
    </row>
    <row r="86" spans="1:13" ht="16.5" customHeight="1" x14ac:dyDescent="0.45">
      <c r="A86" s="126" t="s">
        <v>183</v>
      </c>
      <c r="E86" s="141">
        <v>18</v>
      </c>
      <c r="F86" s="142"/>
      <c r="G86" s="143">
        <v>3828836</v>
      </c>
      <c r="H86" s="144"/>
      <c r="I86" s="144">
        <v>3593447</v>
      </c>
      <c r="J86" s="144"/>
      <c r="K86" s="143">
        <v>65000</v>
      </c>
      <c r="L86" s="144"/>
      <c r="M86" s="144">
        <v>65000</v>
      </c>
    </row>
    <row r="87" spans="1:13" ht="16.5" customHeight="1" x14ac:dyDescent="0.45">
      <c r="A87" s="126" t="s">
        <v>154</v>
      </c>
      <c r="E87" s="141">
        <v>15</v>
      </c>
      <c r="F87" s="142"/>
      <c r="G87" s="143">
        <v>5493437</v>
      </c>
      <c r="H87" s="144"/>
      <c r="I87" s="144">
        <v>5493158</v>
      </c>
      <c r="J87" s="144"/>
      <c r="K87" s="143">
        <v>5493437</v>
      </c>
      <c r="L87" s="144"/>
      <c r="M87" s="144">
        <v>5493158</v>
      </c>
    </row>
    <row r="88" spans="1:13" ht="16.5" customHeight="1" x14ac:dyDescent="0.45">
      <c r="A88" s="126" t="s">
        <v>131</v>
      </c>
      <c r="E88" s="141"/>
      <c r="F88" s="142"/>
      <c r="G88" s="143">
        <v>19643</v>
      </c>
      <c r="H88" s="144"/>
      <c r="I88" s="144">
        <v>21103</v>
      </c>
      <c r="J88" s="144"/>
      <c r="K88" s="143">
        <v>337</v>
      </c>
      <c r="L88" s="144"/>
      <c r="M88" s="144">
        <v>337</v>
      </c>
    </row>
    <row r="89" spans="1:13" ht="16.5" customHeight="1" x14ac:dyDescent="0.45">
      <c r="A89" s="126" t="s">
        <v>226</v>
      </c>
      <c r="B89" s="138"/>
      <c r="E89" s="141"/>
      <c r="F89" s="142"/>
      <c r="G89" s="143">
        <v>21439</v>
      </c>
      <c r="H89" s="144"/>
      <c r="I89" s="144">
        <v>70829</v>
      </c>
      <c r="J89" s="144"/>
      <c r="K89" s="143">
        <v>0</v>
      </c>
      <c r="L89" s="144"/>
      <c r="M89" s="144">
        <v>0</v>
      </c>
    </row>
    <row r="90" spans="1:13" ht="16.5" customHeight="1" x14ac:dyDescent="0.45">
      <c r="A90" s="126" t="s">
        <v>206</v>
      </c>
      <c r="B90" s="138"/>
      <c r="E90" s="141"/>
      <c r="F90" s="142"/>
      <c r="G90" s="155">
        <v>35166</v>
      </c>
      <c r="H90" s="144"/>
      <c r="I90" s="168">
        <v>33931</v>
      </c>
      <c r="J90" s="144"/>
      <c r="K90" s="155">
        <v>35166</v>
      </c>
      <c r="L90" s="144"/>
      <c r="M90" s="168">
        <v>33931</v>
      </c>
    </row>
    <row r="91" spans="1:13" ht="16.5" customHeight="1" x14ac:dyDescent="0.45">
      <c r="G91" s="166"/>
      <c r="I91" s="167"/>
      <c r="K91" s="139"/>
    </row>
    <row r="92" spans="1:13" ht="16.5" customHeight="1" x14ac:dyDescent="0.45">
      <c r="A92" s="138" t="s">
        <v>27</v>
      </c>
      <c r="G92" s="169">
        <f>SUM(G85:G90)</f>
        <v>35323145</v>
      </c>
      <c r="I92" s="160">
        <f>SUM(I85:I90)</f>
        <v>34337704</v>
      </c>
      <c r="K92" s="169">
        <f>SUM(K85:K90)</f>
        <v>13894536</v>
      </c>
      <c r="M92" s="160">
        <f>SUM(M85:M90)</f>
        <v>14122147</v>
      </c>
    </row>
    <row r="93" spans="1:13" ht="16.5" customHeight="1" x14ac:dyDescent="0.45">
      <c r="A93" s="138"/>
      <c r="B93" s="138"/>
      <c r="G93" s="166"/>
      <c r="I93" s="167"/>
      <c r="K93" s="166"/>
      <c r="M93" s="167"/>
    </row>
    <row r="94" spans="1:13" ht="16.5" customHeight="1" x14ac:dyDescent="0.45">
      <c r="A94" s="138" t="s">
        <v>28</v>
      </c>
      <c r="E94" s="133" t="s">
        <v>29</v>
      </c>
      <c r="G94" s="169">
        <f>SUM(G81,G92)</f>
        <v>45923722</v>
      </c>
      <c r="I94" s="160">
        <f>SUM(I81,I92)</f>
        <v>44225886</v>
      </c>
      <c r="K94" s="169">
        <f>SUM(K81,K92)</f>
        <v>18604268</v>
      </c>
      <c r="M94" s="160">
        <f>SUM(M81,M92)</f>
        <v>17592910</v>
      </c>
    </row>
    <row r="95" spans="1:13" ht="16.5" customHeight="1" x14ac:dyDescent="0.45">
      <c r="A95" s="138"/>
    </row>
    <row r="105" spans="1:13" ht="13.5" customHeight="1" x14ac:dyDescent="0.45"/>
    <row r="106" spans="1:13" ht="22.15" customHeight="1" x14ac:dyDescent="0.45">
      <c r="A106" s="159" t="str">
        <f>A55</f>
        <v>The condensed notes to the interim financial information are an integral part of this interim financial information.</v>
      </c>
      <c r="B106" s="159"/>
      <c r="C106" s="159"/>
      <c r="D106" s="159"/>
      <c r="E106" s="162"/>
      <c r="F106" s="159"/>
      <c r="G106" s="160"/>
      <c r="H106" s="160"/>
      <c r="I106" s="160"/>
      <c r="J106" s="160"/>
      <c r="K106" s="160"/>
      <c r="L106" s="160"/>
      <c r="M106" s="160"/>
    </row>
    <row r="107" spans="1:13" ht="16.5" customHeight="1" x14ac:dyDescent="0.45">
      <c r="A107" s="138" t="s">
        <v>0</v>
      </c>
      <c r="B107" s="138"/>
    </row>
    <row r="108" spans="1:13" ht="16.5" customHeight="1" x14ac:dyDescent="0.45">
      <c r="A108" s="138" t="s">
        <v>1</v>
      </c>
      <c r="B108" s="138"/>
    </row>
    <row r="109" spans="1:13" ht="16.5" customHeight="1" x14ac:dyDescent="0.45">
      <c r="A109" s="161" t="s">
        <v>178</v>
      </c>
      <c r="B109" s="161"/>
      <c r="C109" s="159"/>
      <c r="D109" s="159"/>
      <c r="E109" s="162"/>
      <c r="F109" s="159"/>
      <c r="G109" s="160"/>
      <c r="H109" s="160"/>
      <c r="I109" s="160"/>
      <c r="J109" s="160"/>
      <c r="K109" s="160"/>
      <c r="L109" s="160"/>
      <c r="M109" s="160"/>
    </row>
    <row r="110" spans="1:13" ht="16.5" customHeight="1" x14ac:dyDescent="0.45">
      <c r="A110" s="138"/>
      <c r="B110" s="138"/>
    </row>
    <row r="111" spans="1:13" ht="16.5" customHeight="1" x14ac:dyDescent="0.45">
      <c r="A111" s="138"/>
      <c r="B111" s="138"/>
    </row>
    <row r="112" spans="1:13" ht="16.5" customHeight="1" x14ac:dyDescent="0.45">
      <c r="A112" s="122"/>
      <c r="B112" s="122"/>
      <c r="C112" s="123"/>
      <c r="D112" s="123"/>
      <c r="E112" s="124"/>
      <c r="F112" s="123"/>
      <c r="G112" s="243" t="s">
        <v>92</v>
      </c>
      <c r="H112" s="243"/>
      <c r="I112" s="243"/>
      <c r="J112" s="131"/>
      <c r="K112" s="243" t="s">
        <v>93</v>
      </c>
      <c r="L112" s="243"/>
      <c r="M112" s="243"/>
    </row>
    <row r="113" spans="1:13" ht="16.5" customHeight="1" x14ac:dyDescent="0.45">
      <c r="A113" s="122"/>
      <c r="B113" s="122"/>
      <c r="C113" s="123"/>
      <c r="D113" s="123"/>
      <c r="E113" s="124"/>
      <c r="F113" s="123"/>
      <c r="G113" s="194" t="s">
        <v>2</v>
      </c>
      <c r="H113" s="194"/>
      <c r="I113" s="194" t="s">
        <v>3</v>
      </c>
      <c r="J113" s="131"/>
      <c r="K113" s="194" t="s">
        <v>2</v>
      </c>
      <c r="L113" s="194"/>
      <c r="M113" s="194" t="s">
        <v>3</v>
      </c>
    </row>
    <row r="114" spans="1:13" ht="16.5" customHeight="1" x14ac:dyDescent="0.45">
      <c r="A114" s="122"/>
      <c r="B114" s="122"/>
      <c r="C114" s="123"/>
      <c r="D114" s="123"/>
      <c r="F114" s="124"/>
      <c r="G114" s="132" t="s">
        <v>176</v>
      </c>
      <c r="H114" s="134"/>
      <c r="I114" s="132" t="s">
        <v>4</v>
      </c>
      <c r="J114" s="134"/>
      <c r="K114" s="132" t="s">
        <v>176</v>
      </c>
      <c r="L114" s="134"/>
      <c r="M114" s="132" t="s">
        <v>4</v>
      </c>
    </row>
    <row r="115" spans="1:13" ht="16.5" customHeight="1" x14ac:dyDescent="0.45">
      <c r="F115" s="124"/>
      <c r="G115" s="132" t="s">
        <v>179</v>
      </c>
      <c r="H115" s="134"/>
      <c r="I115" s="132" t="s">
        <v>161</v>
      </c>
      <c r="J115" s="134"/>
      <c r="K115" s="132" t="s">
        <v>179</v>
      </c>
      <c r="L115" s="134"/>
      <c r="M115" s="132" t="s">
        <v>161</v>
      </c>
    </row>
    <row r="116" spans="1:13" ht="16.5" customHeight="1" x14ac:dyDescent="0.45">
      <c r="F116" s="124"/>
      <c r="G116" s="135" t="s">
        <v>6</v>
      </c>
      <c r="H116" s="134"/>
      <c r="I116" s="135" t="s">
        <v>6</v>
      </c>
      <c r="J116" s="134"/>
      <c r="K116" s="135" t="s">
        <v>6</v>
      </c>
      <c r="L116" s="134"/>
      <c r="M116" s="135" t="s">
        <v>6</v>
      </c>
    </row>
    <row r="117" spans="1:13" ht="16.5" customHeight="1" x14ac:dyDescent="0.45">
      <c r="F117" s="124"/>
      <c r="G117" s="136"/>
      <c r="H117" s="134"/>
      <c r="I117" s="194"/>
      <c r="J117" s="134"/>
      <c r="K117" s="136"/>
      <c r="L117" s="134"/>
      <c r="M117" s="194"/>
    </row>
    <row r="118" spans="1:13" ht="16.5" customHeight="1" x14ac:dyDescent="0.45">
      <c r="A118" s="138" t="s">
        <v>167</v>
      </c>
      <c r="B118" s="138"/>
      <c r="C118" s="138"/>
      <c r="D118" s="138"/>
      <c r="F118" s="124"/>
      <c r="G118" s="136"/>
      <c r="H118" s="134"/>
      <c r="I118" s="194"/>
      <c r="J118" s="134"/>
      <c r="K118" s="136"/>
      <c r="L118" s="134"/>
      <c r="M118" s="194"/>
    </row>
    <row r="119" spans="1:13" ht="16.5" customHeight="1" x14ac:dyDescent="0.45">
      <c r="E119" s="124"/>
      <c r="F119" s="124"/>
      <c r="G119" s="136"/>
      <c r="H119" s="134"/>
      <c r="I119" s="194"/>
      <c r="J119" s="134"/>
      <c r="K119" s="136"/>
      <c r="L119" s="134"/>
      <c r="M119" s="194"/>
    </row>
    <row r="120" spans="1:13" ht="16.5" customHeight="1" x14ac:dyDescent="0.45">
      <c r="A120" s="138" t="s">
        <v>97</v>
      </c>
      <c r="B120" s="138"/>
      <c r="F120" s="133"/>
      <c r="G120" s="139"/>
      <c r="K120" s="139"/>
    </row>
    <row r="121" spans="1:13" ht="16.5" customHeight="1" x14ac:dyDescent="0.45">
      <c r="A121" s="138"/>
      <c r="B121" s="138"/>
      <c r="F121" s="133"/>
      <c r="G121" s="139"/>
      <c r="K121" s="139"/>
    </row>
    <row r="122" spans="1:13" ht="16.5" customHeight="1" x14ac:dyDescent="0.45">
      <c r="A122" s="126" t="s">
        <v>30</v>
      </c>
      <c r="G122" s="139"/>
      <c r="K122" s="139"/>
    </row>
    <row r="123" spans="1:13" s="133" customFormat="1" ht="16.5" customHeight="1" x14ac:dyDescent="0.45">
      <c r="B123" s="126" t="s">
        <v>31</v>
      </c>
      <c r="C123" s="126"/>
      <c r="D123" s="126"/>
      <c r="F123" s="126"/>
      <c r="G123" s="139"/>
      <c r="H123" s="140"/>
      <c r="I123" s="140"/>
      <c r="J123" s="140"/>
      <c r="K123" s="139"/>
      <c r="L123" s="140"/>
      <c r="M123" s="140"/>
    </row>
    <row r="124" spans="1:13" s="133" customFormat="1" ht="16.5" customHeight="1" thickBot="1" x14ac:dyDescent="0.5">
      <c r="B124" s="126"/>
      <c r="C124" s="126" t="s">
        <v>137</v>
      </c>
      <c r="D124" s="126"/>
      <c r="F124" s="126"/>
      <c r="G124" s="156">
        <v>31012020</v>
      </c>
      <c r="H124" s="167"/>
      <c r="I124" s="157">
        <v>31012020</v>
      </c>
      <c r="J124" s="170"/>
      <c r="K124" s="156">
        <v>31012020</v>
      </c>
      <c r="L124" s="170"/>
      <c r="M124" s="157">
        <v>31012020</v>
      </c>
    </row>
    <row r="125" spans="1:13" ht="16.5" customHeight="1" thickTop="1" x14ac:dyDescent="0.45">
      <c r="G125" s="171"/>
      <c r="H125" s="167"/>
      <c r="I125" s="158"/>
      <c r="J125" s="170"/>
      <c r="K125" s="171"/>
      <c r="L125" s="170"/>
      <c r="M125" s="158"/>
    </row>
    <row r="126" spans="1:13" s="133" customFormat="1" ht="16.5" customHeight="1" x14ac:dyDescent="0.45">
      <c r="B126" s="126" t="s">
        <v>32</v>
      </c>
      <c r="C126" s="126"/>
      <c r="D126" s="126"/>
      <c r="G126" s="172"/>
      <c r="H126" s="173"/>
      <c r="I126" s="173"/>
      <c r="J126" s="173"/>
      <c r="K126" s="172"/>
      <c r="L126" s="173"/>
      <c r="M126" s="173"/>
    </row>
    <row r="127" spans="1:13" s="133" customFormat="1" ht="16.5" customHeight="1" x14ac:dyDescent="0.45">
      <c r="B127" s="126"/>
      <c r="C127" s="126" t="s">
        <v>138</v>
      </c>
      <c r="D127" s="126"/>
      <c r="G127" s="172">
        <v>30477317</v>
      </c>
      <c r="H127" s="173"/>
      <c r="I127" s="144">
        <v>30477317</v>
      </c>
      <c r="J127" s="144"/>
      <c r="K127" s="143">
        <v>30477317</v>
      </c>
      <c r="L127" s="144"/>
      <c r="M127" s="144">
        <v>30477317</v>
      </c>
    </row>
    <row r="128" spans="1:13" s="133" customFormat="1" ht="16.5" customHeight="1" x14ac:dyDescent="0.45">
      <c r="A128" s="126" t="s">
        <v>33</v>
      </c>
      <c r="B128" s="126"/>
      <c r="C128" s="126"/>
      <c r="D128" s="126"/>
      <c r="F128" s="126"/>
      <c r="G128" s="143">
        <v>7231386</v>
      </c>
      <c r="H128" s="144"/>
      <c r="I128" s="144">
        <v>7231386</v>
      </c>
      <c r="J128" s="144"/>
      <c r="K128" s="143">
        <v>7231386</v>
      </c>
      <c r="L128" s="144"/>
      <c r="M128" s="144">
        <v>7231386</v>
      </c>
    </row>
    <row r="129" spans="1:13" s="133" customFormat="1" ht="16.5" customHeight="1" x14ac:dyDescent="0.45">
      <c r="A129" s="126" t="s">
        <v>34</v>
      </c>
      <c r="B129" s="126"/>
      <c r="C129" s="126"/>
      <c r="D129" s="126"/>
      <c r="F129" s="126"/>
      <c r="G129" s="143"/>
      <c r="H129" s="144"/>
      <c r="I129" s="144"/>
      <c r="J129" s="144"/>
      <c r="K129" s="143"/>
      <c r="L129" s="144"/>
      <c r="M129" s="144"/>
    </row>
    <row r="130" spans="1:13" s="133" customFormat="1" ht="16.5" customHeight="1" x14ac:dyDescent="0.45">
      <c r="B130" s="126" t="s">
        <v>35</v>
      </c>
      <c r="C130" s="126"/>
      <c r="D130" s="126"/>
      <c r="F130" s="126"/>
      <c r="G130" s="174">
        <v>-3891564</v>
      </c>
      <c r="H130" s="175"/>
      <c r="I130" s="175">
        <v>-3891564</v>
      </c>
      <c r="J130" s="144"/>
      <c r="K130" s="143">
        <v>0</v>
      </c>
      <c r="L130" s="144"/>
      <c r="M130" s="144">
        <v>0</v>
      </c>
    </row>
    <row r="131" spans="1:13" s="133" customFormat="1" ht="16.5" customHeight="1" x14ac:dyDescent="0.45">
      <c r="A131" s="126" t="s">
        <v>100</v>
      </c>
      <c r="B131" s="126"/>
      <c r="C131" s="126"/>
      <c r="D131" s="126"/>
      <c r="E131" s="141"/>
      <c r="F131" s="142"/>
      <c r="G131" s="143">
        <v>40326</v>
      </c>
      <c r="H131" s="175"/>
      <c r="I131" s="153">
        <v>40326</v>
      </c>
      <c r="J131" s="126"/>
      <c r="K131" s="143">
        <v>40326</v>
      </c>
      <c r="L131" s="126"/>
      <c r="M131" s="140">
        <v>40326</v>
      </c>
    </row>
    <row r="132" spans="1:13" s="133" customFormat="1" ht="16.5" customHeight="1" x14ac:dyDescent="0.45">
      <c r="A132" s="126" t="s">
        <v>85</v>
      </c>
      <c r="B132" s="126"/>
      <c r="C132" s="126"/>
      <c r="D132" s="126"/>
      <c r="F132" s="126"/>
      <c r="G132" s="174"/>
      <c r="H132" s="175"/>
      <c r="I132" s="175"/>
      <c r="J132" s="144"/>
      <c r="K132" s="143"/>
      <c r="L132" s="144"/>
      <c r="M132" s="144"/>
    </row>
    <row r="133" spans="1:13" s="133" customFormat="1" ht="16.5" customHeight="1" x14ac:dyDescent="0.45">
      <c r="B133" s="126" t="s">
        <v>36</v>
      </c>
      <c r="C133" s="126"/>
      <c r="D133" s="126"/>
      <c r="F133" s="126"/>
      <c r="G133" s="174"/>
      <c r="H133" s="175"/>
      <c r="I133" s="175"/>
      <c r="J133" s="144"/>
      <c r="K133" s="143"/>
      <c r="L133" s="144"/>
      <c r="M133" s="144"/>
    </row>
    <row r="134" spans="1:13" s="133" customFormat="1" ht="16.5" customHeight="1" x14ac:dyDescent="0.45">
      <c r="C134" s="176" t="s">
        <v>108</v>
      </c>
      <c r="D134" s="126"/>
      <c r="F134" s="126"/>
      <c r="G134" s="143">
        <v>1866620</v>
      </c>
      <c r="H134" s="175"/>
      <c r="I134" s="175">
        <v>1866620</v>
      </c>
      <c r="J134" s="144"/>
      <c r="K134" s="143">
        <v>1866620</v>
      </c>
      <c r="L134" s="144"/>
      <c r="M134" s="144">
        <v>1866620</v>
      </c>
    </row>
    <row r="135" spans="1:13" ht="16.5" customHeight="1" x14ac:dyDescent="0.45">
      <c r="B135" s="126" t="s">
        <v>37</v>
      </c>
      <c r="G135" s="143">
        <v>17976034</v>
      </c>
      <c r="H135" s="175"/>
      <c r="I135" s="175">
        <v>17298778</v>
      </c>
      <c r="J135" s="144"/>
      <c r="K135" s="143">
        <v>13025299</v>
      </c>
      <c r="L135" s="144"/>
      <c r="M135" s="144">
        <v>11776686</v>
      </c>
    </row>
    <row r="136" spans="1:13" ht="16.5" customHeight="1" x14ac:dyDescent="0.45">
      <c r="A136" s="126" t="s">
        <v>90</v>
      </c>
      <c r="G136" s="177">
        <v>-765609</v>
      </c>
      <c r="H136" s="175"/>
      <c r="I136" s="178">
        <v>-2838163</v>
      </c>
      <c r="J136" s="144"/>
      <c r="K136" s="177">
        <v>677165</v>
      </c>
      <c r="L136" s="144"/>
      <c r="M136" s="147">
        <v>152848</v>
      </c>
    </row>
    <row r="137" spans="1:13" ht="16.5" customHeight="1" x14ac:dyDescent="0.45">
      <c r="E137" s="126"/>
      <c r="G137" s="166"/>
      <c r="I137" s="167"/>
      <c r="K137" s="139"/>
    </row>
    <row r="138" spans="1:13" ht="16.5" customHeight="1" x14ac:dyDescent="0.45">
      <c r="A138" s="126" t="s">
        <v>149</v>
      </c>
      <c r="E138" s="126"/>
      <c r="G138" s="139">
        <f>SUM(G127:G136)</f>
        <v>52934510</v>
      </c>
      <c r="I138" s="140">
        <f>SUM(I127:I136)</f>
        <v>50184700</v>
      </c>
      <c r="K138" s="139">
        <f>SUM(K127:K136)</f>
        <v>53318113</v>
      </c>
      <c r="M138" s="140">
        <f>SUM(M127:M136)</f>
        <v>51545183</v>
      </c>
    </row>
    <row r="139" spans="1:13" ht="16.5" customHeight="1" x14ac:dyDescent="0.45">
      <c r="A139" s="126" t="s">
        <v>38</v>
      </c>
      <c r="G139" s="146">
        <v>4501244</v>
      </c>
      <c r="H139" s="144"/>
      <c r="I139" s="147">
        <v>4492273</v>
      </c>
      <c r="J139" s="144"/>
      <c r="K139" s="146">
        <v>0</v>
      </c>
      <c r="L139" s="144"/>
      <c r="M139" s="147">
        <v>0</v>
      </c>
    </row>
    <row r="140" spans="1:13" ht="16.5" customHeight="1" x14ac:dyDescent="0.45">
      <c r="G140" s="139"/>
      <c r="K140" s="139"/>
    </row>
    <row r="141" spans="1:13" ht="16.5" customHeight="1" x14ac:dyDescent="0.45">
      <c r="A141" s="138" t="s">
        <v>98</v>
      </c>
      <c r="G141" s="179">
        <f>SUM(G138:G139)</f>
        <v>57435754</v>
      </c>
      <c r="H141" s="167"/>
      <c r="I141" s="180">
        <f>SUM(I138:I139)</f>
        <v>54676973</v>
      </c>
      <c r="J141" s="167"/>
      <c r="K141" s="179">
        <f>SUM(K138:K139)</f>
        <v>53318113</v>
      </c>
      <c r="L141" s="167"/>
      <c r="M141" s="180">
        <f>SUM(M138:M139)</f>
        <v>51545183</v>
      </c>
    </row>
    <row r="142" spans="1:13" ht="16.5" customHeight="1" x14ac:dyDescent="0.45">
      <c r="A142" s="138"/>
      <c r="G142" s="166"/>
      <c r="I142" s="167"/>
      <c r="K142" s="166"/>
      <c r="M142" s="167"/>
    </row>
    <row r="143" spans="1:13" ht="16.5" customHeight="1" thickBot="1" x14ac:dyDescent="0.5">
      <c r="A143" s="138" t="s">
        <v>99</v>
      </c>
      <c r="G143" s="181">
        <f>SUM(G94,G141)</f>
        <v>103359476</v>
      </c>
      <c r="H143" s="167"/>
      <c r="I143" s="182">
        <f>SUM(I94,I141)</f>
        <v>98902859</v>
      </c>
      <c r="J143" s="167"/>
      <c r="K143" s="181">
        <f>SUM(K94,K141)</f>
        <v>71922381</v>
      </c>
      <c r="L143" s="167"/>
      <c r="M143" s="182">
        <f>SUM(M94,M141)</f>
        <v>69138093</v>
      </c>
    </row>
    <row r="144" spans="1:13" ht="16.5" customHeight="1" thickTop="1" x14ac:dyDescent="0.45">
      <c r="A144" s="138"/>
      <c r="G144" s="183"/>
      <c r="H144" s="167"/>
      <c r="I144" s="183"/>
      <c r="J144" s="167"/>
      <c r="K144" s="167"/>
      <c r="L144" s="167"/>
      <c r="M144" s="167"/>
    </row>
    <row r="145" spans="1:13" ht="16.5" customHeight="1" x14ac:dyDescent="0.45">
      <c r="A145" s="138"/>
      <c r="G145" s="183"/>
      <c r="H145" s="167"/>
      <c r="I145" s="183"/>
      <c r="J145" s="167"/>
      <c r="K145" s="167"/>
      <c r="L145" s="167"/>
      <c r="M145" s="167"/>
    </row>
    <row r="146" spans="1:13" ht="16.5" customHeight="1" x14ac:dyDescent="0.45">
      <c r="A146" s="138"/>
      <c r="G146" s="183"/>
      <c r="H146" s="167"/>
      <c r="I146" s="183"/>
      <c r="J146" s="167"/>
      <c r="K146" s="167"/>
      <c r="L146" s="167"/>
      <c r="M146" s="167"/>
    </row>
    <row r="147" spans="1:13" ht="16.5" customHeight="1" x14ac:dyDescent="0.45">
      <c r="A147" s="138"/>
      <c r="G147" s="183"/>
      <c r="H147" s="167"/>
      <c r="I147" s="183"/>
      <c r="J147" s="167"/>
      <c r="K147" s="167"/>
      <c r="L147" s="167"/>
      <c r="M147" s="167"/>
    </row>
    <row r="148" spans="1:13" ht="16.5" customHeight="1" x14ac:dyDescent="0.45">
      <c r="A148" s="138"/>
      <c r="G148" s="183"/>
      <c r="H148" s="167"/>
      <c r="I148" s="183"/>
      <c r="J148" s="167"/>
      <c r="K148" s="167"/>
      <c r="L148" s="167"/>
      <c r="M148" s="167"/>
    </row>
    <row r="149" spans="1:13" ht="16.5" customHeight="1" x14ac:dyDescent="0.45">
      <c r="A149" s="138"/>
      <c r="G149" s="183"/>
      <c r="H149" s="167"/>
      <c r="I149" s="183"/>
      <c r="J149" s="167"/>
      <c r="K149" s="167"/>
      <c r="L149" s="167"/>
      <c r="M149" s="167"/>
    </row>
    <row r="150" spans="1:13" ht="16.5" customHeight="1" x14ac:dyDescent="0.45">
      <c r="A150" s="138"/>
      <c r="G150" s="183"/>
      <c r="H150" s="167"/>
      <c r="I150" s="183"/>
      <c r="J150" s="167"/>
      <c r="K150" s="167"/>
      <c r="L150" s="167"/>
      <c r="M150" s="167"/>
    </row>
    <row r="151" spans="1:13" ht="16.5" customHeight="1" x14ac:dyDescent="0.45">
      <c r="A151" s="138"/>
      <c r="G151" s="183"/>
      <c r="H151" s="167"/>
      <c r="I151" s="183"/>
      <c r="J151" s="167"/>
      <c r="K151" s="167"/>
      <c r="L151" s="167"/>
      <c r="M151" s="167"/>
    </row>
    <row r="152" spans="1:13" ht="16.5" customHeight="1" x14ac:dyDescent="0.45">
      <c r="A152" s="138"/>
      <c r="G152" s="183"/>
      <c r="H152" s="167"/>
      <c r="I152" s="183"/>
      <c r="J152" s="167"/>
      <c r="K152" s="167"/>
      <c r="L152" s="167"/>
      <c r="M152" s="167"/>
    </row>
    <row r="153" spans="1:13" ht="16.5" customHeight="1" x14ac:dyDescent="0.45">
      <c r="A153" s="138"/>
      <c r="G153" s="183"/>
      <c r="H153" s="167"/>
      <c r="I153" s="183"/>
      <c r="J153" s="167"/>
      <c r="K153" s="167"/>
      <c r="L153" s="167"/>
      <c r="M153" s="167"/>
    </row>
    <row r="154" spans="1:13" ht="16.5" customHeight="1" x14ac:dyDescent="0.45">
      <c r="A154" s="138"/>
      <c r="G154" s="183"/>
      <c r="H154" s="167"/>
      <c r="I154" s="183"/>
      <c r="J154" s="167"/>
      <c r="K154" s="167"/>
      <c r="L154" s="167"/>
      <c r="M154" s="167"/>
    </row>
    <row r="155" spans="1:13" ht="16.5" customHeight="1" x14ac:dyDescent="0.45">
      <c r="A155" s="138"/>
      <c r="G155" s="183"/>
      <c r="H155" s="167"/>
      <c r="I155" s="183"/>
      <c r="J155" s="167"/>
      <c r="K155" s="167"/>
      <c r="L155" s="167"/>
      <c r="M155" s="167"/>
    </row>
    <row r="156" spans="1:13" ht="13.5" customHeight="1" x14ac:dyDescent="0.45">
      <c r="A156" s="138"/>
      <c r="G156" s="183"/>
      <c r="H156" s="167"/>
      <c r="I156" s="183"/>
      <c r="J156" s="167"/>
      <c r="K156" s="167"/>
      <c r="L156" s="167"/>
      <c r="M156" s="167"/>
    </row>
    <row r="157" spans="1:13" ht="22.15" customHeight="1" x14ac:dyDescent="0.45">
      <c r="A157" s="159" t="str">
        <f>A55</f>
        <v>The condensed notes to the interim financial information are an integral part of this interim financial information.</v>
      </c>
      <c r="B157" s="159"/>
      <c r="C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</row>
  </sheetData>
  <mergeCells count="6">
    <mergeCell ref="G6:I6"/>
    <mergeCell ref="K6:M6"/>
    <mergeCell ref="G61:I61"/>
    <mergeCell ref="K61:M61"/>
    <mergeCell ref="G112:I112"/>
    <mergeCell ref="K112:M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5" max="16383" man="1"/>
    <brk id="106" max="16383" man="1"/>
  </rowBreaks>
  <ignoredErrors>
    <ignoredError sqref="H64 H115 L64 L115 J64 J115 J9 L9 H9 G9 I9 M9 K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2"/>
  <sheetViews>
    <sheetView view="pageBreakPreview" topLeftCell="A67" zoomScale="80" zoomScaleNormal="80" zoomScaleSheetLayoutView="80" workbookViewId="0">
      <selection activeCell="G101" sqref="G101"/>
    </sheetView>
  </sheetViews>
  <sheetFormatPr defaultColWidth="9.33203125" defaultRowHeight="16.5" customHeight="1" x14ac:dyDescent="0.45"/>
  <cols>
    <col min="1" max="3" width="1.33203125" style="1" customWidth="1"/>
    <col min="4" max="4" width="45.6640625" style="1" customWidth="1"/>
    <col min="5" max="5" width="5.5" style="2" customWidth="1"/>
    <col min="6" max="6" width="0.6640625" style="1" customWidth="1"/>
    <col min="7" max="7" width="14.6640625" style="3" customWidth="1"/>
    <col min="8" max="8" width="0.6640625" style="3" customWidth="1"/>
    <col min="9" max="9" width="14.6640625" style="3" customWidth="1"/>
    <col min="10" max="10" width="0.6640625" style="3" customWidth="1"/>
    <col min="11" max="11" width="14.6640625" style="3" customWidth="1"/>
    <col min="12" max="12" width="0.6640625" style="3" customWidth="1"/>
    <col min="13" max="13" width="14.6640625" style="3" customWidth="1"/>
    <col min="14" max="16384" width="9.33203125" style="1"/>
  </cols>
  <sheetData>
    <row r="1" spans="1:13" ht="16.5" customHeight="1" x14ac:dyDescent="0.45">
      <c r="A1" s="13" t="s">
        <v>0</v>
      </c>
      <c r="B1" s="13"/>
    </row>
    <row r="2" spans="1:13" ht="16.5" customHeight="1" x14ac:dyDescent="0.45">
      <c r="A2" s="13" t="s">
        <v>118</v>
      </c>
      <c r="B2" s="13"/>
    </row>
    <row r="3" spans="1:13" ht="16.5" customHeight="1" x14ac:dyDescent="0.45">
      <c r="A3" s="21" t="s">
        <v>180</v>
      </c>
      <c r="B3" s="21"/>
      <c r="C3" s="22"/>
      <c r="D3" s="22"/>
      <c r="E3" s="23"/>
      <c r="F3" s="22"/>
      <c r="G3" s="24"/>
      <c r="H3" s="24"/>
      <c r="I3" s="24"/>
      <c r="J3" s="24"/>
      <c r="K3" s="24"/>
      <c r="L3" s="24"/>
      <c r="M3" s="24"/>
    </row>
    <row r="4" spans="1:13" ht="15" customHeight="1" x14ac:dyDescent="0.45">
      <c r="A4" s="13"/>
      <c r="B4" s="13"/>
    </row>
    <row r="5" spans="1:13" ht="15" customHeight="1" x14ac:dyDescent="0.45">
      <c r="A5" s="13"/>
      <c r="B5" s="13"/>
    </row>
    <row r="6" spans="1:13" ht="15" customHeight="1" x14ac:dyDescent="0.45">
      <c r="A6" s="13"/>
      <c r="B6" s="13"/>
      <c r="E6" s="6"/>
      <c r="F6" s="5"/>
      <c r="G6" s="245" t="s">
        <v>92</v>
      </c>
      <c r="H6" s="245"/>
      <c r="I6" s="245"/>
      <c r="J6" s="10"/>
      <c r="K6" s="245" t="s">
        <v>93</v>
      </c>
      <c r="L6" s="245"/>
      <c r="M6" s="245"/>
    </row>
    <row r="7" spans="1:13" ht="15" customHeight="1" x14ac:dyDescent="0.45">
      <c r="A7" s="13"/>
      <c r="B7" s="13"/>
      <c r="E7" s="1"/>
      <c r="F7" s="5"/>
      <c r="G7" s="11" t="s">
        <v>179</v>
      </c>
      <c r="H7" s="39"/>
      <c r="I7" s="11" t="s">
        <v>161</v>
      </c>
      <c r="J7" s="39"/>
      <c r="K7" s="11" t="s">
        <v>179</v>
      </c>
      <c r="L7" s="39"/>
      <c r="M7" s="11" t="s">
        <v>161</v>
      </c>
    </row>
    <row r="8" spans="1:13" ht="15" customHeight="1" x14ac:dyDescent="0.45">
      <c r="A8" s="13"/>
      <c r="B8" s="13"/>
      <c r="E8" s="9" t="s">
        <v>5</v>
      </c>
      <c r="F8" s="5"/>
      <c r="G8" s="12" t="s">
        <v>6</v>
      </c>
      <c r="H8" s="39"/>
      <c r="I8" s="12" t="s">
        <v>6</v>
      </c>
      <c r="J8" s="39"/>
      <c r="K8" s="12" t="s">
        <v>6</v>
      </c>
      <c r="L8" s="39"/>
      <c r="M8" s="12" t="s">
        <v>6</v>
      </c>
    </row>
    <row r="9" spans="1:13" ht="11.1" customHeight="1" x14ac:dyDescent="0.45">
      <c r="E9" s="6"/>
      <c r="G9" s="59"/>
      <c r="H9" s="10"/>
      <c r="I9" s="10"/>
      <c r="J9" s="10"/>
      <c r="K9" s="59"/>
      <c r="L9" s="10"/>
      <c r="M9" s="10"/>
    </row>
    <row r="10" spans="1:13" ht="15" customHeight="1" x14ac:dyDescent="0.45">
      <c r="A10" s="1" t="s">
        <v>39</v>
      </c>
      <c r="E10" s="2" t="s">
        <v>29</v>
      </c>
      <c r="G10" s="61">
        <v>6304851</v>
      </c>
      <c r="H10" s="14"/>
      <c r="I10" s="14">
        <v>3482939</v>
      </c>
      <c r="J10" s="14"/>
      <c r="K10" s="61">
        <v>0</v>
      </c>
      <c r="L10" s="14"/>
      <c r="M10" s="14">
        <v>0</v>
      </c>
    </row>
    <row r="11" spans="1:13" ht="15" customHeight="1" x14ac:dyDescent="0.45">
      <c r="A11" s="1" t="s">
        <v>40</v>
      </c>
      <c r="G11" s="62">
        <v>-5623680</v>
      </c>
      <c r="H11" s="14"/>
      <c r="I11" s="118">
        <v>-3581543</v>
      </c>
      <c r="J11" s="14"/>
      <c r="K11" s="62">
        <v>0</v>
      </c>
      <c r="L11" s="14"/>
      <c r="M11" s="118">
        <v>0</v>
      </c>
    </row>
    <row r="12" spans="1:13" ht="11.1" customHeight="1" x14ac:dyDescent="0.45">
      <c r="G12" s="60"/>
      <c r="H12" s="27"/>
      <c r="J12" s="27"/>
      <c r="K12" s="60"/>
      <c r="L12" s="28"/>
    </row>
    <row r="13" spans="1:13" ht="15" customHeight="1" x14ac:dyDescent="0.45">
      <c r="A13" s="13" t="s">
        <v>216</v>
      </c>
      <c r="E13" s="29"/>
      <c r="F13" s="49"/>
      <c r="G13" s="61">
        <f>SUM(G10:G11)</f>
        <v>681171</v>
      </c>
      <c r="H13" s="14"/>
      <c r="I13" s="14">
        <f>SUM(I10:I11)</f>
        <v>-98604</v>
      </c>
      <c r="J13" s="14"/>
      <c r="K13" s="61">
        <f>SUM(K10:K11)</f>
        <v>0</v>
      </c>
      <c r="L13" s="14"/>
      <c r="M13" s="14">
        <f>SUM(M10:M11)</f>
        <v>0</v>
      </c>
    </row>
    <row r="14" spans="1:13" ht="15" customHeight="1" x14ac:dyDescent="0.45">
      <c r="A14" s="1" t="s">
        <v>171</v>
      </c>
      <c r="E14" s="29">
        <v>18</v>
      </c>
      <c r="F14" s="49"/>
      <c r="G14" s="81">
        <v>0</v>
      </c>
      <c r="H14" s="14"/>
      <c r="I14" s="113">
        <v>0</v>
      </c>
      <c r="J14" s="14"/>
      <c r="K14" s="81">
        <v>176000</v>
      </c>
      <c r="L14" s="14"/>
      <c r="M14" s="113">
        <v>0</v>
      </c>
    </row>
    <row r="15" spans="1:13" ht="15" customHeight="1" x14ac:dyDescent="0.45">
      <c r="A15" s="1" t="s">
        <v>42</v>
      </c>
      <c r="E15" s="29"/>
      <c r="F15" s="49"/>
      <c r="G15" s="81">
        <v>117012</v>
      </c>
      <c r="H15" s="14"/>
      <c r="I15" s="113">
        <v>70738</v>
      </c>
      <c r="J15" s="14"/>
      <c r="K15" s="81">
        <v>5240</v>
      </c>
      <c r="L15" s="14"/>
      <c r="M15" s="113">
        <v>5236</v>
      </c>
    </row>
    <row r="16" spans="1:13" ht="15" customHeight="1" x14ac:dyDescent="0.45">
      <c r="A16" s="1" t="s">
        <v>43</v>
      </c>
      <c r="E16" s="29"/>
      <c r="F16" s="49"/>
      <c r="G16" s="81">
        <v>66224</v>
      </c>
      <c r="H16" s="14"/>
      <c r="I16" s="113">
        <v>65136</v>
      </c>
      <c r="J16" s="14"/>
      <c r="K16" s="81">
        <v>168954</v>
      </c>
      <c r="L16" s="14"/>
      <c r="M16" s="113">
        <v>170080</v>
      </c>
    </row>
    <row r="17" spans="1:13" ht="15" customHeight="1" x14ac:dyDescent="0.45">
      <c r="A17" s="1" t="s">
        <v>155</v>
      </c>
      <c r="E17" s="29"/>
      <c r="F17" s="49"/>
      <c r="G17" s="81">
        <v>-3227</v>
      </c>
      <c r="H17" s="14"/>
      <c r="I17" s="113">
        <v>-4326</v>
      </c>
      <c r="J17" s="14"/>
      <c r="K17" s="81">
        <v>0</v>
      </c>
      <c r="L17" s="14"/>
      <c r="M17" s="113">
        <v>0</v>
      </c>
    </row>
    <row r="18" spans="1:13" ht="15" customHeight="1" x14ac:dyDescent="0.45">
      <c r="A18" s="1" t="s">
        <v>41</v>
      </c>
      <c r="B18" s="13"/>
      <c r="E18" s="29"/>
      <c r="F18" s="49"/>
      <c r="G18" s="81">
        <v>-505863</v>
      </c>
      <c r="H18" s="14"/>
      <c r="I18" s="113">
        <v>-458271</v>
      </c>
      <c r="J18" s="14"/>
      <c r="K18" s="81">
        <v>-73207</v>
      </c>
      <c r="L18" s="14"/>
      <c r="M18" s="113">
        <v>-68195</v>
      </c>
    </row>
    <row r="19" spans="1:13" ht="15" customHeight="1" x14ac:dyDescent="0.45">
      <c r="A19" s="1" t="s">
        <v>196</v>
      </c>
      <c r="B19" s="13"/>
      <c r="E19" s="1"/>
      <c r="G19" s="96"/>
      <c r="H19" s="1"/>
      <c r="I19" s="1"/>
      <c r="J19" s="1"/>
      <c r="K19" s="96"/>
      <c r="L19" s="1"/>
      <c r="M19" s="1"/>
    </row>
    <row r="20" spans="1:13" ht="15" customHeight="1" x14ac:dyDescent="0.45">
      <c r="B20" s="1" t="s">
        <v>156</v>
      </c>
      <c r="E20" s="29"/>
      <c r="F20" s="49"/>
      <c r="G20" s="81">
        <v>229186</v>
      </c>
      <c r="H20" s="14"/>
      <c r="I20" s="113">
        <v>219871</v>
      </c>
      <c r="J20" s="14"/>
      <c r="K20" s="81">
        <v>0</v>
      </c>
      <c r="L20" s="14"/>
      <c r="M20" s="113">
        <v>0</v>
      </c>
    </row>
    <row r="21" spans="1:13" ht="15" customHeight="1" x14ac:dyDescent="0.45">
      <c r="A21" s="1" t="s">
        <v>181</v>
      </c>
      <c r="E21" s="30"/>
      <c r="F21" s="16"/>
      <c r="G21" s="67">
        <v>418979</v>
      </c>
      <c r="H21" s="14"/>
      <c r="I21" s="18">
        <v>-66452</v>
      </c>
      <c r="J21" s="14"/>
      <c r="K21" s="67">
        <v>483800</v>
      </c>
      <c r="L21" s="14"/>
      <c r="M21" s="18">
        <v>-119051</v>
      </c>
    </row>
    <row r="22" spans="1:13" ht="15" customHeight="1" x14ac:dyDescent="0.45">
      <c r="A22" s="1" t="s">
        <v>44</v>
      </c>
      <c r="E22" s="29"/>
      <c r="F22" s="16"/>
      <c r="G22" s="67">
        <v>-749268</v>
      </c>
      <c r="H22" s="14"/>
      <c r="I22" s="18">
        <v>-276135</v>
      </c>
      <c r="J22" s="14"/>
      <c r="K22" s="67">
        <v>-199153</v>
      </c>
      <c r="L22" s="14"/>
      <c r="M22" s="18">
        <v>-158874</v>
      </c>
    </row>
    <row r="23" spans="1:13" ht="15" customHeight="1" x14ac:dyDescent="0.45">
      <c r="A23" s="1" t="s">
        <v>103</v>
      </c>
      <c r="E23" s="29"/>
      <c r="F23" s="16"/>
      <c r="G23" s="81">
        <v>-16198</v>
      </c>
      <c r="H23" s="14"/>
      <c r="I23" s="113">
        <v>-1427</v>
      </c>
      <c r="J23" s="14"/>
      <c r="K23" s="81">
        <v>-1508</v>
      </c>
      <c r="L23" s="14"/>
      <c r="M23" s="113">
        <v>-1427</v>
      </c>
    </row>
    <row r="24" spans="1:13" ht="15" customHeight="1" x14ac:dyDescent="0.45">
      <c r="A24" s="1" t="s">
        <v>213</v>
      </c>
      <c r="E24" s="29">
        <v>10</v>
      </c>
      <c r="F24" s="49"/>
      <c r="G24" s="82">
        <v>303879</v>
      </c>
      <c r="H24" s="14"/>
      <c r="I24" s="114">
        <v>2455858</v>
      </c>
      <c r="J24" s="14"/>
      <c r="K24" s="62">
        <v>688294</v>
      </c>
      <c r="L24" s="14"/>
      <c r="M24" s="118">
        <v>1110243</v>
      </c>
    </row>
    <row r="25" spans="1:13" ht="11.1" customHeight="1" x14ac:dyDescent="0.45">
      <c r="G25" s="60"/>
      <c r="H25" s="27"/>
      <c r="J25" s="27"/>
      <c r="K25" s="60"/>
      <c r="L25" s="28"/>
    </row>
    <row r="26" spans="1:13" ht="15" customHeight="1" x14ac:dyDescent="0.45">
      <c r="A26" s="13" t="s">
        <v>105</v>
      </c>
      <c r="C26" s="13"/>
      <c r="F26" s="2"/>
      <c r="G26" s="63">
        <f>SUM(G13:G24)</f>
        <v>541895</v>
      </c>
      <c r="H26" s="20"/>
      <c r="I26" s="15">
        <f>SUM(I13:I24)</f>
        <v>1906388</v>
      </c>
      <c r="J26" s="20"/>
      <c r="K26" s="63">
        <f>SUM(K13:K24)</f>
        <v>1248420</v>
      </c>
      <c r="L26" s="20"/>
      <c r="M26" s="15">
        <f>SUM(M13:M24)</f>
        <v>938012</v>
      </c>
    </row>
    <row r="27" spans="1:13" ht="15" customHeight="1" x14ac:dyDescent="0.45">
      <c r="A27" s="1" t="s">
        <v>45</v>
      </c>
      <c r="E27" s="29">
        <v>17</v>
      </c>
      <c r="F27" s="49"/>
      <c r="G27" s="62">
        <v>-68787</v>
      </c>
      <c r="H27" s="14"/>
      <c r="I27" s="118">
        <v>28621</v>
      </c>
      <c r="J27" s="18"/>
      <c r="K27" s="116">
        <v>193</v>
      </c>
      <c r="L27" s="14"/>
      <c r="M27" s="120">
        <v>254</v>
      </c>
    </row>
    <row r="28" spans="1:13" ht="11.1" customHeight="1" x14ac:dyDescent="0.45">
      <c r="G28" s="60"/>
      <c r="H28" s="27"/>
      <c r="J28" s="27"/>
      <c r="K28" s="60"/>
      <c r="L28" s="28"/>
    </row>
    <row r="29" spans="1:13" ht="15" customHeight="1" x14ac:dyDescent="0.45">
      <c r="A29" s="13" t="s">
        <v>106</v>
      </c>
      <c r="G29" s="68">
        <f>SUM(G26:G27)</f>
        <v>473108</v>
      </c>
      <c r="H29" s="27"/>
      <c r="I29" s="31">
        <f>SUM(I26:I27)</f>
        <v>1935009</v>
      </c>
      <c r="J29" s="27"/>
      <c r="K29" s="68">
        <f>SUM(K26:K27)</f>
        <v>1248613</v>
      </c>
      <c r="L29" s="27"/>
      <c r="M29" s="31">
        <f>SUM(M26:M27)</f>
        <v>938266</v>
      </c>
    </row>
    <row r="30" spans="1:13" ht="11.1" customHeight="1" x14ac:dyDescent="0.45">
      <c r="G30" s="60"/>
      <c r="H30" s="27"/>
      <c r="J30" s="27"/>
      <c r="K30" s="60"/>
      <c r="L30" s="28"/>
    </row>
    <row r="31" spans="1:13" ht="15" customHeight="1" x14ac:dyDescent="0.45">
      <c r="A31" s="13" t="s">
        <v>158</v>
      </c>
      <c r="G31" s="60"/>
      <c r="H31" s="27"/>
      <c r="J31" s="27"/>
      <c r="K31" s="60"/>
      <c r="L31" s="28"/>
    </row>
    <row r="32" spans="1:13" ht="15" customHeight="1" x14ac:dyDescent="0.45">
      <c r="A32" s="13"/>
      <c r="B32" s="13" t="s">
        <v>150</v>
      </c>
      <c r="G32" s="60"/>
      <c r="H32" s="27"/>
      <c r="J32" s="27"/>
      <c r="K32" s="60"/>
      <c r="L32" s="28"/>
    </row>
    <row r="33" spans="1:13" ht="11.1" customHeight="1" x14ac:dyDescent="0.45">
      <c r="G33" s="60"/>
      <c r="H33" s="27"/>
      <c r="J33" s="27"/>
      <c r="K33" s="60"/>
      <c r="L33" s="28"/>
    </row>
    <row r="34" spans="1:13" ht="15" customHeight="1" x14ac:dyDescent="0.45">
      <c r="A34" s="1" t="s">
        <v>228</v>
      </c>
      <c r="G34" s="60"/>
      <c r="H34" s="27"/>
      <c r="J34" s="27"/>
      <c r="K34" s="60"/>
      <c r="L34" s="28"/>
    </row>
    <row r="35" spans="1:13" ht="15" customHeight="1" x14ac:dyDescent="0.45">
      <c r="B35" s="32" t="s">
        <v>47</v>
      </c>
      <c r="C35" s="1" t="s">
        <v>186</v>
      </c>
      <c r="G35" s="60"/>
      <c r="H35" s="27"/>
      <c r="J35" s="27"/>
      <c r="K35" s="60"/>
      <c r="L35" s="28"/>
    </row>
    <row r="36" spans="1:13" ht="15" customHeight="1" x14ac:dyDescent="0.45">
      <c r="B36" s="32"/>
      <c r="D36" s="1" t="s">
        <v>214</v>
      </c>
      <c r="E36" s="2">
        <v>10</v>
      </c>
      <c r="G36" s="72">
        <v>43370</v>
      </c>
      <c r="H36" s="27"/>
      <c r="I36" s="58">
        <v>-26521</v>
      </c>
      <c r="J36" s="27"/>
      <c r="K36" s="72">
        <v>0</v>
      </c>
      <c r="L36" s="28"/>
      <c r="M36" s="58">
        <v>0</v>
      </c>
    </row>
    <row r="37" spans="1:13" ht="11.1" customHeight="1" x14ac:dyDescent="0.45">
      <c r="G37" s="60"/>
      <c r="H37" s="27"/>
      <c r="J37" s="27"/>
      <c r="K37" s="60"/>
      <c r="L37" s="28"/>
    </row>
    <row r="38" spans="1:13" ht="15" customHeight="1" x14ac:dyDescent="0.45">
      <c r="A38" s="1" t="s">
        <v>229</v>
      </c>
      <c r="G38" s="60"/>
      <c r="H38" s="27"/>
      <c r="J38" s="27"/>
      <c r="K38" s="60"/>
      <c r="L38" s="28"/>
    </row>
    <row r="39" spans="1:13" ht="15" customHeight="1" x14ac:dyDescent="0.45">
      <c r="B39" s="1" t="s">
        <v>114</v>
      </c>
      <c r="G39" s="72">
        <f>SUM(G36:G38)</f>
        <v>43370</v>
      </c>
      <c r="H39" s="27"/>
      <c r="I39" s="58">
        <f>SUM(I36:I38)</f>
        <v>-26521</v>
      </c>
      <c r="J39" s="27"/>
      <c r="K39" s="72">
        <f>SUM(K36:K38)</f>
        <v>0</v>
      </c>
      <c r="L39" s="28"/>
      <c r="M39" s="58">
        <f>SUM(M36:M38)</f>
        <v>0</v>
      </c>
    </row>
    <row r="40" spans="1:13" ht="11.1" customHeight="1" x14ac:dyDescent="0.45">
      <c r="G40" s="60"/>
      <c r="H40" s="27"/>
      <c r="J40" s="27"/>
      <c r="K40" s="60"/>
      <c r="L40" s="28"/>
    </row>
    <row r="41" spans="1:13" ht="15" customHeight="1" x14ac:dyDescent="0.45">
      <c r="A41" s="1" t="s">
        <v>46</v>
      </c>
      <c r="G41" s="60"/>
      <c r="H41" s="27"/>
      <c r="J41" s="27"/>
      <c r="K41" s="60"/>
      <c r="L41" s="28"/>
    </row>
    <row r="42" spans="1:13" ht="15" customHeight="1" x14ac:dyDescent="0.45">
      <c r="B42" s="32" t="s">
        <v>47</v>
      </c>
      <c r="C42" s="1" t="s">
        <v>197</v>
      </c>
      <c r="G42" s="60">
        <v>-123276</v>
      </c>
      <c r="H42" s="27"/>
      <c r="I42" s="3">
        <v>0</v>
      </c>
      <c r="J42" s="27"/>
      <c r="K42" s="60">
        <v>0</v>
      </c>
      <c r="L42" s="28"/>
      <c r="M42" s="3">
        <v>0</v>
      </c>
    </row>
    <row r="43" spans="1:13" ht="15" customHeight="1" x14ac:dyDescent="0.45">
      <c r="B43" s="32"/>
      <c r="D43" s="1" t="s">
        <v>199</v>
      </c>
      <c r="G43" s="60"/>
      <c r="H43" s="27"/>
      <c r="J43" s="27"/>
      <c r="K43" s="60"/>
      <c r="L43" s="28"/>
    </row>
    <row r="44" spans="1:13" ht="15" customHeight="1" x14ac:dyDescent="0.45">
      <c r="B44" s="32"/>
      <c r="D44" s="1" t="s">
        <v>198</v>
      </c>
      <c r="G44" s="60">
        <v>12944</v>
      </c>
      <c r="H44" s="27"/>
      <c r="I44" s="3">
        <v>0</v>
      </c>
      <c r="J44" s="27"/>
      <c r="K44" s="60">
        <v>0</v>
      </c>
      <c r="L44" s="28"/>
      <c r="M44" s="3">
        <v>0</v>
      </c>
    </row>
    <row r="45" spans="1:13" ht="15" customHeight="1" x14ac:dyDescent="0.45">
      <c r="B45" s="32" t="s">
        <v>47</v>
      </c>
      <c r="C45" s="1" t="s">
        <v>123</v>
      </c>
      <c r="G45" s="60"/>
      <c r="H45" s="27"/>
      <c r="J45" s="27"/>
      <c r="K45" s="60"/>
      <c r="L45" s="28"/>
    </row>
    <row r="46" spans="1:13" ht="15" customHeight="1" x14ac:dyDescent="0.45">
      <c r="B46" s="32"/>
      <c r="D46" s="1" t="s">
        <v>185</v>
      </c>
      <c r="G46" s="60"/>
      <c r="H46" s="27"/>
      <c r="J46" s="27"/>
      <c r="K46" s="60"/>
      <c r="L46" s="28"/>
    </row>
    <row r="47" spans="1:13" ht="15" customHeight="1" x14ac:dyDescent="0.45">
      <c r="D47" s="1" t="s">
        <v>109</v>
      </c>
      <c r="E47" s="2">
        <v>10</v>
      </c>
      <c r="G47" s="60">
        <v>1624008</v>
      </c>
      <c r="H47" s="14"/>
      <c r="I47" s="3">
        <v>-538069</v>
      </c>
      <c r="J47" s="14"/>
      <c r="K47" s="61">
        <v>524317</v>
      </c>
      <c r="L47" s="14"/>
      <c r="M47" s="14">
        <v>-136055</v>
      </c>
    </row>
    <row r="48" spans="1:13" ht="15" customHeight="1" x14ac:dyDescent="0.45">
      <c r="B48" s="32" t="s">
        <v>47</v>
      </c>
      <c r="C48" s="1" t="s">
        <v>48</v>
      </c>
      <c r="G48" s="62">
        <v>728627</v>
      </c>
      <c r="H48" s="14"/>
      <c r="I48" s="118">
        <v>-59149</v>
      </c>
      <c r="J48" s="14"/>
      <c r="K48" s="62">
        <v>0</v>
      </c>
      <c r="L48" s="14"/>
      <c r="M48" s="118">
        <v>0</v>
      </c>
    </row>
    <row r="49" spans="1:13" ht="11.1" customHeight="1" x14ac:dyDescent="0.45">
      <c r="G49" s="60"/>
      <c r="H49" s="27"/>
      <c r="J49" s="27"/>
      <c r="K49" s="60"/>
      <c r="L49" s="28"/>
    </row>
    <row r="50" spans="1:13" ht="15" customHeight="1" x14ac:dyDescent="0.45">
      <c r="A50" s="1" t="s">
        <v>49</v>
      </c>
      <c r="G50" s="60"/>
      <c r="K50" s="60"/>
    </row>
    <row r="51" spans="1:13" ht="15" customHeight="1" x14ac:dyDescent="0.45">
      <c r="B51" s="1" t="s">
        <v>114</v>
      </c>
      <c r="G51" s="65">
        <f>SUM(G42:G48)</f>
        <v>2242303</v>
      </c>
      <c r="H51" s="27"/>
      <c r="I51" s="24">
        <f>SUM(I42:I48)</f>
        <v>-597218</v>
      </c>
      <c r="J51" s="27"/>
      <c r="K51" s="65">
        <f>SUM(K42:K48)</f>
        <v>524317</v>
      </c>
      <c r="L51" s="28"/>
      <c r="M51" s="24">
        <f>SUM(M42:M48)</f>
        <v>-136055</v>
      </c>
    </row>
    <row r="52" spans="1:13" ht="11.1" customHeight="1" x14ac:dyDescent="0.45">
      <c r="G52" s="60"/>
      <c r="H52" s="27"/>
      <c r="J52" s="27"/>
      <c r="K52" s="60"/>
      <c r="L52" s="28"/>
    </row>
    <row r="53" spans="1:13" ht="15" customHeight="1" x14ac:dyDescent="0.45">
      <c r="A53" s="13" t="s">
        <v>170</v>
      </c>
      <c r="G53" s="60"/>
      <c r="H53" s="27"/>
      <c r="J53" s="27"/>
      <c r="K53" s="60"/>
      <c r="L53" s="28"/>
    </row>
    <row r="54" spans="1:13" ht="15" customHeight="1" x14ac:dyDescent="0.45">
      <c r="A54" s="13"/>
      <c r="B54" s="13" t="s">
        <v>122</v>
      </c>
      <c r="G54" s="65">
        <f>SUM(G39,G51)</f>
        <v>2285673</v>
      </c>
      <c r="H54" s="27"/>
      <c r="I54" s="24">
        <f>SUM(I39,I51)</f>
        <v>-623739</v>
      </c>
      <c r="J54" s="27"/>
      <c r="K54" s="65">
        <f>SUM(K39,K51)</f>
        <v>524317</v>
      </c>
      <c r="L54" s="28"/>
      <c r="M54" s="24">
        <f>SUM(M39,M51)</f>
        <v>-136055</v>
      </c>
    </row>
    <row r="55" spans="1:13" ht="11.1" customHeight="1" x14ac:dyDescent="0.45">
      <c r="G55" s="60"/>
      <c r="H55" s="27"/>
      <c r="J55" s="27"/>
      <c r="K55" s="60"/>
      <c r="L55" s="28"/>
    </row>
    <row r="56" spans="1:13" ht="15" customHeight="1" thickBot="1" x14ac:dyDescent="0.5">
      <c r="A56" s="13" t="s">
        <v>87</v>
      </c>
      <c r="G56" s="69">
        <f>SUM(G29,G54)</f>
        <v>2758781</v>
      </c>
      <c r="H56" s="27"/>
      <c r="I56" s="119">
        <f>SUM(I29,I54)</f>
        <v>1311270</v>
      </c>
      <c r="J56" s="27"/>
      <c r="K56" s="69">
        <f>SUM(K29,K54)</f>
        <v>1772930</v>
      </c>
      <c r="L56" s="28"/>
      <c r="M56" s="119">
        <f>SUM(M29,M54)</f>
        <v>802211</v>
      </c>
    </row>
    <row r="57" spans="1:13" ht="15" customHeight="1" thickTop="1" x14ac:dyDescent="0.45">
      <c r="A57" s="13"/>
      <c r="H57" s="27"/>
      <c r="J57" s="27"/>
      <c r="L57" s="28"/>
    </row>
    <row r="58" spans="1:13" ht="15" customHeight="1" x14ac:dyDescent="0.45">
      <c r="A58" s="13"/>
      <c r="H58" s="27"/>
      <c r="J58" s="27"/>
      <c r="L58" s="28"/>
    </row>
    <row r="59" spans="1:13" ht="11.25" customHeight="1" x14ac:dyDescent="0.45">
      <c r="A59" s="13"/>
      <c r="H59" s="27"/>
      <c r="J59" s="27"/>
      <c r="L59" s="28"/>
    </row>
    <row r="60" spans="1:13" ht="21.95" customHeight="1" x14ac:dyDescent="0.45">
      <c r="A60" s="98" t="str">
        <f>+'E2-4 BS'!A55</f>
        <v>The condensed notes to the interim financial information are an integral part of this interim financial information.</v>
      </c>
      <c r="B60" s="98"/>
      <c r="C60" s="98"/>
      <c r="D60" s="98"/>
      <c r="E60" s="99"/>
      <c r="F60" s="98"/>
      <c r="G60" s="58"/>
      <c r="H60" s="100"/>
      <c r="I60" s="58"/>
      <c r="J60" s="100"/>
      <c r="K60" s="58"/>
      <c r="L60" s="101"/>
      <c r="M60" s="58"/>
    </row>
    <row r="61" spans="1:13" ht="16.5" customHeight="1" x14ac:dyDescent="0.45">
      <c r="A61" s="13" t="s">
        <v>0</v>
      </c>
      <c r="B61" s="13"/>
    </row>
    <row r="62" spans="1:13" ht="16.5" customHeight="1" x14ac:dyDescent="0.45">
      <c r="A62" s="13" t="s">
        <v>118</v>
      </c>
      <c r="B62" s="13"/>
    </row>
    <row r="63" spans="1:13" ht="16.5" customHeight="1" x14ac:dyDescent="0.45">
      <c r="A63" s="21" t="str">
        <f>+A3</f>
        <v xml:space="preserve">For the three-month period ended 31 March 2024 </v>
      </c>
      <c r="B63" s="21"/>
      <c r="C63" s="22"/>
      <c r="D63" s="22"/>
      <c r="E63" s="23"/>
      <c r="F63" s="22"/>
      <c r="G63" s="24"/>
      <c r="H63" s="24"/>
      <c r="I63" s="24"/>
      <c r="J63" s="24"/>
      <c r="K63" s="24"/>
      <c r="L63" s="24"/>
      <c r="M63" s="24"/>
    </row>
    <row r="64" spans="1:13" ht="16.5" customHeight="1" x14ac:dyDescent="0.45">
      <c r="A64" s="13"/>
      <c r="B64" s="13"/>
    </row>
    <row r="65" spans="1:13" ht="16.5" customHeight="1" x14ac:dyDescent="0.45">
      <c r="A65" s="13"/>
      <c r="B65" s="13"/>
    </row>
    <row r="66" spans="1:13" ht="16.5" customHeight="1" x14ac:dyDescent="0.45">
      <c r="A66" s="13"/>
      <c r="B66" s="13"/>
      <c r="E66" s="6"/>
      <c r="F66" s="5"/>
      <c r="G66" s="245" t="s">
        <v>92</v>
      </c>
      <c r="H66" s="245"/>
      <c r="I66" s="245"/>
      <c r="J66" s="10"/>
      <c r="K66" s="245" t="s">
        <v>93</v>
      </c>
      <c r="L66" s="245"/>
      <c r="M66" s="245"/>
    </row>
    <row r="67" spans="1:13" ht="16.5" customHeight="1" x14ac:dyDescent="0.45">
      <c r="A67" s="13"/>
      <c r="B67" s="13"/>
      <c r="E67" s="1"/>
      <c r="F67" s="5"/>
      <c r="G67" s="11" t="s">
        <v>179</v>
      </c>
      <c r="H67" s="39"/>
      <c r="I67" s="11" t="s">
        <v>161</v>
      </c>
      <c r="J67" s="39"/>
      <c r="K67" s="11" t="s">
        <v>179</v>
      </c>
      <c r="L67" s="39"/>
      <c r="M67" s="11" t="s">
        <v>161</v>
      </c>
    </row>
    <row r="68" spans="1:13" ht="16.5" customHeight="1" x14ac:dyDescent="0.45">
      <c r="A68" s="13"/>
      <c r="B68" s="13"/>
      <c r="E68" s="9" t="s">
        <v>121</v>
      </c>
      <c r="F68" s="5"/>
      <c r="G68" s="12" t="s">
        <v>6</v>
      </c>
      <c r="H68" s="39"/>
      <c r="I68" s="12" t="s">
        <v>6</v>
      </c>
      <c r="J68" s="39"/>
      <c r="K68" s="12" t="s">
        <v>6</v>
      </c>
      <c r="L68" s="39"/>
      <c r="M68" s="12" t="s">
        <v>6</v>
      </c>
    </row>
    <row r="69" spans="1:13" ht="16.5" customHeight="1" x14ac:dyDescent="0.45">
      <c r="A69" s="13"/>
      <c r="G69" s="60"/>
      <c r="H69" s="27"/>
      <c r="J69" s="27"/>
      <c r="K69" s="60"/>
      <c r="L69" s="28"/>
    </row>
    <row r="70" spans="1:13" ht="16.5" customHeight="1" x14ac:dyDescent="0.45">
      <c r="A70" s="13" t="s">
        <v>187</v>
      </c>
      <c r="G70" s="60"/>
      <c r="H70" s="27"/>
      <c r="J70" s="27"/>
      <c r="K70" s="60"/>
      <c r="L70" s="28"/>
    </row>
    <row r="71" spans="1:13" ht="16.5" customHeight="1" x14ac:dyDescent="0.45">
      <c r="A71" s="1" t="s">
        <v>149</v>
      </c>
      <c r="G71" s="61">
        <v>677256</v>
      </c>
      <c r="H71" s="14"/>
      <c r="I71" s="14">
        <v>2114340</v>
      </c>
      <c r="J71" s="14"/>
      <c r="K71" s="61">
        <v>1248613</v>
      </c>
      <c r="L71" s="14"/>
      <c r="M71" s="14">
        <v>938266</v>
      </c>
    </row>
    <row r="72" spans="1:13" ht="16.5" customHeight="1" x14ac:dyDescent="0.45">
      <c r="A72" s="1" t="s">
        <v>38</v>
      </c>
      <c r="F72" s="2"/>
      <c r="G72" s="62">
        <v>-204148</v>
      </c>
      <c r="H72" s="14"/>
      <c r="I72" s="118">
        <v>-179331</v>
      </c>
      <c r="J72" s="34"/>
      <c r="K72" s="83">
        <v>0</v>
      </c>
      <c r="L72" s="34"/>
      <c r="M72" s="121">
        <v>0</v>
      </c>
    </row>
    <row r="73" spans="1:13" ht="16.5" customHeight="1" x14ac:dyDescent="0.45">
      <c r="G73" s="60"/>
      <c r="H73" s="27"/>
      <c r="J73" s="27"/>
      <c r="K73" s="60"/>
      <c r="L73" s="28"/>
    </row>
    <row r="74" spans="1:13" ht="16.5" customHeight="1" thickBot="1" x14ac:dyDescent="0.5">
      <c r="A74" s="13"/>
      <c r="G74" s="69">
        <f>SUM(G71:G72)</f>
        <v>473108</v>
      </c>
      <c r="H74" s="27"/>
      <c r="I74" s="119">
        <f>SUM(I71:I72)</f>
        <v>1935009</v>
      </c>
      <c r="J74" s="27"/>
      <c r="K74" s="69">
        <f>SUM(K71:K72)</f>
        <v>1248613</v>
      </c>
      <c r="L74" s="28"/>
      <c r="M74" s="119">
        <f>SUM(M71:M72)</f>
        <v>938266</v>
      </c>
    </row>
    <row r="75" spans="1:13" ht="16.5" customHeight="1" thickTop="1" x14ac:dyDescent="0.45">
      <c r="A75" s="13"/>
      <c r="G75" s="60"/>
      <c r="H75" s="27"/>
      <c r="J75" s="27"/>
      <c r="K75" s="60"/>
      <c r="L75" s="28"/>
    </row>
    <row r="76" spans="1:13" ht="16.5" customHeight="1" x14ac:dyDescent="0.45">
      <c r="A76" s="13" t="s">
        <v>188</v>
      </c>
      <c r="G76" s="60"/>
      <c r="H76" s="27"/>
      <c r="J76" s="27"/>
      <c r="K76" s="60"/>
      <c r="L76" s="28"/>
    </row>
    <row r="77" spans="1:13" ht="16.5" customHeight="1" x14ac:dyDescent="0.45">
      <c r="A77" s="1" t="s">
        <v>149</v>
      </c>
      <c r="G77" s="61">
        <v>2749810</v>
      </c>
      <c r="H77" s="14"/>
      <c r="I77" s="14">
        <v>1533138</v>
      </c>
      <c r="J77" s="34"/>
      <c r="K77" s="61">
        <v>1772930</v>
      </c>
      <c r="L77" s="34"/>
      <c r="M77" s="14">
        <v>802211</v>
      </c>
    </row>
    <row r="78" spans="1:13" ht="16.5" customHeight="1" x14ac:dyDescent="0.45">
      <c r="A78" s="1" t="s">
        <v>38</v>
      </c>
      <c r="G78" s="62">
        <v>8971</v>
      </c>
      <c r="H78" s="14"/>
      <c r="I78" s="118">
        <v>-221868</v>
      </c>
      <c r="J78" s="34"/>
      <c r="K78" s="62">
        <v>0</v>
      </c>
      <c r="L78" s="34"/>
      <c r="M78" s="118">
        <v>0</v>
      </c>
    </row>
    <row r="79" spans="1:13" ht="16.5" customHeight="1" x14ac:dyDescent="0.45">
      <c r="G79" s="60"/>
      <c r="H79" s="27"/>
      <c r="J79" s="27"/>
      <c r="K79" s="60"/>
      <c r="L79" s="28"/>
    </row>
    <row r="80" spans="1:13" ht="16.5" customHeight="1" thickBot="1" x14ac:dyDescent="0.5">
      <c r="A80" s="13"/>
      <c r="G80" s="69">
        <f>SUM(G77:G78)</f>
        <v>2758781</v>
      </c>
      <c r="H80" s="27"/>
      <c r="I80" s="119">
        <f>SUM(I77:I78)</f>
        <v>1311270</v>
      </c>
      <c r="J80" s="27"/>
      <c r="K80" s="69">
        <f>SUM(K77:K78)</f>
        <v>1772930</v>
      </c>
      <c r="L80" s="28"/>
      <c r="M80" s="119">
        <f>SUM(M77:M78)</f>
        <v>802211</v>
      </c>
    </row>
    <row r="81" spans="1:13" ht="16.5" customHeight="1" thickTop="1" x14ac:dyDescent="0.45">
      <c r="A81" s="13"/>
      <c r="G81" s="60"/>
      <c r="H81" s="26"/>
      <c r="J81" s="26"/>
      <c r="K81" s="60"/>
      <c r="L81" s="20"/>
    </row>
    <row r="82" spans="1:13" ht="16.5" customHeight="1" x14ac:dyDescent="0.45">
      <c r="A82" s="13"/>
      <c r="G82" s="60"/>
      <c r="H82" s="26"/>
      <c r="J82" s="26"/>
      <c r="K82" s="60"/>
      <c r="L82" s="20"/>
    </row>
    <row r="83" spans="1:13" ht="16.5" customHeight="1" x14ac:dyDescent="0.45">
      <c r="A83" s="1" t="s">
        <v>129</v>
      </c>
      <c r="B83" s="13"/>
      <c r="E83" s="2">
        <v>16</v>
      </c>
      <c r="F83" s="2"/>
      <c r="G83" s="70">
        <v>0.22221638910507879</v>
      </c>
      <c r="H83" s="84"/>
      <c r="I83" s="53">
        <v>0.69374210068339337</v>
      </c>
      <c r="J83" s="54"/>
      <c r="K83" s="70">
        <v>0.41</v>
      </c>
      <c r="L83" s="84"/>
      <c r="M83" s="53">
        <v>0.30790000000000001</v>
      </c>
    </row>
    <row r="84" spans="1:13" ht="16.5" customHeight="1" x14ac:dyDescent="0.45">
      <c r="B84" s="13"/>
      <c r="F84" s="2"/>
      <c r="G84" s="53"/>
      <c r="H84" s="84"/>
      <c r="I84" s="53"/>
      <c r="J84" s="54"/>
      <c r="K84" s="53"/>
      <c r="L84" s="84"/>
      <c r="M84" s="53"/>
    </row>
    <row r="85" spans="1:13" ht="16.5" customHeight="1" x14ac:dyDescent="0.45">
      <c r="B85" s="13"/>
      <c r="F85" s="2"/>
      <c r="G85" s="53"/>
      <c r="H85" s="84"/>
      <c r="I85" s="53"/>
      <c r="J85" s="54"/>
      <c r="K85" s="53"/>
      <c r="L85" s="84"/>
      <c r="M85" s="53"/>
    </row>
    <row r="86" spans="1:13" ht="16.5" customHeight="1" x14ac:dyDescent="0.45">
      <c r="B86" s="13"/>
      <c r="F86" s="2"/>
      <c r="G86" s="53"/>
      <c r="H86" s="84"/>
      <c r="I86" s="53"/>
      <c r="J86" s="54"/>
      <c r="K86" s="53"/>
      <c r="L86" s="84"/>
      <c r="M86" s="53"/>
    </row>
    <row r="87" spans="1:13" ht="16.5" customHeight="1" x14ac:dyDescent="0.45">
      <c r="B87" s="13"/>
      <c r="F87" s="2"/>
      <c r="G87" s="53"/>
      <c r="H87" s="84"/>
      <c r="I87" s="53"/>
      <c r="J87" s="54"/>
      <c r="K87" s="53"/>
      <c r="L87" s="84"/>
      <c r="M87" s="53"/>
    </row>
    <row r="88" spans="1:13" ht="16.5" customHeight="1" x14ac:dyDescent="0.45">
      <c r="B88" s="13"/>
      <c r="F88" s="2"/>
      <c r="G88" s="53"/>
      <c r="H88" s="84"/>
      <c r="I88" s="53"/>
      <c r="J88" s="54"/>
      <c r="K88" s="53"/>
      <c r="L88" s="84"/>
      <c r="M88" s="53"/>
    </row>
    <row r="89" spans="1:13" ht="16.5" customHeight="1" x14ac:dyDescent="0.45">
      <c r="B89" s="13"/>
      <c r="F89" s="2"/>
      <c r="G89" s="53"/>
      <c r="H89" s="84"/>
      <c r="I89" s="53"/>
      <c r="J89" s="54"/>
      <c r="K89" s="53"/>
      <c r="L89" s="84"/>
      <c r="M89" s="53"/>
    </row>
    <row r="90" spans="1:13" ht="16.5" customHeight="1" x14ac:dyDescent="0.45">
      <c r="B90" s="13"/>
      <c r="F90" s="2"/>
      <c r="G90" s="53"/>
      <c r="H90" s="84"/>
      <c r="I90" s="53"/>
      <c r="J90" s="54"/>
      <c r="K90" s="53"/>
      <c r="L90" s="84"/>
      <c r="M90" s="53"/>
    </row>
    <row r="91" spans="1:13" ht="16.5" customHeight="1" x14ac:dyDescent="0.45">
      <c r="B91" s="13"/>
      <c r="F91" s="2"/>
      <c r="G91" s="53"/>
      <c r="H91" s="84"/>
      <c r="I91" s="53"/>
      <c r="J91" s="54"/>
      <c r="K91" s="53"/>
      <c r="L91" s="84"/>
      <c r="M91" s="53"/>
    </row>
    <row r="92" spans="1:13" ht="16.5" customHeight="1" x14ac:dyDescent="0.45">
      <c r="B92" s="13"/>
      <c r="F92" s="2"/>
      <c r="G92" s="53"/>
      <c r="H92" s="84"/>
      <c r="I92" s="53"/>
      <c r="J92" s="54"/>
      <c r="K92" s="53"/>
      <c r="L92" s="84"/>
      <c r="M92" s="53"/>
    </row>
    <row r="93" spans="1:13" ht="16.5" customHeight="1" x14ac:dyDescent="0.45">
      <c r="B93" s="13"/>
      <c r="F93" s="2"/>
      <c r="G93" s="53"/>
      <c r="H93" s="84"/>
      <c r="I93" s="53"/>
      <c r="J93" s="54"/>
      <c r="K93" s="53"/>
      <c r="L93" s="84"/>
      <c r="M93" s="53"/>
    </row>
    <row r="94" spans="1:13" ht="16.5" customHeight="1" x14ac:dyDescent="0.45">
      <c r="B94" s="13"/>
      <c r="F94" s="2"/>
      <c r="G94" s="53"/>
      <c r="H94" s="84"/>
      <c r="I94" s="53"/>
      <c r="J94" s="54"/>
      <c r="K94" s="53"/>
      <c r="L94" s="84"/>
      <c r="M94" s="53"/>
    </row>
    <row r="95" spans="1:13" ht="16.5" customHeight="1" x14ac:dyDescent="0.45">
      <c r="B95" s="13"/>
      <c r="F95" s="2"/>
      <c r="G95" s="53"/>
      <c r="H95" s="84"/>
      <c r="I95" s="53"/>
      <c r="J95" s="54"/>
      <c r="K95" s="53"/>
      <c r="L95" s="84"/>
      <c r="M95" s="53"/>
    </row>
    <row r="96" spans="1:13" ht="16.5" customHeight="1" x14ac:dyDescent="0.45">
      <c r="B96" s="13"/>
      <c r="F96" s="2"/>
      <c r="G96" s="53"/>
      <c r="H96" s="84"/>
      <c r="I96" s="53"/>
      <c r="J96" s="54"/>
      <c r="K96" s="53"/>
      <c r="L96" s="84"/>
      <c r="M96" s="53"/>
    </row>
    <row r="97" spans="1:13" ht="16.5" customHeight="1" x14ac:dyDescent="0.45">
      <c r="B97" s="13"/>
      <c r="F97" s="2"/>
      <c r="G97" s="53"/>
      <c r="H97" s="84"/>
      <c r="I97" s="53"/>
      <c r="J97" s="54"/>
      <c r="K97" s="53"/>
      <c r="L97" s="84"/>
      <c r="M97" s="53"/>
    </row>
    <row r="98" spans="1:13" ht="16.5" customHeight="1" x14ac:dyDescent="0.45">
      <c r="B98" s="13"/>
      <c r="F98" s="2"/>
      <c r="G98" s="53"/>
      <c r="H98" s="84"/>
      <c r="I98" s="53"/>
      <c r="J98" s="54"/>
      <c r="K98" s="53"/>
      <c r="L98" s="84"/>
      <c r="M98" s="53"/>
    </row>
    <row r="99" spans="1:13" ht="16.5" customHeight="1" x14ac:dyDescent="0.45">
      <c r="B99" s="13"/>
      <c r="F99" s="2"/>
      <c r="G99" s="53"/>
      <c r="H99" s="84"/>
      <c r="I99" s="53"/>
      <c r="J99" s="54"/>
      <c r="K99" s="53"/>
      <c r="L99" s="84"/>
      <c r="M99" s="53"/>
    </row>
    <row r="100" spans="1:13" ht="16.5" customHeight="1" x14ac:dyDescent="0.45">
      <c r="B100" s="13"/>
      <c r="F100" s="2"/>
      <c r="G100" s="53"/>
      <c r="H100" s="84"/>
      <c r="I100" s="53"/>
      <c r="J100" s="54"/>
      <c r="K100" s="53"/>
      <c r="L100" s="84"/>
      <c r="M100" s="53"/>
    </row>
    <row r="101" spans="1:13" ht="16.5" customHeight="1" x14ac:dyDescent="0.45">
      <c r="B101" s="13"/>
      <c r="F101" s="2"/>
      <c r="G101" s="53"/>
      <c r="H101" s="84"/>
      <c r="I101" s="53"/>
      <c r="J101" s="54"/>
      <c r="K101" s="53"/>
      <c r="L101" s="84"/>
      <c r="M101" s="53"/>
    </row>
    <row r="102" spans="1:13" ht="16.5" customHeight="1" x14ac:dyDescent="0.45">
      <c r="B102" s="13"/>
      <c r="F102" s="2"/>
      <c r="G102" s="53"/>
      <c r="H102" s="84"/>
      <c r="I102" s="53"/>
      <c r="J102" s="54"/>
      <c r="K102" s="53"/>
      <c r="L102" s="84"/>
      <c r="M102" s="53"/>
    </row>
    <row r="103" spans="1:13" ht="16.5" customHeight="1" x14ac:dyDescent="0.45">
      <c r="B103" s="13"/>
      <c r="F103" s="2"/>
      <c r="G103" s="53"/>
      <c r="H103" s="84"/>
      <c r="I103" s="53"/>
      <c r="J103" s="54"/>
      <c r="K103" s="53"/>
      <c r="L103" s="84"/>
      <c r="M103" s="53"/>
    </row>
    <row r="104" spans="1:13" ht="16.5" customHeight="1" x14ac:dyDescent="0.45">
      <c r="B104" s="13"/>
      <c r="F104" s="2"/>
      <c r="G104" s="53"/>
      <c r="H104" s="84"/>
      <c r="I104" s="53"/>
      <c r="J104" s="54"/>
      <c r="K104" s="53"/>
      <c r="L104" s="84"/>
      <c r="M104" s="53"/>
    </row>
    <row r="105" spans="1:13" ht="16.5" customHeight="1" x14ac:dyDescent="0.45">
      <c r="B105" s="13"/>
      <c r="F105" s="2"/>
      <c r="G105" s="53"/>
      <c r="H105" s="84"/>
      <c r="I105" s="53"/>
      <c r="J105" s="54"/>
      <c r="K105" s="53"/>
      <c r="L105" s="84"/>
      <c r="M105" s="53"/>
    </row>
    <row r="106" spans="1:13" ht="16.5" customHeight="1" x14ac:dyDescent="0.45">
      <c r="B106" s="13"/>
      <c r="F106" s="2"/>
      <c r="G106" s="53"/>
      <c r="H106" s="84"/>
      <c r="I106" s="53"/>
      <c r="J106" s="54"/>
      <c r="K106" s="53"/>
      <c r="L106" s="84"/>
      <c r="M106" s="53"/>
    </row>
    <row r="107" spans="1:13" ht="16.5" customHeight="1" x14ac:dyDescent="0.45">
      <c r="B107" s="13"/>
      <c r="F107" s="2"/>
      <c r="G107" s="53"/>
      <c r="H107" s="84"/>
      <c r="I107" s="53"/>
      <c r="J107" s="54"/>
      <c r="K107" s="53"/>
      <c r="L107" s="84"/>
      <c r="M107" s="53"/>
    </row>
    <row r="108" spans="1:13" ht="16.5" customHeight="1" x14ac:dyDescent="0.45">
      <c r="B108" s="13"/>
      <c r="F108" s="2"/>
      <c r="G108" s="53"/>
      <c r="H108" s="84"/>
      <c r="I108" s="53"/>
      <c r="J108" s="54"/>
      <c r="K108" s="53"/>
      <c r="L108" s="84"/>
      <c r="M108" s="53"/>
    </row>
    <row r="109" spans="1:13" ht="16.5" customHeight="1" x14ac:dyDescent="0.45">
      <c r="B109" s="13"/>
      <c r="F109" s="2"/>
      <c r="G109" s="53"/>
      <c r="H109" s="84"/>
      <c r="I109" s="53"/>
      <c r="J109" s="54"/>
      <c r="K109" s="53"/>
      <c r="L109" s="84"/>
      <c r="M109" s="53"/>
    </row>
    <row r="110" spans="1:13" ht="16.5" customHeight="1" x14ac:dyDescent="0.45">
      <c r="B110" s="13"/>
      <c r="F110" s="2"/>
      <c r="G110" s="53"/>
      <c r="H110" s="84"/>
      <c r="I110" s="53"/>
      <c r="J110" s="54"/>
      <c r="K110" s="53"/>
      <c r="L110" s="84"/>
      <c r="M110" s="53"/>
    </row>
    <row r="111" spans="1:13" ht="13.5" customHeight="1" x14ac:dyDescent="0.45">
      <c r="B111" s="13"/>
      <c r="F111" s="2"/>
      <c r="G111" s="53"/>
      <c r="H111" s="84"/>
      <c r="I111" s="53"/>
      <c r="J111" s="54"/>
      <c r="K111" s="53"/>
      <c r="L111" s="84"/>
      <c r="M111" s="53"/>
    </row>
    <row r="112" spans="1:13" ht="21.95" customHeight="1" x14ac:dyDescent="0.45">
      <c r="A112" s="244" t="str">
        <f>A60</f>
        <v>The condensed notes to the interim financial information are an integral part of this interim financial information.</v>
      </c>
      <c r="B112" s="244"/>
      <c r="C112" s="244"/>
      <c r="D112" s="244"/>
      <c r="E112" s="244"/>
      <c r="F112" s="244"/>
      <c r="G112" s="244"/>
      <c r="H112" s="244"/>
      <c r="I112" s="244"/>
      <c r="J112" s="244"/>
      <c r="K112" s="244"/>
      <c r="L112" s="244"/>
      <c r="M112" s="244"/>
    </row>
  </sheetData>
  <mergeCells count="5">
    <mergeCell ref="A112:M112"/>
    <mergeCell ref="G6:I6"/>
    <mergeCell ref="K6:M6"/>
    <mergeCell ref="G66:I66"/>
    <mergeCell ref="K66:M66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  <ignoredErrors>
    <ignoredError sqref="H7 H67 L7 L67 J7 J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B702-25CF-4DF1-A07F-3295BD3F83F3}">
  <sheetPr>
    <tabColor theme="4" tint="0.59999389629810485"/>
  </sheetPr>
  <dimension ref="A1:Z36"/>
  <sheetViews>
    <sheetView view="pageBreakPreview" zoomScaleNormal="100" zoomScaleSheetLayoutView="100" workbookViewId="0">
      <selection activeCell="D7" sqref="D7:Z7"/>
    </sheetView>
  </sheetViews>
  <sheetFormatPr defaultColWidth="9.33203125" defaultRowHeight="16.5" customHeight="1" x14ac:dyDescent="0.45"/>
  <cols>
    <col min="1" max="1" width="26.83203125" style="1" customWidth="1"/>
    <col min="2" max="2" width="3.6640625" style="15" customWidth="1"/>
    <col min="3" max="3" width="0.5" style="1" customWidth="1"/>
    <col min="4" max="4" width="12.33203125" style="15" customWidth="1"/>
    <col min="5" max="5" width="0.5" style="35" customWidth="1"/>
    <col min="6" max="6" width="13.1640625" style="15" customWidth="1"/>
    <col min="7" max="7" width="0.5" style="15" customWidth="1"/>
    <col min="8" max="8" width="17" style="15" customWidth="1"/>
    <col min="9" max="9" width="0.5" style="1" customWidth="1"/>
    <col min="10" max="10" width="11.5" style="1" customWidth="1"/>
    <col min="11" max="11" width="0.5" style="1" customWidth="1"/>
    <col min="12" max="12" width="10.83203125" style="15" customWidth="1"/>
    <col min="13" max="13" width="0.5" style="15" customWidth="1"/>
    <col min="14" max="14" width="14.33203125" style="15" customWidth="1"/>
    <col min="15" max="15" width="0.5" style="1" customWidth="1"/>
    <col min="16" max="16" width="13.33203125" style="1" customWidth="1"/>
    <col min="17" max="17" width="0.5" style="1" customWidth="1"/>
    <col min="18" max="18" width="14.33203125" style="1" customWidth="1"/>
    <col min="19" max="19" width="0.5" style="1" customWidth="1"/>
    <col min="20" max="20" width="11.5" style="3" customWidth="1"/>
    <col min="21" max="21" width="0.5" style="1" customWidth="1"/>
    <col min="22" max="22" width="14.1640625" style="15" customWidth="1"/>
    <col min="23" max="23" width="0.5" style="1" customWidth="1"/>
    <col min="24" max="24" width="10.6640625" style="3" customWidth="1"/>
    <col min="25" max="25" width="0.5" style="1" customWidth="1"/>
    <col min="26" max="26" width="12" style="1" customWidth="1"/>
    <col min="27" max="16384" width="9.33203125" style="1"/>
  </cols>
  <sheetData>
    <row r="1" spans="1:26" ht="16.5" customHeight="1" x14ac:dyDescent="0.45">
      <c r="A1" s="13" t="s">
        <v>0</v>
      </c>
      <c r="B1" s="4"/>
      <c r="C1" s="4"/>
      <c r="I1" s="35"/>
      <c r="J1" s="35"/>
      <c r="K1" s="35"/>
      <c r="O1" s="15"/>
      <c r="P1" s="15"/>
      <c r="Q1" s="35"/>
      <c r="R1" s="35"/>
      <c r="S1" s="35"/>
      <c r="T1" s="15"/>
      <c r="U1" s="35"/>
      <c r="W1" s="15"/>
      <c r="X1" s="15"/>
      <c r="Y1" s="15"/>
      <c r="Z1" s="15"/>
    </row>
    <row r="2" spans="1:26" ht="16.5" customHeight="1" x14ac:dyDescent="0.45">
      <c r="A2" s="13" t="s">
        <v>91</v>
      </c>
      <c r="B2" s="4"/>
      <c r="C2" s="4"/>
      <c r="I2" s="35"/>
      <c r="J2" s="35"/>
      <c r="K2" s="35"/>
      <c r="O2" s="15"/>
      <c r="P2" s="15"/>
      <c r="Q2" s="35"/>
      <c r="R2" s="35"/>
      <c r="S2" s="35"/>
      <c r="T2" s="15"/>
      <c r="U2" s="35"/>
      <c r="W2" s="15"/>
      <c r="X2" s="15"/>
      <c r="Y2" s="15"/>
      <c r="Z2" s="15"/>
    </row>
    <row r="3" spans="1:26" ht="16.5" customHeight="1" x14ac:dyDescent="0.45">
      <c r="A3" s="108" t="str">
        <f>+'E5-6 PL-3m'!A3</f>
        <v xml:space="preserve">For the three-month period ended 31 March 2024 </v>
      </c>
      <c r="B3" s="8"/>
      <c r="C3" s="8"/>
      <c r="D3" s="17"/>
      <c r="E3" s="109"/>
      <c r="F3" s="17"/>
      <c r="G3" s="17"/>
      <c r="H3" s="17"/>
      <c r="I3" s="109"/>
      <c r="J3" s="109"/>
      <c r="K3" s="109"/>
      <c r="L3" s="17"/>
      <c r="M3" s="17"/>
      <c r="N3" s="17"/>
      <c r="O3" s="17"/>
      <c r="P3" s="109"/>
      <c r="Q3" s="109"/>
      <c r="R3" s="109"/>
      <c r="S3" s="109"/>
      <c r="T3" s="17"/>
      <c r="U3" s="109"/>
      <c r="V3" s="17"/>
      <c r="W3" s="17"/>
      <c r="X3" s="17"/>
      <c r="Y3" s="17"/>
      <c r="Z3" s="17"/>
    </row>
    <row r="4" spans="1:26" ht="16.5" customHeight="1" x14ac:dyDescent="0.45">
      <c r="A4" s="110"/>
      <c r="B4" s="4"/>
      <c r="C4" s="4"/>
      <c r="I4" s="35"/>
      <c r="J4" s="35"/>
      <c r="K4" s="35"/>
      <c r="O4" s="15"/>
      <c r="P4" s="35"/>
      <c r="Q4" s="35"/>
      <c r="R4" s="35"/>
      <c r="S4" s="35"/>
      <c r="T4" s="15"/>
      <c r="U4" s="35"/>
      <c r="W4" s="15"/>
      <c r="X4" s="15"/>
      <c r="Y4" s="15"/>
      <c r="Z4" s="15"/>
    </row>
    <row r="5" spans="1:26" ht="16.5" customHeight="1" x14ac:dyDescent="0.45">
      <c r="A5" s="110"/>
      <c r="B5" s="4"/>
      <c r="C5" s="4"/>
      <c r="I5" s="35"/>
      <c r="J5" s="35"/>
      <c r="K5" s="35"/>
      <c r="O5" s="15"/>
      <c r="P5" s="35"/>
      <c r="Q5" s="35"/>
      <c r="R5" s="35"/>
      <c r="S5" s="35"/>
      <c r="T5" s="15"/>
      <c r="U5" s="35"/>
      <c r="W5" s="15"/>
      <c r="X5" s="15"/>
      <c r="Y5" s="15"/>
      <c r="Z5" s="15"/>
    </row>
    <row r="6" spans="1:26" ht="16.5" customHeight="1" x14ac:dyDescent="0.45">
      <c r="A6" s="13"/>
      <c r="B6" s="4"/>
      <c r="C6" s="4"/>
      <c r="Y6" s="231"/>
      <c r="Z6" s="232" t="s">
        <v>139</v>
      </c>
    </row>
    <row r="7" spans="1:26" ht="16.5" customHeight="1" x14ac:dyDescent="0.45">
      <c r="A7" s="4"/>
      <c r="B7" s="4"/>
      <c r="C7" s="4"/>
      <c r="D7" s="246" t="s">
        <v>50</v>
      </c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</row>
    <row r="8" spans="1:26" ht="16.5" customHeight="1" x14ac:dyDescent="0.45">
      <c r="A8" s="4"/>
      <c r="B8" s="4"/>
      <c r="C8" s="4"/>
      <c r="D8" s="247" t="s">
        <v>115</v>
      </c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32"/>
      <c r="X8" s="232"/>
      <c r="Y8" s="232"/>
      <c r="Z8" s="232"/>
    </row>
    <row r="9" spans="1:26" ht="16.5" customHeight="1" x14ac:dyDescent="0.45">
      <c r="A9" s="4"/>
      <c r="B9" s="4"/>
      <c r="C9" s="4"/>
      <c r="D9" s="233"/>
      <c r="E9" s="233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48" t="s">
        <v>90</v>
      </c>
      <c r="Q9" s="248"/>
      <c r="R9" s="248"/>
      <c r="S9" s="248"/>
      <c r="T9" s="248"/>
      <c r="U9" s="248"/>
      <c r="V9" s="248"/>
      <c r="W9" s="232"/>
      <c r="X9" s="232"/>
      <c r="Y9" s="232"/>
      <c r="Z9" s="232"/>
    </row>
    <row r="10" spans="1:26" ht="16.5" customHeight="1" x14ac:dyDescent="0.45">
      <c r="A10" s="4"/>
      <c r="B10" s="4"/>
      <c r="C10" s="4"/>
      <c r="D10" s="233"/>
      <c r="E10" s="233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49" t="s">
        <v>95</v>
      </c>
      <c r="Q10" s="249"/>
      <c r="R10" s="249"/>
      <c r="S10" s="249"/>
      <c r="T10" s="249"/>
      <c r="U10" s="232"/>
      <c r="V10" s="232"/>
      <c r="W10" s="232"/>
      <c r="X10" s="232"/>
      <c r="Y10" s="232"/>
      <c r="Z10" s="232"/>
    </row>
    <row r="11" spans="1:26" ht="16.5" customHeight="1" x14ac:dyDescent="0.45">
      <c r="A11" s="25"/>
      <c r="B11" s="25"/>
      <c r="C11" s="25"/>
      <c r="D11" s="232"/>
      <c r="E11" s="234"/>
      <c r="F11" s="1"/>
      <c r="G11" s="1"/>
      <c r="H11" s="232"/>
      <c r="I11" s="232"/>
      <c r="J11" s="232"/>
      <c r="K11" s="232"/>
      <c r="L11" s="1"/>
      <c r="M11" s="1"/>
      <c r="N11" s="1"/>
      <c r="O11" s="232"/>
      <c r="P11" s="246" t="s">
        <v>94</v>
      </c>
      <c r="Q11" s="246"/>
      <c r="R11" s="246"/>
      <c r="S11" s="246"/>
      <c r="T11" s="246"/>
      <c r="U11" s="232"/>
      <c r="V11" s="232"/>
      <c r="W11" s="232"/>
      <c r="X11" s="232"/>
      <c r="Y11" s="232"/>
      <c r="Z11" s="232"/>
    </row>
    <row r="12" spans="1:26" ht="16.5" customHeight="1" x14ac:dyDescent="0.45">
      <c r="A12" s="25"/>
      <c r="B12" s="25"/>
      <c r="C12" s="25"/>
      <c r="D12" s="232"/>
      <c r="E12" s="234"/>
      <c r="F12" s="232"/>
      <c r="G12" s="232"/>
      <c r="H12" s="232" t="s">
        <v>135</v>
      </c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</row>
    <row r="13" spans="1:26" ht="16.5" customHeight="1" x14ac:dyDescent="0.45">
      <c r="A13" s="25"/>
      <c r="B13" s="25"/>
      <c r="C13" s="25"/>
      <c r="D13" s="232" t="s">
        <v>52</v>
      </c>
      <c r="E13" s="234"/>
      <c r="F13" s="232"/>
      <c r="G13" s="232"/>
      <c r="H13" s="232" t="s">
        <v>136</v>
      </c>
      <c r="I13" s="232"/>
      <c r="J13" s="232" t="s">
        <v>88</v>
      </c>
      <c r="K13" s="232"/>
      <c r="L13" s="246" t="s">
        <v>85</v>
      </c>
      <c r="M13" s="246"/>
      <c r="N13" s="246"/>
      <c r="O13" s="232"/>
      <c r="P13" s="232"/>
      <c r="Q13" s="232"/>
      <c r="R13" s="232" t="s">
        <v>142</v>
      </c>
      <c r="S13" s="232"/>
      <c r="T13" s="232"/>
      <c r="U13" s="232"/>
      <c r="V13" s="232" t="s">
        <v>51</v>
      </c>
      <c r="W13" s="232"/>
      <c r="X13" s="232" t="s">
        <v>54</v>
      </c>
      <c r="Y13" s="232"/>
      <c r="Z13" s="232"/>
    </row>
    <row r="14" spans="1:26" ht="16.5" customHeight="1" x14ac:dyDescent="0.45">
      <c r="A14" s="25"/>
      <c r="B14" s="25"/>
      <c r="C14" s="25"/>
      <c r="D14" s="232" t="s">
        <v>56</v>
      </c>
      <c r="E14" s="234"/>
      <c r="F14" s="232" t="s">
        <v>57</v>
      </c>
      <c r="G14" s="232"/>
      <c r="H14" s="232" t="s">
        <v>58</v>
      </c>
      <c r="I14" s="232"/>
      <c r="J14" s="232" t="s">
        <v>89</v>
      </c>
      <c r="K14" s="232"/>
      <c r="L14" s="232" t="s">
        <v>59</v>
      </c>
      <c r="M14" s="232"/>
      <c r="N14" s="232"/>
      <c r="O14" s="232"/>
      <c r="P14" s="232" t="s">
        <v>60</v>
      </c>
      <c r="Q14" s="232"/>
      <c r="R14" s="232" t="s">
        <v>143</v>
      </c>
      <c r="S14" s="232"/>
      <c r="T14" s="232" t="s">
        <v>61</v>
      </c>
      <c r="U14" s="232"/>
      <c r="V14" s="232" t="s">
        <v>53</v>
      </c>
      <c r="W14" s="232"/>
      <c r="X14" s="232" t="s">
        <v>62</v>
      </c>
      <c r="Y14" s="232"/>
      <c r="Z14" s="232" t="s">
        <v>55</v>
      </c>
    </row>
    <row r="15" spans="1:26" ht="16.5" customHeight="1" x14ac:dyDescent="0.45">
      <c r="A15" s="25"/>
      <c r="B15" s="25"/>
      <c r="C15" s="25"/>
      <c r="D15" s="235" t="s">
        <v>63</v>
      </c>
      <c r="E15" s="234"/>
      <c r="F15" s="235" t="s">
        <v>63</v>
      </c>
      <c r="G15" s="232"/>
      <c r="H15" s="235" t="s">
        <v>64</v>
      </c>
      <c r="I15" s="232"/>
      <c r="J15" s="235" t="s">
        <v>86</v>
      </c>
      <c r="K15" s="232"/>
      <c r="L15" s="235" t="s">
        <v>65</v>
      </c>
      <c r="M15" s="232"/>
      <c r="N15" s="235" t="s">
        <v>66</v>
      </c>
      <c r="O15" s="232"/>
      <c r="P15" s="235" t="s">
        <v>112</v>
      </c>
      <c r="Q15" s="232"/>
      <c r="R15" s="235" t="s">
        <v>144</v>
      </c>
      <c r="S15" s="232"/>
      <c r="T15" s="235" t="s">
        <v>67</v>
      </c>
      <c r="U15" s="232"/>
      <c r="V15" s="235" t="s">
        <v>68</v>
      </c>
      <c r="W15" s="232"/>
      <c r="X15" s="235" t="s">
        <v>69</v>
      </c>
      <c r="Y15" s="232"/>
      <c r="Z15" s="235" t="s">
        <v>68</v>
      </c>
    </row>
    <row r="16" spans="1:26" ht="16.5" customHeight="1" x14ac:dyDescent="0.45">
      <c r="A16" s="25"/>
      <c r="B16" s="25"/>
      <c r="C16" s="25"/>
      <c r="D16" s="236"/>
      <c r="E16" s="234"/>
      <c r="F16" s="236"/>
      <c r="G16" s="232"/>
      <c r="H16" s="236"/>
      <c r="I16" s="232"/>
      <c r="J16" s="236"/>
      <c r="K16" s="232"/>
      <c r="L16" s="236"/>
      <c r="M16" s="232"/>
      <c r="N16" s="236"/>
      <c r="O16" s="232"/>
      <c r="P16" s="236"/>
      <c r="Q16" s="232"/>
      <c r="R16" s="236"/>
      <c r="S16" s="232"/>
      <c r="T16" s="236"/>
      <c r="U16" s="232"/>
      <c r="V16" s="236"/>
      <c r="W16" s="232"/>
      <c r="X16" s="236"/>
      <c r="Y16" s="232"/>
      <c r="Z16" s="236"/>
    </row>
    <row r="17" spans="1:26" ht="16.5" customHeight="1" x14ac:dyDescent="0.45">
      <c r="A17" s="13" t="s">
        <v>207</v>
      </c>
      <c r="B17" s="25"/>
      <c r="C17" s="25"/>
      <c r="D17" s="63">
        <v>30477317</v>
      </c>
      <c r="E17" s="36"/>
      <c r="F17" s="63">
        <v>7231386</v>
      </c>
      <c r="H17" s="63">
        <v>-3891564</v>
      </c>
      <c r="I17" s="36"/>
      <c r="J17" s="73">
        <v>40326</v>
      </c>
      <c r="K17" s="36"/>
      <c r="L17" s="63">
        <v>1866620</v>
      </c>
      <c r="N17" s="63">
        <v>17298778</v>
      </c>
      <c r="O17" s="36"/>
      <c r="P17" s="63">
        <v>-80255</v>
      </c>
      <c r="Q17" s="36"/>
      <c r="R17" s="63">
        <v>25708</v>
      </c>
      <c r="S17" s="36"/>
      <c r="T17" s="63">
        <v>-2783616</v>
      </c>
      <c r="U17" s="36"/>
      <c r="V17" s="63">
        <f>SUM(T17,R17,P17)</f>
        <v>-2838163</v>
      </c>
      <c r="W17" s="36"/>
      <c r="X17" s="63">
        <v>4492273</v>
      </c>
      <c r="Y17" s="36"/>
      <c r="Z17" s="73">
        <f>SUM(X17,V17,N17,L17,J17,H17,F17,D17)</f>
        <v>54676973</v>
      </c>
    </row>
    <row r="18" spans="1:26" ht="16.5" customHeight="1" x14ac:dyDescent="0.45">
      <c r="A18" s="1" t="s">
        <v>189</v>
      </c>
      <c r="B18" s="56"/>
      <c r="C18" s="25"/>
      <c r="D18" s="63">
        <v>0</v>
      </c>
      <c r="E18" s="36"/>
      <c r="F18" s="63">
        <v>0</v>
      </c>
      <c r="H18" s="63">
        <v>0</v>
      </c>
      <c r="I18" s="36"/>
      <c r="J18" s="63">
        <v>0</v>
      </c>
      <c r="K18" s="36"/>
      <c r="L18" s="63">
        <v>0</v>
      </c>
      <c r="N18" s="63">
        <v>677256</v>
      </c>
      <c r="O18" s="36"/>
      <c r="P18" s="63">
        <v>0</v>
      </c>
      <c r="Q18" s="36"/>
      <c r="R18" s="63">
        <v>0</v>
      </c>
      <c r="S18" s="36"/>
      <c r="T18" s="63">
        <v>0</v>
      </c>
      <c r="U18" s="36"/>
      <c r="V18" s="63">
        <f t="shared" ref="V18" si="0">SUM(T18,R18,P18)</f>
        <v>0</v>
      </c>
      <c r="W18" s="36"/>
      <c r="X18" s="63">
        <v>-204148</v>
      </c>
      <c r="Y18" s="36"/>
      <c r="Z18" s="73">
        <f t="shared" ref="Z18" si="1">SUM(X18,V18,N18,L18,J18,H18,F18,D18)</f>
        <v>473108</v>
      </c>
    </row>
    <row r="19" spans="1:26" ht="16.5" customHeight="1" x14ac:dyDescent="0.45">
      <c r="A19" s="1" t="s">
        <v>220</v>
      </c>
      <c r="B19" s="25"/>
      <c r="C19" s="25"/>
      <c r="D19" s="236"/>
      <c r="E19" s="234"/>
      <c r="F19" s="236"/>
      <c r="G19" s="232"/>
      <c r="H19" s="236"/>
      <c r="I19" s="232"/>
      <c r="J19" s="236"/>
      <c r="K19" s="232"/>
      <c r="L19" s="236"/>
      <c r="M19" s="232"/>
      <c r="N19" s="236"/>
      <c r="O19" s="232"/>
      <c r="P19" s="236"/>
      <c r="Q19" s="232"/>
      <c r="R19" s="236"/>
      <c r="S19" s="232"/>
      <c r="T19" s="236"/>
      <c r="U19" s="232"/>
      <c r="V19" s="236"/>
      <c r="W19" s="232"/>
      <c r="X19" s="236"/>
      <c r="Y19" s="232"/>
      <c r="Z19" s="236"/>
    </row>
    <row r="20" spans="1:26" ht="16.5" customHeight="1" x14ac:dyDescent="0.45">
      <c r="A20" s="1" t="s">
        <v>221</v>
      </c>
      <c r="B20" s="25"/>
      <c r="C20" s="25"/>
      <c r="D20" s="237">
        <v>0</v>
      </c>
      <c r="E20" s="38"/>
      <c r="F20" s="237">
        <v>0</v>
      </c>
      <c r="G20" s="38"/>
      <c r="H20" s="237">
        <v>0</v>
      </c>
      <c r="I20" s="38"/>
      <c r="J20" s="237">
        <v>0</v>
      </c>
      <c r="K20" s="38"/>
      <c r="L20" s="237">
        <v>0</v>
      </c>
      <c r="M20" s="38"/>
      <c r="N20" s="238">
        <v>0</v>
      </c>
      <c r="O20" s="38"/>
      <c r="P20" s="237">
        <v>426595</v>
      </c>
      <c r="Q20" s="38"/>
      <c r="R20" s="237">
        <v>43370</v>
      </c>
      <c r="S20" s="38"/>
      <c r="T20" s="237">
        <v>1602589</v>
      </c>
      <c r="U20" s="36"/>
      <c r="V20" s="238">
        <f>SUM(T20,R20,P20)</f>
        <v>2072554</v>
      </c>
      <c r="W20" s="36"/>
      <c r="X20" s="237">
        <v>213119</v>
      </c>
      <c r="Y20" s="36"/>
      <c r="Z20" s="117">
        <f>SUM(X20,V20,N20,L20,J20,H20,F20,D20)</f>
        <v>2285673</v>
      </c>
    </row>
    <row r="21" spans="1:26" ht="16.5" customHeight="1" x14ac:dyDescent="0.45">
      <c r="B21" s="25"/>
      <c r="C21" s="25"/>
      <c r="D21" s="239"/>
      <c r="E21" s="38"/>
      <c r="F21" s="239"/>
      <c r="G21" s="38"/>
      <c r="H21" s="239"/>
      <c r="I21" s="38"/>
      <c r="J21" s="239"/>
      <c r="K21" s="38"/>
      <c r="L21" s="239"/>
      <c r="M21" s="38"/>
      <c r="N21" s="240"/>
      <c r="O21" s="38"/>
      <c r="P21" s="239"/>
      <c r="Q21" s="38"/>
      <c r="R21" s="239"/>
      <c r="S21" s="38"/>
      <c r="T21" s="239"/>
      <c r="U21" s="36"/>
      <c r="V21" s="240"/>
      <c r="W21" s="36"/>
      <c r="X21" s="239"/>
      <c r="Y21" s="36"/>
      <c r="Z21" s="239"/>
    </row>
    <row r="22" spans="1:26" ht="16.5" customHeight="1" thickBot="1" x14ac:dyDescent="0.5">
      <c r="A22" s="13" t="s">
        <v>208</v>
      </c>
      <c r="B22" s="25"/>
      <c r="C22" s="25"/>
      <c r="D22" s="74">
        <f>SUM(D17:D20)</f>
        <v>30477317</v>
      </c>
      <c r="E22" s="38"/>
      <c r="F22" s="74">
        <f>SUM(F17:F20)</f>
        <v>7231386</v>
      </c>
      <c r="H22" s="74">
        <f>SUM(H17:H20)</f>
        <v>-3891564</v>
      </c>
      <c r="I22" s="15"/>
      <c r="J22" s="74">
        <f>SUM(J17:J20)</f>
        <v>40326</v>
      </c>
      <c r="K22" s="15"/>
      <c r="L22" s="74">
        <f>SUM(L17:L20)</f>
        <v>1866620</v>
      </c>
      <c r="N22" s="74">
        <f>SUM(N17:N20)</f>
        <v>17976034</v>
      </c>
      <c r="O22" s="15"/>
      <c r="P22" s="74">
        <f>SUM(P17:P20)</f>
        <v>346340</v>
      </c>
      <c r="Q22" s="15"/>
      <c r="R22" s="74">
        <f>SUM(R17:R20)</f>
        <v>69078</v>
      </c>
      <c r="S22" s="15"/>
      <c r="T22" s="74">
        <f>SUM(T17:T20)</f>
        <v>-1181027</v>
      </c>
      <c r="U22" s="15"/>
      <c r="V22" s="74">
        <f>SUM(V17:V20)</f>
        <v>-765609</v>
      </c>
      <c r="W22" s="15"/>
      <c r="X22" s="74">
        <f>SUM(X17:X20)</f>
        <v>4501244</v>
      </c>
      <c r="Y22" s="15"/>
      <c r="Z22" s="74">
        <f>SUM(Z17:Z20)</f>
        <v>57435754</v>
      </c>
    </row>
    <row r="23" spans="1:26" ht="16.5" customHeight="1" thickTop="1" x14ac:dyDescent="0.45">
      <c r="A23" s="13"/>
      <c r="B23" s="25"/>
      <c r="C23" s="25"/>
      <c r="D23" s="38"/>
      <c r="E23" s="38"/>
      <c r="F23" s="241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6.5" customHeight="1" x14ac:dyDescent="0.45">
      <c r="A24" s="13" t="s">
        <v>209</v>
      </c>
      <c r="B24" s="25"/>
      <c r="C24" s="25"/>
      <c r="D24" s="15">
        <v>30477317</v>
      </c>
      <c r="E24" s="36"/>
      <c r="F24" s="15">
        <v>7231386</v>
      </c>
      <c r="H24" s="15">
        <v>-3891564</v>
      </c>
      <c r="I24" s="36"/>
      <c r="J24" s="38">
        <v>40326</v>
      </c>
      <c r="K24" s="36"/>
      <c r="L24" s="15">
        <v>1730200</v>
      </c>
      <c r="N24" s="15">
        <v>13996975</v>
      </c>
      <c r="O24" s="36"/>
      <c r="P24" s="15">
        <v>682234</v>
      </c>
      <c r="Q24" s="36"/>
      <c r="R24" s="15">
        <v>-120013</v>
      </c>
      <c r="S24" s="36"/>
      <c r="T24" s="15">
        <v>-1665644</v>
      </c>
      <c r="U24" s="36"/>
      <c r="V24" s="15">
        <f>SUM(P24:T24)</f>
        <v>-1103423</v>
      </c>
      <c r="W24" s="36"/>
      <c r="X24" s="15">
        <v>4310416</v>
      </c>
      <c r="Y24" s="36"/>
      <c r="Z24" s="38">
        <f>+X24+V24+N24+L24+H24+F24+D24+J24</f>
        <v>52791633</v>
      </c>
    </row>
    <row r="25" spans="1:26" ht="16.5" customHeight="1" x14ac:dyDescent="0.45">
      <c r="A25" s="1" t="s">
        <v>189</v>
      </c>
      <c r="B25" s="56"/>
      <c r="C25" s="25"/>
      <c r="D25" s="15">
        <v>0</v>
      </c>
      <c r="E25" s="36"/>
      <c r="F25" s="15">
        <v>0</v>
      </c>
      <c r="H25" s="15">
        <v>0</v>
      </c>
      <c r="I25" s="36"/>
      <c r="J25" s="15">
        <v>0</v>
      </c>
      <c r="K25" s="36"/>
      <c r="L25" s="15">
        <v>0</v>
      </c>
      <c r="N25" s="15">
        <v>2114340</v>
      </c>
      <c r="O25" s="36"/>
      <c r="P25" s="15">
        <v>0</v>
      </c>
      <c r="Q25" s="36"/>
      <c r="R25" s="15">
        <v>0</v>
      </c>
      <c r="S25" s="36"/>
      <c r="T25" s="15">
        <v>0</v>
      </c>
      <c r="U25" s="36"/>
      <c r="V25" s="15">
        <f t="shared" ref="V25" si="2">SUM(P25:T25)</f>
        <v>0</v>
      </c>
      <c r="W25" s="36"/>
      <c r="X25" s="15">
        <v>-179331</v>
      </c>
      <c r="Y25" s="36"/>
      <c r="Z25" s="38">
        <f>+X25+V25+N25+L25+H25+F25+D25+J25</f>
        <v>1935009</v>
      </c>
    </row>
    <row r="26" spans="1:26" ht="16.5" customHeight="1" x14ac:dyDescent="0.45">
      <c r="A26" s="1" t="s">
        <v>222</v>
      </c>
      <c r="B26" s="25"/>
      <c r="C26" s="25"/>
      <c r="D26" s="1"/>
      <c r="E26" s="1"/>
      <c r="F26" s="1"/>
      <c r="G26" s="1"/>
      <c r="H26" s="1"/>
      <c r="L26" s="1"/>
      <c r="M26" s="1"/>
      <c r="N26" s="1"/>
      <c r="T26" s="1"/>
      <c r="V26" s="1"/>
      <c r="X26" s="1"/>
    </row>
    <row r="27" spans="1:26" ht="16.5" customHeight="1" x14ac:dyDescent="0.45">
      <c r="A27" s="1" t="s">
        <v>221</v>
      </c>
      <c r="B27" s="25"/>
      <c r="C27" s="25"/>
      <c r="D27" s="242">
        <v>0</v>
      </c>
      <c r="E27" s="38"/>
      <c r="F27" s="242">
        <v>0</v>
      </c>
      <c r="G27" s="38"/>
      <c r="H27" s="242">
        <v>0</v>
      </c>
      <c r="I27" s="38"/>
      <c r="J27" s="242">
        <v>0</v>
      </c>
      <c r="K27" s="38"/>
      <c r="L27" s="242">
        <v>0</v>
      </c>
      <c r="M27" s="38"/>
      <c r="N27" s="242">
        <v>-1214</v>
      </c>
      <c r="O27" s="38"/>
      <c r="P27" s="242">
        <v>-242364</v>
      </c>
      <c r="Q27" s="38"/>
      <c r="R27" s="242">
        <v>-25307</v>
      </c>
      <c r="S27" s="38"/>
      <c r="T27" s="242">
        <v>-312317</v>
      </c>
      <c r="U27" s="36"/>
      <c r="V27" s="189">
        <f>SUM(P27:T27)</f>
        <v>-579988</v>
      </c>
      <c r="W27" s="36"/>
      <c r="X27" s="242">
        <v>-42537</v>
      </c>
      <c r="Y27" s="36"/>
      <c r="Z27" s="188">
        <f>+X27+V27+N27+L27+H27+F27+D27+J27</f>
        <v>-623739</v>
      </c>
    </row>
    <row r="28" spans="1:26" ht="16.5" customHeight="1" x14ac:dyDescent="0.45">
      <c r="A28" s="13"/>
      <c r="B28" s="25"/>
      <c r="C28" s="25"/>
      <c r="E28" s="38"/>
      <c r="I28" s="15"/>
      <c r="J28" s="15"/>
      <c r="K28" s="38"/>
      <c r="O28" s="36"/>
      <c r="P28" s="36"/>
      <c r="Q28" s="36"/>
      <c r="R28" s="36"/>
      <c r="S28" s="36"/>
      <c r="T28" s="15"/>
      <c r="U28" s="36"/>
      <c r="W28" s="36"/>
      <c r="X28" s="15"/>
      <c r="Y28" s="36"/>
      <c r="Z28" s="15"/>
    </row>
    <row r="29" spans="1:26" ht="16.5" customHeight="1" thickBot="1" x14ac:dyDescent="0.5">
      <c r="A29" s="13" t="s">
        <v>210</v>
      </c>
      <c r="B29" s="25"/>
      <c r="C29" s="25"/>
      <c r="D29" s="190">
        <f>SUM(D24:D27)</f>
        <v>30477317</v>
      </c>
      <c r="E29" s="38"/>
      <c r="F29" s="190">
        <f>SUM(F24:F27)</f>
        <v>7231386</v>
      </c>
      <c r="H29" s="190">
        <f>SUM(H24:H27)</f>
        <v>-3891564</v>
      </c>
      <c r="I29" s="15"/>
      <c r="J29" s="190">
        <f>SUM(J24:J27)</f>
        <v>40326</v>
      </c>
      <c r="K29" s="15"/>
      <c r="L29" s="190">
        <f>SUM(L24:L27)</f>
        <v>1730200</v>
      </c>
      <c r="N29" s="190">
        <f>SUM(N24:N27)</f>
        <v>16110101</v>
      </c>
      <c r="O29" s="15"/>
      <c r="P29" s="190">
        <f>SUM(P24:P27)</f>
        <v>439870</v>
      </c>
      <c r="Q29" s="15"/>
      <c r="R29" s="190">
        <f>SUM(R24:R27)</f>
        <v>-145320</v>
      </c>
      <c r="S29" s="15"/>
      <c r="T29" s="190">
        <f>SUM(T24:T27)</f>
        <v>-1977961</v>
      </c>
      <c r="U29" s="15"/>
      <c r="V29" s="190">
        <f>SUM(V24:V27)</f>
        <v>-1683411</v>
      </c>
      <c r="W29" s="15"/>
      <c r="X29" s="190">
        <f>SUM(X24:X27)</f>
        <v>4088548</v>
      </c>
      <c r="Y29" s="15"/>
      <c r="Z29" s="190">
        <f>SUM(Z24:Z27)</f>
        <v>54102903</v>
      </c>
    </row>
    <row r="30" spans="1:26" ht="16.5" customHeight="1" thickTop="1" x14ac:dyDescent="0.45">
      <c r="A30" s="13"/>
      <c r="B30" s="25"/>
      <c r="C30" s="25"/>
      <c r="E30" s="38"/>
      <c r="I30" s="15"/>
      <c r="J30" s="15"/>
      <c r="K30" s="38"/>
      <c r="O30" s="36"/>
      <c r="P30" s="36"/>
      <c r="Q30" s="36"/>
      <c r="R30" s="36"/>
      <c r="S30" s="36"/>
      <c r="T30" s="15"/>
      <c r="U30" s="36"/>
      <c r="W30" s="36"/>
      <c r="X30" s="15"/>
      <c r="Y30" s="36"/>
      <c r="Z30" s="15"/>
    </row>
    <row r="31" spans="1:26" ht="16.5" customHeight="1" x14ac:dyDescent="0.45">
      <c r="A31" s="13"/>
      <c r="B31" s="25"/>
      <c r="C31" s="25"/>
      <c r="E31" s="38"/>
      <c r="I31" s="15"/>
      <c r="J31" s="15"/>
      <c r="K31" s="38"/>
      <c r="O31" s="36"/>
      <c r="P31" s="36"/>
      <c r="Q31" s="36"/>
      <c r="R31" s="36"/>
      <c r="S31" s="36"/>
      <c r="T31" s="15"/>
      <c r="U31" s="36"/>
      <c r="W31" s="36"/>
      <c r="X31" s="15"/>
      <c r="Y31" s="36"/>
      <c r="Z31" s="15"/>
    </row>
    <row r="32" spans="1:26" ht="16.5" customHeight="1" x14ac:dyDescent="0.45">
      <c r="A32" s="13"/>
      <c r="B32" s="25"/>
      <c r="C32" s="25"/>
      <c r="E32" s="38"/>
      <c r="I32" s="15"/>
      <c r="J32" s="15"/>
      <c r="K32" s="38"/>
      <c r="O32" s="36"/>
      <c r="P32" s="36"/>
      <c r="Q32" s="36"/>
      <c r="R32" s="36"/>
      <c r="S32" s="36"/>
      <c r="T32" s="15"/>
      <c r="U32" s="36"/>
      <c r="W32" s="36"/>
      <c r="X32" s="15"/>
      <c r="Y32" s="36"/>
      <c r="Z32" s="15"/>
    </row>
    <row r="33" spans="1:26" ht="16.5" customHeight="1" x14ac:dyDescent="0.45">
      <c r="A33" s="13"/>
      <c r="B33" s="25"/>
      <c r="C33" s="25"/>
      <c r="E33" s="38"/>
      <c r="I33" s="15"/>
      <c r="J33" s="15"/>
      <c r="K33" s="38"/>
      <c r="O33" s="36"/>
      <c r="P33" s="36"/>
      <c r="Q33" s="36"/>
      <c r="R33" s="36"/>
      <c r="S33" s="36"/>
      <c r="T33" s="15"/>
      <c r="U33" s="36"/>
      <c r="W33" s="36"/>
      <c r="X33" s="15"/>
      <c r="Y33" s="36"/>
      <c r="Z33" s="15"/>
    </row>
    <row r="34" spans="1:26" ht="16.5" customHeight="1" x14ac:dyDescent="0.45">
      <c r="A34" s="13"/>
      <c r="B34" s="25"/>
      <c r="C34" s="25"/>
      <c r="E34" s="38"/>
      <c r="I34" s="15"/>
      <c r="J34" s="15"/>
      <c r="K34" s="38"/>
      <c r="O34" s="36"/>
      <c r="P34" s="36"/>
      <c r="Q34" s="36"/>
      <c r="R34" s="36"/>
      <c r="S34" s="36"/>
      <c r="T34" s="15"/>
      <c r="U34" s="36"/>
      <c r="W34" s="36"/>
      <c r="X34" s="15"/>
      <c r="Y34" s="36"/>
      <c r="Z34" s="15"/>
    </row>
    <row r="35" spans="1:26" ht="18" customHeight="1" x14ac:dyDescent="0.45">
      <c r="A35" s="13"/>
      <c r="B35" s="25"/>
      <c r="C35" s="25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21.95" customHeight="1" x14ac:dyDescent="0.45">
      <c r="A36" s="22" t="str">
        <f>+'E5-6 PL-3m'!A60</f>
        <v>The condensed notes to the interim financial information are an integral part of this interim financial information.</v>
      </c>
      <c r="B36" s="17"/>
      <c r="C36" s="22"/>
      <c r="D36" s="17"/>
      <c r="E36" s="109"/>
      <c r="F36" s="17"/>
      <c r="G36" s="17"/>
      <c r="H36" s="17"/>
      <c r="I36" s="22"/>
      <c r="J36" s="22"/>
      <c r="K36" s="22"/>
      <c r="L36" s="17"/>
      <c r="M36" s="17"/>
      <c r="N36" s="17"/>
      <c r="O36" s="22"/>
      <c r="P36" s="22"/>
      <c r="Q36" s="22"/>
      <c r="R36" s="22"/>
      <c r="S36" s="22"/>
      <c r="T36" s="24"/>
      <c r="U36" s="22"/>
      <c r="V36" s="17"/>
      <c r="W36" s="22"/>
      <c r="X36" s="24"/>
      <c r="Y36" s="24"/>
      <c r="Z36" s="24"/>
    </row>
  </sheetData>
  <mergeCells count="6">
    <mergeCell ref="D7:Z7"/>
    <mergeCell ref="D8:V8"/>
    <mergeCell ref="P9:V9"/>
    <mergeCell ref="P10:T10"/>
    <mergeCell ref="L13:N13"/>
    <mergeCell ref="P11:T11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6"/>
  <sheetViews>
    <sheetView view="pageBreakPreview" zoomScale="70" zoomScaleNormal="112" zoomScaleSheetLayoutView="70" workbookViewId="0">
      <selection activeCell="D7" sqref="D7:Z7"/>
    </sheetView>
  </sheetViews>
  <sheetFormatPr defaultColWidth="9.33203125" defaultRowHeight="16.5" customHeight="1" x14ac:dyDescent="0.45"/>
  <cols>
    <col min="1" max="1" width="50.33203125" style="1" customWidth="1"/>
    <col min="2" max="2" width="5.6640625" style="15" customWidth="1"/>
    <col min="3" max="3" width="1.1640625" style="1" customWidth="1"/>
    <col min="4" max="4" width="13.33203125" style="15" customWidth="1"/>
    <col min="5" max="5" width="0.6640625" style="15" customWidth="1"/>
    <col min="6" max="6" width="13.5" style="15" customWidth="1"/>
    <col min="7" max="7" width="0.6640625" style="3" customWidth="1"/>
    <col min="8" max="8" width="13.6640625" style="15" customWidth="1"/>
    <col min="9" max="9" width="0.6640625" style="3" customWidth="1"/>
    <col min="10" max="10" width="12.5" style="15" customWidth="1"/>
    <col min="11" max="11" width="0.6640625" style="15" customWidth="1"/>
    <col min="12" max="12" width="15.6640625" style="15" customWidth="1"/>
    <col min="13" max="13" width="0.6640625" style="149" customWidth="1"/>
    <col min="14" max="14" width="15.6640625" style="149" customWidth="1"/>
    <col min="15" max="15" width="0.6640625" style="149" customWidth="1"/>
    <col min="16" max="16" width="15.6640625" style="149" customWidth="1"/>
    <col min="17" max="17" width="0.6640625" style="149" customWidth="1"/>
    <col min="18" max="18" width="15.6640625" style="149" customWidth="1"/>
    <col min="19" max="19" width="0.6640625" style="3" customWidth="1"/>
    <col min="20" max="20" width="13.6640625" style="3" customWidth="1"/>
    <col min="21" max="16384" width="9.33203125" style="1"/>
  </cols>
  <sheetData>
    <row r="1" spans="1:20" ht="16.5" customHeight="1" x14ac:dyDescent="0.45">
      <c r="A1" s="13" t="s">
        <v>0</v>
      </c>
      <c r="B1" s="4"/>
      <c r="C1" s="4"/>
      <c r="G1" s="15"/>
      <c r="I1" s="15"/>
      <c r="S1" s="15"/>
      <c r="T1" s="15"/>
    </row>
    <row r="2" spans="1:20" ht="16.5" customHeight="1" x14ac:dyDescent="0.45">
      <c r="A2" s="13" t="s">
        <v>91</v>
      </c>
      <c r="B2" s="4"/>
      <c r="C2" s="4"/>
      <c r="G2" s="15"/>
      <c r="I2" s="15"/>
      <c r="S2" s="15"/>
      <c r="T2" s="15"/>
    </row>
    <row r="3" spans="1:20" ht="16.5" customHeight="1" x14ac:dyDescent="0.45">
      <c r="A3" s="21" t="str">
        <f>+'E7 Change Conso'!A3</f>
        <v xml:space="preserve">For the three-month period ended 31 March 2024 </v>
      </c>
      <c r="B3" s="8"/>
      <c r="C3" s="8"/>
      <c r="D3" s="17"/>
      <c r="E3" s="17"/>
      <c r="F3" s="17"/>
      <c r="G3" s="17"/>
      <c r="H3" s="17"/>
      <c r="I3" s="17"/>
      <c r="J3" s="17"/>
      <c r="K3" s="17"/>
      <c r="L3" s="17"/>
      <c r="M3" s="151"/>
      <c r="N3" s="151"/>
      <c r="O3" s="151"/>
      <c r="P3" s="151"/>
      <c r="Q3" s="151"/>
      <c r="R3" s="151"/>
      <c r="S3" s="17"/>
      <c r="T3" s="17"/>
    </row>
    <row r="4" spans="1:20" ht="16.5" customHeight="1" x14ac:dyDescent="0.45">
      <c r="A4" s="13"/>
      <c r="B4" s="4"/>
      <c r="C4" s="4"/>
      <c r="G4" s="15"/>
      <c r="I4" s="15"/>
      <c r="S4" s="15"/>
      <c r="T4" s="15"/>
    </row>
    <row r="5" spans="1:20" ht="16.5" customHeight="1" x14ac:dyDescent="0.45">
      <c r="A5" s="13"/>
      <c r="B5" s="4"/>
      <c r="C5" s="4"/>
      <c r="G5" s="15"/>
      <c r="I5" s="15"/>
      <c r="S5" s="15"/>
      <c r="T5" s="15"/>
    </row>
    <row r="6" spans="1:20" ht="16.5" customHeight="1" x14ac:dyDescent="0.45">
      <c r="A6" s="13"/>
      <c r="B6" s="4"/>
      <c r="C6" s="4"/>
      <c r="G6" s="15"/>
      <c r="I6" s="15"/>
      <c r="S6" s="15"/>
      <c r="T6" s="10" t="s">
        <v>113</v>
      </c>
    </row>
    <row r="7" spans="1:20" ht="16.5" customHeight="1" x14ac:dyDescent="0.45">
      <c r="A7" s="4"/>
      <c r="B7" s="4"/>
      <c r="C7" s="4"/>
      <c r="D7" s="245" t="s">
        <v>70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</row>
    <row r="8" spans="1:20" ht="16.5" customHeight="1" x14ac:dyDescent="0.45">
      <c r="A8" s="4"/>
      <c r="B8" s="4"/>
      <c r="C8" s="4"/>
      <c r="D8" s="10"/>
      <c r="E8" s="10"/>
      <c r="F8" s="10"/>
      <c r="G8" s="10"/>
      <c r="H8" s="10"/>
      <c r="I8" s="10"/>
      <c r="J8" s="10"/>
      <c r="K8" s="10"/>
      <c r="L8" s="10"/>
      <c r="M8" s="230"/>
      <c r="N8" s="250" t="s">
        <v>90</v>
      </c>
      <c r="O8" s="250"/>
      <c r="P8" s="250"/>
      <c r="Q8" s="250"/>
      <c r="R8" s="250"/>
      <c r="S8" s="10"/>
      <c r="T8" s="10"/>
    </row>
    <row r="9" spans="1:20" ht="16.5" customHeight="1" x14ac:dyDescent="0.45">
      <c r="A9" s="4"/>
      <c r="B9" s="4"/>
      <c r="C9" s="4"/>
      <c r="D9" s="10"/>
      <c r="E9" s="10"/>
      <c r="F9" s="10"/>
      <c r="G9" s="10"/>
      <c r="H9" s="10"/>
      <c r="I9" s="10"/>
      <c r="J9" s="10"/>
      <c r="K9" s="10"/>
      <c r="L9" s="10"/>
      <c r="M9" s="230"/>
      <c r="N9" s="251" t="s">
        <v>95</v>
      </c>
      <c r="O9" s="251"/>
      <c r="P9" s="251"/>
      <c r="Q9" s="230"/>
      <c r="R9" s="230"/>
      <c r="S9" s="10"/>
      <c r="T9" s="10"/>
    </row>
    <row r="10" spans="1:20" ht="16.5" customHeight="1" x14ac:dyDescent="0.45">
      <c r="A10" s="25"/>
      <c r="B10" s="25"/>
      <c r="C10" s="25"/>
      <c r="D10" s="10" t="s">
        <v>52</v>
      </c>
      <c r="E10" s="10"/>
      <c r="G10" s="10"/>
      <c r="H10" s="10" t="s">
        <v>88</v>
      </c>
      <c r="I10" s="10"/>
      <c r="J10" s="245" t="s">
        <v>85</v>
      </c>
      <c r="K10" s="245"/>
      <c r="L10" s="245"/>
      <c r="M10" s="230"/>
      <c r="N10" s="252" t="s">
        <v>94</v>
      </c>
      <c r="O10" s="252"/>
      <c r="P10" s="252"/>
      <c r="Q10" s="230"/>
      <c r="R10" s="230" t="s">
        <v>51</v>
      </c>
      <c r="S10" s="10"/>
    </row>
    <row r="11" spans="1:20" ht="16.5" customHeight="1" x14ac:dyDescent="0.45">
      <c r="A11" s="25"/>
      <c r="B11" s="25"/>
      <c r="C11" s="25"/>
      <c r="D11" s="10" t="s">
        <v>56</v>
      </c>
      <c r="E11" s="10"/>
      <c r="F11" s="10" t="s">
        <v>57</v>
      </c>
      <c r="G11" s="10"/>
      <c r="H11" s="10" t="s">
        <v>89</v>
      </c>
      <c r="I11" s="10"/>
      <c r="J11" s="10" t="s">
        <v>59</v>
      </c>
      <c r="K11" s="10"/>
      <c r="L11" s="10"/>
      <c r="N11" s="230" t="s">
        <v>60</v>
      </c>
      <c r="O11" s="230"/>
      <c r="P11" s="230" t="s">
        <v>61</v>
      </c>
      <c r="Q11" s="230"/>
      <c r="R11" s="230" t="s">
        <v>53</v>
      </c>
      <c r="S11" s="10"/>
      <c r="T11" s="10" t="s">
        <v>55</v>
      </c>
    </row>
    <row r="12" spans="1:20" ht="16.5" customHeight="1" x14ac:dyDescent="0.45">
      <c r="A12" s="25"/>
      <c r="B12" s="25"/>
      <c r="C12" s="25"/>
      <c r="D12" s="229" t="s">
        <v>63</v>
      </c>
      <c r="E12" s="10"/>
      <c r="F12" s="229" t="s">
        <v>63</v>
      </c>
      <c r="G12" s="10"/>
      <c r="H12" s="55" t="s">
        <v>86</v>
      </c>
      <c r="I12" s="10"/>
      <c r="J12" s="229" t="s">
        <v>65</v>
      </c>
      <c r="K12" s="10"/>
      <c r="L12" s="229" t="s">
        <v>66</v>
      </c>
      <c r="M12" s="185"/>
      <c r="N12" s="227" t="s">
        <v>112</v>
      </c>
      <c r="O12" s="230"/>
      <c r="P12" s="227" t="s">
        <v>67</v>
      </c>
      <c r="Q12" s="230"/>
      <c r="R12" s="227" t="s">
        <v>68</v>
      </c>
      <c r="S12" s="10"/>
      <c r="T12" s="229" t="s">
        <v>68</v>
      </c>
    </row>
    <row r="13" spans="1:20" ht="16.5" customHeight="1" x14ac:dyDescent="0.45">
      <c r="A13" s="37"/>
      <c r="B13" s="25"/>
      <c r="C13" s="25"/>
      <c r="D13" s="63"/>
      <c r="F13" s="63"/>
      <c r="G13" s="15"/>
      <c r="H13" s="63"/>
      <c r="I13" s="15"/>
      <c r="J13" s="63"/>
      <c r="L13" s="63"/>
      <c r="M13" s="185"/>
      <c r="N13" s="148"/>
      <c r="P13" s="148"/>
      <c r="R13" s="148"/>
      <c r="S13" s="15"/>
      <c r="T13" s="63"/>
    </row>
    <row r="14" spans="1:20" ht="16.5" customHeight="1" x14ac:dyDescent="0.45">
      <c r="A14" s="138" t="s">
        <v>207</v>
      </c>
      <c r="B14" s="25"/>
      <c r="C14" s="25"/>
      <c r="D14" s="184">
        <v>30477317</v>
      </c>
      <c r="E14" s="185"/>
      <c r="F14" s="184">
        <v>7231386</v>
      </c>
      <c r="G14" s="185"/>
      <c r="H14" s="184">
        <v>40326</v>
      </c>
      <c r="I14" s="185"/>
      <c r="J14" s="184">
        <v>1866620</v>
      </c>
      <c r="K14" s="185"/>
      <c r="L14" s="184">
        <v>11776686</v>
      </c>
      <c r="M14" s="185"/>
      <c r="N14" s="184">
        <v>155422</v>
      </c>
      <c r="O14" s="185"/>
      <c r="P14" s="184">
        <v>-2574</v>
      </c>
      <c r="Q14" s="185"/>
      <c r="R14" s="184">
        <v>152848</v>
      </c>
      <c r="S14" s="185"/>
      <c r="T14" s="184">
        <v>51545183</v>
      </c>
    </row>
    <row r="15" spans="1:20" ht="16.5" customHeight="1" x14ac:dyDescent="0.45">
      <c r="A15" s="126" t="s">
        <v>106</v>
      </c>
      <c r="B15" s="56"/>
      <c r="C15" s="25"/>
      <c r="D15" s="73">
        <v>0</v>
      </c>
      <c r="E15" s="38"/>
      <c r="F15" s="73">
        <v>0</v>
      </c>
      <c r="G15" s="38"/>
      <c r="H15" s="73">
        <v>0</v>
      </c>
      <c r="I15" s="38"/>
      <c r="J15" s="73">
        <v>0</v>
      </c>
      <c r="K15" s="38"/>
      <c r="L15" s="73">
        <v>1248613</v>
      </c>
      <c r="M15" s="185"/>
      <c r="N15" s="184">
        <v>0</v>
      </c>
      <c r="O15" s="185"/>
      <c r="P15" s="184">
        <v>0</v>
      </c>
      <c r="Q15" s="185"/>
      <c r="R15" s="184">
        <f t="shared" ref="R15" si="0">SUM(N15:P15)</f>
        <v>0</v>
      </c>
      <c r="S15" s="15"/>
      <c r="T15" s="184">
        <f t="shared" ref="T15:T16" si="1">SUM(D15:L15,R15)</f>
        <v>1248613</v>
      </c>
    </row>
    <row r="16" spans="1:20" ht="16.5" customHeight="1" x14ac:dyDescent="0.45">
      <c r="A16" s="126" t="s">
        <v>200</v>
      </c>
      <c r="B16" s="56"/>
      <c r="C16" s="25"/>
      <c r="D16" s="117">
        <v>0</v>
      </c>
      <c r="E16" s="38"/>
      <c r="F16" s="117">
        <v>0</v>
      </c>
      <c r="G16" s="38"/>
      <c r="H16" s="117">
        <v>0</v>
      </c>
      <c r="I16" s="38"/>
      <c r="J16" s="117">
        <v>0</v>
      </c>
      <c r="K16" s="38"/>
      <c r="L16" s="117">
        <v>0</v>
      </c>
      <c r="M16" s="185"/>
      <c r="N16" s="186">
        <v>513494</v>
      </c>
      <c r="O16" s="185"/>
      <c r="P16" s="186">
        <v>10823</v>
      </c>
      <c r="Q16" s="185"/>
      <c r="R16" s="186">
        <v>524317</v>
      </c>
      <c r="S16" s="15"/>
      <c r="T16" s="186">
        <f t="shared" si="1"/>
        <v>524317</v>
      </c>
    </row>
    <row r="17" spans="1:20" ht="16.5" customHeight="1" x14ac:dyDescent="0.45">
      <c r="A17" s="126"/>
      <c r="B17" s="25"/>
      <c r="C17" s="25"/>
      <c r="D17" s="63"/>
      <c r="F17" s="63"/>
      <c r="G17" s="15"/>
      <c r="H17" s="63"/>
      <c r="I17" s="15"/>
      <c r="J17" s="63"/>
      <c r="L17" s="63"/>
      <c r="N17" s="184"/>
      <c r="O17" s="185"/>
      <c r="P17" s="184"/>
      <c r="Q17" s="185"/>
      <c r="R17" s="184"/>
      <c r="S17" s="15"/>
      <c r="T17" s="63"/>
    </row>
    <row r="18" spans="1:20" ht="16.5" customHeight="1" thickBot="1" x14ac:dyDescent="0.5">
      <c r="A18" s="138" t="s">
        <v>208</v>
      </c>
      <c r="B18" s="25"/>
      <c r="C18" s="25"/>
      <c r="D18" s="74">
        <f>SUM(D14:D16)</f>
        <v>30477317</v>
      </c>
      <c r="F18" s="74">
        <f>SUM(F14:F16)</f>
        <v>7231386</v>
      </c>
      <c r="G18" s="15"/>
      <c r="H18" s="74">
        <f>SUM(H14:H16)</f>
        <v>40326</v>
      </c>
      <c r="I18" s="15"/>
      <c r="J18" s="74">
        <f>SUM(J14:J16)</f>
        <v>1866620</v>
      </c>
      <c r="L18" s="74">
        <f>SUM(L14:L15)</f>
        <v>13025299</v>
      </c>
      <c r="N18" s="191">
        <f>SUM(N14:N16)</f>
        <v>668916</v>
      </c>
      <c r="O18" s="185"/>
      <c r="P18" s="191">
        <f>SUM(P14:P16)</f>
        <v>8249</v>
      </c>
      <c r="Q18" s="185"/>
      <c r="R18" s="191">
        <f>SUM(R14:R16)</f>
        <v>677165</v>
      </c>
      <c r="S18" s="15"/>
      <c r="T18" s="74">
        <f>SUM(T14:T16)</f>
        <v>53318113</v>
      </c>
    </row>
    <row r="19" spans="1:20" ht="16.5" customHeight="1" thickTop="1" x14ac:dyDescent="0.45">
      <c r="A19" s="13"/>
      <c r="B19" s="25"/>
      <c r="C19" s="25"/>
      <c r="G19" s="15"/>
      <c r="I19" s="15"/>
      <c r="M19" s="192"/>
      <c r="S19" s="15"/>
      <c r="T19" s="15"/>
    </row>
    <row r="20" spans="1:20" ht="16.5" customHeight="1" x14ac:dyDescent="0.45">
      <c r="A20" s="13"/>
      <c r="B20" s="25"/>
      <c r="C20" s="25"/>
      <c r="G20" s="15"/>
      <c r="I20" s="15"/>
      <c r="M20" s="192"/>
      <c r="S20" s="15"/>
      <c r="T20" s="15"/>
    </row>
    <row r="21" spans="1:20" ht="16.5" customHeight="1" x14ac:dyDescent="0.45">
      <c r="A21" s="13" t="s">
        <v>211</v>
      </c>
      <c r="B21" s="25"/>
      <c r="C21" s="25"/>
      <c r="D21" s="38">
        <v>30477317</v>
      </c>
      <c r="E21" s="38"/>
      <c r="F21" s="38">
        <v>7231386</v>
      </c>
      <c r="G21" s="38"/>
      <c r="H21" s="38">
        <v>40326</v>
      </c>
      <c r="I21" s="38"/>
      <c r="J21" s="38">
        <v>1730200</v>
      </c>
      <c r="K21" s="38"/>
      <c r="L21" s="38">
        <v>11315528</v>
      </c>
      <c r="M21" s="192"/>
      <c r="N21" s="185">
        <v>387637</v>
      </c>
      <c r="O21" s="185"/>
      <c r="P21" s="185">
        <v>-1818</v>
      </c>
      <c r="Q21" s="192"/>
      <c r="R21" s="192">
        <v>385819</v>
      </c>
      <c r="S21" s="15"/>
      <c r="T21" s="38">
        <v>51180576</v>
      </c>
    </row>
    <row r="22" spans="1:20" ht="16.5" customHeight="1" x14ac:dyDescent="0.45">
      <c r="A22" s="1" t="s">
        <v>106</v>
      </c>
      <c r="B22" s="56"/>
      <c r="C22" s="25"/>
      <c r="D22" s="38">
        <v>0</v>
      </c>
      <c r="E22" s="38"/>
      <c r="F22" s="38">
        <v>0</v>
      </c>
      <c r="G22" s="38"/>
      <c r="H22" s="38">
        <v>0</v>
      </c>
      <c r="I22" s="38"/>
      <c r="J22" s="38">
        <v>0</v>
      </c>
      <c r="K22" s="38"/>
      <c r="L22" s="38">
        <v>938266</v>
      </c>
      <c r="M22" s="192"/>
      <c r="N22" s="185">
        <v>0</v>
      </c>
      <c r="O22" s="185"/>
      <c r="P22" s="185">
        <v>0</v>
      </c>
      <c r="Q22" s="185"/>
      <c r="R22" s="185">
        <f t="shared" ref="R22:R23" si="2">SUM(N22:P22)</f>
        <v>0</v>
      </c>
      <c r="S22" s="15"/>
      <c r="T22" s="15">
        <f t="shared" ref="T22:T23" si="3">SUM(D22:L22,R22)</f>
        <v>938266</v>
      </c>
    </row>
    <row r="23" spans="1:20" ht="16.5" customHeight="1" x14ac:dyDescent="0.45">
      <c r="A23" s="1" t="s">
        <v>223</v>
      </c>
      <c r="B23" s="56"/>
      <c r="C23" s="25"/>
      <c r="D23" s="188">
        <v>0</v>
      </c>
      <c r="E23" s="38"/>
      <c r="F23" s="188">
        <v>0</v>
      </c>
      <c r="G23" s="38"/>
      <c r="H23" s="188">
        <v>0</v>
      </c>
      <c r="I23" s="38"/>
      <c r="J23" s="188">
        <v>0</v>
      </c>
      <c r="K23" s="38"/>
      <c r="L23" s="188">
        <v>0</v>
      </c>
      <c r="M23" s="192"/>
      <c r="N23" s="193">
        <v>-135539</v>
      </c>
      <c r="O23" s="185"/>
      <c r="P23" s="193">
        <v>-516</v>
      </c>
      <c r="Q23" s="192"/>
      <c r="R23" s="193">
        <f t="shared" si="2"/>
        <v>-136055</v>
      </c>
      <c r="S23" s="15"/>
      <c r="T23" s="189">
        <f t="shared" si="3"/>
        <v>-136055</v>
      </c>
    </row>
    <row r="24" spans="1:20" ht="16.5" customHeight="1" x14ac:dyDescent="0.45">
      <c r="B24" s="25"/>
      <c r="C24" s="25"/>
      <c r="G24" s="15"/>
      <c r="I24" s="15"/>
      <c r="N24" s="192"/>
      <c r="O24" s="192"/>
      <c r="P24" s="192"/>
      <c r="Q24" s="192"/>
      <c r="R24" s="192"/>
      <c r="S24" s="15"/>
      <c r="T24" s="15"/>
    </row>
    <row r="25" spans="1:20" ht="16.5" customHeight="1" thickBot="1" x14ac:dyDescent="0.5">
      <c r="A25" s="13" t="s">
        <v>210</v>
      </c>
      <c r="B25" s="25"/>
      <c r="C25" s="25"/>
      <c r="D25" s="190">
        <f>SUM(D21:D23)</f>
        <v>30477317</v>
      </c>
      <c r="F25" s="190">
        <f>SUM(F21:F23)</f>
        <v>7231386</v>
      </c>
      <c r="G25" s="15"/>
      <c r="H25" s="190">
        <f>SUM(H21:H23)</f>
        <v>40326</v>
      </c>
      <c r="I25" s="15"/>
      <c r="J25" s="190">
        <f>SUM(J21:J23)</f>
        <v>1730200</v>
      </c>
      <c r="L25" s="190">
        <f>SUM(L21:L23)</f>
        <v>12253794</v>
      </c>
      <c r="N25" s="190">
        <f>SUM(N21:N23)</f>
        <v>252098</v>
      </c>
      <c r="O25" s="192"/>
      <c r="P25" s="190">
        <f>SUM(P21:P23)</f>
        <v>-2334</v>
      </c>
      <c r="Q25" s="192"/>
      <c r="R25" s="190">
        <f>SUM(R21:R23)</f>
        <v>249764</v>
      </c>
      <c r="S25" s="15"/>
      <c r="T25" s="190">
        <f>SUM(T21:T23)</f>
        <v>51982787</v>
      </c>
    </row>
    <row r="26" spans="1:20" ht="16.5" customHeight="1" thickTop="1" x14ac:dyDescent="0.45">
      <c r="B26" s="25"/>
      <c r="C26" s="25"/>
      <c r="G26" s="15"/>
      <c r="I26" s="15"/>
      <c r="S26" s="15"/>
      <c r="T26" s="15"/>
    </row>
    <row r="27" spans="1:20" ht="16.5" customHeight="1" x14ac:dyDescent="0.45">
      <c r="A27" s="13"/>
      <c r="B27" s="25"/>
      <c r="C27" s="25"/>
      <c r="G27" s="15"/>
      <c r="I27" s="15"/>
      <c r="S27" s="15"/>
      <c r="T27" s="15"/>
    </row>
    <row r="28" spans="1:20" ht="16.5" customHeight="1" x14ac:dyDescent="0.45">
      <c r="A28" s="13"/>
      <c r="B28" s="25"/>
      <c r="C28" s="25"/>
      <c r="G28" s="15"/>
      <c r="I28" s="15"/>
      <c r="S28" s="15"/>
      <c r="T28" s="15"/>
    </row>
    <row r="29" spans="1:20" ht="16.5" customHeight="1" x14ac:dyDescent="0.45">
      <c r="A29" s="13"/>
      <c r="B29" s="25"/>
      <c r="C29" s="25"/>
      <c r="G29" s="15"/>
      <c r="I29" s="15"/>
      <c r="S29" s="15"/>
      <c r="T29" s="15"/>
    </row>
    <row r="30" spans="1:20" ht="16.5" customHeight="1" x14ac:dyDescent="0.45">
      <c r="A30" s="13"/>
      <c r="B30" s="25"/>
      <c r="C30" s="25"/>
      <c r="G30" s="15"/>
      <c r="I30" s="15"/>
      <c r="S30" s="15"/>
      <c r="T30" s="15"/>
    </row>
    <row r="31" spans="1:20" ht="16.5" customHeight="1" x14ac:dyDescent="0.45">
      <c r="A31" s="13"/>
      <c r="B31" s="25"/>
      <c r="C31" s="25"/>
      <c r="G31" s="15"/>
      <c r="I31" s="15"/>
      <c r="S31" s="15"/>
      <c r="T31" s="15"/>
    </row>
    <row r="32" spans="1:20" ht="16.5" customHeight="1" x14ac:dyDescent="0.45">
      <c r="A32" s="13"/>
      <c r="B32" s="25"/>
      <c r="C32" s="25"/>
      <c r="G32" s="15"/>
      <c r="I32" s="15"/>
      <c r="S32" s="15"/>
      <c r="T32" s="15"/>
    </row>
    <row r="33" spans="1:20" ht="16.5" customHeight="1" x14ac:dyDescent="0.45">
      <c r="A33" s="13"/>
      <c r="B33" s="25"/>
      <c r="C33" s="25"/>
      <c r="G33" s="15"/>
      <c r="I33" s="15"/>
      <c r="S33" s="15"/>
      <c r="T33" s="15"/>
    </row>
    <row r="34" spans="1:20" ht="16.5" customHeight="1" x14ac:dyDescent="0.45">
      <c r="A34" s="13"/>
      <c r="B34" s="25"/>
      <c r="C34" s="25"/>
      <c r="G34" s="15"/>
      <c r="I34" s="15"/>
      <c r="S34" s="15"/>
      <c r="T34" s="15"/>
    </row>
    <row r="35" spans="1:20" ht="18.75" customHeight="1" x14ac:dyDescent="0.45">
      <c r="A35" s="13"/>
      <c r="B35" s="25"/>
      <c r="C35" s="25"/>
      <c r="G35" s="15"/>
      <c r="I35" s="15"/>
      <c r="S35" s="15"/>
      <c r="T35" s="15"/>
    </row>
    <row r="36" spans="1:20" ht="21.95" customHeight="1" x14ac:dyDescent="0.45">
      <c r="A36" s="22" t="str">
        <f>'E7 Change Conso'!A36</f>
        <v>The condensed notes to the interim financial information are an integral part of this interim financial information.</v>
      </c>
      <c r="B36" s="17"/>
      <c r="C36" s="22"/>
      <c r="D36" s="17"/>
      <c r="E36" s="17"/>
      <c r="F36" s="17"/>
      <c r="G36" s="24"/>
      <c r="H36" s="17"/>
      <c r="I36" s="24"/>
      <c r="J36" s="17"/>
      <c r="K36" s="17"/>
      <c r="L36" s="17"/>
      <c r="M36" s="151"/>
      <c r="N36" s="151"/>
      <c r="O36" s="151"/>
      <c r="P36" s="151"/>
      <c r="Q36" s="151"/>
      <c r="R36" s="151"/>
      <c r="S36" s="24"/>
      <c r="T36" s="24"/>
    </row>
  </sheetData>
  <mergeCells count="5">
    <mergeCell ref="D7:T7"/>
    <mergeCell ref="J10:L10"/>
    <mergeCell ref="N8:R8"/>
    <mergeCell ref="N9:P9"/>
    <mergeCell ref="N10:P10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&amp;R&amp;"Cordia New,Regular"&amp;13&amp;P</oddFooter>
  </headerFooter>
  <ignoredErrors>
    <ignoredError sqref="T26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5"/>
  <sheetViews>
    <sheetView tabSelected="1" view="pageBreakPreview" topLeftCell="A57" zoomScale="80" zoomScaleNormal="100" zoomScaleSheetLayoutView="80" workbookViewId="0">
      <selection activeCell="D7" sqref="D7:Z7"/>
    </sheetView>
  </sheetViews>
  <sheetFormatPr defaultColWidth="9.33203125" defaultRowHeight="16.5" customHeight="1" x14ac:dyDescent="0.45"/>
  <cols>
    <col min="1" max="4" width="1.33203125" style="1" customWidth="1"/>
    <col min="5" max="5" width="51.1640625" style="1" customWidth="1"/>
    <col min="6" max="6" width="6.33203125" style="2" customWidth="1"/>
    <col min="7" max="7" width="0.6640625" style="1" customWidth="1"/>
    <col min="8" max="8" width="14.33203125" style="3" customWidth="1"/>
    <col min="9" max="9" width="0.6640625" style="3" customWidth="1"/>
    <col min="10" max="10" width="14.33203125" style="196" customWidth="1"/>
    <col min="11" max="11" width="0.6640625" style="3" customWidth="1"/>
    <col min="12" max="12" width="14.33203125" style="3" customWidth="1"/>
    <col min="13" max="13" width="0.6640625" style="3" customWidth="1"/>
    <col min="14" max="14" width="14.33203125" style="196" customWidth="1"/>
    <col min="15" max="16384" width="9.33203125" style="1"/>
  </cols>
  <sheetData>
    <row r="1" spans="1:14" ht="16.5" customHeight="1" x14ac:dyDescent="0.45">
      <c r="A1" s="4" t="s">
        <v>0</v>
      </c>
      <c r="B1" s="4"/>
      <c r="C1" s="4"/>
      <c r="D1" s="4"/>
      <c r="E1" s="5"/>
      <c r="F1" s="6"/>
      <c r="G1" s="5"/>
      <c r="H1" s="7"/>
      <c r="I1" s="7"/>
      <c r="J1" s="195"/>
      <c r="K1" s="7"/>
      <c r="L1" s="7"/>
      <c r="M1" s="7"/>
      <c r="N1" s="195"/>
    </row>
    <row r="2" spans="1:14" ht="16.5" customHeight="1" x14ac:dyDescent="0.45">
      <c r="A2" s="13" t="s">
        <v>119</v>
      </c>
      <c r="B2" s="13"/>
      <c r="C2" s="13"/>
      <c r="D2" s="13"/>
    </row>
    <row r="3" spans="1:14" ht="16.5" customHeight="1" x14ac:dyDescent="0.45">
      <c r="A3" s="21" t="str">
        <f>+'E8 Change Com'!A3</f>
        <v xml:space="preserve">For the three-month period ended 31 March 2024 </v>
      </c>
      <c r="B3" s="21"/>
      <c r="C3" s="21"/>
      <c r="D3" s="21"/>
      <c r="E3" s="22"/>
      <c r="F3" s="23"/>
      <c r="G3" s="22"/>
      <c r="H3" s="24"/>
      <c r="I3" s="24"/>
      <c r="J3" s="197"/>
      <c r="K3" s="24"/>
      <c r="L3" s="24"/>
      <c r="M3" s="24"/>
      <c r="N3" s="197"/>
    </row>
    <row r="6" spans="1:14" ht="16.5" customHeight="1" x14ac:dyDescent="0.45">
      <c r="A6" s="13"/>
      <c r="B6" s="13"/>
      <c r="C6" s="13"/>
      <c r="D6" s="13"/>
      <c r="H6" s="245" t="s">
        <v>92</v>
      </c>
      <c r="I6" s="245"/>
      <c r="J6" s="245"/>
      <c r="K6" s="10"/>
      <c r="L6" s="245" t="s">
        <v>93</v>
      </c>
      <c r="M6" s="245"/>
      <c r="N6" s="245"/>
    </row>
    <row r="7" spans="1:14" ht="16.5" customHeight="1" x14ac:dyDescent="0.45">
      <c r="A7" s="13"/>
      <c r="B7" s="13"/>
      <c r="C7" s="13"/>
      <c r="D7" s="13"/>
      <c r="H7" s="11" t="s">
        <v>179</v>
      </c>
      <c r="I7" s="39"/>
      <c r="J7" s="208" t="s">
        <v>161</v>
      </c>
      <c r="K7" s="39"/>
      <c r="L7" s="11" t="s">
        <v>179</v>
      </c>
      <c r="M7" s="39"/>
      <c r="N7" s="200" t="s">
        <v>161</v>
      </c>
    </row>
    <row r="8" spans="1:14" ht="16.5" customHeight="1" x14ac:dyDescent="0.45">
      <c r="F8" s="9" t="s">
        <v>5</v>
      </c>
      <c r="G8" s="2"/>
      <c r="H8" s="12" t="s">
        <v>6</v>
      </c>
      <c r="I8" s="39"/>
      <c r="J8" s="209" t="s">
        <v>6</v>
      </c>
      <c r="K8" s="39"/>
      <c r="L8" s="12" t="s">
        <v>6</v>
      </c>
      <c r="M8" s="39"/>
      <c r="N8" s="201" t="s">
        <v>6</v>
      </c>
    </row>
    <row r="9" spans="1:14" ht="16.5" customHeight="1" x14ac:dyDescent="0.45">
      <c r="F9" s="6"/>
      <c r="G9" s="2"/>
      <c r="H9" s="59"/>
      <c r="I9" s="39"/>
      <c r="J9" s="210"/>
      <c r="K9" s="39"/>
      <c r="L9" s="59"/>
      <c r="M9" s="39"/>
      <c r="N9" s="198"/>
    </row>
    <row r="10" spans="1:14" ht="16.5" customHeight="1" x14ac:dyDescent="0.45">
      <c r="A10" s="13" t="s">
        <v>71</v>
      </c>
      <c r="H10" s="75"/>
      <c r="I10" s="28"/>
      <c r="J10" s="211"/>
      <c r="K10" s="28"/>
      <c r="L10" s="75"/>
      <c r="M10" s="28"/>
      <c r="N10" s="28"/>
    </row>
    <row r="11" spans="1:14" ht="16.5" customHeight="1" x14ac:dyDescent="0.45">
      <c r="A11" s="1" t="s">
        <v>107</v>
      </c>
      <c r="H11" s="107">
        <v>541895</v>
      </c>
      <c r="I11" s="45"/>
      <c r="J11" s="207">
        <v>1906388</v>
      </c>
      <c r="K11" s="45"/>
      <c r="L11" s="107">
        <v>1248420</v>
      </c>
      <c r="M11" s="40"/>
      <c r="N11" s="207">
        <v>938012</v>
      </c>
    </row>
    <row r="12" spans="1:14" ht="16.5" customHeight="1" x14ac:dyDescent="0.45">
      <c r="B12" s="1" t="s">
        <v>116</v>
      </c>
      <c r="H12" s="71"/>
      <c r="I12" s="41"/>
      <c r="J12" s="212"/>
      <c r="K12" s="41"/>
      <c r="L12" s="77"/>
      <c r="M12" s="43"/>
      <c r="N12" s="212"/>
    </row>
    <row r="13" spans="1:14" ht="16.5" customHeight="1" x14ac:dyDescent="0.45">
      <c r="C13" s="1" t="s">
        <v>227</v>
      </c>
      <c r="H13" s="71"/>
      <c r="I13" s="44"/>
      <c r="J13" s="212"/>
      <c r="K13" s="43"/>
      <c r="L13" s="77"/>
      <c r="M13" s="43"/>
      <c r="N13" s="212"/>
    </row>
    <row r="14" spans="1:14" ht="16.5" customHeight="1" x14ac:dyDescent="0.45">
      <c r="B14" s="35" t="s">
        <v>47</v>
      </c>
      <c r="C14" s="1" t="s">
        <v>72</v>
      </c>
      <c r="H14" s="107">
        <v>453055</v>
      </c>
      <c r="I14" s="88"/>
      <c r="J14" s="207">
        <v>299476</v>
      </c>
      <c r="K14" s="88"/>
      <c r="L14" s="89">
        <v>562</v>
      </c>
      <c r="M14" s="85"/>
      <c r="N14" s="207">
        <v>545</v>
      </c>
    </row>
    <row r="15" spans="1:14" ht="16.5" customHeight="1" x14ac:dyDescent="0.45">
      <c r="B15" s="35" t="s">
        <v>47</v>
      </c>
      <c r="C15" s="1" t="s">
        <v>43</v>
      </c>
      <c r="H15" s="107">
        <v>-66224</v>
      </c>
      <c r="I15" s="88"/>
      <c r="J15" s="207">
        <v>-65136</v>
      </c>
      <c r="K15" s="88"/>
      <c r="L15" s="89">
        <v>-168954</v>
      </c>
      <c r="M15" s="85"/>
      <c r="N15" s="207">
        <v>-170080</v>
      </c>
    </row>
    <row r="16" spans="1:14" ht="16.5" customHeight="1" x14ac:dyDescent="0.45">
      <c r="B16" s="35" t="s">
        <v>47</v>
      </c>
      <c r="C16" s="1" t="s">
        <v>44</v>
      </c>
      <c r="H16" s="107">
        <v>749268</v>
      </c>
      <c r="I16" s="88"/>
      <c r="J16" s="207">
        <v>276135</v>
      </c>
      <c r="K16" s="88"/>
      <c r="L16" s="89">
        <v>199153</v>
      </c>
      <c r="M16" s="85"/>
      <c r="N16" s="207">
        <v>158874</v>
      </c>
    </row>
    <row r="17" spans="1:14" ht="16.5" customHeight="1" x14ac:dyDescent="0.45">
      <c r="B17" s="35" t="s">
        <v>47</v>
      </c>
      <c r="C17" s="1" t="s">
        <v>103</v>
      </c>
      <c r="H17" s="76">
        <v>16198</v>
      </c>
      <c r="I17" s="45"/>
      <c r="J17" s="213">
        <v>1427</v>
      </c>
      <c r="K17" s="45"/>
      <c r="L17" s="76">
        <v>1508</v>
      </c>
      <c r="M17" s="40"/>
      <c r="N17" s="213">
        <v>1427</v>
      </c>
    </row>
    <row r="18" spans="1:14" ht="16.5" customHeight="1" x14ac:dyDescent="0.45">
      <c r="B18" s="35" t="s">
        <v>47</v>
      </c>
      <c r="C18" s="1" t="s">
        <v>215</v>
      </c>
      <c r="F18" s="2">
        <v>10</v>
      </c>
      <c r="H18" s="107">
        <v>-303879</v>
      </c>
      <c r="I18" s="88"/>
      <c r="J18" s="207">
        <v>-2455858</v>
      </c>
      <c r="K18" s="88"/>
      <c r="L18" s="89">
        <v>-688294</v>
      </c>
      <c r="M18" s="85"/>
      <c r="N18" s="207">
        <v>-1110243</v>
      </c>
    </row>
    <row r="19" spans="1:14" ht="16.5" customHeight="1" x14ac:dyDescent="0.45">
      <c r="B19" s="57" t="s">
        <v>47</v>
      </c>
      <c r="C19" s="1" t="s">
        <v>171</v>
      </c>
      <c r="F19" s="2">
        <v>18</v>
      </c>
      <c r="H19" s="89">
        <v>0</v>
      </c>
      <c r="I19" s="88"/>
      <c r="J19" s="207">
        <v>0</v>
      </c>
      <c r="K19" s="207"/>
      <c r="L19" s="214">
        <v>-176000</v>
      </c>
      <c r="M19" s="207"/>
      <c r="N19" s="207">
        <v>0</v>
      </c>
    </row>
    <row r="20" spans="1:14" ht="16.5" customHeight="1" x14ac:dyDescent="0.45">
      <c r="B20" s="57" t="s">
        <v>47</v>
      </c>
      <c r="C20" s="1" t="s">
        <v>201</v>
      </c>
      <c r="H20" s="89">
        <v>-2011</v>
      </c>
      <c r="I20" s="88"/>
      <c r="J20" s="207">
        <v>3</v>
      </c>
      <c r="K20" s="207"/>
      <c r="L20" s="214">
        <v>-15</v>
      </c>
      <c r="M20" s="207"/>
      <c r="N20" s="207">
        <v>3</v>
      </c>
    </row>
    <row r="21" spans="1:14" ht="16.5" customHeight="1" x14ac:dyDescent="0.45">
      <c r="B21" s="35" t="s">
        <v>47</v>
      </c>
      <c r="C21" s="1" t="s">
        <v>104</v>
      </c>
      <c r="F21" s="2">
        <v>11</v>
      </c>
      <c r="H21" s="81">
        <v>5449</v>
      </c>
      <c r="I21" s="88"/>
      <c r="J21" s="207">
        <v>3494</v>
      </c>
      <c r="K21" s="207"/>
      <c r="L21" s="214">
        <v>0</v>
      </c>
      <c r="M21" s="207"/>
      <c r="N21" s="207">
        <v>0</v>
      </c>
    </row>
    <row r="22" spans="1:14" ht="16.5" customHeight="1" x14ac:dyDescent="0.45">
      <c r="B22" s="35" t="s">
        <v>47</v>
      </c>
      <c r="C22" s="1" t="s">
        <v>190</v>
      </c>
      <c r="H22" s="81"/>
      <c r="I22" s="88"/>
      <c r="J22" s="207"/>
      <c r="K22" s="207"/>
      <c r="L22" s="214"/>
      <c r="M22" s="207"/>
      <c r="N22" s="207"/>
    </row>
    <row r="23" spans="1:14" ht="16.5" customHeight="1" x14ac:dyDescent="0.45">
      <c r="B23" s="35"/>
      <c r="D23" s="1" t="s">
        <v>156</v>
      </c>
      <c r="H23" s="89">
        <v>331702</v>
      </c>
      <c r="I23" s="88"/>
      <c r="J23" s="207">
        <v>-29401</v>
      </c>
      <c r="K23" s="207"/>
      <c r="L23" s="214">
        <v>0</v>
      </c>
      <c r="M23" s="207"/>
      <c r="N23" s="207">
        <v>0</v>
      </c>
    </row>
    <row r="24" spans="1:14" ht="16.5" customHeight="1" x14ac:dyDescent="0.45">
      <c r="B24" s="35" t="s">
        <v>47</v>
      </c>
      <c r="C24" s="1" t="s">
        <v>202</v>
      </c>
      <c r="H24" s="82">
        <v>-464838</v>
      </c>
      <c r="I24" s="88"/>
      <c r="J24" s="215">
        <v>64058</v>
      </c>
      <c r="K24" s="207"/>
      <c r="L24" s="216">
        <v>-419559</v>
      </c>
      <c r="M24" s="207"/>
      <c r="N24" s="215">
        <v>118699</v>
      </c>
    </row>
    <row r="25" spans="1:14" ht="16.5" customHeight="1" x14ac:dyDescent="0.45">
      <c r="H25" s="66"/>
      <c r="I25" s="20"/>
      <c r="J25" s="20"/>
      <c r="K25" s="20"/>
      <c r="L25" s="66"/>
      <c r="M25" s="20"/>
      <c r="N25" s="20"/>
    </row>
    <row r="26" spans="1:14" ht="16.5" customHeight="1" x14ac:dyDescent="0.45">
      <c r="A26" s="126" t="s">
        <v>73</v>
      </c>
      <c r="B26" s="126"/>
      <c r="C26" s="126"/>
      <c r="D26" s="126"/>
      <c r="E26" s="126"/>
      <c r="G26" s="46"/>
      <c r="H26" s="71">
        <f>SUM(H11:H24)</f>
        <v>1260615</v>
      </c>
      <c r="I26" s="47"/>
      <c r="J26" s="217">
        <f>SUM(J11:J24)</f>
        <v>586</v>
      </c>
      <c r="K26" s="42"/>
      <c r="L26" s="71">
        <f>SUM(L11:L24)</f>
        <v>-3179</v>
      </c>
      <c r="M26" s="42"/>
      <c r="N26" s="217">
        <f>SUM(N11:N24)</f>
        <v>-62763</v>
      </c>
    </row>
    <row r="27" spans="1:14" ht="16.5" customHeight="1" x14ac:dyDescent="0.45">
      <c r="A27" s="126"/>
      <c r="B27" s="126" t="s">
        <v>151</v>
      </c>
      <c r="C27" s="126"/>
      <c r="D27" s="126"/>
      <c r="E27" s="126"/>
      <c r="G27" s="46"/>
      <c r="H27" s="71"/>
      <c r="I27" s="47"/>
      <c r="J27" s="217"/>
      <c r="K27" s="42"/>
      <c r="L27" s="71"/>
      <c r="M27" s="42"/>
      <c r="N27" s="217"/>
    </row>
    <row r="28" spans="1:14" ht="16.5" customHeight="1" x14ac:dyDescent="0.45">
      <c r="A28" s="126"/>
      <c r="B28" s="126"/>
      <c r="C28" s="126" t="s">
        <v>74</v>
      </c>
      <c r="D28" s="126"/>
      <c r="E28" s="126"/>
      <c r="G28" s="46"/>
      <c r="H28" s="71"/>
      <c r="I28" s="47"/>
      <c r="J28" s="217"/>
      <c r="K28" s="42"/>
      <c r="L28" s="71"/>
      <c r="M28" s="42"/>
      <c r="N28" s="217"/>
    </row>
    <row r="29" spans="1:14" ht="16.5" customHeight="1" x14ac:dyDescent="0.45">
      <c r="A29" s="126"/>
      <c r="B29" s="126" t="s">
        <v>47</v>
      </c>
      <c r="C29" s="126" t="s">
        <v>168</v>
      </c>
      <c r="D29" s="126"/>
      <c r="E29" s="126"/>
      <c r="G29" s="46"/>
      <c r="H29" s="71">
        <v>-339605</v>
      </c>
      <c r="I29" s="47"/>
      <c r="J29" s="217">
        <v>306322</v>
      </c>
      <c r="K29" s="42"/>
      <c r="L29" s="71">
        <v>0</v>
      </c>
      <c r="M29" s="42"/>
      <c r="N29" s="217">
        <v>0</v>
      </c>
    </row>
    <row r="30" spans="1:14" ht="16.5" customHeight="1" x14ac:dyDescent="0.45">
      <c r="A30" s="126"/>
      <c r="B30" s="187" t="s">
        <v>47</v>
      </c>
      <c r="C30" s="126" t="s">
        <v>10</v>
      </c>
      <c r="D30" s="126"/>
      <c r="E30" s="126"/>
      <c r="H30" s="71">
        <v>10822</v>
      </c>
      <c r="I30" s="47"/>
      <c r="J30" s="217">
        <v>57153</v>
      </c>
      <c r="K30" s="42"/>
      <c r="L30" s="71">
        <v>-1263</v>
      </c>
      <c r="M30" s="42"/>
      <c r="N30" s="217">
        <v>-1270</v>
      </c>
    </row>
    <row r="31" spans="1:14" ht="16.5" customHeight="1" x14ac:dyDescent="0.45">
      <c r="A31" s="126"/>
      <c r="B31" s="187" t="s">
        <v>47</v>
      </c>
      <c r="C31" s="126" t="s">
        <v>12</v>
      </c>
      <c r="D31" s="126"/>
      <c r="E31" s="126"/>
      <c r="H31" s="71">
        <v>0</v>
      </c>
      <c r="I31" s="47"/>
      <c r="J31" s="217">
        <v>-62</v>
      </c>
      <c r="K31" s="42"/>
      <c r="L31" s="71">
        <v>119</v>
      </c>
      <c r="M31" s="42"/>
      <c r="N31" s="217">
        <v>-238</v>
      </c>
    </row>
    <row r="32" spans="1:14" ht="16.5" customHeight="1" x14ac:dyDescent="0.45">
      <c r="A32" s="126"/>
      <c r="B32" s="187" t="s">
        <v>47</v>
      </c>
      <c r="C32" s="126" t="s">
        <v>117</v>
      </c>
      <c r="D32" s="126"/>
      <c r="E32" s="126"/>
      <c r="H32" s="71">
        <v>256434</v>
      </c>
      <c r="I32" s="47"/>
      <c r="J32" s="217">
        <v>367659</v>
      </c>
      <c r="K32" s="42"/>
      <c r="L32" s="71">
        <v>0</v>
      </c>
      <c r="M32" s="42"/>
      <c r="N32" s="217">
        <v>0</v>
      </c>
    </row>
    <row r="33" spans="1:14" ht="16.5" customHeight="1" x14ac:dyDescent="0.45">
      <c r="A33" s="126"/>
      <c r="B33" s="187" t="s">
        <v>47</v>
      </c>
      <c r="C33" s="126" t="s">
        <v>75</v>
      </c>
      <c r="D33" s="126"/>
      <c r="E33" s="126"/>
      <c r="H33" s="71">
        <v>105716</v>
      </c>
      <c r="I33" s="47"/>
      <c r="J33" s="217">
        <v>-25534</v>
      </c>
      <c r="K33" s="42"/>
      <c r="L33" s="71">
        <v>-3252</v>
      </c>
      <c r="M33" s="42"/>
      <c r="N33" s="217">
        <v>-1536</v>
      </c>
    </row>
    <row r="34" spans="1:14" s="111" customFormat="1" ht="16.5" customHeight="1" x14ac:dyDescent="0.45">
      <c r="A34" s="126"/>
      <c r="B34" s="187" t="s">
        <v>47</v>
      </c>
      <c r="C34" s="126" t="s">
        <v>18</v>
      </c>
      <c r="D34" s="126"/>
      <c r="E34" s="126"/>
      <c r="F34" s="112"/>
      <c r="H34" s="71">
        <v>-86662</v>
      </c>
      <c r="I34" s="47"/>
      <c r="J34" s="217">
        <v>70434</v>
      </c>
      <c r="K34" s="42"/>
      <c r="L34" s="71">
        <v>7532</v>
      </c>
      <c r="M34" s="42"/>
      <c r="N34" s="217">
        <v>-2742</v>
      </c>
    </row>
    <row r="35" spans="1:14" ht="16.5" customHeight="1" x14ac:dyDescent="0.45">
      <c r="A35" s="126"/>
      <c r="B35" s="187" t="s">
        <v>47</v>
      </c>
      <c r="C35" s="126" t="s">
        <v>165</v>
      </c>
      <c r="D35" s="126"/>
      <c r="E35" s="126"/>
      <c r="H35" s="71">
        <v>-68185</v>
      </c>
      <c r="I35" s="47"/>
      <c r="J35" s="217">
        <v>157381</v>
      </c>
      <c r="K35" s="42"/>
      <c r="L35" s="71">
        <v>0</v>
      </c>
      <c r="M35" s="42"/>
      <c r="N35" s="217">
        <v>0</v>
      </c>
    </row>
    <row r="36" spans="1:14" ht="16.5" customHeight="1" x14ac:dyDescent="0.45">
      <c r="A36" s="126"/>
      <c r="B36" s="187" t="s">
        <v>47</v>
      </c>
      <c r="C36" s="126" t="s">
        <v>23</v>
      </c>
      <c r="D36" s="126"/>
      <c r="E36" s="126"/>
      <c r="H36" s="71">
        <v>-92614</v>
      </c>
      <c r="I36" s="47"/>
      <c r="J36" s="217">
        <v>-331146</v>
      </c>
      <c r="K36" s="42"/>
      <c r="L36" s="71">
        <v>-73</v>
      </c>
      <c r="M36" s="42"/>
      <c r="N36" s="217">
        <v>-18</v>
      </c>
    </row>
    <row r="37" spans="1:14" ht="16.5" customHeight="1" x14ac:dyDescent="0.45">
      <c r="A37" s="126"/>
      <c r="B37" s="187" t="s">
        <v>47</v>
      </c>
      <c r="C37" s="126" t="s">
        <v>206</v>
      </c>
      <c r="D37" s="126"/>
      <c r="E37" s="126"/>
      <c r="H37" s="71">
        <v>1235</v>
      </c>
      <c r="I37" s="47"/>
      <c r="J37" s="217">
        <v>1362</v>
      </c>
      <c r="K37" s="42"/>
      <c r="L37" s="71">
        <v>1235</v>
      </c>
      <c r="M37" s="42"/>
      <c r="N37" s="217">
        <v>1362</v>
      </c>
    </row>
    <row r="38" spans="1:14" ht="16.5" customHeight="1" x14ac:dyDescent="0.45">
      <c r="A38" s="126"/>
      <c r="B38" s="187" t="s">
        <v>47</v>
      </c>
      <c r="C38" s="126" t="s">
        <v>24</v>
      </c>
      <c r="D38" s="126"/>
      <c r="E38" s="126"/>
      <c r="H38" s="78">
        <v>-872073</v>
      </c>
      <c r="I38" s="47"/>
      <c r="J38" s="219">
        <v>-1100153</v>
      </c>
      <c r="K38" s="42"/>
      <c r="L38" s="78">
        <v>-18482</v>
      </c>
      <c r="M38" s="42"/>
      <c r="N38" s="219">
        <v>-59518</v>
      </c>
    </row>
    <row r="39" spans="1:14" ht="16.5" customHeight="1" x14ac:dyDescent="0.45">
      <c r="B39" s="2"/>
      <c r="H39" s="66"/>
      <c r="I39" s="20"/>
      <c r="J39" s="20"/>
      <c r="K39" s="20"/>
      <c r="L39" s="66"/>
      <c r="M39" s="20"/>
      <c r="N39" s="20"/>
    </row>
    <row r="40" spans="1:14" ht="16.5" customHeight="1" x14ac:dyDescent="0.45">
      <c r="A40" s="1" t="s">
        <v>128</v>
      </c>
      <c r="B40" s="2"/>
      <c r="H40" s="71">
        <f>SUM(H26:H38)</f>
        <v>175683</v>
      </c>
      <c r="I40" s="47"/>
      <c r="J40" s="217">
        <f>SUM(J26:J38)</f>
        <v>-495998</v>
      </c>
      <c r="K40" s="42"/>
      <c r="L40" s="71">
        <f>SUM(L26:L38)</f>
        <v>-17363</v>
      </c>
      <c r="M40" s="42"/>
      <c r="N40" s="217">
        <f>SUM(N26:N38)</f>
        <v>-126723</v>
      </c>
    </row>
    <row r="41" spans="1:14" ht="16.5" customHeight="1" x14ac:dyDescent="0.45">
      <c r="B41" s="2" t="s">
        <v>47</v>
      </c>
      <c r="C41" s="1" t="s">
        <v>76</v>
      </c>
      <c r="H41" s="71">
        <v>-591335</v>
      </c>
      <c r="I41" s="47"/>
      <c r="J41" s="217">
        <v>-77728</v>
      </c>
      <c r="K41" s="42"/>
      <c r="L41" s="71">
        <v>-146435</v>
      </c>
      <c r="M41" s="42"/>
      <c r="N41" s="217">
        <v>-72839</v>
      </c>
    </row>
    <row r="42" spans="1:14" ht="16.5" customHeight="1" x14ac:dyDescent="0.45">
      <c r="B42" s="2" t="s">
        <v>47</v>
      </c>
      <c r="C42" s="1" t="s">
        <v>77</v>
      </c>
      <c r="H42" s="78">
        <v>-7052</v>
      </c>
      <c r="I42" s="47"/>
      <c r="J42" s="219">
        <v>-1415</v>
      </c>
      <c r="K42" s="42"/>
      <c r="L42" s="78">
        <v>0</v>
      </c>
      <c r="M42" s="42"/>
      <c r="N42" s="219">
        <v>0</v>
      </c>
    </row>
    <row r="43" spans="1:14" ht="16.5" customHeight="1" x14ac:dyDescent="0.45">
      <c r="B43" s="2"/>
      <c r="H43" s="71"/>
      <c r="I43" s="47"/>
      <c r="J43" s="212"/>
      <c r="K43" s="42"/>
      <c r="L43" s="77"/>
      <c r="M43" s="42"/>
      <c r="N43" s="218"/>
    </row>
    <row r="44" spans="1:14" ht="16.5" customHeight="1" x14ac:dyDescent="0.45">
      <c r="A44" s="1" t="s">
        <v>203</v>
      </c>
      <c r="B44" s="2"/>
      <c r="H44" s="78">
        <f>SUM(H40:H42)</f>
        <v>-422704</v>
      </c>
      <c r="I44" s="47"/>
      <c r="J44" s="219">
        <f>SUM(J40:J42)</f>
        <v>-575141</v>
      </c>
      <c r="K44" s="42"/>
      <c r="L44" s="78">
        <f>SUM(L40:L42)</f>
        <v>-163798</v>
      </c>
      <c r="M44" s="42"/>
      <c r="N44" s="219">
        <f>SUM(N40:N42)</f>
        <v>-199562</v>
      </c>
    </row>
    <row r="45" spans="1:14" ht="16.5" customHeight="1" x14ac:dyDescent="0.45">
      <c r="B45" s="2"/>
      <c r="H45" s="33"/>
      <c r="I45" s="47"/>
      <c r="J45" s="199"/>
      <c r="K45" s="42"/>
      <c r="L45" s="33"/>
      <c r="M45" s="42"/>
      <c r="N45" s="199"/>
    </row>
    <row r="46" spans="1:14" ht="16.5" customHeight="1" x14ac:dyDescent="0.45">
      <c r="B46" s="2"/>
      <c r="H46" s="33"/>
      <c r="I46" s="47"/>
      <c r="J46" s="199"/>
      <c r="K46" s="42"/>
      <c r="L46" s="33"/>
      <c r="M46" s="42"/>
      <c r="N46" s="199"/>
    </row>
    <row r="47" spans="1:14" ht="16.5" customHeight="1" x14ac:dyDescent="0.45">
      <c r="B47" s="2"/>
      <c r="H47" s="33"/>
      <c r="I47" s="47"/>
      <c r="J47" s="199"/>
      <c r="K47" s="42"/>
      <c r="L47" s="33"/>
      <c r="M47" s="42"/>
      <c r="N47" s="199"/>
    </row>
    <row r="48" spans="1:14" ht="16.5" customHeight="1" x14ac:dyDescent="0.45">
      <c r="B48" s="2"/>
      <c r="H48" s="33"/>
      <c r="I48" s="47"/>
      <c r="J48" s="199"/>
      <c r="K48" s="42"/>
      <c r="L48" s="33"/>
      <c r="M48" s="42"/>
      <c r="N48" s="199"/>
    </row>
    <row r="49" spans="1:14" ht="16.5" customHeight="1" x14ac:dyDescent="0.45">
      <c r="B49" s="2"/>
      <c r="H49" s="33"/>
      <c r="I49" s="47"/>
      <c r="J49" s="199"/>
      <c r="K49" s="42"/>
      <c r="L49" s="33"/>
      <c r="M49" s="42"/>
      <c r="N49" s="199"/>
    </row>
    <row r="50" spans="1:14" ht="16.5" customHeight="1" x14ac:dyDescent="0.45">
      <c r="B50" s="2"/>
      <c r="H50" s="33"/>
      <c r="I50" s="47"/>
      <c r="J50" s="199"/>
      <c r="K50" s="42"/>
      <c r="L50" s="33"/>
      <c r="M50" s="42"/>
      <c r="N50" s="199"/>
    </row>
    <row r="51" spans="1:14" ht="16.5" customHeight="1" x14ac:dyDescent="0.45">
      <c r="B51" s="2"/>
      <c r="H51" s="33"/>
      <c r="I51" s="47"/>
      <c r="J51" s="199"/>
      <c r="K51" s="42"/>
      <c r="L51" s="33"/>
      <c r="M51" s="42"/>
      <c r="N51" s="199"/>
    </row>
    <row r="52" spans="1:14" ht="16.5" customHeight="1" x14ac:dyDescent="0.45">
      <c r="B52" s="2"/>
      <c r="H52" s="33"/>
      <c r="I52" s="47"/>
      <c r="J52" s="199"/>
      <c r="K52" s="42"/>
      <c r="L52" s="33"/>
      <c r="M52" s="42"/>
      <c r="N52" s="199"/>
    </row>
    <row r="53" spans="1:14" ht="16.5" customHeight="1" x14ac:dyDescent="0.45">
      <c r="B53" s="2"/>
      <c r="H53" s="33"/>
      <c r="I53" s="47"/>
      <c r="J53" s="199"/>
      <c r="K53" s="42"/>
      <c r="L53" s="33"/>
      <c r="M53" s="42"/>
      <c r="N53" s="199"/>
    </row>
    <row r="54" spans="1:14" ht="15" customHeight="1" x14ac:dyDescent="0.45">
      <c r="B54" s="2"/>
      <c r="H54" s="33"/>
      <c r="I54" s="47"/>
      <c r="J54" s="199"/>
      <c r="K54" s="42"/>
      <c r="L54" s="33"/>
      <c r="M54" s="42"/>
      <c r="N54" s="199"/>
    </row>
    <row r="55" spans="1:14" ht="21.95" customHeight="1" x14ac:dyDescent="0.45">
      <c r="A55" s="93" t="s">
        <v>133</v>
      </c>
      <c r="B55" s="228"/>
      <c r="C55" s="228"/>
      <c r="D55" s="228"/>
      <c r="E55" s="228"/>
      <c r="F55" s="228"/>
      <c r="G55" s="228"/>
      <c r="H55" s="220"/>
      <c r="I55" s="220"/>
      <c r="J55" s="221"/>
      <c r="K55" s="220"/>
      <c r="L55" s="220"/>
      <c r="M55" s="220"/>
      <c r="N55" s="221"/>
    </row>
    <row r="56" spans="1:14" ht="16.5" customHeight="1" x14ac:dyDescent="0.45">
      <c r="A56" s="4" t="s">
        <v>0</v>
      </c>
      <c r="B56" s="4"/>
      <c r="C56" s="4"/>
      <c r="D56" s="4"/>
      <c r="E56" s="5"/>
      <c r="F56" s="6"/>
      <c r="G56" s="5"/>
      <c r="H56" s="7"/>
      <c r="I56" s="7"/>
      <c r="J56" s="195"/>
      <c r="K56" s="7"/>
      <c r="L56" s="7"/>
      <c r="M56" s="7"/>
      <c r="N56" s="195"/>
    </row>
    <row r="57" spans="1:14" ht="16.5" customHeight="1" x14ac:dyDescent="0.45">
      <c r="A57" s="13" t="s">
        <v>120</v>
      </c>
      <c r="B57" s="13"/>
      <c r="C57" s="13"/>
      <c r="D57" s="13"/>
    </row>
    <row r="58" spans="1:14" ht="16.5" customHeight="1" x14ac:dyDescent="0.45">
      <c r="A58" s="21" t="str">
        <f>+A3</f>
        <v xml:space="preserve">For the three-month period ended 31 March 2024 </v>
      </c>
      <c r="B58" s="21"/>
      <c r="C58" s="21"/>
      <c r="D58" s="21"/>
      <c r="E58" s="22"/>
      <c r="F58" s="23"/>
      <c r="G58" s="22"/>
      <c r="H58" s="24"/>
      <c r="I58" s="24"/>
      <c r="J58" s="197"/>
      <c r="K58" s="24"/>
      <c r="L58" s="24"/>
      <c r="M58" s="24"/>
      <c r="N58" s="197"/>
    </row>
    <row r="61" spans="1:14" ht="16.5" customHeight="1" x14ac:dyDescent="0.45">
      <c r="A61" s="13"/>
      <c r="B61" s="13"/>
      <c r="C61" s="13"/>
      <c r="D61" s="13"/>
      <c r="H61" s="245" t="s">
        <v>92</v>
      </c>
      <c r="I61" s="245"/>
      <c r="J61" s="245"/>
      <c r="K61" s="10"/>
      <c r="L61" s="245" t="s">
        <v>93</v>
      </c>
      <c r="M61" s="245"/>
      <c r="N61" s="245"/>
    </row>
    <row r="62" spans="1:14" ht="16.5" customHeight="1" x14ac:dyDescent="0.45">
      <c r="A62" s="13"/>
      <c r="B62" s="13"/>
      <c r="C62" s="13"/>
      <c r="D62" s="13"/>
      <c r="H62" s="11" t="s">
        <v>179</v>
      </c>
      <c r="I62" s="39"/>
      <c r="J62" s="200" t="s">
        <v>161</v>
      </c>
      <c r="K62" s="39"/>
      <c r="L62" s="11" t="s">
        <v>179</v>
      </c>
      <c r="M62" s="39"/>
      <c r="N62" s="200" t="s">
        <v>161</v>
      </c>
    </row>
    <row r="63" spans="1:14" ht="16.5" customHeight="1" x14ac:dyDescent="0.45">
      <c r="F63" s="9" t="s">
        <v>5</v>
      </c>
      <c r="G63" s="2"/>
      <c r="H63" s="12" t="s">
        <v>6</v>
      </c>
      <c r="I63" s="39"/>
      <c r="J63" s="201" t="s">
        <v>6</v>
      </c>
      <c r="K63" s="39"/>
      <c r="L63" s="12" t="s">
        <v>6</v>
      </c>
      <c r="M63" s="39"/>
      <c r="N63" s="201" t="s">
        <v>6</v>
      </c>
    </row>
    <row r="64" spans="1:14" ht="16.5" customHeight="1" x14ac:dyDescent="0.45">
      <c r="A64" s="13" t="s">
        <v>78</v>
      </c>
      <c r="H64" s="80"/>
      <c r="I64" s="27"/>
      <c r="J64" s="27"/>
      <c r="K64" s="27"/>
      <c r="L64" s="80"/>
      <c r="M64" s="27"/>
      <c r="N64" s="27"/>
    </row>
    <row r="65" spans="1:14" ht="16.5" customHeight="1" x14ac:dyDescent="0.45">
      <c r="A65" s="13"/>
      <c r="B65" s="1" t="s">
        <v>191</v>
      </c>
      <c r="H65" s="107"/>
      <c r="I65" s="95"/>
      <c r="J65" s="115"/>
      <c r="K65" s="97"/>
      <c r="L65" s="91"/>
      <c r="M65" s="97"/>
      <c r="N65" s="203"/>
    </row>
    <row r="66" spans="1:14" ht="16.5" customHeight="1" x14ac:dyDescent="0.45">
      <c r="A66" s="13"/>
      <c r="C66" s="1" t="s">
        <v>173</v>
      </c>
      <c r="H66" s="107">
        <v>374387</v>
      </c>
      <c r="I66" s="95"/>
      <c r="J66" s="115">
        <v>133961</v>
      </c>
      <c r="K66" s="97"/>
      <c r="L66" s="91">
        <v>0</v>
      </c>
      <c r="M66" s="97"/>
      <c r="N66" s="203">
        <v>0</v>
      </c>
    </row>
    <row r="67" spans="1:14" ht="16.5" customHeight="1" x14ac:dyDescent="0.45">
      <c r="A67" s="13"/>
      <c r="B67" s="1" t="s">
        <v>192</v>
      </c>
      <c r="H67" s="107"/>
      <c r="I67" s="95"/>
      <c r="J67" s="115"/>
      <c r="K67" s="97"/>
      <c r="L67" s="91"/>
      <c r="M67" s="97"/>
      <c r="N67" s="203"/>
    </row>
    <row r="68" spans="1:14" ht="16.5" customHeight="1" x14ac:dyDescent="0.45">
      <c r="A68" s="13"/>
      <c r="C68" s="1" t="s">
        <v>173</v>
      </c>
      <c r="H68" s="107">
        <v>-431413</v>
      </c>
      <c r="I68" s="95"/>
      <c r="J68" s="115">
        <v>-79384</v>
      </c>
      <c r="K68" s="97"/>
      <c r="L68" s="91">
        <v>0</v>
      </c>
      <c r="M68" s="97"/>
      <c r="N68" s="203">
        <v>0</v>
      </c>
    </row>
    <row r="69" spans="1:14" ht="16.5" customHeight="1" x14ac:dyDescent="0.45">
      <c r="A69" s="13"/>
      <c r="B69" s="1" t="s">
        <v>157</v>
      </c>
      <c r="H69" s="107">
        <v>0</v>
      </c>
      <c r="I69" s="95"/>
      <c r="J69" s="115">
        <v>-32266</v>
      </c>
      <c r="K69" s="97"/>
      <c r="L69" s="91">
        <v>0</v>
      </c>
      <c r="M69" s="97"/>
      <c r="N69" s="203">
        <v>0</v>
      </c>
    </row>
    <row r="70" spans="1:14" ht="16.5" customHeight="1" x14ac:dyDescent="0.45">
      <c r="A70" s="13"/>
      <c r="B70" s="1" t="s">
        <v>191</v>
      </c>
      <c r="F70" s="105"/>
      <c r="H70" s="71"/>
      <c r="I70" s="33"/>
      <c r="J70" s="199"/>
      <c r="K70" s="33"/>
      <c r="L70" s="71"/>
      <c r="M70" s="33"/>
      <c r="N70" s="199"/>
    </row>
    <row r="71" spans="1:14" ht="16.5" customHeight="1" x14ac:dyDescent="0.45">
      <c r="A71" s="13"/>
      <c r="C71" s="1" t="s">
        <v>174</v>
      </c>
      <c r="F71" s="105"/>
      <c r="H71" s="71">
        <v>6187</v>
      </c>
      <c r="I71" s="33"/>
      <c r="J71" s="199">
        <v>8941</v>
      </c>
      <c r="K71" s="33"/>
      <c r="L71" s="71">
        <v>0</v>
      </c>
      <c r="M71" s="33"/>
      <c r="N71" s="199">
        <v>0</v>
      </c>
    </row>
    <row r="72" spans="1:14" ht="16.5" customHeight="1" x14ac:dyDescent="0.45">
      <c r="A72" s="13"/>
      <c r="B72" s="1" t="s">
        <v>192</v>
      </c>
      <c r="H72" s="71"/>
      <c r="I72" s="33"/>
      <c r="J72" s="199"/>
      <c r="K72" s="33"/>
      <c r="L72" s="71"/>
      <c r="M72" s="33"/>
      <c r="N72" s="199"/>
    </row>
    <row r="73" spans="1:14" ht="16.5" customHeight="1" x14ac:dyDescent="0.45">
      <c r="A73" s="13"/>
      <c r="C73" s="1" t="s">
        <v>175</v>
      </c>
      <c r="H73" s="71">
        <v>-10035</v>
      </c>
      <c r="I73" s="33"/>
      <c r="J73" s="199">
        <v>-14886</v>
      </c>
      <c r="K73" s="33"/>
      <c r="L73" s="71">
        <v>0</v>
      </c>
      <c r="M73" s="33"/>
      <c r="N73" s="199">
        <v>0</v>
      </c>
    </row>
    <row r="74" spans="1:14" ht="16.5" customHeight="1" x14ac:dyDescent="0.45">
      <c r="A74" s="13"/>
      <c r="B74" s="1" t="s">
        <v>146</v>
      </c>
      <c r="F74" s="2">
        <v>18</v>
      </c>
      <c r="H74" s="71">
        <v>250000</v>
      </c>
      <c r="I74" s="33"/>
      <c r="J74" s="199">
        <v>124038</v>
      </c>
      <c r="K74" s="33"/>
      <c r="L74" s="71">
        <v>250000</v>
      </c>
      <c r="M74" s="33"/>
      <c r="N74" s="199">
        <v>0</v>
      </c>
    </row>
    <row r="75" spans="1:14" ht="16.5" customHeight="1" x14ac:dyDescent="0.45">
      <c r="A75" s="13"/>
      <c r="B75" s="1" t="s">
        <v>218</v>
      </c>
      <c r="F75" s="2">
        <v>18</v>
      </c>
      <c r="H75" s="71">
        <v>-250000</v>
      </c>
      <c r="I75" s="33"/>
      <c r="J75" s="199">
        <v>0</v>
      </c>
      <c r="K75" s="33"/>
      <c r="L75" s="71">
        <v>-250000</v>
      </c>
      <c r="M75" s="33"/>
      <c r="N75" s="199">
        <v>0</v>
      </c>
    </row>
    <row r="76" spans="1:14" ht="16.5" customHeight="1" x14ac:dyDescent="0.45">
      <c r="A76" s="13"/>
      <c r="B76" s="1" t="s">
        <v>148</v>
      </c>
      <c r="H76" s="71">
        <v>0</v>
      </c>
      <c r="I76" s="33"/>
      <c r="J76" s="199">
        <v>384838</v>
      </c>
      <c r="K76" s="33"/>
      <c r="L76" s="71">
        <v>0</v>
      </c>
      <c r="M76" s="33"/>
      <c r="N76" s="199">
        <v>693238</v>
      </c>
    </row>
    <row r="77" spans="1:14" ht="16.5" customHeight="1" x14ac:dyDescent="0.45">
      <c r="A77" s="13"/>
      <c r="B77" s="1" t="s">
        <v>219</v>
      </c>
      <c r="F77" s="105">
        <v>18</v>
      </c>
      <c r="H77" s="71">
        <v>-2115350</v>
      </c>
      <c r="I77" s="33"/>
      <c r="J77" s="199">
        <v>0</v>
      </c>
      <c r="K77" s="33"/>
      <c r="L77" s="71">
        <v>-2115350</v>
      </c>
      <c r="M77" s="33"/>
      <c r="N77" s="199">
        <v>0</v>
      </c>
    </row>
    <row r="78" spans="1:14" ht="16.5" customHeight="1" x14ac:dyDescent="0.45">
      <c r="A78" s="13"/>
      <c r="B78" s="1" t="s">
        <v>110</v>
      </c>
      <c r="H78" s="71">
        <v>-39105</v>
      </c>
      <c r="I78" s="33"/>
      <c r="J78" s="199">
        <v>-84113</v>
      </c>
      <c r="K78" s="33"/>
      <c r="L78" s="71">
        <v>-195</v>
      </c>
      <c r="M78" s="33"/>
      <c r="N78" s="115">
        <v>0</v>
      </c>
    </row>
    <row r="79" spans="1:14" ht="16.5" customHeight="1" x14ac:dyDescent="0.45">
      <c r="A79" s="13"/>
      <c r="B79" s="1" t="s">
        <v>147</v>
      </c>
      <c r="H79" s="71">
        <v>2039</v>
      </c>
      <c r="I79" s="33"/>
      <c r="J79" s="199">
        <v>5</v>
      </c>
      <c r="K79" s="33"/>
      <c r="L79" s="71">
        <v>43</v>
      </c>
      <c r="M79" s="33"/>
      <c r="N79" s="115">
        <v>5</v>
      </c>
    </row>
    <row r="80" spans="1:14" ht="16.5" customHeight="1" x14ac:dyDescent="0.45">
      <c r="A80" s="13"/>
      <c r="B80" s="1" t="s">
        <v>79</v>
      </c>
      <c r="H80" s="71">
        <v>42635</v>
      </c>
      <c r="I80" s="33"/>
      <c r="J80" s="199">
        <v>45889</v>
      </c>
      <c r="K80" s="33"/>
      <c r="L80" s="71">
        <v>3338</v>
      </c>
      <c r="M80" s="33"/>
      <c r="N80" s="115">
        <v>40993</v>
      </c>
    </row>
    <row r="81" spans="1:14" ht="16.5" customHeight="1" x14ac:dyDescent="0.45">
      <c r="A81" s="13"/>
      <c r="B81" s="1" t="s">
        <v>134</v>
      </c>
      <c r="F81" s="2">
        <v>10</v>
      </c>
      <c r="H81" s="94">
        <v>574367</v>
      </c>
      <c r="I81" s="33"/>
      <c r="J81" s="202">
        <v>637660</v>
      </c>
      <c r="K81" s="33"/>
      <c r="L81" s="94">
        <v>399367</v>
      </c>
      <c r="M81" s="33"/>
      <c r="N81" s="114">
        <v>537660</v>
      </c>
    </row>
    <row r="82" spans="1:14" ht="16.5" customHeight="1" x14ac:dyDescent="0.45">
      <c r="H82" s="66"/>
      <c r="I82" s="20"/>
      <c r="J82" s="20"/>
      <c r="K82" s="15"/>
      <c r="L82" s="63"/>
      <c r="M82" s="15"/>
      <c r="N82" s="205"/>
    </row>
    <row r="83" spans="1:14" ht="16.5" customHeight="1" x14ac:dyDescent="0.45">
      <c r="A83" s="1" t="s">
        <v>140</v>
      </c>
      <c r="G83" s="36"/>
      <c r="H83" s="222">
        <f>SUM(H65:H81)</f>
        <v>-1596288</v>
      </c>
      <c r="I83" s="15"/>
      <c r="J83" s="223">
        <f>SUM(J65:J81)</f>
        <v>1124683</v>
      </c>
      <c r="K83" s="15"/>
      <c r="L83" s="222">
        <f>SUM(L65:L81)</f>
        <v>-1712797</v>
      </c>
      <c r="M83" s="15"/>
      <c r="N83" s="223">
        <f>SUM(N65:N81)</f>
        <v>1271896</v>
      </c>
    </row>
    <row r="84" spans="1:14" ht="16.5" customHeight="1" x14ac:dyDescent="0.45">
      <c r="G84" s="36"/>
      <c r="H84" s="66"/>
      <c r="I84" s="15"/>
      <c r="J84" s="20"/>
      <c r="K84" s="15"/>
      <c r="L84" s="66"/>
      <c r="M84" s="15"/>
      <c r="N84" s="20"/>
    </row>
    <row r="85" spans="1:14" ht="16.5" customHeight="1" x14ac:dyDescent="0.45">
      <c r="A85" s="13" t="s">
        <v>80</v>
      </c>
      <c r="H85" s="75"/>
      <c r="I85" s="28"/>
      <c r="J85" s="28"/>
      <c r="K85" s="20"/>
      <c r="L85" s="66"/>
      <c r="M85" s="20"/>
      <c r="N85" s="20"/>
    </row>
    <row r="86" spans="1:14" ht="16.5" customHeight="1" x14ac:dyDescent="0.45">
      <c r="B86" s="1" t="s">
        <v>81</v>
      </c>
      <c r="H86" s="107">
        <v>3094332</v>
      </c>
      <c r="I86" s="87"/>
      <c r="J86" s="115">
        <v>2368827</v>
      </c>
      <c r="K86" s="87"/>
      <c r="L86" s="89">
        <v>3000000</v>
      </c>
      <c r="M86" s="85"/>
      <c r="N86" s="85">
        <v>2000000</v>
      </c>
    </row>
    <row r="87" spans="1:14" ht="16.5" customHeight="1" x14ac:dyDescent="0.45">
      <c r="B87" s="1" t="s">
        <v>82</v>
      </c>
      <c r="H87" s="107">
        <v>-2202341</v>
      </c>
      <c r="I87" s="87"/>
      <c r="J87" s="115">
        <v>-173285</v>
      </c>
      <c r="K87" s="87"/>
      <c r="L87" s="89">
        <v>-2000000</v>
      </c>
      <c r="M87" s="85"/>
      <c r="N87" s="85">
        <v>0</v>
      </c>
    </row>
    <row r="88" spans="1:14" ht="16.5" customHeight="1" x14ac:dyDescent="0.45">
      <c r="B88" s="1" t="s">
        <v>111</v>
      </c>
      <c r="F88" s="105">
        <v>14</v>
      </c>
      <c r="H88" s="107">
        <v>19210</v>
      </c>
      <c r="I88" s="85"/>
      <c r="J88" s="115">
        <v>0</v>
      </c>
      <c r="K88" s="85"/>
      <c r="L88" s="89">
        <v>0</v>
      </c>
      <c r="M88" s="85"/>
      <c r="N88" s="85">
        <v>0</v>
      </c>
    </row>
    <row r="89" spans="1:14" ht="16.5" customHeight="1" x14ac:dyDescent="0.45">
      <c r="B89" s="1" t="s">
        <v>83</v>
      </c>
      <c r="F89" s="105">
        <v>14</v>
      </c>
      <c r="H89" s="107">
        <v>-286580</v>
      </c>
      <c r="I89" s="85"/>
      <c r="J89" s="115">
        <v>-229604</v>
      </c>
      <c r="K89" s="85"/>
      <c r="L89" s="89">
        <v>-187500</v>
      </c>
      <c r="M89" s="85"/>
      <c r="N89" s="85">
        <v>-187500</v>
      </c>
    </row>
    <row r="90" spans="1:14" ht="16.5" customHeight="1" x14ac:dyDescent="0.45">
      <c r="B90" s="126" t="s">
        <v>169</v>
      </c>
      <c r="F90" s="105"/>
      <c r="H90" s="89">
        <v>0</v>
      </c>
      <c r="I90" s="85"/>
      <c r="J90" s="85">
        <v>0</v>
      </c>
      <c r="K90" s="85"/>
      <c r="L90" s="89">
        <v>0</v>
      </c>
      <c r="M90" s="85"/>
      <c r="N90" s="85">
        <v>130000</v>
      </c>
    </row>
    <row r="91" spans="1:14" ht="16.5" customHeight="1" x14ac:dyDescent="0.45">
      <c r="B91" s="1" t="s">
        <v>152</v>
      </c>
      <c r="F91" s="105"/>
      <c r="H91" s="91">
        <v>-7006</v>
      </c>
      <c r="I91" s="85"/>
      <c r="J91" s="203">
        <v>-316</v>
      </c>
      <c r="K91" s="85"/>
      <c r="L91" s="91">
        <v>-461</v>
      </c>
      <c r="M91" s="85"/>
      <c r="N91" s="203">
        <v>-316</v>
      </c>
    </row>
    <row r="92" spans="1:14" s="224" customFormat="1" ht="16.5" customHeight="1" x14ac:dyDescent="0.45">
      <c r="B92" s="224" t="s">
        <v>182</v>
      </c>
      <c r="F92" s="225"/>
      <c r="H92" s="106">
        <v>-1364</v>
      </c>
      <c r="I92" s="226"/>
      <c r="J92" s="101">
        <v>-3266</v>
      </c>
      <c r="K92" s="226"/>
      <c r="L92" s="106">
        <v>-378</v>
      </c>
      <c r="M92" s="226"/>
      <c r="N92" s="101">
        <v>-379</v>
      </c>
    </row>
    <row r="93" spans="1:14" ht="16.5" customHeight="1" x14ac:dyDescent="0.45">
      <c r="H93" s="66"/>
      <c r="I93" s="20"/>
      <c r="J93" s="20"/>
      <c r="K93" s="20"/>
      <c r="L93" s="66"/>
      <c r="M93" s="20"/>
      <c r="N93" s="20"/>
    </row>
    <row r="94" spans="1:14" ht="16.5" customHeight="1" x14ac:dyDescent="0.45">
      <c r="A94" s="1" t="s">
        <v>204</v>
      </c>
      <c r="H94" s="68">
        <f>SUM(H86:H93)</f>
        <v>616251</v>
      </c>
      <c r="I94" s="15"/>
      <c r="J94" s="31">
        <f>SUM(J86:J93)</f>
        <v>1962356</v>
      </c>
      <c r="K94" s="15"/>
      <c r="L94" s="68">
        <f>SUM(L86:L93)</f>
        <v>811661</v>
      </c>
      <c r="M94" s="15"/>
      <c r="N94" s="31">
        <f>SUM(N86:N93)</f>
        <v>1941805</v>
      </c>
    </row>
    <row r="95" spans="1:14" ht="16.5" customHeight="1" x14ac:dyDescent="0.45">
      <c r="F95" s="6"/>
      <c r="G95" s="2"/>
      <c r="H95" s="11"/>
      <c r="I95" s="39"/>
      <c r="J95" s="200"/>
      <c r="K95" s="39"/>
      <c r="L95" s="11"/>
      <c r="M95" s="39"/>
      <c r="N95" s="200"/>
    </row>
    <row r="96" spans="1:14" ht="16.5" customHeight="1" x14ac:dyDescent="0.45">
      <c r="F96" s="6"/>
      <c r="G96" s="2"/>
      <c r="H96" s="11"/>
      <c r="I96" s="39"/>
      <c r="J96" s="200"/>
      <c r="K96" s="39"/>
      <c r="L96" s="11"/>
      <c r="M96" s="39"/>
      <c r="N96" s="200"/>
    </row>
    <row r="97" spans="1:14" ht="16.5" customHeight="1" x14ac:dyDescent="0.45">
      <c r="F97" s="6"/>
      <c r="G97" s="2"/>
      <c r="H97" s="11"/>
      <c r="I97" s="39"/>
      <c r="J97" s="200"/>
      <c r="K97" s="39"/>
      <c r="L97" s="11"/>
      <c r="M97" s="39"/>
      <c r="N97" s="200"/>
    </row>
    <row r="98" spans="1:14" ht="16.5" customHeight="1" x14ac:dyDescent="0.45">
      <c r="F98" s="6"/>
      <c r="G98" s="2"/>
      <c r="H98" s="11"/>
      <c r="I98" s="39"/>
      <c r="J98" s="200"/>
      <c r="K98" s="39"/>
      <c r="L98" s="11"/>
      <c r="M98" s="39"/>
      <c r="N98" s="200"/>
    </row>
    <row r="99" spans="1:14" ht="16.5" customHeight="1" x14ac:dyDescent="0.45">
      <c r="F99" s="6"/>
      <c r="G99" s="2"/>
      <c r="H99" s="11"/>
      <c r="I99" s="39"/>
      <c r="J99" s="200"/>
      <c r="K99" s="39"/>
      <c r="L99" s="11"/>
      <c r="M99" s="39"/>
      <c r="N99" s="200"/>
    </row>
    <row r="100" spans="1:14" ht="16.5" customHeight="1" x14ac:dyDescent="0.45">
      <c r="F100" s="6"/>
      <c r="G100" s="2"/>
      <c r="H100" s="11"/>
      <c r="I100" s="39"/>
      <c r="J100" s="200"/>
      <c r="K100" s="39"/>
      <c r="L100" s="11"/>
      <c r="M100" s="39"/>
      <c r="N100" s="200"/>
    </row>
    <row r="101" spans="1:14" ht="16.5" customHeight="1" x14ac:dyDescent="0.45">
      <c r="F101" s="6"/>
      <c r="G101" s="2"/>
      <c r="H101" s="11"/>
      <c r="I101" s="39"/>
      <c r="J101" s="200"/>
      <c r="K101" s="39"/>
      <c r="L101" s="11"/>
      <c r="M101" s="39"/>
      <c r="N101" s="200"/>
    </row>
    <row r="102" spans="1:14" ht="16.5" customHeight="1" x14ac:dyDescent="0.45">
      <c r="F102" s="6"/>
      <c r="G102" s="2"/>
      <c r="H102" s="11"/>
      <c r="I102" s="39"/>
      <c r="J102" s="200"/>
      <c r="K102" s="39"/>
      <c r="L102" s="11"/>
      <c r="M102" s="39"/>
      <c r="N102" s="200"/>
    </row>
    <row r="103" spans="1:14" ht="16.5" customHeight="1" x14ac:dyDescent="0.45">
      <c r="F103" s="6"/>
      <c r="G103" s="2"/>
      <c r="H103" s="11"/>
      <c r="I103" s="39"/>
      <c r="J103" s="200"/>
      <c r="K103" s="39"/>
      <c r="L103" s="11"/>
      <c r="M103" s="39"/>
      <c r="N103" s="200"/>
    </row>
    <row r="104" spans="1:14" ht="16.5" customHeight="1" x14ac:dyDescent="0.45">
      <c r="F104" s="6"/>
      <c r="G104" s="2"/>
      <c r="H104" s="11"/>
      <c r="I104" s="39"/>
      <c r="J104" s="200"/>
      <c r="K104" s="39"/>
      <c r="L104" s="11"/>
      <c r="M104" s="39"/>
      <c r="N104" s="200"/>
    </row>
    <row r="105" spans="1:14" ht="16.5" customHeight="1" x14ac:dyDescent="0.45">
      <c r="F105" s="6"/>
      <c r="G105" s="2"/>
      <c r="H105" s="11"/>
      <c r="I105" s="39"/>
      <c r="J105" s="200"/>
      <c r="K105" s="39"/>
      <c r="L105" s="11"/>
      <c r="M105" s="39"/>
      <c r="N105" s="200"/>
    </row>
    <row r="106" spans="1:14" ht="16.5" customHeight="1" x14ac:dyDescent="0.45">
      <c r="F106" s="6"/>
      <c r="G106" s="2"/>
      <c r="H106" s="11"/>
      <c r="I106" s="39"/>
      <c r="J106" s="200"/>
      <c r="K106" s="39"/>
      <c r="L106" s="11"/>
      <c r="M106" s="39"/>
      <c r="N106" s="200"/>
    </row>
    <row r="107" spans="1:14" ht="16.5" customHeight="1" x14ac:dyDescent="0.45">
      <c r="F107" s="6"/>
      <c r="G107" s="2"/>
      <c r="H107" s="11"/>
      <c r="I107" s="39"/>
      <c r="J107" s="200"/>
      <c r="K107" s="39"/>
      <c r="L107" s="11"/>
      <c r="M107" s="39"/>
      <c r="N107" s="200"/>
    </row>
    <row r="108" spans="1:14" ht="16.5" customHeight="1" x14ac:dyDescent="0.45">
      <c r="F108" s="6"/>
      <c r="G108" s="2"/>
      <c r="H108" s="11"/>
      <c r="I108" s="39"/>
      <c r="J108" s="200"/>
      <c r="K108" s="39"/>
      <c r="L108" s="11"/>
      <c r="M108" s="39"/>
      <c r="N108" s="200"/>
    </row>
    <row r="109" spans="1:14" ht="15.95" customHeight="1" x14ac:dyDescent="0.45">
      <c r="F109" s="6"/>
      <c r="G109" s="2"/>
      <c r="H109" s="11"/>
      <c r="I109" s="39"/>
      <c r="J109" s="200"/>
      <c r="K109" s="39"/>
      <c r="L109" s="11"/>
      <c r="M109" s="39"/>
      <c r="N109" s="200"/>
    </row>
    <row r="110" spans="1:14" ht="21.95" customHeight="1" x14ac:dyDescent="0.45">
      <c r="A110" s="98" t="s">
        <v>133</v>
      </c>
      <c r="B110" s="98"/>
      <c r="C110" s="98"/>
      <c r="D110" s="98"/>
      <c r="E110" s="98"/>
      <c r="F110" s="102"/>
      <c r="G110" s="99"/>
      <c r="H110" s="103"/>
      <c r="I110" s="104"/>
      <c r="J110" s="204"/>
      <c r="K110" s="104"/>
      <c r="L110" s="103"/>
      <c r="M110" s="104"/>
      <c r="N110" s="204"/>
    </row>
    <row r="111" spans="1:14" ht="16.5" customHeight="1" x14ac:dyDescent="0.45">
      <c r="A111" s="4" t="s">
        <v>0</v>
      </c>
      <c r="B111" s="4"/>
      <c r="C111" s="4"/>
      <c r="D111" s="4"/>
      <c r="E111" s="5"/>
      <c r="F111" s="6"/>
      <c r="G111" s="5"/>
      <c r="H111" s="7"/>
      <c r="I111" s="7"/>
      <c r="J111" s="195"/>
      <c r="K111" s="7"/>
      <c r="L111" s="7"/>
      <c r="M111" s="7"/>
      <c r="N111" s="195"/>
    </row>
    <row r="112" spans="1:14" ht="16.5" customHeight="1" x14ac:dyDescent="0.45">
      <c r="A112" s="13" t="s">
        <v>120</v>
      </c>
      <c r="B112" s="13"/>
      <c r="C112" s="13"/>
      <c r="D112" s="13"/>
    </row>
    <row r="113" spans="1:14" ht="16.5" customHeight="1" x14ac:dyDescent="0.45">
      <c r="A113" s="21" t="str">
        <f>+A58</f>
        <v xml:space="preserve">For the three-month period ended 31 March 2024 </v>
      </c>
      <c r="B113" s="21"/>
      <c r="C113" s="21"/>
      <c r="D113" s="21"/>
      <c r="E113" s="22"/>
      <c r="F113" s="23"/>
      <c r="G113" s="22"/>
      <c r="H113" s="24"/>
      <c r="I113" s="24"/>
      <c r="J113" s="197"/>
      <c r="K113" s="24"/>
      <c r="L113" s="24"/>
      <c r="M113" s="24"/>
      <c r="N113" s="197"/>
    </row>
    <row r="116" spans="1:14" ht="16.5" customHeight="1" x14ac:dyDescent="0.45">
      <c r="A116" s="13"/>
      <c r="B116" s="13"/>
      <c r="C116" s="13"/>
      <c r="D116" s="13"/>
      <c r="H116" s="245" t="s">
        <v>92</v>
      </c>
      <c r="I116" s="245"/>
      <c r="J116" s="245"/>
      <c r="K116" s="10"/>
      <c r="L116" s="245" t="s">
        <v>93</v>
      </c>
      <c r="M116" s="245"/>
      <c r="N116" s="245"/>
    </row>
    <row r="117" spans="1:14" ht="16.5" customHeight="1" x14ac:dyDescent="0.45">
      <c r="A117" s="13"/>
      <c r="B117" s="13"/>
      <c r="C117" s="13"/>
      <c r="D117" s="13"/>
      <c r="H117" s="11" t="s">
        <v>179</v>
      </c>
      <c r="I117" s="39"/>
      <c r="J117" s="200" t="s">
        <v>161</v>
      </c>
      <c r="K117" s="39"/>
      <c r="L117" s="11" t="s">
        <v>179</v>
      </c>
      <c r="M117" s="39"/>
      <c r="N117" s="200" t="s">
        <v>161</v>
      </c>
    </row>
    <row r="118" spans="1:14" ht="16.5" customHeight="1" x14ac:dyDescent="0.45">
      <c r="F118" s="9" t="s">
        <v>121</v>
      </c>
      <c r="G118" s="2"/>
      <c r="H118" s="12" t="s">
        <v>6</v>
      </c>
      <c r="I118" s="39"/>
      <c r="J118" s="201" t="s">
        <v>6</v>
      </c>
      <c r="K118" s="39"/>
      <c r="L118" s="12" t="s">
        <v>6</v>
      </c>
      <c r="M118" s="39"/>
      <c r="N118" s="201" t="s">
        <v>6</v>
      </c>
    </row>
    <row r="119" spans="1:14" ht="16.5" customHeight="1" x14ac:dyDescent="0.45">
      <c r="F119" s="6"/>
      <c r="G119" s="2"/>
      <c r="H119" s="79"/>
      <c r="I119" s="39"/>
      <c r="J119" s="200"/>
      <c r="K119" s="39"/>
      <c r="L119" s="79"/>
      <c r="M119" s="39"/>
      <c r="N119" s="200"/>
    </row>
    <row r="120" spans="1:14" ht="16.5" customHeight="1" x14ac:dyDescent="0.45">
      <c r="A120" s="13" t="s">
        <v>195</v>
      </c>
      <c r="H120" s="75">
        <f>SUM(H44,H83,H94)</f>
        <v>-1402741</v>
      </c>
      <c r="I120" s="20"/>
      <c r="J120" s="28">
        <f>SUM(J44,J83,J94)</f>
        <v>2511898</v>
      </c>
      <c r="K120" s="20"/>
      <c r="L120" s="75">
        <f>SUM(L44,L83,L94)</f>
        <v>-1064934</v>
      </c>
      <c r="M120" s="20"/>
      <c r="N120" s="28">
        <f>SUM(N44,N83,N94)</f>
        <v>3014139</v>
      </c>
    </row>
    <row r="121" spans="1:14" ht="16.5" customHeight="1" x14ac:dyDescent="0.45">
      <c r="A121" s="1" t="s">
        <v>84</v>
      </c>
      <c r="H121" s="107">
        <v>308610</v>
      </c>
      <c r="I121" s="87"/>
      <c r="J121" s="115">
        <v>-5393</v>
      </c>
      <c r="K121" s="87"/>
      <c r="L121" s="89">
        <v>0</v>
      </c>
      <c r="M121" s="87"/>
      <c r="N121" s="85">
        <v>0</v>
      </c>
    </row>
    <row r="122" spans="1:14" ht="16.5" customHeight="1" x14ac:dyDescent="0.45">
      <c r="A122" s="1" t="s">
        <v>159</v>
      </c>
      <c r="H122" s="82">
        <v>9351876</v>
      </c>
      <c r="I122" s="90"/>
      <c r="J122" s="114">
        <v>4055323</v>
      </c>
      <c r="K122" s="87"/>
      <c r="L122" s="92">
        <v>4841778</v>
      </c>
      <c r="M122" s="87"/>
      <c r="N122" s="206">
        <v>2282821</v>
      </c>
    </row>
    <row r="123" spans="1:14" ht="16.5" customHeight="1" x14ac:dyDescent="0.45">
      <c r="H123" s="66"/>
      <c r="I123" s="20"/>
      <c r="J123" s="20"/>
      <c r="K123" s="20"/>
      <c r="L123" s="66"/>
      <c r="M123" s="20"/>
      <c r="N123" s="20"/>
    </row>
    <row r="124" spans="1:14" ht="16.5" customHeight="1" thickBot="1" x14ac:dyDescent="0.5">
      <c r="A124" s="1" t="s">
        <v>160</v>
      </c>
      <c r="H124" s="64">
        <f>SUM(H120:H122)</f>
        <v>8257745</v>
      </c>
      <c r="I124" s="20"/>
      <c r="J124" s="19">
        <f>SUM(J120:J122)</f>
        <v>6561828</v>
      </c>
      <c r="K124" s="20"/>
      <c r="L124" s="64">
        <f>SUM(L120:L122)</f>
        <v>3776844</v>
      </c>
      <c r="M124" s="20"/>
      <c r="N124" s="19">
        <f>SUM(N120:N122)</f>
        <v>5296960</v>
      </c>
    </row>
    <row r="125" spans="1:14" ht="16.5" customHeight="1" thickTop="1" x14ac:dyDescent="0.45">
      <c r="H125" s="66"/>
      <c r="I125" s="20"/>
      <c r="J125" s="20"/>
      <c r="K125" s="20"/>
      <c r="L125" s="66"/>
      <c r="M125" s="20"/>
      <c r="N125" s="20"/>
    </row>
    <row r="126" spans="1:14" ht="16.5" customHeight="1" x14ac:dyDescent="0.45">
      <c r="H126" s="66"/>
      <c r="I126" s="20"/>
      <c r="J126" s="20"/>
      <c r="K126" s="20"/>
      <c r="L126" s="66"/>
      <c r="M126" s="20"/>
      <c r="N126" s="20"/>
    </row>
    <row r="127" spans="1:14" ht="16.5" customHeight="1" x14ac:dyDescent="0.45">
      <c r="A127" s="13" t="s">
        <v>141</v>
      </c>
      <c r="F127" s="1"/>
      <c r="H127" s="60"/>
      <c r="L127" s="60"/>
    </row>
    <row r="128" spans="1:14" ht="16.5" customHeight="1" x14ac:dyDescent="0.45">
      <c r="A128" s="13"/>
      <c r="F128" s="1"/>
      <c r="H128" s="60"/>
      <c r="L128" s="60"/>
    </row>
    <row r="129" spans="1:14" ht="16.5" customHeight="1" x14ac:dyDescent="0.45">
      <c r="A129" s="49" t="s">
        <v>177</v>
      </c>
      <c r="B129" s="48"/>
      <c r="C129" s="48"/>
      <c r="D129" s="50"/>
      <c r="E129" s="50"/>
      <c r="F129" s="48"/>
      <c r="G129" s="51"/>
      <c r="H129" s="77"/>
      <c r="I129" s="42"/>
      <c r="J129" s="42"/>
      <c r="K129" s="42"/>
      <c r="L129" s="77"/>
      <c r="M129" s="52"/>
      <c r="N129" s="42"/>
    </row>
    <row r="130" spans="1:14" ht="16.5" customHeight="1" x14ac:dyDescent="0.45">
      <c r="A130" s="49"/>
      <c r="B130" s="48"/>
      <c r="C130" s="48"/>
      <c r="D130" s="50"/>
      <c r="E130" s="50"/>
      <c r="F130" s="48"/>
      <c r="G130" s="51"/>
      <c r="H130" s="77"/>
      <c r="I130" s="42"/>
      <c r="J130" s="42"/>
      <c r="K130" s="42"/>
      <c r="L130" s="77"/>
      <c r="M130" s="52"/>
      <c r="N130" s="42"/>
    </row>
    <row r="131" spans="1:14" ht="16.5" customHeight="1" x14ac:dyDescent="0.45">
      <c r="A131" s="1" t="s">
        <v>145</v>
      </c>
      <c r="F131" s="2">
        <v>13</v>
      </c>
      <c r="H131" s="107">
        <v>187832</v>
      </c>
      <c r="I131" s="86"/>
      <c r="J131" s="207">
        <v>239753</v>
      </c>
      <c r="K131" s="95"/>
      <c r="L131" s="89">
        <v>212</v>
      </c>
      <c r="M131" s="88"/>
      <c r="N131" s="85">
        <v>0</v>
      </c>
    </row>
    <row r="132" spans="1:14" ht="16.5" customHeight="1" x14ac:dyDescent="0.45">
      <c r="H132" s="115"/>
      <c r="I132" s="86"/>
      <c r="J132" s="115"/>
      <c r="K132" s="95"/>
      <c r="L132" s="85"/>
      <c r="M132" s="88"/>
      <c r="N132" s="85"/>
    </row>
    <row r="133" spans="1:14" ht="16.5" customHeight="1" x14ac:dyDescent="0.45">
      <c r="H133" s="115"/>
      <c r="I133" s="86"/>
      <c r="J133" s="115"/>
      <c r="K133" s="95"/>
      <c r="L133" s="85"/>
      <c r="M133" s="88"/>
      <c r="N133" s="85"/>
    </row>
    <row r="134" spans="1:14" ht="16.5" customHeight="1" x14ac:dyDescent="0.45">
      <c r="H134" s="115"/>
      <c r="I134" s="86"/>
      <c r="J134" s="115"/>
      <c r="K134" s="95"/>
      <c r="L134" s="85"/>
      <c r="M134" s="88"/>
      <c r="N134" s="85"/>
    </row>
    <row r="135" spans="1:14" ht="16.5" customHeight="1" x14ac:dyDescent="0.45">
      <c r="H135" s="115"/>
      <c r="I135" s="86"/>
      <c r="J135" s="115"/>
      <c r="K135" s="95"/>
      <c r="L135" s="85"/>
      <c r="M135" s="88"/>
      <c r="N135" s="85"/>
    </row>
    <row r="136" spans="1:14" ht="16.5" customHeight="1" x14ac:dyDescent="0.45">
      <c r="H136" s="115"/>
      <c r="I136" s="86"/>
      <c r="J136" s="115"/>
      <c r="K136" s="95"/>
      <c r="L136" s="85"/>
      <c r="M136" s="88"/>
      <c r="N136" s="85"/>
    </row>
    <row r="137" spans="1:14" ht="16.5" customHeight="1" x14ac:dyDescent="0.45">
      <c r="H137" s="115"/>
      <c r="I137" s="86"/>
      <c r="J137" s="115"/>
      <c r="K137" s="95"/>
      <c r="L137" s="85"/>
      <c r="M137" s="88"/>
      <c r="N137" s="85"/>
    </row>
    <row r="138" spans="1:14" ht="16.5" customHeight="1" x14ac:dyDescent="0.45">
      <c r="H138" s="115"/>
      <c r="I138" s="86"/>
      <c r="J138" s="115"/>
      <c r="K138" s="95"/>
      <c r="L138" s="85"/>
      <c r="M138" s="88"/>
      <c r="N138" s="85"/>
    </row>
    <row r="139" spans="1:14" ht="16.5" customHeight="1" x14ac:dyDescent="0.45">
      <c r="H139" s="115"/>
      <c r="I139" s="86"/>
      <c r="J139" s="115"/>
      <c r="K139" s="95"/>
      <c r="L139" s="85"/>
      <c r="M139" s="88"/>
      <c r="N139" s="85"/>
    </row>
    <row r="140" spans="1:14" ht="16.5" customHeight="1" x14ac:dyDescent="0.45">
      <c r="H140" s="115"/>
      <c r="I140" s="86"/>
      <c r="J140" s="115"/>
      <c r="K140" s="95"/>
      <c r="L140" s="85"/>
      <c r="M140" s="88"/>
      <c r="N140" s="85"/>
    </row>
    <row r="141" spans="1:14" ht="16.5" customHeight="1" x14ac:dyDescent="0.45">
      <c r="H141" s="115"/>
      <c r="I141" s="86"/>
      <c r="J141" s="115"/>
      <c r="K141" s="95"/>
      <c r="L141" s="85"/>
      <c r="M141" s="88"/>
      <c r="N141" s="85"/>
    </row>
    <row r="142" spans="1:14" ht="16.5" customHeight="1" x14ac:dyDescent="0.45">
      <c r="H142" s="115"/>
      <c r="I142" s="86"/>
      <c r="J142" s="115"/>
      <c r="K142" s="95"/>
      <c r="L142" s="85"/>
      <c r="M142" s="88"/>
      <c r="N142" s="85"/>
    </row>
    <row r="143" spans="1:14" ht="16.5" customHeight="1" x14ac:dyDescent="0.45">
      <c r="H143" s="115"/>
      <c r="I143" s="86"/>
      <c r="J143" s="115"/>
      <c r="K143" s="95"/>
      <c r="L143" s="85"/>
      <c r="M143" s="88"/>
      <c r="N143" s="85"/>
    </row>
    <row r="144" spans="1:14" ht="16.5" customHeight="1" x14ac:dyDescent="0.45">
      <c r="F144" s="1"/>
      <c r="H144" s="115"/>
      <c r="I144" s="86"/>
      <c r="J144" s="115"/>
      <c r="K144" s="95"/>
      <c r="L144" s="85"/>
      <c r="M144" s="88"/>
      <c r="N144" s="85"/>
    </row>
    <row r="145" spans="6:14" ht="16.5" customHeight="1" x14ac:dyDescent="0.45">
      <c r="F145" s="1"/>
      <c r="H145" s="115"/>
      <c r="I145" s="86"/>
      <c r="J145" s="115"/>
      <c r="K145" s="95"/>
      <c r="L145" s="85"/>
      <c r="M145" s="88"/>
      <c r="N145" s="85"/>
    </row>
    <row r="146" spans="6:14" ht="16.5" customHeight="1" x14ac:dyDescent="0.45">
      <c r="F146" s="1"/>
      <c r="H146" s="115"/>
      <c r="I146" s="86"/>
      <c r="J146" s="115"/>
      <c r="K146" s="95"/>
      <c r="L146" s="85"/>
      <c r="M146" s="88"/>
      <c r="N146" s="85"/>
    </row>
    <row r="147" spans="6:14" ht="16.5" customHeight="1" x14ac:dyDescent="0.45">
      <c r="F147" s="1"/>
      <c r="H147" s="115"/>
      <c r="I147" s="86"/>
      <c r="J147" s="115"/>
      <c r="K147" s="95"/>
      <c r="L147" s="85"/>
      <c r="M147" s="88"/>
      <c r="N147" s="85"/>
    </row>
    <row r="148" spans="6:14" ht="16.5" customHeight="1" x14ac:dyDescent="0.45">
      <c r="F148" s="1"/>
      <c r="H148" s="115"/>
      <c r="I148" s="86"/>
      <c r="J148" s="115"/>
      <c r="K148" s="95"/>
      <c r="L148" s="85"/>
      <c r="M148" s="88"/>
      <c r="N148" s="85"/>
    </row>
    <row r="149" spans="6:14" ht="16.5" customHeight="1" x14ac:dyDescent="0.45">
      <c r="F149" s="1"/>
      <c r="H149" s="115"/>
      <c r="I149" s="86"/>
      <c r="J149" s="115"/>
      <c r="K149" s="95"/>
      <c r="L149" s="85"/>
      <c r="M149" s="88"/>
      <c r="N149" s="85"/>
    </row>
    <row r="150" spans="6:14" ht="16.5" customHeight="1" x14ac:dyDescent="0.45">
      <c r="F150" s="1"/>
      <c r="H150" s="115"/>
      <c r="I150" s="86"/>
      <c r="J150" s="115"/>
      <c r="K150" s="95"/>
      <c r="L150" s="85"/>
      <c r="M150" s="88"/>
      <c r="N150" s="85"/>
    </row>
    <row r="151" spans="6:14" ht="16.5" customHeight="1" x14ac:dyDescent="0.45">
      <c r="F151" s="1"/>
      <c r="H151" s="115"/>
      <c r="I151" s="86"/>
      <c r="J151" s="115"/>
      <c r="K151" s="95"/>
      <c r="L151" s="85"/>
      <c r="M151" s="88"/>
      <c r="N151" s="85"/>
    </row>
    <row r="152" spans="6:14" ht="16.5" customHeight="1" x14ac:dyDescent="0.45">
      <c r="F152" s="1"/>
      <c r="H152" s="115"/>
      <c r="I152" s="86"/>
      <c r="J152" s="115"/>
      <c r="K152" s="95"/>
      <c r="L152" s="85"/>
      <c r="M152" s="88"/>
      <c r="N152" s="85"/>
    </row>
    <row r="153" spans="6:14" ht="16.5" customHeight="1" x14ac:dyDescent="0.45">
      <c r="F153" s="1"/>
      <c r="H153" s="115"/>
      <c r="I153" s="86"/>
      <c r="J153" s="115"/>
      <c r="K153" s="95"/>
      <c r="L153" s="85"/>
      <c r="M153" s="88"/>
      <c r="N153" s="85"/>
    </row>
    <row r="154" spans="6:14" ht="16.5" customHeight="1" x14ac:dyDescent="0.45">
      <c r="F154" s="1"/>
      <c r="H154" s="115"/>
      <c r="I154" s="86"/>
      <c r="J154" s="115"/>
      <c r="K154" s="95"/>
      <c r="L154" s="85"/>
      <c r="M154" s="88"/>
      <c r="N154" s="85"/>
    </row>
    <row r="155" spans="6:14" ht="16.5" customHeight="1" x14ac:dyDescent="0.45">
      <c r="F155" s="1"/>
      <c r="H155" s="115"/>
      <c r="I155" s="86"/>
      <c r="J155" s="115"/>
      <c r="K155" s="95"/>
      <c r="L155" s="85"/>
      <c r="M155" s="88"/>
      <c r="N155" s="85"/>
    </row>
    <row r="156" spans="6:14" ht="16.5" customHeight="1" x14ac:dyDescent="0.45">
      <c r="F156" s="1"/>
      <c r="H156" s="115"/>
      <c r="I156" s="86"/>
      <c r="J156" s="115"/>
      <c r="K156" s="95"/>
      <c r="L156" s="85"/>
      <c r="M156" s="88"/>
      <c r="N156" s="85"/>
    </row>
    <row r="157" spans="6:14" ht="16.5" customHeight="1" x14ac:dyDescent="0.45">
      <c r="F157" s="1"/>
      <c r="H157" s="115"/>
      <c r="I157" s="86"/>
      <c r="J157" s="115"/>
      <c r="K157" s="95"/>
      <c r="L157" s="85"/>
      <c r="M157" s="88"/>
      <c r="N157" s="85"/>
    </row>
    <row r="158" spans="6:14" ht="16.5" customHeight="1" x14ac:dyDescent="0.45">
      <c r="F158" s="1"/>
      <c r="H158" s="115"/>
      <c r="I158" s="86"/>
      <c r="J158" s="115"/>
      <c r="K158" s="95"/>
      <c r="L158" s="85"/>
      <c r="M158" s="88"/>
      <c r="N158" s="85"/>
    </row>
    <row r="159" spans="6:14" ht="16.5" customHeight="1" x14ac:dyDescent="0.45">
      <c r="F159" s="1"/>
      <c r="H159" s="115"/>
      <c r="I159" s="86"/>
      <c r="J159" s="115"/>
      <c r="K159" s="95"/>
      <c r="L159" s="85"/>
      <c r="M159" s="88"/>
      <c r="N159" s="85"/>
    </row>
    <row r="160" spans="6:14" ht="16.5" customHeight="1" x14ac:dyDescent="0.45">
      <c r="F160" s="1"/>
      <c r="H160" s="115"/>
      <c r="I160" s="86"/>
      <c r="J160" s="115"/>
      <c r="K160" s="95"/>
      <c r="L160" s="85"/>
      <c r="M160" s="88"/>
      <c r="N160" s="85"/>
    </row>
    <row r="161" spans="1:14" ht="16.5" customHeight="1" x14ac:dyDescent="0.45">
      <c r="F161" s="1"/>
      <c r="H161" s="115"/>
      <c r="I161" s="86"/>
      <c r="J161" s="115"/>
      <c r="K161" s="95"/>
      <c r="L161" s="85"/>
      <c r="M161" s="88"/>
      <c r="N161" s="85"/>
    </row>
    <row r="162" spans="1:14" ht="16.5" customHeight="1" x14ac:dyDescent="0.45">
      <c r="F162" s="1"/>
      <c r="H162" s="115"/>
      <c r="I162" s="86"/>
      <c r="J162" s="115"/>
      <c r="K162" s="95"/>
      <c r="L162" s="85"/>
      <c r="M162" s="88"/>
      <c r="N162" s="85"/>
    </row>
    <row r="163" spans="1:14" ht="16.5" customHeight="1" x14ac:dyDescent="0.45">
      <c r="F163" s="1"/>
      <c r="H163" s="115"/>
      <c r="I163" s="86"/>
      <c r="J163" s="115"/>
      <c r="K163" s="95"/>
      <c r="L163" s="85"/>
      <c r="M163" s="88"/>
      <c r="N163" s="85"/>
    </row>
    <row r="164" spans="1:14" ht="15.75" customHeight="1" x14ac:dyDescent="0.45">
      <c r="F164" s="1"/>
      <c r="H164" s="115"/>
      <c r="I164" s="86"/>
      <c r="J164" s="115"/>
      <c r="K164" s="95"/>
      <c r="L164" s="85"/>
      <c r="M164" s="88"/>
      <c r="N164" s="85"/>
    </row>
    <row r="165" spans="1:14" ht="21.95" customHeight="1" x14ac:dyDescent="0.45">
      <c r="A165" s="22" t="s">
        <v>133</v>
      </c>
      <c r="B165" s="22"/>
      <c r="C165" s="22"/>
      <c r="D165" s="22"/>
      <c r="E165" s="22"/>
      <c r="F165" s="22"/>
      <c r="G165" s="22"/>
      <c r="H165" s="24"/>
      <c r="I165" s="24"/>
      <c r="J165" s="197"/>
      <c r="K165" s="24"/>
      <c r="L165" s="24"/>
      <c r="M165" s="24"/>
      <c r="N165" s="197"/>
    </row>
  </sheetData>
  <mergeCells count="6">
    <mergeCell ref="H6:J6"/>
    <mergeCell ref="L6:N6"/>
    <mergeCell ref="H61:J61"/>
    <mergeCell ref="L61:N61"/>
    <mergeCell ref="H116:J116"/>
    <mergeCell ref="L116:N116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&amp;R&amp;"Cordia New,Regular"&amp;13&amp;P</oddFooter>
  </headerFooter>
  <rowBreaks count="2" manualBreakCount="2">
    <brk id="55" max="16383" man="1"/>
    <brk id="110" max="16383" man="1"/>
  </rowBreaks>
  <ignoredErrors>
    <ignoredError sqref="K83:M83" formulaRange="1"/>
    <ignoredError sqref="I62 I7 I117 M7 M62 M117 K7 K62 K1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 BS</vt:lpstr>
      <vt:lpstr>E5-6 PL-3m</vt:lpstr>
      <vt:lpstr>E7 Change Conso</vt:lpstr>
      <vt:lpstr>E8 Change Com</vt:lpstr>
      <vt:lpstr>E9-11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Saranyajom Charuchinda (TH)</cp:lastModifiedBy>
  <cp:lastPrinted>2024-05-10T08:40:06Z</cp:lastPrinted>
  <dcterms:created xsi:type="dcterms:W3CDTF">1998-11-11T12:57:53Z</dcterms:created>
  <dcterms:modified xsi:type="dcterms:W3CDTF">2024-05-10T13:06:32Z</dcterms:modified>
</cp:coreProperties>
</file>