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1\บางกอกชีทเม็ททัล\"/>
    </mc:Choice>
  </mc:AlternateContent>
  <xr:revisionPtr revIDLastSave="0" documentId="13_ncr:1_{D4438609-E42F-484A-BABE-7A78927916BB}" xr6:coauthVersionLast="47" xr6:coauthVersionMax="47" xr10:uidLastSave="{00000000-0000-0000-0000-000000000000}"/>
  <bookViews>
    <workbookView xWindow="-120" yWindow="-120" windowWidth="29040" windowHeight="15840" tabRatio="851" xr2:uid="{00000000-000D-0000-FFFF-FFFF00000000}"/>
  </bookViews>
  <sheets>
    <sheet name="งบแสดงฐานะการเงิน" sheetId="4" r:id="rId1"/>
    <sheet name="งบกำไรขาดทุนเบ็ดเสร็จ" sheetId="17" r:id="rId2"/>
    <sheet name="งบแสดงการเปลี่ยนแปลงฯ (งบรวม)" sheetId="16" r:id="rId3"/>
    <sheet name="งบแสดงการเปลี่ยนแปลงฯ(งบเฉพาะ)" sheetId="10" r:id="rId4"/>
    <sheet name="งบกระแสเงินสด" sheetId="14" r:id="rId5"/>
  </sheets>
  <definedNames>
    <definedName name="_xlnm.Print_Area" localSheetId="4">งบกระแสเงินสด!$A$1:$L$73</definedName>
    <definedName name="_xlnm.Print_Area" localSheetId="1">งบกำไรขาดทุนเบ็ดเสร็จ!$A$1:$N$43</definedName>
    <definedName name="_xlnm.Print_Area" localSheetId="2">'งบแสดงการเปลี่ยนแปลงฯ (งบรวม)'!$A$1:$W$27</definedName>
    <definedName name="_xlnm.Print_Area" localSheetId="3">'งบแสดงการเปลี่ยนแปลงฯ(งบเฉพาะ)'!$A$1:$O$24</definedName>
    <definedName name="_xlnm.Print_Area" localSheetId="0">งบแสดงฐานะการเงิน!$A$1:$N$96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3" i="10" l="1"/>
  <c r="W16" i="16"/>
  <c r="W20" i="16"/>
  <c r="W28" i="16" s="1"/>
  <c r="S16" i="16"/>
  <c r="L72" i="14" l="1"/>
  <c r="F61" i="14" l="1"/>
  <c r="J72" i="14"/>
  <c r="H72" i="14"/>
  <c r="F72" i="14"/>
  <c r="J52" i="4" l="1"/>
  <c r="J17" i="4"/>
  <c r="M18" i="16" l="1"/>
  <c r="F26" i="14"/>
  <c r="H61" i="14"/>
  <c r="J61" i="14"/>
  <c r="L61" i="14"/>
  <c r="N90" i="4" l="1"/>
  <c r="L90" i="4"/>
  <c r="J90" i="4"/>
  <c r="H90" i="4"/>
  <c r="O15" i="10" l="1"/>
  <c r="O16" i="10"/>
  <c r="S18" i="16"/>
  <c r="W18" i="16" s="1"/>
  <c r="H52" i="4"/>
  <c r="H17" i="4"/>
  <c r="H92" i="4" l="1"/>
  <c r="L54" i="14"/>
  <c r="H54" i="14"/>
  <c r="J54" i="14"/>
  <c r="F54" i="14"/>
  <c r="H26" i="14"/>
  <c r="N39" i="17"/>
  <c r="N34" i="17"/>
  <c r="N18" i="17"/>
  <c r="N13" i="17"/>
  <c r="J39" i="17"/>
  <c r="J34" i="17"/>
  <c r="J18" i="17"/>
  <c r="J13" i="17"/>
  <c r="L39" i="17"/>
  <c r="H39" i="17"/>
  <c r="L34" i="17"/>
  <c r="H34" i="17"/>
  <c r="L18" i="17"/>
  <c r="H18" i="17"/>
  <c r="L13" i="17"/>
  <c r="H13" i="17"/>
  <c r="N52" i="4"/>
  <c r="K17" i="10"/>
  <c r="M20" i="16"/>
  <c r="M28" i="16" s="1"/>
  <c r="I17" i="10"/>
  <c r="G17" i="10"/>
  <c r="U20" i="16"/>
  <c r="U28" i="16" s="1"/>
  <c r="Q20" i="16"/>
  <c r="O20" i="16"/>
  <c r="O28" i="16" s="1"/>
  <c r="K20" i="16"/>
  <c r="I20" i="16"/>
  <c r="G20" i="16"/>
  <c r="J27" i="4"/>
  <c r="N92" i="4"/>
  <c r="L92" i="4"/>
  <c r="J92" i="4"/>
  <c r="J26" i="14"/>
  <c r="J33" i="14" s="1"/>
  <c r="J48" i="14" s="1"/>
  <c r="J57" i="4"/>
  <c r="L52" i="4"/>
  <c r="N27" i="4"/>
  <c r="N17" i="4"/>
  <c r="L17" i="4"/>
  <c r="L26" i="14"/>
  <c r="L33" i="14" s="1"/>
  <c r="L48" i="14" s="1"/>
  <c r="F33" i="14"/>
  <c r="F48" i="14" s="1"/>
  <c r="N57" i="4"/>
  <c r="L57" i="4"/>
  <c r="L27" i="4"/>
  <c r="H57" i="4"/>
  <c r="H58" i="4" s="1"/>
  <c r="H27" i="4"/>
  <c r="H28" i="4" s="1"/>
  <c r="M17" i="10"/>
  <c r="M26" i="10" s="1"/>
  <c r="S20" i="16"/>
  <c r="S28" i="16" s="1"/>
  <c r="H19" i="17" l="1"/>
  <c r="H22" i="17" s="1"/>
  <c r="H24" i="17" s="1"/>
  <c r="H29" i="17" s="1"/>
  <c r="L19" i="17"/>
  <c r="L22" i="17" s="1"/>
  <c r="L24" i="17" s="1"/>
  <c r="L29" i="17" s="1"/>
  <c r="N19" i="17"/>
  <c r="N22" i="17" s="1"/>
  <c r="N24" i="17" s="1"/>
  <c r="N29" i="17" s="1"/>
  <c r="J19" i="17"/>
  <c r="J22" i="17" s="1"/>
  <c r="J24" i="17" s="1"/>
  <c r="J29" i="17" s="1"/>
  <c r="J58" i="4"/>
  <c r="J93" i="4" s="1"/>
  <c r="N28" i="4"/>
  <c r="J28" i="4"/>
  <c r="N58" i="4"/>
  <c r="N93" i="4" s="1"/>
  <c r="O17" i="10"/>
  <c r="O26" i="10" s="1"/>
  <c r="H93" i="4"/>
  <c r="H97" i="4" s="1"/>
  <c r="L58" i="4"/>
  <c r="L93" i="4" s="1"/>
  <c r="L28" i="4"/>
  <c r="L62" i="14"/>
  <c r="L66" i="14" s="1"/>
  <c r="J62" i="14"/>
  <c r="J66" i="14" s="1"/>
  <c r="P66" i="14" s="1"/>
  <c r="H33" i="14"/>
  <c r="H48" i="14" s="1"/>
  <c r="F62" i="14"/>
  <c r="F66" i="14" s="1"/>
  <c r="Q66" i="14" s="1"/>
  <c r="N97" i="4" l="1"/>
  <c r="J97" i="4"/>
  <c r="L97" i="4"/>
  <c r="H62" i="14"/>
  <c r="H66" i="14" s="1"/>
</calcChain>
</file>

<file path=xl/sharedStrings.xml><?xml version="1.0" encoding="utf-8"?>
<sst xmlns="http://schemas.openxmlformats.org/spreadsheetml/2006/main" count="281" uniqueCount="179">
  <si>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</si>
  <si>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</si>
  <si>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</si>
  <si>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</si>
  <si>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</si>
  <si>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</si>
  <si>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</si>
  <si>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รวม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</si>
  <si>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</si>
  <si>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</si>
  <si>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</si>
  <si>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</si>
  <si>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</si>
  <si>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</si>
  <si>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</si>
  <si>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</si>
  <si>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</si>
  <si>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</si>
  <si>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</si>
  <si>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</si>
  <si>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</si>
  <si>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</si>
  <si>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</si>
  <si>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</si>
  <si>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</si>
  <si>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</si>
  <si>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</si>
  <si>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</si>
  <si>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</si>
  <si>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</si>
  <si>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</si>
  <si>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</si>
  <si>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</si>
  <si>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</si>
  <si>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</si>
  <si>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</si>
  <si>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</si>
  <si>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</si>
  <si>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</si>
  <si>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</si>
  <si>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</si>
  <si>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</si>
  <si>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ค่าเสื่อมราคาและค่าตัดจำหน่าย</t>
  </si>
  <si>
    <t>รวมเงินสดสุทธิได้มาจาก (ใช้ไปใน) กิจกรรมดำเนินงาน</t>
  </si>
  <si>
    <t>รวมเงินสดสุทธิได้มาจาก (ใช้ไปใน) กิจกรรมจัดหาเงิน</t>
  </si>
  <si>
    <t>จัดสรรแล้ว -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</si>
  <si>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</si>
  <si>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</si>
  <si>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</si>
  <si>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</si>
  <si>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</si>
  <si>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</si>
  <si>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</si>
  <si>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</si>
  <si>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>เงินสดรับจากดอกเบี้ย</t>
  </si>
  <si>
    <t>รวมเงินสดสุทธิได้มาจาก (ใช้ไปใน) กิจกรรมลงทุน</t>
  </si>
  <si>
    <t xml:space="preserve"> </t>
  </si>
  <si>
    <t>ค่าใช้จ่ายในการบริหาร</t>
  </si>
  <si>
    <t>เงินสดรับ (จ่าย) จากการดำเนินงาน</t>
  </si>
  <si>
    <t>งบการเงินเฉพาะกิจการ</t>
  </si>
  <si>
    <t xml:space="preserve"> - 9 -</t>
  </si>
  <si>
    <t>งบกำไรขาดทุนเบ็ดเสร็จ</t>
  </si>
  <si>
    <t>กำไรขาดทุนเบ็ดเสร็จอื่น</t>
  </si>
  <si>
    <t xml:space="preserve">ที่ดิน อาคารและอุปกรณ์ </t>
  </si>
  <si>
    <t>เงินลงทุนในบริษัทร่วม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</si>
  <si>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</si>
  <si>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</si>
  <si>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</si>
  <si>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</si>
  <si>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</si>
  <si>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</si>
  <si>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</si>
  <si>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กำไรขาดทุนเบ็ดเสร็จ</t>
  </si>
  <si>
    <t>ส่วนแบ่ง (กำไร) ขาดทุนจากเงินลงทุนในบริษัทร่วม</t>
  </si>
  <si>
    <t>ค่าใช้จ่ายภาษีเงินได้</t>
  </si>
  <si>
    <t>เงินสดจ่ายเพื่อซื้อที่ดิน อาคารและอุปกรณ์</t>
  </si>
  <si>
    <t>ณ วันที่ 31</t>
  </si>
  <si>
    <t>รายการปรับปรุงกระทบกำไรสำหรับงวดเป็นเงินสดรับ (จ่าย)</t>
  </si>
  <si>
    <t>ดอกเบี้ยจ่าย</t>
  </si>
  <si>
    <t>เงินสดจ่ายชำระหนี้เงินกู้ยืมระยะยาว</t>
  </si>
  <si>
    <t xml:space="preserve">เงินเบิกเกินบัญชีและเงินกู้ยืมระยะสั้นจากสถาบันการเงิน </t>
  </si>
  <si>
    <t>สินค้าคงเหลือ</t>
  </si>
  <si>
    <t>ที่ถึงกำหนดชำระภายในหนึ่งปี</t>
  </si>
  <si>
    <t>กำไรก่อนค่าใช้จ่ายภาษีเงินได้</t>
  </si>
  <si>
    <t>องค์ประกอบอื่นของส่วนผู้ถือหุ้น</t>
  </si>
  <si>
    <t>รวมองค์ประกอบอื่น</t>
  </si>
  <si>
    <t>ของส่วนของผู้ถือหุ้น</t>
  </si>
  <si>
    <t>ค่าเผื่อมูลค่าลดลงของสินค้า</t>
  </si>
  <si>
    <t>เงินฝากธนาคารสกุลเงินตราต่างประเทศ</t>
  </si>
  <si>
    <t>(กำไร) ขาดทุนจากอัตราแลกเปลี่ยนที่ยังไม่เกิดขึ้นจริง</t>
  </si>
  <si>
    <t>สินทรัพย์ไม่มีตัวตน</t>
  </si>
  <si>
    <t>สินทรัพย์ทางการเงินไม่หมุนเวียนอื่น</t>
  </si>
  <si>
    <t>ส่วนแบ่งกำไร (ขาดทุน) จากเงินลงทุนในบริษัทร่วม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</si>
  <si>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</si>
  <si>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</si>
  <si>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</si>
  <si>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</si>
  <si>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</si>
  <si>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สำรองผลประโยชน์ระยะยาวของพนักงาน</t>
  </si>
  <si>
    <t>ค่าใช้จ่ายสำรองผลประโยชน์ระยะยาวของพนักงาน</t>
  </si>
  <si>
    <t>เงินสดจ่ายสำรองผลประโยชน์ระยะยาวของพนักงาน</t>
  </si>
  <si>
    <t xml:space="preserve">ส่วนแบ่งกำไร </t>
  </si>
  <si>
    <t xml:space="preserve"> (ขาดทุน) เบ็ดเสร็จอื่น</t>
  </si>
  <si>
    <t>จากเงินลงทุน</t>
  </si>
  <si>
    <t>ในบริษัทร่วม</t>
  </si>
  <si>
    <t>ต้นทุนทางการเงิน</t>
  </si>
  <si>
    <t>ต้นทุนในการจัดจำหน่าย</t>
  </si>
  <si>
    <t>งบการเงินรวม</t>
  </si>
  <si>
    <t>เงินลงทุนในบริษัทย่อย</t>
  </si>
  <si>
    <t>รวมส่วนของผู้ถือหุ้นของบริษัทใหญ่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</si>
  <si>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</si>
  <si>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</si>
  <si>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</si>
  <si>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</si>
  <si>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</si>
  <si>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</si>
  <si>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</si>
  <si>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</si>
  <si>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ควบคุม</t>
  </si>
  <si>
    <t>ที่ไม่มีอำนาจ</t>
  </si>
  <si>
    <t>บริษัท บางกอกชีทเม็ททัล จำกัด (มหาชน) และบริษัทย่อย</t>
  </si>
  <si>
    <t>กำไรจากกิจกรรมดำเนินงาน</t>
  </si>
  <si>
    <t>การแบ่งปันกำไร (ขาดทุน)</t>
  </si>
  <si>
    <t xml:space="preserve">กำไรต่อหุ้น </t>
  </si>
  <si>
    <t>กำไรต่อหุ้นขั้นพื้นฐาน (บาท)</t>
  </si>
  <si>
    <t>การแบ่งปันกำไร (ขาดทุน) เบ็ดเสร็จรวม</t>
  </si>
  <si>
    <t>รายการที่จะไม่ถูกจัดประเภทรายการใหม่เข้าไปไว้ในกำไรหรือขาดทุน</t>
  </si>
  <si>
    <t>ส่วนแบ่งกำไร (ขาดทุน) เบ็ดเสร็จอื่นจากเงินลงทุนในบริษัทร่วม</t>
  </si>
  <si>
    <t>สินทรัพย์สิทธิการใช้</t>
  </si>
  <si>
    <t>กำไรต่อหุ้นปรับลด (บาท)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</si>
  <si>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</si>
  <si>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</si>
  <si>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</si>
  <si>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 xml:space="preserve"> - 3 -</t>
  </si>
  <si>
    <t xml:space="preserve"> - 4 -</t>
  </si>
  <si>
    <t xml:space="preserve"> - 5 -</t>
  </si>
  <si>
    <t>พันบาท</t>
  </si>
  <si>
    <t xml:space="preserve"> - 8 -</t>
  </si>
  <si>
    <t>กำไรสำหรับงวด</t>
  </si>
  <si>
    <t>สินทรัพย์ทางการเงินไม่หมุนเวียนอื่นลดลง (เพิ่มขึ้น)</t>
  </si>
  <si>
    <t>เงินสดรับจากการขายอุปกรณ์</t>
  </si>
  <si>
    <t>กำไร (ขาดทุน) จากอัตราแลกเปลี่ยนที่ยังไม่เกิดขึ้นจริงจากการแปลงค่า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</si>
  <si>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</si>
  <si>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</si>
  <si>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</si>
  <si>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</si>
  <si>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</si>
  <si>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ยอดยกมา ณ วันที่ 1 มกราคม 2566</t>
  </si>
  <si>
    <t>เงินสดจ่ายเพื่อซื้อสินทรัพย์ไม่มีตัวตน</t>
  </si>
  <si>
    <t xml:space="preserve">กำไรขาดทุนเบ็ดเสร็จอื่นสำหรับงวด </t>
  </si>
  <si>
    <t xml:space="preserve">กำไรสำหรับงวด 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</si>
  <si>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</si>
  <si>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</si>
  <si>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</si>
  <si>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 xml:space="preserve">เงินเบิกเกินบัญชีและเงินกู้ยืมระยะสั้นจากสถาบันการเงินเพิ่มขึ้น (ลดลง) </t>
  </si>
  <si>
    <t xml:space="preserve">กำไร (ขาดทุน) สำหรับงวด </t>
  </si>
  <si>
    <t>หุ้นสามัญ 776,469,344 หุ้น มูลค่าหุ้นละ 0.50 บาท</t>
  </si>
  <si>
    <t>เงินสดจ่ายดอกเบี้ย</t>
  </si>
  <si>
    <t>ธันวาคม 2566</t>
  </si>
  <si>
    <t>ณ วันที่ 31 มีนาคม 2567</t>
  </si>
  <si>
    <t>มีนาคม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</si>
  <si>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</si>
  <si>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</si>
  <si>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ยอดยกมา ณ วันที่ 1 มกราคม 2567</t>
  </si>
  <si>
    <t>ยอดคงเหลือ ณ วันที่ 31 มีนาคม 2566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</si>
  <si>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</si>
  <si>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</si>
  <si>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</si>
  <si>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</si>
  <si>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 - 6 -</t>
  </si>
  <si>
    <t xml:space="preserve"> - 7 -</t>
  </si>
  <si>
    <t>รายการกระทบยอดเงินจ่ายในการซื้อที่ดิน อาคารและอุปกรณ์</t>
  </si>
  <si>
    <t>ที่ดิน อาคารและอุปกรณ์ที่ได้มาในระหว่างงวด</t>
  </si>
  <si>
    <t>เจ้าหนี้ค่าซื้อสินทรัพย์เพิ่มขึ้น (ลดลง)</t>
  </si>
  <si>
    <t>หุ้นสามัญ 605,925,141 หุ้น มูลค่าหุ้นละ 0.50 บาท</t>
  </si>
  <si>
    <t>กำไรจากการจำหน่ายอุปกรณ์</t>
  </si>
  <si>
    <t>เงินสดรับจากเงินกู้ยืมระยะยาว</t>
  </si>
  <si>
    <t>ค่าเผื่อผลขาดทุนด้านเครดิตที่คาดว่าจะเกิดขึ้น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</si>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</sst>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;\(#,##0\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0.00_ ;\-0.00\ "/>
    <numFmt numFmtId="193" formatCode="#,##0.0"/>
    <numFmt numFmtId="194" formatCode="#,##0_ ;\-#,##0\ "/>
    <numFmt numFmtId="195" formatCode="#,##0_);\(#,##0\)"/>
    <numFmt numFmtId="196" formatCode="#,##0.000\ ;\(#,##0.000\);&quot;-  &quot;\ \ \ "/>
    <numFmt numFmtId="197" formatCode="#,##0.000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u/>
      <sz val="14"/>
      <name val="Angsana New"/>
      <family val="1"/>
    </font>
    <font>
      <i/>
      <sz val="13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2"/>
      <name val="Angsana New"/>
      <family val="1"/>
    </font>
    <font>
      <b/>
      <u/>
      <sz val="12"/>
      <name val="Angsana New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18" fillId="0" borderId="0"/>
  </cellStyleXfs>
  <cellXfs count="222">
    <xf numFmtId="0" fontId="0" fillId="0" borderId="0" xfId="0"/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188" fontId="7" fillId="0" borderId="0" xfId="1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188" fontId="7" fillId="0" borderId="0" xfId="1" applyNumberFormat="1" applyFont="1" applyFill="1" applyAlignment="1">
      <alignment vertical="center"/>
    </xf>
    <xf numFmtId="188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3" fontId="4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188" fontId="7" fillId="0" borderId="0" xfId="1" applyNumberFormat="1" applyFont="1" applyFill="1" applyAlignment="1">
      <alignment horizontal="right" vertical="center"/>
    </xf>
    <xf numFmtId="188" fontId="7" fillId="0" borderId="0" xfId="1" applyNumberFormat="1" applyFont="1" applyFill="1" applyAlignment="1">
      <alignment horizontal="center" vertical="center"/>
    </xf>
    <xf numFmtId="3" fontId="7" fillId="0" borderId="0" xfId="8" applyNumberFormat="1" applyFont="1" applyAlignment="1">
      <alignment vertical="center"/>
    </xf>
    <xf numFmtId="0" fontId="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41" fontId="7" fillId="0" borderId="0" xfId="8" applyNumberFormat="1" applyFont="1" applyAlignment="1">
      <alignment vertical="center"/>
    </xf>
    <xf numFmtId="0" fontId="7" fillId="0" borderId="0" xfId="8" applyFont="1" applyAlignment="1">
      <alignment vertical="center"/>
    </xf>
    <xf numFmtId="3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4" fillId="0" borderId="0" xfId="8" applyFont="1" applyAlignment="1">
      <alignment vertical="top"/>
    </xf>
    <xf numFmtId="0" fontId="5" fillId="0" borderId="0" xfId="8" applyFont="1" applyAlignment="1">
      <alignment vertical="top"/>
    </xf>
    <xf numFmtId="3" fontId="5" fillId="0" borderId="0" xfId="8" applyNumberFormat="1" applyFont="1" applyAlignment="1">
      <alignment vertical="top"/>
    </xf>
    <xf numFmtId="3" fontId="11" fillId="0" borderId="0" xfId="8" applyNumberFormat="1" applyFont="1" applyAlignment="1">
      <alignment horizontal="center" vertical="top"/>
    </xf>
    <xf numFmtId="3" fontId="11" fillId="0" borderId="0" xfId="8" applyNumberFormat="1" applyFont="1" applyAlignment="1">
      <alignment vertical="top"/>
    </xf>
    <xf numFmtId="3" fontId="3" fillId="0" borderId="0" xfId="8" applyNumberFormat="1" applyFont="1" applyAlignment="1">
      <alignment vertical="center"/>
    </xf>
    <xf numFmtId="41" fontId="3" fillId="0" borderId="0" xfId="8" applyNumberFormat="1" applyFont="1" applyAlignment="1">
      <alignment vertical="center"/>
    </xf>
    <xf numFmtId="188" fontId="3" fillId="0" borderId="0" xfId="6" applyNumberFormat="1" applyFont="1" applyBorder="1" applyAlignment="1">
      <alignment vertical="center"/>
    </xf>
    <xf numFmtId="0" fontId="3" fillId="0" borderId="0" xfId="8" applyFont="1" applyAlignment="1">
      <alignment vertical="center"/>
    </xf>
    <xf numFmtId="3" fontId="3" fillId="0" borderId="0" xfId="6" applyNumberFormat="1" applyFont="1" applyBorder="1" applyAlignment="1">
      <alignment horizontal="center" vertical="center"/>
    </xf>
    <xf numFmtId="195" fontId="3" fillId="0" borderId="0" xfId="8" applyNumberFormat="1" applyFont="1" applyAlignment="1">
      <alignment vertical="center"/>
    </xf>
    <xf numFmtId="41" fontId="10" fillId="0" borderId="0" xfId="8" applyNumberFormat="1" applyFont="1" applyAlignment="1">
      <alignment vertical="top"/>
    </xf>
    <xf numFmtId="3" fontId="7" fillId="0" borderId="0" xfId="8" applyNumberFormat="1" applyFont="1" applyAlignment="1">
      <alignment horizontal="center" vertical="center"/>
    </xf>
    <xf numFmtId="3" fontId="4" fillId="0" borderId="0" xfId="8" applyNumberFormat="1" applyFont="1" applyAlignment="1">
      <alignment vertical="center"/>
    </xf>
    <xf numFmtId="41" fontId="7" fillId="0" borderId="0" xfId="8" applyNumberFormat="1" applyFont="1" applyAlignment="1">
      <alignment horizontal="right" vertical="center"/>
    </xf>
    <xf numFmtId="191" fontId="7" fillId="0" borderId="0" xfId="8" applyNumberFormat="1" applyFont="1" applyAlignment="1">
      <alignment vertical="center"/>
    </xf>
    <xf numFmtId="191" fontId="7" fillId="0" borderId="0" xfId="8" applyNumberFormat="1" applyFont="1" applyAlignment="1">
      <alignment horizontal="right" vertical="center"/>
    </xf>
    <xf numFmtId="43" fontId="3" fillId="0" borderId="0" xfId="1" applyFont="1" applyAlignment="1">
      <alignment vertical="top"/>
    </xf>
    <xf numFmtId="43" fontId="10" fillId="0" borderId="0" xfId="1" applyFont="1" applyFill="1" applyBorder="1" applyAlignment="1">
      <alignment horizontal="center" vertical="top"/>
    </xf>
    <xf numFmtId="3" fontId="5" fillId="0" borderId="0" xfId="8" applyNumberFormat="1" applyFont="1" applyAlignment="1">
      <alignment horizontal="center" vertical="top"/>
    </xf>
    <xf numFmtId="194" fontId="5" fillId="0" borderId="0" xfId="10" applyNumberFormat="1" applyFont="1" applyAlignment="1">
      <alignment horizontal="right" vertical="top"/>
    </xf>
    <xf numFmtId="43" fontId="3" fillId="0" borderId="0" xfId="4" applyFont="1" applyAlignment="1">
      <alignment vertical="top"/>
    </xf>
    <xf numFmtId="3" fontId="13" fillId="0" borderId="0" xfId="8" applyNumberFormat="1" applyFont="1" applyAlignment="1">
      <alignment vertical="center"/>
    </xf>
    <xf numFmtId="0" fontId="13" fillId="0" borderId="0" xfId="8" applyFont="1" applyAlignment="1">
      <alignment vertical="center"/>
    </xf>
    <xf numFmtId="41" fontId="13" fillId="0" borderId="0" xfId="8" applyNumberFormat="1" applyFont="1" applyAlignment="1">
      <alignment vertical="center"/>
    </xf>
    <xf numFmtId="3" fontId="13" fillId="0" borderId="0" xfId="6" applyNumberFormat="1" applyFont="1" applyBorder="1" applyAlignment="1">
      <alignment vertical="center"/>
    </xf>
    <xf numFmtId="41" fontId="13" fillId="0" borderId="5" xfId="8" applyNumberFormat="1" applyFont="1" applyBorder="1" applyAlignment="1">
      <alignment vertical="center"/>
    </xf>
    <xf numFmtId="3" fontId="8" fillId="0" borderId="0" xfId="8" applyNumberFormat="1" applyFont="1" applyAlignment="1">
      <alignment vertical="top"/>
    </xf>
    <xf numFmtId="3" fontId="8" fillId="0" borderId="0" xfId="8" applyNumberFormat="1" applyFont="1" applyAlignment="1">
      <alignment horizontal="center" vertical="top"/>
    </xf>
    <xf numFmtId="3" fontId="8" fillId="0" borderId="1" xfId="8" applyNumberFormat="1" applyFont="1" applyBorder="1" applyAlignment="1">
      <alignment horizontal="center" vertical="top"/>
    </xf>
    <xf numFmtId="0" fontId="8" fillId="0" borderId="0" xfId="8" applyFont="1" applyAlignment="1">
      <alignment vertical="top"/>
    </xf>
    <xf numFmtId="3" fontId="16" fillId="0" borderId="0" xfId="8" applyNumberFormat="1" applyFont="1" applyAlignment="1">
      <alignment horizontal="center" vertical="top"/>
    </xf>
    <xf numFmtId="3" fontId="8" fillId="0" borderId="0" xfId="8" applyNumberFormat="1" applyFont="1" applyAlignment="1">
      <alignment horizontal="right" vertical="top"/>
    </xf>
    <xf numFmtId="3" fontId="8" fillId="0" borderId="0" xfId="8" applyNumberFormat="1" applyFont="1" applyAlignment="1">
      <alignment vertical="center"/>
    </xf>
    <xf numFmtId="3" fontId="8" fillId="0" borderId="0" xfId="6" applyNumberFormat="1" applyFont="1" applyBorder="1" applyAlignment="1">
      <alignment horizontal="center" vertical="center"/>
    </xf>
    <xf numFmtId="41" fontId="8" fillId="0" borderId="0" xfId="8" applyNumberFormat="1" applyFont="1" applyAlignment="1">
      <alignment vertical="center"/>
    </xf>
    <xf numFmtId="188" fontId="8" fillId="0" borderId="0" xfId="6" applyNumberFormat="1" applyFont="1" applyBorder="1" applyAlignment="1">
      <alignment vertical="center"/>
    </xf>
    <xf numFmtId="195" fontId="8" fillId="0" borderId="0" xfId="8" applyNumberFormat="1" applyFont="1" applyAlignment="1">
      <alignment vertical="center"/>
    </xf>
    <xf numFmtId="188" fontId="8" fillId="0" borderId="0" xfId="8" applyNumberFormat="1" applyFont="1" applyAlignment="1">
      <alignment vertical="center"/>
    </xf>
    <xf numFmtId="0" fontId="8" fillId="0" borderId="0" xfId="6" applyNumberFormat="1" applyFont="1" applyBorder="1" applyAlignment="1">
      <alignment horizontal="right" vertical="center"/>
    </xf>
    <xf numFmtId="41" fontId="8" fillId="0" borderId="0" xfId="8" applyNumberFormat="1" applyFont="1" applyAlignment="1">
      <alignment horizontal="right" vertical="center"/>
    </xf>
    <xf numFmtId="0" fontId="8" fillId="0" borderId="0" xfId="8" applyFont="1" applyAlignment="1">
      <alignment horizontal="right" vertical="center"/>
    </xf>
    <xf numFmtId="43" fontId="8" fillId="0" borderId="0" xfId="8" applyNumberFormat="1" applyFont="1" applyAlignment="1">
      <alignment horizontal="center" vertical="center"/>
    </xf>
    <xf numFmtId="43" fontId="8" fillId="0" borderId="0" xfId="8" applyNumberFormat="1" applyFont="1" applyAlignment="1">
      <alignment vertical="center"/>
    </xf>
    <xf numFmtId="43" fontId="8" fillId="0" borderId="0" xfId="6" applyFont="1" applyBorder="1" applyAlignment="1"/>
    <xf numFmtId="188" fontId="8" fillId="0" borderId="3" xfId="8" applyNumberFormat="1" applyFont="1" applyBorder="1" applyAlignment="1">
      <alignment horizontal="center" vertical="center"/>
    </xf>
    <xf numFmtId="188" fontId="8" fillId="0" borderId="0" xfId="6" applyNumberFormat="1" applyFont="1" applyBorder="1" applyAlignment="1"/>
    <xf numFmtId="188" fontId="8" fillId="0" borderId="0" xfId="8" applyNumberFormat="1" applyFont="1" applyAlignment="1">
      <alignment horizontal="center" vertical="center"/>
    </xf>
    <xf numFmtId="188" fontId="3" fillId="0" borderId="0" xfId="1" applyNumberFormat="1" applyFont="1" applyAlignment="1">
      <alignment vertical="top"/>
    </xf>
    <xf numFmtId="3" fontId="5" fillId="0" borderId="0" xfId="0" applyNumberFormat="1" applyFont="1" applyAlignment="1">
      <alignment vertical="center"/>
    </xf>
    <xf numFmtId="43" fontId="8" fillId="0" borderId="0" xfId="6" applyFont="1" applyFill="1" applyBorder="1" applyAlignment="1"/>
    <xf numFmtId="194" fontId="5" fillId="0" borderId="0" xfId="10" applyNumberFormat="1" applyFont="1" applyAlignment="1">
      <alignment horizontal="right"/>
    </xf>
    <xf numFmtId="188" fontId="3" fillId="0" borderId="0" xfId="2" applyNumberFormat="1" applyFont="1" applyFill="1" applyBorder="1" applyAlignment="1">
      <alignment horizontal="center" vertical="center"/>
    </xf>
    <xf numFmtId="192" fontId="3" fillId="0" borderId="0" xfId="8" applyNumberFormat="1" applyFont="1" applyAlignment="1">
      <alignment vertical="center"/>
    </xf>
    <xf numFmtId="0" fontId="3" fillId="0" borderId="2" xfId="8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3" fontId="3" fillId="0" borderId="0" xfId="8" applyNumberFormat="1" applyFont="1" applyAlignment="1">
      <alignment horizontal="right" vertical="center"/>
    </xf>
    <xf numFmtId="41" fontId="3" fillId="0" borderId="2" xfId="8" applyNumberFormat="1" applyFont="1" applyBorder="1" applyAlignment="1">
      <alignment vertical="center"/>
    </xf>
    <xf numFmtId="193" fontId="3" fillId="0" borderId="0" xfId="8" applyNumberFormat="1" applyFont="1" applyAlignment="1">
      <alignment horizontal="right" vertical="center"/>
    </xf>
    <xf numFmtId="43" fontId="3" fillId="0" borderId="1" xfId="6" applyFont="1" applyBorder="1" applyAlignment="1">
      <alignment vertical="center"/>
    </xf>
    <xf numFmtId="43" fontId="3" fillId="0" borderId="0" xfId="2" applyFont="1" applyAlignment="1">
      <alignment vertical="center"/>
    </xf>
    <xf numFmtId="3" fontId="3" fillId="0" borderId="0" xfId="8" quotePrefix="1" applyNumberFormat="1" applyFont="1" applyAlignment="1">
      <alignment horizontal="right" vertical="center"/>
    </xf>
    <xf numFmtId="37" fontId="3" fillId="0" borderId="0" xfId="8" applyNumberFormat="1" applyFont="1" applyAlignment="1">
      <alignment vertical="center"/>
    </xf>
    <xf numFmtId="0" fontId="17" fillId="0" borderId="0" xfId="8" applyFont="1" applyAlignment="1">
      <alignment horizontal="center" vertical="center"/>
    </xf>
    <xf numFmtId="196" fontId="3" fillId="0" borderId="4" xfId="8" applyNumberFormat="1" applyFont="1" applyBorder="1" applyAlignment="1">
      <alignment vertical="center"/>
    </xf>
    <xf numFmtId="197" fontId="3" fillId="0" borderId="0" xfId="8" applyNumberFormat="1" applyFont="1" applyAlignment="1">
      <alignment vertical="center"/>
    </xf>
    <xf numFmtId="43" fontId="3" fillId="0" borderId="0" xfId="6" applyFont="1" applyBorder="1" applyAlignment="1">
      <alignment vertical="center"/>
    </xf>
    <xf numFmtId="0" fontId="7" fillId="0" borderId="0" xfId="8" applyFont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195" fontId="3" fillId="0" borderId="5" xfId="8" applyNumberFormat="1" applyFont="1" applyBorder="1" applyAlignment="1">
      <alignment vertical="center"/>
    </xf>
    <xf numFmtId="195" fontId="3" fillId="0" borderId="4" xfId="8" applyNumberFormat="1" applyFont="1" applyBorder="1" applyAlignment="1">
      <alignment vertical="center"/>
    </xf>
    <xf numFmtId="195" fontId="3" fillId="0" borderId="3" xfId="8" applyNumberFormat="1" applyFont="1" applyBorder="1" applyAlignment="1">
      <alignment vertical="center"/>
    </xf>
    <xf numFmtId="43" fontId="3" fillId="0" borderId="2" xfId="6" applyFont="1" applyBorder="1" applyAlignment="1">
      <alignment vertical="center"/>
    </xf>
    <xf numFmtId="196" fontId="3" fillId="0" borderId="0" xfId="8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188" fontId="8" fillId="0" borderId="2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17" fontId="8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Alignment="1">
      <alignment vertical="center"/>
    </xf>
    <xf numFmtId="3" fontId="8" fillId="0" borderId="0" xfId="0" quotePrefix="1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88" fontId="8" fillId="0" borderId="2" xfId="1" applyNumberFormat="1" applyFont="1" applyFill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2" xfId="1" applyNumberFormat="1" applyFont="1" applyFill="1" applyBorder="1" applyAlignment="1">
      <alignment horizontal="right" vertical="center"/>
    </xf>
    <xf numFmtId="188" fontId="8" fillId="0" borderId="0" xfId="6" applyNumberFormat="1" applyFont="1" applyFill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188" fontId="8" fillId="0" borderId="1" xfId="1" applyNumberFormat="1" applyFont="1" applyFill="1" applyBorder="1" applyAlignment="1">
      <alignment horizontal="right" vertical="center"/>
    </xf>
    <xf numFmtId="188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88" fontId="8" fillId="0" borderId="4" xfId="1" applyNumberFormat="1" applyFont="1" applyFill="1" applyBorder="1" applyAlignment="1">
      <alignment horizontal="right" vertical="center"/>
    </xf>
    <xf numFmtId="193" fontId="8" fillId="0" borderId="0" xfId="0" applyNumberFormat="1" applyFont="1" applyAlignment="1">
      <alignment horizontal="right" vertical="center"/>
    </xf>
    <xf numFmtId="195" fontId="8" fillId="0" borderId="0" xfId="1" applyNumberFormat="1" applyFont="1" applyFill="1" applyAlignment="1">
      <alignment horizontal="right" vertical="center"/>
    </xf>
    <xf numFmtId="188" fontId="8" fillId="0" borderId="5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194" fontId="8" fillId="0" borderId="0" xfId="6" applyNumberFormat="1" applyFont="1" applyFill="1" applyAlignment="1">
      <alignment vertical="center"/>
    </xf>
    <xf numFmtId="195" fontId="3" fillId="0" borderId="1" xfId="8" applyNumberFormat="1" applyFont="1" applyBorder="1" applyAlignment="1">
      <alignment vertical="center"/>
    </xf>
    <xf numFmtId="43" fontId="3" fillId="0" borderId="1" xfId="6" applyFont="1" applyFill="1" applyBorder="1" applyAlignment="1">
      <alignment vertical="center"/>
    </xf>
    <xf numFmtId="43" fontId="3" fillId="0" borderId="2" xfId="6" applyFont="1" applyFill="1" applyBorder="1" applyAlignment="1">
      <alignment vertical="center"/>
    </xf>
    <xf numFmtId="41" fontId="3" fillId="0" borderId="3" xfId="9" applyNumberFormat="1" applyFont="1" applyBorder="1" applyAlignment="1">
      <alignment vertical="center"/>
    </xf>
    <xf numFmtId="41" fontId="3" fillId="0" borderId="3" xfId="8" applyNumberFormat="1" applyFont="1" applyBorder="1" applyAlignment="1">
      <alignment vertical="center"/>
    </xf>
    <xf numFmtId="194" fontId="3" fillId="0" borderId="0" xfId="6" applyNumberFormat="1" applyFont="1" applyFill="1" applyAlignment="1">
      <alignment vertical="center"/>
    </xf>
    <xf numFmtId="194" fontId="5" fillId="0" borderId="0" xfId="10" applyNumberFormat="1" applyFont="1" applyAlignment="1">
      <alignment horizontal="right" vertical="center"/>
    </xf>
    <xf numFmtId="3" fontId="7" fillId="0" borderId="1" xfId="8" applyNumberFormat="1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 wrapText="1"/>
    </xf>
    <xf numFmtId="193" fontId="3" fillId="0" borderId="0" xfId="11" applyNumberFormat="1" applyFont="1" applyAlignment="1">
      <alignment horizontal="right" vertical="center"/>
    </xf>
    <xf numFmtId="3" fontId="19" fillId="0" borderId="0" xfId="8" applyNumberFormat="1" applyFont="1" applyAlignment="1">
      <alignment horizontal="center" vertical="center"/>
    </xf>
    <xf numFmtId="0" fontId="19" fillId="0" borderId="0" xfId="8" applyFont="1" applyAlignment="1">
      <alignment vertical="center"/>
    </xf>
    <xf numFmtId="3" fontId="20" fillId="0" borderId="0" xfId="8" applyNumberFormat="1" applyFont="1" applyAlignment="1">
      <alignment horizontal="center" vertical="center"/>
    </xf>
    <xf numFmtId="3" fontId="7" fillId="0" borderId="0" xfId="8" applyNumberFormat="1" applyFont="1" applyAlignment="1">
      <alignment horizontal="right" vertical="center"/>
    </xf>
    <xf numFmtId="0" fontId="7" fillId="0" borderId="1" xfId="8" applyFont="1" applyBorder="1" applyAlignment="1">
      <alignment vertical="center"/>
    </xf>
    <xf numFmtId="193" fontId="7" fillId="0" borderId="0" xfId="8" applyNumberFormat="1" applyFont="1" applyAlignment="1">
      <alignment horizontal="right" vertical="center"/>
    </xf>
    <xf numFmtId="195" fontId="7" fillId="0" borderId="0" xfId="8" applyNumberFormat="1" applyFont="1" applyAlignment="1">
      <alignment vertical="center"/>
    </xf>
    <xf numFmtId="188" fontId="7" fillId="0" borderId="0" xfId="6" applyNumberFormat="1" applyFont="1" applyBorder="1" applyAlignment="1">
      <alignment vertical="center"/>
    </xf>
    <xf numFmtId="43" fontId="7" fillId="0" borderId="0" xfId="8" applyNumberFormat="1" applyFont="1" applyAlignment="1">
      <alignment horizontal="center" vertical="center"/>
    </xf>
    <xf numFmtId="41" fontId="7" fillId="0" borderId="0" xfId="9" applyNumberFormat="1" applyFont="1" applyAlignment="1">
      <alignment vertical="center"/>
    </xf>
    <xf numFmtId="3" fontId="7" fillId="0" borderId="0" xfId="6" applyNumberFormat="1" applyFont="1" applyBorder="1" applyAlignment="1">
      <alignment horizontal="right" vertical="center"/>
    </xf>
    <xf numFmtId="188" fontId="7" fillId="0" borderId="0" xfId="8" applyNumberFormat="1" applyFont="1" applyAlignment="1">
      <alignment horizontal="center" vertical="center"/>
    </xf>
    <xf numFmtId="188" fontId="7" fillId="0" borderId="0" xfId="6" applyNumberFormat="1" applyFont="1" applyFill="1" applyBorder="1" applyAlignment="1">
      <alignment vertical="center"/>
    </xf>
    <xf numFmtId="43" fontId="7" fillId="0" borderId="1" xfId="8" applyNumberFormat="1" applyFont="1" applyBorder="1" applyAlignment="1">
      <alignment horizontal="center" vertical="center"/>
    </xf>
    <xf numFmtId="3" fontId="7" fillId="0" borderId="0" xfId="6" applyNumberFormat="1" applyFont="1" applyBorder="1" applyAlignment="1">
      <alignment vertical="center"/>
    </xf>
    <xf numFmtId="41" fontId="7" fillId="0" borderId="3" xfId="8" applyNumberFormat="1" applyFont="1" applyBorder="1" applyAlignment="1">
      <alignment vertical="center"/>
    </xf>
    <xf numFmtId="43" fontId="7" fillId="0" borderId="0" xfId="8" applyNumberFormat="1" applyFont="1" applyAlignment="1">
      <alignment vertical="center"/>
    </xf>
    <xf numFmtId="3" fontId="11" fillId="0" borderId="0" xfId="8" applyNumberFormat="1" applyFont="1" applyAlignment="1">
      <alignment horizontal="center" vertical="center"/>
    </xf>
    <xf numFmtId="3" fontId="3" fillId="0" borderId="0" xfId="8" applyNumberFormat="1" applyFont="1" applyAlignment="1">
      <alignment horizontal="center" vertical="center"/>
    </xf>
    <xf numFmtId="188" fontId="3" fillId="0" borderId="0" xfId="1" applyNumberFormat="1" applyFont="1" applyFill="1" applyBorder="1" applyAlignment="1">
      <alignment horizontal="center" vertical="center"/>
    </xf>
    <xf numFmtId="41" fontId="3" fillId="0" borderId="0" xfId="8" applyNumberFormat="1" applyFont="1" applyAlignment="1">
      <alignment horizontal="right" vertical="center"/>
    </xf>
    <xf numFmtId="3" fontId="3" fillId="0" borderId="0" xfId="8" applyNumberFormat="1" applyFont="1" applyAlignment="1">
      <alignment horizontal="left" vertical="center"/>
    </xf>
    <xf numFmtId="191" fontId="3" fillId="0" borderId="0" xfId="8" applyNumberFormat="1" applyFont="1" applyAlignment="1">
      <alignment vertical="center"/>
    </xf>
    <xf numFmtId="188" fontId="3" fillId="0" borderId="0" xfId="6" applyNumberFormat="1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191" fontId="3" fillId="0" borderId="1" xfId="8" applyNumberFormat="1" applyFont="1" applyBorder="1" applyAlignment="1">
      <alignment vertical="center"/>
    </xf>
    <xf numFmtId="41" fontId="3" fillId="0" borderId="0" xfId="9" applyNumberFormat="1" applyFont="1" applyAlignment="1">
      <alignment horizontal="right" vertical="center"/>
    </xf>
    <xf numFmtId="190" fontId="3" fillId="0" borderId="0" xfId="8" applyNumberFormat="1" applyFont="1" applyAlignment="1">
      <alignment vertical="center"/>
    </xf>
    <xf numFmtId="190" fontId="3" fillId="0" borderId="1" xfId="8" applyNumberFormat="1" applyFont="1" applyBorder="1" applyAlignment="1">
      <alignment vertical="center"/>
    </xf>
    <xf numFmtId="190" fontId="3" fillId="0" borderId="0" xfId="9" applyNumberFormat="1" applyFont="1" applyAlignment="1">
      <alignment vertical="center"/>
    </xf>
    <xf numFmtId="3" fontId="21" fillId="0" borderId="0" xfId="8" applyNumberFormat="1" applyFont="1" applyAlignment="1">
      <alignment horizontal="center" vertical="center"/>
    </xf>
    <xf numFmtId="3" fontId="22" fillId="0" borderId="0" xfId="8" applyNumberFormat="1" applyFont="1" applyAlignment="1">
      <alignment vertical="center"/>
    </xf>
    <xf numFmtId="3" fontId="22" fillId="0" borderId="0" xfId="8" applyNumberFormat="1" applyFont="1" applyAlignment="1">
      <alignment horizontal="center" vertical="center"/>
    </xf>
    <xf numFmtId="188" fontId="22" fillId="0" borderId="0" xfId="1" applyNumberFormat="1" applyFont="1" applyFill="1" applyBorder="1" applyAlignment="1">
      <alignment horizontal="center" vertical="center"/>
    </xf>
    <xf numFmtId="0" fontId="22" fillId="0" borderId="2" xfId="8" applyFont="1" applyBorder="1" applyAlignment="1">
      <alignment horizontal="center" vertical="center"/>
    </xf>
    <xf numFmtId="0" fontId="22" fillId="0" borderId="0" xfId="8" applyFont="1" applyAlignment="1">
      <alignment horizontal="center" vertical="center"/>
    </xf>
    <xf numFmtId="0" fontId="22" fillId="0" borderId="2" xfId="8" applyFont="1" applyBorder="1" applyAlignment="1">
      <alignment horizontal="center" vertical="center" wrapText="1"/>
    </xf>
    <xf numFmtId="3" fontId="22" fillId="0" borderId="0" xfId="8" applyNumberFormat="1" applyFont="1" applyAlignment="1">
      <alignment horizontal="left" vertical="center"/>
    </xf>
    <xf numFmtId="191" fontId="22" fillId="0" borderId="0" xfId="8" applyNumberFormat="1" applyFont="1" applyAlignment="1">
      <alignment horizontal="right" vertical="center"/>
    </xf>
    <xf numFmtId="41" fontId="22" fillId="0" borderId="0" xfId="8" applyNumberFormat="1" applyFont="1" applyAlignment="1">
      <alignment vertical="center"/>
    </xf>
    <xf numFmtId="191" fontId="22" fillId="0" borderId="1" xfId="8" applyNumberFormat="1" applyFont="1" applyBorder="1" applyAlignment="1">
      <alignment horizontal="right" vertical="center"/>
    </xf>
    <xf numFmtId="190" fontId="22" fillId="0" borderId="1" xfId="8" applyNumberFormat="1" applyFont="1" applyBorder="1" applyAlignment="1">
      <alignment vertical="center"/>
    </xf>
    <xf numFmtId="190" fontId="22" fillId="0" borderId="2" xfId="8" applyNumberFormat="1" applyFont="1" applyBorder="1" applyAlignment="1">
      <alignment vertical="center"/>
    </xf>
    <xf numFmtId="37" fontId="22" fillId="0" borderId="0" xfId="6" applyNumberFormat="1" applyFont="1" applyFill="1" applyAlignment="1">
      <alignment vertical="center"/>
    </xf>
    <xf numFmtId="191" fontId="22" fillId="0" borderId="0" xfId="8" applyNumberFormat="1" applyFont="1" applyAlignment="1">
      <alignment vertical="center"/>
    </xf>
    <xf numFmtId="190" fontId="22" fillId="0" borderId="0" xfId="8" applyNumberFormat="1" applyFont="1" applyAlignment="1">
      <alignment vertical="center"/>
    </xf>
    <xf numFmtId="0" fontId="22" fillId="0" borderId="0" xfId="8" applyFont="1" applyAlignment="1">
      <alignment vertical="center"/>
    </xf>
    <xf numFmtId="191" fontId="22" fillId="0" borderId="2" xfId="8" applyNumberFormat="1" applyFont="1" applyBorder="1" applyAlignment="1">
      <alignment horizontal="right" vertical="center"/>
    </xf>
    <xf numFmtId="187" fontId="22" fillId="0" borderId="0" xfId="8" applyNumberFormat="1" applyFont="1" applyAlignment="1">
      <alignment horizontal="right" vertical="center"/>
    </xf>
    <xf numFmtId="189" fontId="22" fillId="0" borderId="0" xfId="8" applyNumberFormat="1" applyFont="1" applyAlignment="1">
      <alignment horizontal="right" vertical="center"/>
    </xf>
    <xf numFmtId="190" fontId="22" fillId="0" borderId="2" xfId="8" applyNumberFormat="1" applyFont="1" applyBorder="1" applyAlignment="1">
      <alignment horizontal="right" vertical="center"/>
    </xf>
    <xf numFmtId="191" fontId="22" fillId="0" borderId="0" xfId="9" applyNumberFormat="1" applyFont="1" applyAlignment="1">
      <alignment horizontal="right" vertical="center"/>
    </xf>
    <xf numFmtId="41" fontId="22" fillId="0" borderId="1" xfId="8" applyNumberFormat="1" applyFont="1" applyBorder="1" applyAlignment="1">
      <alignment horizontal="right" vertical="center"/>
    </xf>
    <xf numFmtId="41" fontId="22" fillId="0" borderId="3" xfId="7" applyNumberFormat="1" applyFont="1" applyFill="1" applyBorder="1" applyAlignment="1">
      <alignment vertical="center"/>
    </xf>
    <xf numFmtId="43" fontId="22" fillId="0" borderId="0" xfId="1" applyFont="1" applyFill="1" applyAlignment="1">
      <alignment vertical="center"/>
    </xf>
    <xf numFmtId="41" fontId="22" fillId="0" borderId="0" xfId="7" applyNumberFormat="1" applyFont="1" applyFill="1" applyBorder="1" applyAlignment="1">
      <alignment vertical="center"/>
    </xf>
    <xf numFmtId="41" fontId="22" fillId="0" borderId="0" xfId="8" applyNumberFormat="1" applyFont="1" applyAlignment="1">
      <alignment horizontal="right" vertical="center"/>
    </xf>
    <xf numFmtId="3" fontId="22" fillId="0" borderId="0" xfId="8" quotePrefix="1" applyNumberFormat="1" applyFont="1" applyAlignment="1">
      <alignment vertical="center"/>
    </xf>
    <xf numFmtId="0" fontId="23" fillId="0" borderId="0" xfId="0" applyFont="1"/>
    <xf numFmtId="191" fontId="22" fillId="0" borderId="3" xfId="8" applyNumberFormat="1" applyFont="1" applyBorder="1" applyAlignment="1">
      <alignment horizontal="right" vertical="center"/>
    </xf>
    <xf numFmtId="3" fontId="8" fillId="0" borderId="0" xfId="0" applyNumberFormat="1" applyFont="1" applyAlignment="1">
      <alignment horizontal="center" vertical="center"/>
    </xf>
    <xf numFmtId="188" fontId="8" fillId="0" borderId="1" xfId="1" applyNumberFormat="1" applyFont="1" applyFill="1" applyBorder="1" applyAlignment="1">
      <alignment horizontal="center" vertical="center"/>
    </xf>
    <xf numFmtId="188" fontId="8" fillId="0" borderId="2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92" fontId="3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" fontId="5" fillId="0" borderId="0" xfId="8" applyNumberFormat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188" fontId="3" fillId="0" borderId="1" xfId="6" applyNumberFormat="1" applyFont="1" applyFill="1" applyBorder="1" applyAlignment="1">
      <alignment horizontal="center" vertical="center"/>
    </xf>
    <xf numFmtId="188" fontId="3" fillId="0" borderId="2" xfId="2" applyNumberFormat="1" applyFont="1" applyFill="1" applyBorder="1" applyAlignment="1">
      <alignment horizontal="center" vertical="center"/>
    </xf>
    <xf numFmtId="3" fontId="7" fillId="0" borderId="1" xfId="8" applyNumberFormat="1" applyFont="1" applyBorder="1" applyAlignment="1">
      <alignment horizontal="center" vertical="center"/>
    </xf>
    <xf numFmtId="3" fontId="7" fillId="0" borderId="2" xfId="8" applyNumberFormat="1" applyFont="1" applyBorder="1" applyAlignment="1">
      <alignment horizontal="center" vertical="center"/>
    </xf>
    <xf numFmtId="3" fontId="7" fillId="0" borderId="0" xfId="8" applyNumberFormat="1" applyFont="1" applyAlignment="1">
      <alignment horizontal="center" vertical="center"/>
    </xf>
    <xf numFmtId="3" fontId="4" fillId="0" borderId="0" xfId="8" applyNumberFormat="1" applyFont="1" applyAlignment="1">
      <alignment horizontal="center" vertical="top"/>
    </xf>
    <xf numFmtId="3" fontId="5" fillId="0" borderId="0" xfId="8" applyNumberFormat="1" applyFont="1" applyAlignment="1">
      <alignment horizontal="center" vertical="top"/>
    </xf>
    <xf numFmtId="3" fontId="8" fillId="0" borderId="0" xfId="8" applyNumberFormat="1" applyFont="1" applyAlignment="1">
      <alignment horizontal="right" vertical="center"/>
    </xf>
    <xf numFmtId="3" fontId="8" fillId="0" borderId="1" xfId="8" applyNumberFormat="1" applyFont="1" applyBorder="1" applyAlignment="1">
      <alignment horizontal="center" vertical="top"/>
    </xf>
    <xf numFmtId="3" fontId="3" fillId="0" borderId="0" xfId="8" applyNumberFormat="1" applyFont="1" applyAlignment="1">
      <alignment horizontal="center" vertical="top"/>
    </xf>
    <xf numFmtId="3" fontId="8" fillId="0" borderId="2" xfId="8" applyNumberFormat="1" applyFont="1" applyBorder="1" applyAlignment="1">
      <alignment horizontal="center" vertical="top"/>
    </xf>
    <xf numFmtId="188" fontId="3" fillId="0" borderId="2" xfId="1" applyNumberFormat="1" applyFont="1" applyFill="1" applyBorder="1" applyAlignment="1">
      <alignment horizontal="center" vertical="center"/>
    </xf>
    <xf numFmtId="3" fontId="22" fillId="0" borderId="1" xfId="8" applyNumberFormat="1" applyFont="1" applyBorder="1" applyAlignment="1">
      <alignment horizontal="center" vertical="center"/>
    </xf>
    <xf numFmtId="3" fontId="4" fillId="0" borderId="0" xfId="8" applyNumberFormat="1" applyFont="1" applyAlignment="1">
      <alignment horizontal="center" vertical="center"/>
    </xf>
    <xf numFmtId="3" fontId="3" fillId="0" borderId="1" xfId="8" applyNumberFormat="1" applyFont="1" applyBorder="1" applyAlignment="1">
      <alignment horizontal="center" vertical="center"/>
    </xf>
    <xf numFmtId="3" fontId="22" fillId="0" borderId="0" xfId="8" applyNumberFormat="1" applyFont="1" applyAlignment="1">
      <alignment horizontal="left" vertical="center"/>
    </xf>
    <xf numFmtId="188" fontId="22" fillId="0" borderId="2" xfId="1" applyNumberFormat="1" applyFont="1" applyFill="1" applyBorder="1" applyAlignment="1">
      <alignment horizontal="center" vertical="center"/>
    </xf>
  </cellXfs>
  <cellStyles count="12">
    <cellStyle name="Comma" xfId="1" builtinId="3"/>
    <cellStyle name="Comma 12 2" xfId="2" xr:uid="{00000000-0005-0000-0000-000001000000}"/>
    <cellStyle name="Comma 2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5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4 3 2" xfId="11" xr:uid="{00000000-0005-0000-0000-00000A000000}"/>
    <cellStyle name="Normal_Book1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S106"/>
  <sheetViews>
    <sheetView tabSelected="1" view="pageBreakPreview" zoomScale="115" zoomScaleNormal="130" zoomScaleSheetLayoutView="115" workbookViewId="0">
      <selection activeCell="D1" sqref="D1"/>
    </sheetView>
  </sheetViews>
  <sheetFormatPr defaultColWidth="9.140625" defaultRowHeight="24" customHeight="1" x14ac:dyDescent="0.5"/>
  <cols>
    <col min="1" max="3" width="1.42578125" style="1" customWidth="1"/>
    <col min="4" max="4" width="38.5703125" style="1" customWidth="1"/>
    <col min="5" max="5" width="5.7109375" style="9" customWidth="1"/>
    <col min="6" max="6" width="1.85546875" style="9" customWidth="1"/>
    <col min="7" max="7" width="0.7109375" style="9" customWidth="1"/>
    <col min="8" max="8" width="11.5703125" style="11" customWidth="1"/>
    <col min="9" max="9" width="0.7109375" style="11" customWidth="1"/>
    <col min="10" max="10" width="11.5703125" style="5" customWidth="1"/>
    <col min="11" max="11" width="0.7109375" style="5" customWidth="1"/>
    <col min="12" max="12" width="11.5703125" style="5" customWidth="1"/>
    <col min="13" max="13" width="0.7109375" style="5" customWidth="1"/>
    <col min="14" max="14" width="11.5703125" style="5" customWidth="1"/>
    <col min="15" max="16" width="9.140625" style="1" customWidth="1"/>
    <col min="17" max="17" width="0.5703125" style="1" customWidth="1"/>
    <col min="18" max="18" width="9.140625" style="1"/>
    <col min="19" max="19" width="9.42578125" style="1" bestFit="1" customWidth="1"/>
    <col min="20" max="16384" width="9.140625" style="1"/>
  </cols>
  <sheetData>
    <row r="1" spans="1:16" ht="24" customHeight="1" x14ac:dyDescent="0.5">
      <c r="N1" s="40" t="s">
        <v>130</v>
      </c>
    </row>
    <row r="2" spans="1:16" ht="24" customHeight="1" x14ac:dyDescent="0.5">
      <c r="N2" s="40" t="s">
        <v>131</v>
      </c>
    </row>
    <row r="3" spans="1:16" s="4" customFormat="1" ht="23.1" customHeight="1" x14ac:dyDescent="0.5">
      <c r="A3" s="197" t="s">
        <v>132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6" s="4" customFormat="1" ht="23.1" customHeight="1" x14ac:dyDescent="0.5">
      <c r="A4" s="196" t="s">
        <v>120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69"/>
      <c r="P4" s="69"/>
    </row>
    <row r="5" spans="1:16" s="4" customFormat="1" ht="23.1" customHeight="1" x14ac:dyDescent="0.5">
      <c r="A5" s="196" t="s">
        <v>166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6" s="4" customFormat="1" ht="23.1" customHeight="1" x14ac:dyDescent="0.5">
      <c r="A6" s="196" t="s">
        <v>159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</row>
    <row r="7" spans="1:16" s="4" customFormat="1" ht="10.15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6" s="4" customFormat="1" ht="23.1" customHeight="1" x14ac:dyDescent="0.5">
      <c r="A8" s="198" t="s">
        <v>18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</row>
    <row r="9" spans="1:16" s="94" customFormat="1" ht="21.95" customHeight="1" x14ac:dyDescent="0.5">
      <c r="E9" s="95"/>
      <c r="F9" s="95"/>
      <c r="G9" s="95"/>
      <c r="H9" s="194" t="s">
        <v>136</v>
      </c>
      <c r="I9" s="194"/>
      <c r="J9" s="194"/>
      <c r="K9" s="194"/>
      <c r="L9" s="194"/>
      <c r="M9" s="194"/>
      <c r="N9" s="194"/>
    </row>
    <row r="10" spans="1:16" s="94" customFormat="1" ht="21.95" customHeight="1" x14ac:dyDescent="0.5">
      <c r="E10" s="95"/>
      <c r="F10" s="95"/>
      <c r="G10" s="95"/>
      <c r="H10" s="195" t="s">
        <v>107</v>
      </c>
      <c r="I10" s="195"/>
      <c r="J10" s="195"/>
      <c r="K10" s="97"/>
      <c r="L10" s="195" t="s">
        <v>59</v>
      </c>
      <c r="M10" s="195"/>
      <c r="N10" s="195"/>
    </row>
    <row r="11" spans="1:16" s="94" customFormat="1" ht="21.95" customHeight="1" x14ac:dyDescent="0.5">
      <c r="E11" s="95"/>
      <c r="F11" s="95"/>
      <c r="G11" s="95"/>
      <c r="H11" s="97" t="s">
        <v>76</v>
      </c>
      <c r="I11" s="97"/>
      <c r="J11" s="97" t="s">
        <v>76</v>
      </c>
      <c r="K11" s="97"/>
      <c r="L11" s="97" t="s">
        <v>76</v>
      </c>
      <c r="M11" s="97"/>
      <c r="N11" s="97" t="s">
        <v>76</v>
      </c>
    </row>
    <row r="12" spans="1:16" s="98" customFormat="1" ht="21.95" customHeight="1" x14ac:dyDescent="0.5">
      <c r="E12" s="199" t="s">
        <v>0</v>
      </c>
      <c r="F12" s="199"/>
      <c r="G12" s="95"/>
      <c r="H12" s="99" t="s">
        <v>160</v>
      </c>
      <c r="I12" s="100"/>
      <c r="J12" s="99" t="s">
        <v>158</v>
      </c>
      <c r="K12" s="100"/>
      <c r="L12" s="99" t="s">
        <v>160</v>
      </c>
      <c r="M12" s="100"/>
      <c r="N12" s="99" t="s">
        <v>158</v>
      </c>
    </row>
    <row r="13" spans="1:16" s="94" customFormat="1" ht="21.95" customHeight="1" x14ac:dyDescent="0.5">
      <c r="A13" s="94" t="s">
        <v>19</v>
      </c>
      <c r="E13" s="95"/>
      <c r="F13" s="95"/>
      <c r="G13" s="95"/>
      <c r="H13" s="101"/>
      <c r="I13" s="101"/>
      <c r="J13" s="101"/>
      <c r="K13" s="101"/>
      <c r="L13" s="101"/>
      <c r="M13" s="102"/>
      <c r="N13" s="102"/>
    </row>
    <row r="14" spans="1:16" s="94" customFormat="1" ht="21.95" customHeight="1" x14ac:dyDescent="0.5">
      <c r="B14" s="94" t="s">
        <v>20</v>
      </c>
      <c r="E14" s="104"/>
      <c r="F14" s="104"/>
      <c r="G14" s="104"/>
      <c r="H14" s="101">
        <v>40354</v>
      </c>
      <c r="I14" s="101"/>
      <c r="J14" s="107">
        <v>28649</v>
      </c>
      <c r="K14" s="101"/>
      <c r="L14" s="101">
        <v>35961</v>
      </c>
      <c r="M14" s="101"/>
      <c r="N14" s="107">
        <v>27123</v>
      </c>
    </row>
    <row r="15" spans="1:16" s="94" customFormat="1" ht="21.95" customHeight="1" x14ac:dyDescent="0.5">
      <c r="B15" s="94" t="s">
        <v>144</v>
      </c>
      <c r="E15" s="104">
        <v>5</v>
      </c>
      <c r="F15" s="104"/>
      <c r="G15" s="104"/>
      <c r="H15" s="101">
        <v>299464</v>
      </c>
      <c r="I15" s="101"/>
      <c r="J15" s="107">
        <v>378226</v>
      </c>
      <c r="K15" s="101"/>
      <c r="L15" s="101">
        <v>302238</v>
      </c>
      <c r="M15" s="101"/>
      <c r="N15" s="107">
        <v>379727</v>
      </c>
    </row>
    <row r="16" spans="1:16" s="94" customFormat="1" ht="21.95" customHeight="1" x14ac:dyDescent="0.5">
      <c r="B16" s="94" t="s">
        <v>81</v>
      </c>
      <c r="E16" s="95">
        <v>6</v>
      </c>
      <c r="F16" s="104"/>
      <c r="G16" s="104"/>
      <c r="H16" s="101">
        <v>224692</v>
      </c>
      <c r="I16" s="101"/>
      <c r="J16" s="107">
        <v>212582</v>
      </c>
      <c r="K16" s="101"/>
      <c r="L16" s="101">
        <v>224692</v>
      </c>
      <c r="M16" s="108"/>
      <c r="N16" s="107">
        <v>211074</v>
      </c>
    </row>
    <row r="17" spans="1:14" s="94" customFormat="1" ht="21.95" customHeight="1" x14ac:dyDescent="0.5">
      <c r="C17" s="94" t="s">
        <v>21</v>
      </c>
      <c r="E17" s="104"/>
      <c r="F17" s="104"/>
      <c r="G17" s="104"/>
      <c r="H17" s="109">
        <f>SUM(H14:H16)</f>
        <v>564510</v>
      </c>
      <c r="I17" s="101"/>
      <c r="J17" s="109">
        <f>SUM(J14:J16)</f>
        <v>619457</v>
      </c>
      <c r="K17" s="101"/>
      <c r="L17" s="109">
        <f>SUM(L14:L16)</f>
        <v>562891</v>
      </c>
      <c r="M17" s="108"/>
      <c r="N17" s="109">
        <f>SUM(N14:N16)</f>
        <v>617924</v>
      </c>
    </row>
    <row r="18" spans="1:14" s="94" customFormat="1" ht="21.95" customHeight="1" x14ac:dyDescent="0.5">
      <c r="A18" s="94" t="s">
        <v>22</v>
      </c>
      <c r="E18" s="104"/>
      <c r="F18" s="104"/>
      <c r="G18" s="104"/>
      <c r="H18" s="101"/>
      <c r="I18" s="101"/>
      <c r="J18" s="107"/>
      <c r="K18" s="101"/>
      <c r="L18" s="101"/>
      <c r="M18" s="101"/>
      <c r="N18" s="107"/>
    </row>
    <row r="19" spans="1:14" s="94" customFormat="1" ht="21.95" customHeight="1" x14ac:dyDescent="0.5">
      <c r="B19" s="94" t="s">
        <v>91</v>
      </c>
      <c r="E19" s="104">
        <v>7</v>
      </c>
      <c r="F19" s="104"/>
      <c r="G19" s="104"/>
      <c r="H19" s="107">
        <v>16000</v>
      </c>
      <c r="I19" s="101"/>
      <c r="J19" s="101">
        <v>16000</v>
      </c>
      <c r="K19" s="101"/>
      <c r="L19" s="107">
        <v>16000</v>
      </c>
      <c r="M19" s="101"/>
      <c r="N19" s="101">
        <v>16000</v>
      </c>
    </row>
    <row r="20" spans="1:14" s="94" customFormat="1" ht="21.95" customHeight="1" x14ac:dyDescent="0.5">
      <c r="B20" s="94" t="s">
        <v>108</v>
      </c>
      <c r="E20" s="104">
        <v>8</v>
      </c>
      <c r="F20" s="104"/>
      <c r="G20" s="104"/>
      <c r="H20" s="110">
        <v>0</v>
      </c>
      <c r="I20" s="101"/>
      <c r="J20" s="110">
        <v>0</v>
      </c>
      <c r="K20" s="101"/>
      <c r="L20" s="107">
        <v>700</v>
      </c>
      <c r="M20" s="101"/>
      <c r="N20" s="101">
        <v>700</v>
      </c>
    </row>
    <row r="21" spans="1:14" s="94" customFormat="1" ht="21.95" customHeight="1" x14ac:dyDescent="0.5">
      <c r="B21" s="94" t="s">
        <v>64</v>
      </c>
      <c r="E21" s="104">
        <v>9</v>
      </c>
      <c r="F21" s="104"/>
      <c r="G21" s="104"/>
      <c r="H21" s="101">
        <v>26765</v>
      </c>
      <c r="I21" s="101"/>
      <c r="J21" s="107">
        <v>30887</v>
      </c>
      <c r="K21" s="101"/>
      <c r="L21" s="107">
        <v>72000</v>
      </c>
      <c r="M21" s="101"/>
      <c r="N21" s="107">
        <v>72000</v>
      </c>
    </row>
    <row r="22" spans="1:14" s="94" customFormat="1" ht="21.95" customHeight="1" x14ac:dyDescent="0.5">
      <c r="B22" s="94" t="s">
        <v>63</v>
      </c>
      <c r="E22" s="104">
        <v>10</v>
      </c>
      <c r="F22" s="104"/>
      <c r="G22" s="104"/>
      <c r="H22" s="101">
        <v>946400</v>
      </c>
      <c r="I22" s="101"/>
      <c r="J22" s="107">
        <v>935968</v>
      </c>
      <c r="K22" s="101"/>
      <c r="L22" s="101">
        <v>946400</v>
      </c>
      <c r="M22" s="101"/>
      <c r="N22" s="107">
        <v>935968</v>
      </c>
    </row>
    <row r="23" spans="1:14" s="94" customFormat="1" ht="21.95" customHeight="1" x14ac:dyDescent="0.5">
      <c r="B23" s="94" t="s">
        <v>128</v>
      </c>
      <c r="E23" s="104">
        <v>11</v>
      </c>
      <c r="F23" s="104"/>
      <c r="G23" s="104"/>
      <c r="H23" s="101">
        <v>12905</v>
      </c>
      <c r="I23" s="101"/>
      <c r="J23" s="101">
        <v>13428</v>
      </c>
      <c r="K23" s="101"/>
      <c r="L23" s="101">
        <v>12905</v>
      </c>
      <c r="M23" s="101"/>
      <c r="N23" s="101">
        <v>13428</v>
      </c>
    </row>
    <row r="24" spans="1:14" s="94" customFormat="1" ht="21.95" customHeight="1" x14ac:dyDescent="0.5">
      <c r="B24" s="94" t="s">
        <v>90</v>
      </c>
      <c r="E24" s="104">
        <v>12</v>
      </c>
      <c r="F24" s="104"/>
      <c r="G24" s="104"/>
      <c r="H24" s="101">
        <v>4369</v>
      </c>
      <c r="I24" s="101"/>
      <c r="J24" s="107">
        <v>4586</v>
      </c>
      <c r="K24" s="101"/>
      <c r="L24" s="101">
        <v>4369</v>
      </c>
      <c r="M24" s="101"/>
      <c r="N24" s="107">
        <v>4586</v>
      </c>
    </row>
    <row r="25" spans="1:14" s="94" customFormat="1" ht="21.95" customHeight="1" x14ac:dyDescent="0.5">
      <c r="B25" s="94" t="s">
        <v>67</v>
      </c>
      <c r="E25" s="104">
        <v>13</v>
      </c>
      <c r="F25" s="104"/>
      <c r="G25" s="104"/>
      <c r="H25" s="101">
        <v>18323</v>
      </c>
      <c r="I25" s="101"/>
      <c r="J25" s="107">
        <v>16810</v>
      </c>
      <c r="K25" s="101"/>
      <c r="L25" s="101">
        <v>18323</v>
      </c>
      <c r="M25" s="101"/>
      <c r="N25" s="107">
        <v>16810</v>
      </c>
    </row>
    <row r="26" spans="1:14" s="94" customFormat="1" ht="21.95" customHeight="1" x14ac:dyDescent="0.5">
      <c r="B26" s="94" t="s">
        <v>11</v>
      </c>
      <c r="E26" s="104"/>
      <c r="F26" s="104"/>
      <c r="G26" s="104"/>
      <c r="H26" s="111">
        <v>50</v>
      </c>
      <c r="I26" s="101"/>
      <c r="J26" s="111">
        <v>50</v>
      </c>
      <c r="K26" s="101"/>
      <c r="L26" s="111">
        <v>50</v>
      </c>
      <c r="M26" s="101"/>
      <c r="N26" s="111">
        <v>50</v>
      </c>
    </row>
    <row r="27" spans="1:14" s="94" customFormat="1" ht="21.95" customHeight="1" x14ac:dyDescent="0.5">
      <c r="C27" s="94" t="s">
        <v>23</v>
      </c>
      <c r="E27" s="95"/>
      <c r="F27" s="95"/>
      <c r="G27" s="95"/>
      <c r="H27" s="112">
        <f>SUM(H19:H26)</f>
        <v>1024812</v>
      </c>
      <c r="I27" s="101"/>
      <c r="J27" s="112">
        <f>SUM(J19:J26)</f>
        <v>1017729</v>
      </c>
      <c r="K27" s="101"/>
      <c r="L27" s="112">
        <f>SUM(L19:L26)</f>
        <v>1070747</v>
      </c>
      <c r="M27" s="101"/>
      <c r="N27" s="112">
        <f>SUM(N19:N26)</f>
        <v>1059542</v>
      </c>
    </row>
    <row r="28" spans="1:14" s="94" customFormat="1" ht="21.95" customHeight="1" thickBot="1" x14ac:dyDescent="0.55000000000000004">
      <c r="A28" s="94" t="s">
        <v>24</v>
      </c>
      <c r="E28" s="95"/>
      <c r="F28" s="95"/>
      <c r="G28" s="95"/>
      <c r="H28" s="113">
        <f>H17+H27</f>
        <v>1589322</v>
      </c>
      <c r="I28" s="101"/>
      <c r="J28" s="113">
        <f>J17+J27</f>
        <v>1637186</v>
      </c>
      <c r="K28" s="101"/>
      <c r="L28" s="113">
        <f>L17+L27</f>
        <v>1633638</v>
      </c>
      <c r="M28" s="101"/>
      <c r="N28" s="113">
        <f>N17+N27</f>
        <v>1677466</v>
      </c>
    </row>
    <row r="29" spans="1:14" s="94" customFormat="1" ht="21.95" customHeight="1" thickTop="1" x14ac:dyDescent="0.5">
      <c r="E29" s="95"/>
      <c r="F29" s="95"/>
      <c r="G29" s="95"/>
      <c r="H29" s="108"/>
      <c r="I29" s="101"/>
      <c r="J29" s="114"/>
      <c r="K29" s="101"/>
      <c r="L29" s="114"/>
      <c r="M29" s="102"/>
      <c r="N29" s="115"/>
    </row>
    <row r="30" spans="1:14" s="94" customFormat="1" ht="21" x14ac:dyDescent="0.5"/>
    <row r="31" spans="1:14" s="94" customFormat="1" ht="21" x14ac:dyDescent="0.5"/>
    <row r="32" spans="1:14" s="4" customFormat="1" ht="23.25" x14ac:dyDescent="0.5"/>
    <row r="33" spans="1:17" s="4" customFormat="1" ht="23.25" x14ac:dyDescent="0.5">
      <c r="N33" s="40" t="s">
        <v>130</v>
      </c>
    </row>
    <row r="34" spans="1:17" s="4" customFormat="1" ht="23.25" x14ac:dyDescent="0.5">
      <c r="N34" s="40" t="s">
        <v>131</v>
      </c>
    </row>
    <row r="35" spans="1:17" s="4" customFormat="1" ht="23.1" customHeight="1" x14ac:dyDescent="0.5">
      <c r="A35" s="197" t="s">
        <v>133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8"/>
      <c r="P35" s="8"/>
      <c r="Q35" s="8"/>
    </row>
    <row r="36" spans="1:17" s="4" customFormat="1" ht="23.1" customHeight="1" x14ac:dyDescent="0.5">
      <c r="A36" s="196" t="s">
        <v>120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</row>
    <row r="37" spans="1:17" s="4" customFormat="1" ht="23.1" customHeight="1" x14ac:dyDescent="0.5">
      <c r="A37" s="196" t="s">
        <v>167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</row>
    <row r="38" spans="1:17" s="4" customFormat="1" ht="23.1" customHeight="1" x14ac:dyDescent="0.5">
      <c r="A38" s="196" t="s">
        <v>159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</row>
    <row r="39" spans="1:17" s="4" customFormat="1" ht="23.1" customHeight="1" x14ac:dyDescent="0.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7" s="4" customFormat="1" ht="23.1" customHeight="1" x14ac:dyDescent="0.5">
      <c r="A40" s="198" t="s">
        <v>25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</row>
    <row r="41" spans="1:17" s="94" customFormat="1" ht="21.95" customHeight="1" x14ac:dyDescent="0.5">
      <c r="E41" s="95"/>
      <c r="F41" s="95"/>
      <c r="G41" s="95"/>
      <c r="H41" s="194" t="s">
        <v>136</v>
      </c>
      <c r="I41" s="194"/>
      <c r="J41" s="194"/>
      <c r="K41" s="194"/>
      <c r="L41" s="194"/>
      <c r="M41" s="194"/>
      <c r="N41" s="194"/>
    </row>
    <row r="42" spans="1:17" s="94" customFormat="1" ht="21.95" customHeight="1" x14ac:dyDescent="0.5">
      <c r="E42" s="95"/>
      <c r="F42" s="95"/>
      <c r="G42" s="95"/>
      <c r="H42" s="195" t="s">
        <v>107</v>
      </c>
      <c r="I42" s="195"/>
      <c r="J42" s="195"/>
      <c r="K42" s="97"/>
      <c r="L42" s="195" t="s">
        <v>59</v>
      </c>
      <c r="M42" s="195"/>
      <c r="N42" s="195"/>
    </row>
    <row r="43" spans="1:17" s="94" customFormat="1" ht="21.95" customHeight="1" x14ac:dyDescent="0.5">
      <c r="E43" s="95"/>
      <c r="F43" s="95"/>
      <c r="G43" s="95"/>
      <c r="H43" s="97" t="s">
        <v>76</v>
      </c>
      <c r="I43" s="97"/>
      <c r="J43" s="97" t="s">
        <v>76</v>
      </c>
      <c r="K43" s="97"/>
      <c r="L43" s="97" t="s">
        <v>76</v>
      </c>
      <c r="M43" s="97"/>
      <c r="N43" s="97" t="s">
        <v>76</v>
      </c>
    </row>
    <row r="44" spans="1:17" s="98" customFormat="1" ht="21.95" customHeight="1" x14ac:dyDescent="0.5">
      <c r="E44" s="193" t="s">
        <v>0</v>
      </c>
      <c r="F44" s="193"/>
      <c r="G44" s="95"/>
      <c r="H44" s="99" t="s">
        <v>160</v>
      </c>
      <c r="I44" s="100"/>
      <c r="J44" s="99" t="s">
        <v>158</v>
      </c>
      <c r="K44" s="100"/>
      <c r="L44" s="99" t="s">
        <v>160</v>
      </c>
      <c r="M44" s="100"/>
      <c r="N44" s="99" t="s">
        <v>158</v>
      </c>
    </row>
    <row r="45" spans="1:17" s="94" customFormat="1" ht="21.95" customHeight="1" x14ac:dyDescent="0.5">
      <c r="A45" s="94" t="s">
        <v>26</v>
      </c>
      <c r="E45" s="95"/>
      <c r="F45" s="95"/>
      <c r="G45" s="95"/>
      <c r="H45" s="101"/>
      <c r="I45" s="101"/>
      <c r="J45" s="101"/>
      <c r="K45" s="101"/>
      <c r="L45" s="101"/>
      <c r="M45" s="102"/>
      <c r="N45" s="102"/>
    </row>
    <row r="46" spans="1:17" s="94" customFormat="1" ht="21.95" customHeight="1" x14ac:dyDescent="0.5">
      <c r="B46" s="94" t="s">
        <v>80</v>
      </c>
      <c r="E46" s="95">
        <v>14</v>
      </c>
      <c r="F46" s="95"/>
      <c r="G46" s="95"/>
      <c r="H46" s="101">
        <v>65446</v>
      </c>
      <c r="I46" s="101"/>
      <c r="J46" s="102">
        <v>83787</v>
      </c>
      <c r="K46" s="101"/>
      <c r="L46" s="101">
        <v>65446</v>
      </c>
      <c r="M46" s="102"/>
      <c r="N46" s="102">
        <v>83787</v>
      </c>
    </row>
    <row r="47" spans="1:17" s="94" customFormat="1" ht="21.95" customHeight="1" x14ac:dyDescent="0.5">
      <c r="B47" s="94" t="s">
        <v>145</v>
      </c>
      <c r="C47" s="103"/>
      <c r="E47" s="104">
        <v>15</v>
      </c>
      <c r="F47" s="104"/>
      <c r="G47" s="104"/>
      <c r="H47" s="102">
        <v>289729</v>
      </c>
      <c r="I47" s="102"/>
      <c r="J47" s="102">
        <v>356027</v>
      </c>
      <c r="K47" s="102"/>
      <c r="L47" s="102">
        <v>289644</v>
      </c>
      <c r="M47" s="102"/>
      <c r="N47" s="102">
        <v>356001</v>
      </c>
    </row>
    <row r="48" spans="1:17" s="94" customFormat="1" ht="21.95" customHeight="1" x14ac:dyDescent="0.5">
      <c r="B48" s="94" t="s">
        <v>93</v>
      </c>
      <c r="E48" s="104"/>
      <c r="F48" s="104"/>
      <c r="G48" s="104"/>
      <c r="H48" s="102"/>
      <c r="I48" s="102"/>
      <c r="J48" s="102"/>
      <c r="K48" s="102"/>
      <c r="L48" s="102"/>
      <c r="M48" s="102"/>
      <c r="N48" s="102"/>
    </row>
    <row r="49" spans="1:14" s="94" customFormat="1" ht="21.95" customHeight="1" x14ac:dyDescent="0.5">
      <c r="C49" s="94" t="s">
        <v>82</v>
      </c>
      <c r="E49" s="104">
        <v>16</v>
      </c>
      <c r="F49" s="104"/>
      <c r="G49" s="104"/>
      <c r="H49" s="102">
        <v>15884</v>
      </c>
      <c r="I49" s="102"/>
      <c r="J49" s="102">
        <v>18243</v>
      </c>
      <c r="K49" s="102"/>
      <c r="L49" s="102">
        <v>15884</v>
      </c>
      <c r="M49" s="102"/>
      <c r="N49" s="102">
        <v>18243</v>
      </c>
    </row>
    <row r="50" spans="1:14" s="94" customFormat="1" ht="21.95" customHeight="1" x14ac:dyDescent="0.5">
      <c r="B50" s="94" t="s">
        <v>96</v>
      </c>
      <c r="E50" s="104">
        <v>17</v>
      </c>
      <c r="F50" s="104"/>
      <c r="G50" s="104"/>
      <c r="H50" s="102">
        <v>38120</v>
      </c>
      <c r="I50" s="102"/>
      <c r="J50" s="102">
        <v>37684</v>
      </c>
      <c r="K50" s="102"/>
      <c r="L50" s="102">
        <v>38120</v>
      </c>
      <c r="M50" s="102"/>
      <c r="N50" s="102">
        <v>37684</v>
      </c>
    </row>
    <row r="51" spans="1:14" s="94" customFormat="1" ht="21.95" customHeight="1" x14ac:dyDescent="0.5">
      <c r="B51" s="94" t="s">
        <v>146</v>
      </c>
      <c r="E51" s="104"/>
      <c r="F51" s="104"/>
      <c r="G51" s="104"/>
      <c r="H51" s="102">
        <v>3354</v>
      </c>
      <c r="I51" s="102"/>
      <c r="J51" s="102">
        <v>3286</v>
      </c>
      <c r="K51" s="102"/>
      <c r="L51" s="102">
        <v>3354</v>
      </c>
      <c r="M51" s="102"/>
      <c r="N51" s="102">
        <v>3286</v>
      </c>
    </row>
    <row r="52" spans="1:14" s="94" customFormat="1" ht="21.95" customHeight="1" x14ac:dyDescent="0.5">
      <c r="C52" s="94" t="s">
        <v>27</v>
      </c>
      <c r="E52" s="104"/>
      <c r="F52" s="104"/>
      <c r="G52" s="104"/>
      <c r="H52" s="105">
        <f>SUM(H46:H51)</f>
        <v>412533</v>
      </c>
      <c r="I52" s="102"/>
      <c r="J52" s="105">
        <f>SUM(J46:J51)</f>
        <v>499027</v>
      </c>
      <c r="K52" s="102"/>
      <c r="L52" s="105">
        <f>SUM(L46:L51)</f>
        <v>412448</v>
      </c>
      <c r="M52" s="102"/>
      <c r="N52" s="105">
        <f>SUM(N46:N51)</f>
        <v>499001</v>
      </c>
    </row>
    <row r="53" spans="1:14" s="94" customFormat="1" ht="21.95" customHeight="1" x14ac:dyDescent="0.5">
      <c r="A53" s="94" t="s">
        <v>28</v>
      </c>
      <c r="E53" s="104"/>
      <c r="F53" s="104"/>
      <c r="G53" s="104"/>
      <c r="H53" s="102"/>
      <c r="I53" s="102"/>
      <c r="J53" s="102"/>
      <c r="K53" s="102"/>
      <c r="L53" s="102"/>
      <c r="M53" s="102"/>
      <c r="N53" s="102"/>
    </row>
    <row r="54" spans="1:14" s="94" customFormat="1" ht="21.95" customHeight="1" x14ac:dyDescent="0.5">
      <c r="B54" s="94" t="s">
        <v>94</v>
      </c>
      <c r="E54" s="104">
        <v>16</v>
      </c>
      <c r="F54" s="104"/>
      <c r="G54" s="104"/>
      <c r="H54" s="102">
        <v>7793</v>
      </c>
      <c r="I54" s="102"/>
      <c r="J54" s="102">
        <v>10765</v>
      </c>
      <c r="K54" s="102"/>
      <c r="L54" s="102">
        <v>7793</v>
      </c>
      <c r="M54" s="102"/>
      <c r="N54" s="102">
        <v>10765</v>
      </c>
    </row>
    <row r="55" spans="1:14" s="94" customFormat="1" ht="21.95" customHeight="1" x14ac:dyDescent="0.5">
      <c r="B55" s="94" t="s">
        <v>97</v>
      </c>
      <c r="E55" s="104">
        <v>17</v>
      </c>
      <c r="F55" s="104"/>
      <c r="G55" s="104"/>
      <c r="H55" s="102">
        <v>191382</v>
      </c>
      <c r="I55" s="102"/>
      <c r="J55" s="102">
        <v>158304</v>
      </c>
      <c r="K55" s="102"/>
      <c r="L55" s="102">
        <v>191382</v>
      </c>
      <c r="M55" s="102"/>
      <c r="N55" s="102">
        <v>158304</v>
      </c>
    </row>
    <row r="56" spans="1:14" s="94" customFormat="1" ht="21.95" customHeight="1" x14ac:dyDescent="0.5">
      <c r="B56" s="94" t="s">
        <v>98</v>
      </c>
      <c r="E56" s="104">
        <v>18</v>
      </c>
      <c r="F56" s="104"/>
      <c r="G56" s="104"/>
      <c r="H56" s="97">
        <v>40416</v>
      </c>
      <c r="I56" s="106"/>
      <c r="J56" s="97">
        <v>41120</v>
      </c>
      <c r="K56" s="106"/>
      <c r="L56" s="97">
        <v>40416</v>
      </c>
      <c r="M56" s="106"/>
      <c r="N56" s="97">
        <v>41120</v>
      </c>
    </row>
    <row r="57" spans="1:14" s="94" customFormat="1" ht="21.95" customHeight="1" x14ac:dyDescent="0.5">
      <c r="C57" s="94" t="s">
        <v>50</v>
      </c>
      <c r="E57" s="95"/>
      <c r="F57" s="95"/>
      <c r="G57" s="95"/>
      <c r="H57" s="96">
        <f>SUM(H54:H56)</f>
        <v>239591</v>
      </c>
      <c r="I57" s="102"/>
      <c r="J57" s="96">
        <f>SUM(J54:J56)</f>
        <v>210189</v>
      </c>
      <c r="K57" s="102"/>
      <c r="L57" s="96">
        <f>SUM(L54:L56)</f>
        <v>239591</v>
      </c>
      <c r="M57" s="102"/>
      <c r="N57" s="96">
        <f>SUM(N54:N56)</f>
        <v>210189</v>
      </c>
    </row>
    <row r="58" spans="1:14" s="94" customFormat="1" ht="21.95" customHeight="1" x14ac:dyDescent="0.5">
      <c r="A58" s="94" t="s">
        <v>29</v>
      </c>
      <c r="E58" s="95"/>
      <c r="F58" s="95"/>
      <c r="G58" s="95"/>
      <c r="H58" s="105">
        <f>H52+H57</f>
        <v>652124</v>
      </c>
      <c r="I58" s="102"/>
      <c r="J58" s="105">
        <f>J52+J57</f>
        <v>709216</v>
      </c>
      <c r="K58" s="102"/>
      <c r="L58" s="105">
        <f>L52+L57</f>
        <v>652039</v>
      </c>
      <c r="M58" s="102"/>
      <c r="N58" s="105">
        <f>N52+N57</f>
        <v>709190</v>
      </c>
    </row>
    <row r="59" spans="1:14" s="94" customFormat="1" ht="21.95" customHeight="1" x14ac:dyDescent="0.5">
      <c r="E59" s="95"/>
      <c r="F59" s="95"/>
      <c r="G59" s="95"/>
      <c r="H59" s="106"/>
      <c r="I59" s="102"/>
      <c r="J59" s="106"/>
      <c r="K59" s="101"/>
      <c r="L59" s="106"/>
      <c r="M59" s="102"/>
      <c r="N59" s="106"/>
    </row>
    <row r="60" spans="1:14" s="94" customFormat="1" ht="21.95" customHeight="1" x14ac:dyDescent="0.5">
      <c r="E60" s="95"/>
      <c r="F60" s="95"/>
      <c r="G60" s="95"/>
      <c r="H60" s="106"/>
      <c r="I60" s="102"/>
      <c r="J60" s="106"/>
      <c r="K60" s="101"/>
      <c r="L60" s="106"/>
      <c r="M60" s="102"/>
      <c r="N60" s="106"/>
    </row>
    <row r="61" spans="1:14" s="94" customFormat="1" ht="21.95" customHeight="1" x14ac:dyDescent="0.5">
      <c r="E61" s="95"/>
      <c r="F61" s="95"/>
      <c r="G61" s="95"/>
      <c r="H61" s="106"/>
      <c r="I61" s="102"/>
      <c r="J61" s="106"/>
      <c r="K61" s="101"/>
      <c r="L61" s="106"/>
      <c r="M61" s="102"/>
      <c r="N61" s="106"/>
    </row>
    <row r="62" spans="1:14" s="94" customFormat="1" ht="20.100000000000001" customHeight="1" x14ac:dyDescent="0.5">
      <c r="E62" s="95"/>
      <c r="F62" s="95"/>
      <c r="G62" s="95"/>
      <c r="H62" s="106"/>
      <c r="I62" s="102"/>
      <c r="J62" s="106"/>
      <c r="K62" s="101"/>
      <c r="L62" s="106"/>
      <c r="M62" s="102"/>
      <c r="N62" s="106"/>
    </row>
    <row r="63" spans="1:14" s="94" customFormat="1" ht="20.100000000000001" customHeight="1" x14ac:dyDescent="0.5">
      <c r="E63" s="95"/>
      <c r="F63" s="95"/>
      <c r="G63" s="95"/>
      <c r="H63" s="106"/>
      <c r="I63" s="102"/>
      <c r="J63" s="106"/>
      <c r="K63" s="101"/>
      <c r="L63" s="106"/>
      <c r="M63" s="102"/>
      <c r="N63" s="106"/>
    </row>
    <row r="64" spans="1:14" s="94" customFormat="1" ht="20.100000000000001" customHeight="1" x14ac:dyDescent="0.5">
      <c r="E64" s="95"/>
      <c r="F64" s="95"/>
      <c r="G64" s="95"/>
      <c r="H64" s="106"/>
      <c r="I64" s="102"/>
      <c r="J64" s="106"/>
      <c r="K64" s="101"/>
      <c r="L64" s="106"/>
      <c r="M64" s="102"/>
      <c r="N64" s="106"/>
    </row>
    <row r="65" spans="1:17" s="94" customFormat="1" ht="20.100000000000001" customHeight="1" x14ac:dyDescent="0.5">
      <c r="E65" s="95"/>
      <c r="F65" s="95"/>
      <c r="G65" s="95"/>
      <c r="H65" s="106"/>
      <c r="I65" s="102"/>
      <c r="J65" s="106"/>
      <c r="K65" s="101"/>
      <c r="L65" s="106"/>
      <c r="M65" s="102"/>
      <c r="N65" s="106"/>
    </row>
    <row r="66" spans="1:17" ht="20.100000000000001" customHeight="1" x14ac:dyDescent="0.5">
      <c r="H66" s="3"/>
      <c r="I66" s="5"/>
      <c r="J66" s="3"/>
      <c r="K66" s="11"/>
      <c r="L66" s="3"/>
      <c r="N66" s="3"/>
    </row>
    <row r="67" spans="1:17" ht="20.100000000000001" customHeight="1" x14ac:dyDescent="0.5">
      <c r="H67" s="3"/>
      <c r="I67" s="5"/>
      <c r="J67" s="3"/>
      <c r="K67" s="11"/>
      <c r="L67" s="3"/>
      <c r="N67" s="40" t="s">
        <v>130</v>
      </c>
    </row>
    <row r="68" spans="1:17" ht="20.100000000000001" customHeight="1" x14ac:dyDescent="0.5">
      <c r="H68" s="3"/>
      <c r="I68" s="5"/>
      <c r="J68" s="3"/>
      <c r="K68" s="11"/>
      <c r="L68" s="3"/>
      <c r="N68" s="40" t="s">
        <v>131</v>
      </c>
    </row>
    <row r="69" spans="1:17" s="4" customFormat="1" ht="23.1" customHeight="1" x14ac:dyDescent="0.5">
      <c r="A69" s="197" t="s">
        <v>134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8"/>
      <c r="P69" s="8"/>
      <c r="Q69" s="8"/>
    </row>
    <row r="70" spans="1:17" s="4" customFormat="1" ht="23.1" customHeight="1" x14ac:dyDescent="0.5">
      <c r="A70" s="196" t="s">
        <v>120</v>
      </c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</row>
    <row r="71" spans="1:17" s="4" customFormat="1" ht="23.1" customHeight="1" x14ac:dyDescent="0.5">
      <c r="A71" s="196" t="s">
        <v>167</v>
      </c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</row>
    <row r="72" spans="1:17" s="4" customFormat="1" ht="23.1" customHeight="1" x14ac:dyDescent="0.5">
      <c r="A72" s="196" t="s">
        <v>159</v>
      </c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</row>
    <row r="73" spans="1:17" s="4" customFormat="1" ht="23.1" customHeight="1" x14ac:dyDescent="0.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7" s="4" customFormat="1" ht="23.1" customHeight="1" x14ac:dyDescent="0.5">
      <c r="A74" s="198" t="s">
        <v>30</v>
      </c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</row>
    <row r="75" spans="1:17" s="94" customFormat="1" ht="21.95" customHeight="1" x14ac:dyDescent="0.5">
      <c r="E75" s="95"/>
      <c r="F75" s="95"/>
      <c r="G75" s="95"/>
      <c r="H75" s="194" t="s">
        <v>136</v>
      </c>
      <c r="I75" s="194"/>
      <c r="J75" s="194"/>
      <c r="K75" s="194"/>
      <c r="L75" s="194"/>
      <c r="M75" s="194"/>
      <c r="N75" s="194"/>
    </row>
    <row r="76" spans="1:17" s="94" customFormat="1" ht="21.95" customHeight="1" x14ac:dyDescent="0.5">
      <c r="E76" s="95"/>
      <c r="F76" s="95"/>
      <c r="G76" s="95"/>
      <c r="H76" s="195" t="s">
        <v>107</v>
      </c>
      <c r="I76" s="195"/>
      <c r="J76" s="195"/>
      <c r="K76" s="97"/>
      <c r="L76" s="195" t="s">
        <v>59</v>
      </c>
      <c r="M76" s="195"/>
      <c r="N76" s="195"/>
    </row>
    <row r="77" spans="1:17" s="94" customFormat="1" ht="21.95" customHeight="1" x14ac:dyDescent="0.5">
      <c r="E77" s="95"/>
      <c r="F77" s="95"/>
      <c r="G77" s="95"/>
      <c r="H77" s="97" t="s">
        <v>76</v>
      </c>
      <c r="I77" s="97"/>
      <c r="J77" s="97" t="s">
        <v>76</v>
      </c>
      <c r="K77" s="97"/>
      <c r="L77" s="97" t="s">
        <v>76</v>
      </c>
      <c r="M77" s="97"/>
      <c r="N77" s="97" t="s">
        <v>76</v>
      </c>
    </row>
    <row r="78" spans="1:17" s="98" customFormat="1" ht="21.95" customHeight="1" x14ac:dyDescent="0.5">
      <c r="E78" s="193" t="s">
        <v>0</v>
      </c>
      <c r="F78" s="193"/>
      <c r="G78" s="95"/>
      <c r="H78" s="99" t="s">
        <v>160</v>
      </c>
      <c r="I78" s="100"/>
      <c r="J78" s="99" t="s">
        <v>158</v>
      </c>
      <c r="K78" s="100"/>
      <c r="L78" s="99" t="s">
        <v>160</v>
      </c>
      <c r="M78" s="100"/>
      <c r="N78" s="99" t="s">
        <v>158</v>
      </c>
    </row>
    <row r="79" spans="1:17" s="94" customFormat="1" ht="21.95" customHeight="1" x14ac:dyDescent="0.5">
      <c r="A79" s="94" t="s">
        <v>31</v>
      </c>
      <c r="E79" s="95"/>
      <c r="F79" s="95"/>
      <c r="G79" s="95"/>
      <c r="H79" s="101"/>
      <c r="I79" s="101"/>
      <c r="J79" s="101"/>
      <c r="K79" s="101"/>
      <c r="L79" s="101"/>
      <c r="M79" s="102"/>
      <c r="N79" s="102"/>
    </row>
    <row r="80" spans="1:17" s="94" customFormat="1" ht="21.95" customHeight="1" x14ac:dyDescent="0.5">
      <c r="B80" s="94" t="s">
        <v>6</v>
      </c>
      <c r="E80" s="95"/>
      <c r="F80" s="95"/>
      <c r="G80" s="95"/>
      <c r="H80" s="101"/>
      <c r="I80" s="101"/>
      <c r="J80" s="101"/>
      <c r="K80" s="101"/>
      <c r="L80" s="101"/>
      <c r="M80" s="102"/>
      <c r="N80" s="102"/>
    </row>
    <row r="81" spans="1:19" s="94" customFormat="1" ht="21.95" customHeight="1" x14ac:dyDescent="0.5">
      <c r="C81" s="94" t="s">
        <v>32</v>
      </c>
      <c r="E81" s="95"/>
      <c r="F81" s="95"/>
      <c r="G81" s="95"/>
      <c r="H81" s="101"/>
      <c r="I81" s="101"/>
      <c r="J81" s="101"/>
      <c r="K81" s="101"/>
      <c r="L81" s="101"/>
      <c r="M81" s="102"/>
      <c r="N81" s="102"/>
    </row>
    <row r="82" spans="1:19" s="94" customFormat="1" ht="21.95" customHeight="1" thickBot="1" x14ac:dyDescent="0.55000000000000004">
      <c r="D82" s="116" t="s">
        <v>156</v>
      </c>
      <c r="E82" s="95">
        <v>20</v>
      </c>
      <c r="F82" s="95"/>
      <c r="G82" s="95"/>
      <c r="H82" s="117">
        <v>388235</v>
      </c>
      <c r="I82" s="101"/>
      <c r="J82" s="117">
        <v>388235</v>
      </c>
      <c r="K82" s="101"/>
      <c r="L82" s="117">
        <v>388235</v>
      </c>
      <c r="M82" s="102"/>
      <c r="N82" s="117">
        <v>388235</v>
      </c>
    </row>
    <row r="83" spans="1:19" s="94" customFormat="1" ht="21.95" customHeight="1" thickTop="1" x14ac:dyDescent="0.5">
      <c r="C83" s="94" t="s">
        <v>33</v>
      </c>
      <c r="E83" s="95"/>
      <c r="F83" s="95"/>
      <c r="G83" s="95"/>
      <c r="H83" s="101"/>
      <c r="I83" s="101"/>
      <c r="J83" s="101"/>
      <c r="K83" s="101"/>
      <c r="L83" s="101"/>
      <c r="M83" s="106"/>
      <c r="N83" s="101"/>
    </row>
    <row r="84" spans="1:19" s="94" customFormat="1" ht="21.95" customHeight="1" x14ac:dyDescent="0.5">
      <c r="D84" s="116" t="s">
        <v>174</v>
      </c>
      <c r="E84" s="95">
        <v>20</v>
      </c>
      <c r="F84" s="95"/>
      <c r="G84" s="95"/>
      <c r="H84" s="101">
        <v>302962</v>
      </c>
      <c r="I84" s="101"/>
      <c r="J84" s="101">
        <v>302962</v>
      </c>
      <c r="K84" s="101"/>
      <c r="L84" s="101">
        <v>302962</v>
      </c>
      <c r="M84" s="106"/>
      <c r="N84" s="101">
        <v>302962</v>
      </c>
    </row>
    <row r="85" spans="1:19" s="94" customFormat="1" ht="21.95" customHeight="1" x14ac:dyDescent="0.5">
      <c r="B85" s="94" t="s">
        <v>39</v>
      </c>
      <c r="C85" s="103"/>
      <c r="E85" s="95"/>
      <c r="F85" s="95"/>
      <c r="G85" s="95"/>
      <c r="H85" s="101">
        <v>441146</v>
      </c>
      <c r="I85" s="101"/>
      <c r="J85" s="101">
        <v>441146</v>
      </c>
      <c r="K85" s="101"/>
      <c r="L85" s="101">
        <v>441146</v>
      </c>
      <c r="M85" s="101"/>
      <c r="N85" s="101">
        <v>441146</v>
      </c>
    </row>
    <row r="86" spans="1:19" s="94" customFormat="1" ht="21.95" customHeight="1" x14ac:dyDescent="0.5">
      <c r="B86" s="94" t="s">
        <v>34</v>
      </c>
      <c r="E86" s="95"/>
      <c r="F86" s="95"/>
      <c r="G86" s="95"/>
      <c r="H86" s="101"/>
      <c r="I86" s="101"/>
      <c r="J86" s="101"/>
      <c r="K86" s="101"/>
      <c r="L86" s="101"/>
      <c r="M86" s="101"/>
      <c r="N86" s="101"/>
    </row>
    <row r="87" spans="1:19" s="94" customFormat="1" ht="21.95" customHeight="1" x14ac:dyDescent="0.5">
      <c r="C87" s="103"/>
      <c r="D87" s="94" t="s">
        <v>35</v>
      </c>
      <c r="E87" s="95"/>
      <c r="F87" s="95"/>
      <c r="G87" s="95"/>
      <c r="H87" s="101">
        <v>31202</v>
      </c>
      <c r="I87" s="101"/>
      <c r="J87" s="101">
        <v>31202</v>
      </c>
      <c r="K87" s="101"/>
      <c r="L87" s="101">
        <v>31202</v>
      </c>
      <c r="M87" s="101"/>
      <c r="N87" s="101">
        <v>31202</v>
      </c>
    </row>
    <row r="88" spans="1:19" s="94" customFormat="1" ht="21.95" customHeight="1" x14ac:dyDescent="0.5">
      <c r="C88" s="103"/>
      <c r="D88" s="94" t="s">
        <v>36</v>
      </c>
      <c r="E88" s="118"/>
      <c r="F88" s="95"/>
      <c r="G88" s="95"/>
      <c r="H88" s="101">
        <v>161381</v>
      </c>
      <c r="I88" s="101"/>
      <c r="J88" s="101">
        <v>152161</v>
      </c>
      <c r="K88" s="101"/>
      <c r="L88" s="101">
        <v>206289</v>
      </c>
      <c r="M88" s="101"/>
      <c r="N88" s="101">
        <v>192966</v>
      </c>
    </row>
    <row r="89" spans="1:19" s="94" customFormat="1" ht="21.95" customHeight="1" x14ac:dyDescent="0.5">
      <c r="C89" s="94" t="s">
        <v>65</v>
      </c>
      <c r="E89" s="95"/>
      <c r="F89" s="95"/>
      <c r="G89" s="95"/>
      <c r="H89" s="119">
        <v>47</v>
      </c>
      <c r="I89" s="101"/>
      <c r="J89" s="119">
        <v>47</v>
      </c>
      <c r="K89" s="101"/>
      <c r="L89" s="101">
        <v>0</v>
      </c>
      <c r="M89" s="101"/>
      <c r="N89" s="101">
        <v>0</v>
      </c>
    </row>
    <row r="90" spans="1:19" s="94" customFormat="1" ht="21.95" customHeight="1" x14ac:dyDescent="0.5">
      <c r="B90" s="94" t="s">
        <v>109</v>
      </c>
      <c r="E90" s="95"/>
      <c r="F90" s="95"/>
      <c r="G90" s="95"/>
      <c r="H90" s="120">
        <f>SUM(H84:H89)</f>
        <v>936738</v>
      </c>
      <c r="I90" s="101"/>
      <c r="J90" s="120">
        <f>SUM(J84:J89)</f>
        <v>927518</v>
      </c>
      <c r="K90" s="101"/>
      <c r="L90" s="120">
        <f>SUM(L84:L89)</f>
        <v>981599</v>
      </c>
      <c r="M90" s="101"/>
      <c r="N90" s="120">
        <f>SUM(N84:N89)</f>
        <v>968276</v>
      </c>
    </row>
    <row r="91" spans="1:19" s="94" customFormat="1" ht="21.95" customHeight="1" x14ac:dyDescent="0.5">
      <c r="B91" s="94" t="s">
        <v>110</v>
      </c>
      <c r="E91" s="118"/>
      <c r="F91" s="95"/>
      <c r="G91" s="95"/>
      <c r="H91" s="119">
        <v>460</v>
      </c>
      <c r="I91" s="101"/>
      <c r="J91" s="101">
        <v>452</v>
      </c>
      <c r="K91" s="101"/>
      <c r="L91" s="101">
        <v>0</v>
      </c>
      <c r="M91" s="101"/>
      <c r="N91" s="101">
        <v>0</v>
      </c>
    </row>
    <row r="92" spans="1:19" s="94" customFormat="1" ht="21.95" customHeight="1" x14ac:dyDescent="0.5">
      <c r="A92" s="94" t="s">
        <v>37</v>
      </c>
      <c r="E92" s="95"/>
      <c r="F92" s="95"/>
      <c r="G92" s="95"/>
      <c r="H92" s="109">
        <f>SUM(H90:H91)</f>
        <v>937198</v>
      </c>
      <c r="I92" s="101"/>
      <c r="J92" s="109">
        <f>SUM(J90:J91)</f>
        <v>927970</v>
      </c>
      <c r="K92" s="101"/>
      <c r="L92" s="109">
        <f>SUM(L90:L91)</f>
        <v>981599</v>
      </c>
      <c r="M92" s="101"/>
      <c r="N92" s="109">
        <f>SUM(N90:N91)</f>
        <v>968276</v>
      </c>
    </row>
    <row r="93" spans="1:19" s="94" customFormat="1" ht="21.95" customHeight="1" thickBot="1" x14ac:dyDescent="0.55000000000000004">
      <c r="A93" s="94" t="s">
        <v>38</v>
      </c>
      <c r="E93" s="95"/>
      <c r="F93" s="95"/>
      <c r="G93" s="95"/>
      <c r="H93" s="117">
        <f>H58+H92</f>
        <v>1589322</v>
      </c>
      <c r="I93" s="101"/>
      <c r="J93" s="117">
        <f>J58+J92</f>
        <v>1637186</v>
      </c>
      <c r="K93" s="101"/>
      <c r="L93" s="117">
        <f>+L58+L92</f>
        <v>1633638</v>
      </c>
      <c r="M93" s="101"/>
      <c r="N93" s="117">
        <f>N58+N92</f>
        <v>1677466</v>
      </c>
      <c r="S93" s="121"/>
    </row>
    <row r="94" spans="1:19" s="94" customFormat="1" ht="21.95" customHeight="1" thickTop="1" x14ac:dyDescent="0.5">
      <c r="E94" s="95"/>
      <c r="F94" s="95"/>
      <c r="G94" s="95"/>
      <c r="H94" s="108"/>
      <c r="I94" s="101"/>
      <c r="J94" s="108"/>
      <c r="K94" s="101"/>
      <c r="L94" s="108"/>
      <c r="M94" s="102"/>
      <c r="N94" s="108"/>
      <c r="S94" s="121"/>
    </row>
    <row r="95" spans="1:19" s="94" customFormat="1" ht="21.95" customHeight="1" x14ac:dyDescent="0.5">
      <c r="E95" s="95"/>
      <c r="F95" s="95"/>
      <c r="G95" s="95"/>
      <c r="H95" s="108"/>
      <c r="I95" s="101"/>
      <c r="J95" s="108"/>
      <c r="K95" s="101"/>
      <c r="L95" s="108"/>
      <c r="M95" s="102"/>
      <c r="N95" s="108"/>
      <c r="S95" s="121"/>
    </row>
    <row r="96" spans="1:19" ht="20.100000000000001" customHeight="1" x14ac:dyDescent="0.5">
      <c r="H96" s="6"/>
      <c r="J96" s="6"/>
      <c r="K96" s="11"/>
      <c r="L96" s="6"/>
      <c r="N96" s="6"/>
      <c r="S96" s="7"/>
    </row>
    <row r="97" spans="2:14" ht="20.100000000000001" customHeight="1" x14ac:dyDescent="0.5">
      <c r="H97" s="5">
        <f>H93-H28</f>
        <v>0</v>
      </c>
      <c r="J97" s="5">
        <f>J93-J28</f>
        <v>0</v>
      </c>
      <c r="L97" s="5">
        <f>L93-L28</f>
        <v>0</v>
      </c>
      <c r="N97" s="5">
        <f>N93-N28</f>
        <v>0</v>
      </c>
    </row>
    <row r="98" spans="2:14" ht="24" customHeight="1" x14ac:dyDescent="0.5">
      <c r="L98" s="11"/>
    </row>
    <row r="99" spans="2:14" ht="24" customHeight="1" x14ac:dyDescent="0.5">
      <c r="E99" s="1"/>
      <c r="F99" s="1"/>
      <c r="G99" s="1"/>
      <c r="H99" s="5"/>
      <c r="I99" s="5"/>
    </row>
    <row r="100" spans="2:14" ht="24" customHeight="1" x14ac:dyDescent="0.5">
      <c r="E100" s="1"/>
      <c r="F100" s="1"/>
      <c r="G100" s="1"/>
      <c r="H100" s="5"/>
      <c r="I100" s="5"/>
    </row>
    <row r="106" spans="2:14" ht="24" customHeight="1" x14ac:dyDescent="0.5">
      <c r="B106" s="2"/>
      <c r="C106" s="2"/>
      <c r="D106" s="2"/>
      <c r="J106" s="12"/>
      <c r="K106" s="12"/>
      <c r="L106" s="12"/>
      <c r="M106" s="12"/>
      <c r="N106" s="12"/>
    </row>
  </sheetData>
  <mergeCells count="27">
    <mergeCell ref="A5:N5"/>
    <mergeCell ref="A3:N3"/>
    <mergeCell ref="A35:N35"/>
    <mergeCell ref="A6:N6"/>
    <mergeCell ref="A38:N38"/>
    <mergeCell ref="A8:N8"/>
    <mergeCell ref="H9:N9"/>
    <mergeCell ref="A4:N4"/>
    <mergeCell ref="L42:N42"/>
    <mergeCell ref="E12:F12"/>
    <mergeCell ref="L10:N10"/>
    <mergeCell ref="A36:N36"/>
    <mergeCell ref="H41:N41"/>
    <mergeCell ref="A37:N37"/>
    <mergeCell ref="A40:N40"/>
    <mergeCell ref="H10:J10"/>
    <mergeCell ref="H42:J42"/>
    <mergeCell ref="E78:F78"/>
    <mergeCell ref="H75:N75"/>
    <mergeCell ref="L76:N76"/>
    <mergeCell ref="E44:F44"/>
    <mergeCell ref="A72:N72"/>
    <mergeCell ref="A70:N70"/>
    <mergeCell ref="A69:N69"/>
    <mergeCell ref="A74:N74"/>
    <mergeCell ref="A71:N71"/>
    <mergeCell ref="H76:J76"/>
  </mergeCells>
  <phoneticPr fontId="2" type="noConversion"/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2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45"/>
  <sheetViews>
    <sheetView view="pageBreakPreview" zoomScale="115" zoomScaleNormal="130" zoomScaleSheetLayoutView="115" workbookViewId="0">
      <selection activeCell="D1" sqref="D1"/>
    </sheetView>
  </sheetViews>
  <sheetFormatPr defaultColWidth="9.140625" defaultRowHeight="21" x14ac:dyDescent="0.5"/>
  <cols>
    <col min="1" max="3" width="1.7109375" style="14" customWidth="1"/>
    <col min="4" max="4" width="37.7109375" style="14" customWidth="1"/>
    <col min="5" max="5" width="5.5703125" style="14" customWidth="1"/>
    <col min="6" max="6" width="2" style="14" customWidth="1"/>
    <col min="7" max="7" width="0.7109375" style="14" customWidth="1"/>
    <col min="8" max="8" width="10.7109375" style="14" customWidth="1"/>
    <col min="9" max="9" width="0.7109375" style="14" customWidth="1"/>
    <col min="10" max="10" width="10.7109375" style="122" customWidth="1"/>
    <col min="11" max="11" width="0.7109375" style="14" customWidth="1"/>
    <col min="12" max="12" width="10.7109375" style="14" customWidth="1"/>
    <col min="13" max="13" width="0.7109375" style="14" customWidth="1"/>
    <col min="14" max="14" width="10.7109375" style="14" customWidth="1"/>
    <col min="15" max="16384" width="9.140625" style="14"/>
  </cols>
  <sheetData>
    <row r="1" spans="1:15" ht="23.25" x14ac:dyDescent="0.5">
      <c r="N1" s="129" t="s">
        <v>130</v>
      </c>
    </row>
    <row r="2" spans="1:15" ht="23.25" x14ac:dyDescent="0.5">
      <c r="N2" s="129" t="s">
        <v>131</v>
      </c>
    </row>
    <row r="3" spans="1:15" ht="23.25" x14ac:dyDescent="0.5">
      <c r="A3" s="201" t="s">
        <v>135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1:15" s="15" customFormat="1" ht="23.25" x14ac:dyDescent="0.5">
      <c r="A4" s="203" t="s">
        <v>120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5" s="15" customFormat="1" ht="23.25" x14ac:dyDescent="0.5">
      <c r="A5" s="204" t="s">
        <v>61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5" s="15" customFormat="1" ht="23.25" x14ac:dyDescent="0.5">
      <c r="A6" s="203" t="s">
        <v>162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5" s="28" customFormat="1" ht="18.600000000000001" customHeight="1" x14ac:dyDescent="0.5">
      <c r="A7" s="28" t="s">
        <v>56</v>
      </c>
      <c r="H7" s="205" t="s">
        <v>136</v>
      </c>
      <c r="I7" s="205"/>
      <c r="J7" s="205"/>
      <c r="K7" s="205"/>
      <c r="L7" s="205"/>
      <c r="M7" s="205"/>
      <c r="N7" s="205"/>
    </row>
    <row r="8" spans="1:15" s="28" customFormat="1" ht="18.600000000000001" customHeight="1" x14ac:dyDescent="0.5">
      <c r="H8" s="206" t="s">
        <v>107</v>
      </c>
      <c r="I8" s="206"/>
      <c r="J8" s="206"/>
      <c r="K8" s="72"/>
      <c r="L8" s="206" t="s">
        <v>59</v>
      </c>
      <c r="M8" s="206"/>
      <c r="N8" s="206"/>
    </row>
    <row r="9" spans="1:15" s="28" customFormat="1" ht="18.600000000000001" customHeight="1" x14ac:dyDescent="0.5">
      <c r="E9" s="200" t="s">
        <v>0</v>
      </c>
      <c r="F9" s="200"/>
      <c r="G9" s="73"/>
      <c r="H9" s="74">
        <v>2567</v>
      </c>
      <c r="I9" s="75"/>
      <c r="J9" s="131">
        <v>2566</v>
      </c>
      <c r="K9" s="75"/>
      <c r="L9" s="74">
        <v>2567</v>
      </c>
      <c r="M9" s="75"/>
      <c r="N9" s="131">
        <v>2566</v>
      </c>
    </row>
    <row r="10" spans="1:15" s="25" customFormat="1" ht="18.600000000000001" customHeight="1" x14ac:dyDescent="0.5">
      <c r="A10" s="25" t="s">
        <v>1</v>
      </c>
      <c r="E10" s="76"/>
    </row>
    <row r="11" spans="1:15" s="25" customFormat="1" ht="18.600000000000001" customHeight="1" x14ac:dyDescent="0.5">
      <c r="B11" s="25" t="s">
        <v>40</v>
      </c>
      <c r="E11" s="76">
        <v>24</v>
      </c>
      <c r="H11" s="26">
        <v>367717</v>
      </c>
      <c r="I11" s="26"/>
      <c r="J11" s="26">
        <v>310246</v>
      </c>
      <c r="K11" s="26"/>
      <c r="L11" s="26">
        <v>366044</v>
      </c>
      <c r="M11" s="26"/>
      <c r="N11" s="26">
        <v>309525</v>
      </c>
    </row>
    <row r="12" spans="1:15" s="25" customFormat="1" ht="18.600000000000001" customHeight="1" x14ac:dyDescent="0.5">
      <c r="B12" s="25" t="s">
        <v>2</v>
      </c>
      <c r="E12" s="132"/>
      <c r="H12" s="26">
        <v>4061</v>
      </c>
      <c r="I12" s="26"/>
      <c r="J12" s="26">
        <v>2707</v>
      </c>
      <c r="K12" s="26"/>
      <c r="L12" s="26">
        <v>4067</v>
      </c>
      <c r="M12" s="26"/>
      <c r="N12" s="26">
        <v>2713</v>
      </c>
      <c r="O12" s="26"/>
    </row>
    <row r="13" spans="1:15" s="25" customFormat="1" ht="18.600000000000001" customHeight="1" x14ac:dyDescent="0.5">
      <c r="C13" s="25" t="s">
        <v>3</v>
      </c>
      <c r="H13" s="77">
        <f>SUM(H11:H12)</f>
        <v>371778</v>
      </c>
      <c r="I13" s="26"/>
      <c r="J13" s="77">
        <f>SUM(J11:J12)</f>
        <v>312953</v>
      </c>
      <c r="K13" s="26"/>
      <c r="L13" s="77">
        <f>SUM(L11:L12)</f>
        <v>370111</v>
      </c>
      <c r="M13" s="26"/>
      <c r="N13" s="77">
        <f>SUM(N11:N12)</f>
        <v>312238</v>
      </c>
    </row>
    <row r="14" spans="1:15" s="25" customFormat="1" ht="18.600000000000001" customHeight="1" x14ac:dyDescent="0.5">
      <c r="A14" s="25" t="s">
        <v>4</v>
      </c>
      <c r="E14" s="76"/>
      <c r="H14" s="26"/>
      <c r="I14" s="28"/>
      <c r="J14" s="26"/>
      <c r="K14" s="28"/>
      <c r="L14" s="26"/>
      <c r="M14" s="28"/>
      <c r="N14" s="26"/>
    </row>
    <row r="15" spans="1:15" s="25" customFormat="1" ht="18.600000000000001" customHeight="1" x14ac:dyDescent="0.5">
      <c r="B15" s="25" t="s">
        <v>41</v>
      </c>
      <c r="E15" s="76"/>
      <c r="H15" s="26">
        <v>305400</v>
      </c>
      <c r="I15" s="26"/>
      <c r="J15" s="26">
        <v>254534</v>
      </c>
      <c r="K15" s="26"/>
      <c r="L15" s="26">
        <v>303891</v>
      </c>
      <c r="M15" s="26"/>
      <c r="N15" s="26">
        <v>254534</v>
      </c>
    </row>
    <row r="16" spans="1:15" s="25" customFormat="1" ht="18.600000000000001" customHeight="1" x14ac:dyDescent="0.5">
      <c r="B16" s="25" t="s">
        <v>106</v>
      </c>
      <c r="E16" s="76"/>
      <c r="H16" s="26">
        <v>16733</v>
      </c>
      <c r="I16" s="26"/>
      <c r="J16" s="26">
        <v>14118</v>
      </c>
      <c r="K16" s="26"/>
      <c r="L16" s="26">
        <v>16733</v>
      </c>
      <c r="M16" s="26"/>
      <c r="N16" s="26">
        <v>14118</v>
      </c>
    </row>
    <row r="17" spans="1:14" s="25" customFormat="1" ht="18.600000000000001" customHeight="1" x14ac:dyDescent="0.5">
      <c r="B17" s="25" t="s">
        <v>57</v>
      </c>
      <c r="E17" s="76"/>
      <c r="H17" s="26">
        <v>34466</v>
      </c>
      <c r="I17" s="26"/>
      <c r="J17" s="26">
        <v>22460</v>
      </c>
      <c r="K17" s="26"/>
      <c r="L17" s="26">
        <v>34335</v>
      </c>
      <c r="M17" s="26"/>
      <c r="N17" s="26">
        <v>22346</v>
      </c>
    </row>
    <row r="18" spans="1:14" s="25" customFormat="1" ht="18.600000000000001" customHeight="1" x14ac:dyDescent="0.5">
      <c r="C18" s="25" t="s">
        <v>5</v>
      </c>
      <c r="H18" s="77">
        <f>SUM(H15:H17)</f>
        <v>356599</v>
      </c>
      <c r="I18" s="26"/>
      <c r="J18" s="77">
        <f>SUM(J15:J17)</f>
        <v>291112</v>
      </c>
      <c r="K18" s="26"/>
      <c r="L18" s="77">
        <f>SUM(L15:L17)</f>
        <v>354959</v>
      </c>
      <c r="M18" s="26"/>
      <c r="N18" s="77">
        <f>SUM(N15:N17)</f>
        <v>290998</v>
      </c>
    </row>
    <row r="19" spans="1:14" s="25" customFormat="1" ht="18.600000000000001" customHeight="1" x14ac:dyDescent="0.5">
      <c r="A19" s="25" t="s">
        <v>121</v>
      </c>
      <c r="H19" s="30">
        <f>H13-H18</f>
        <v>15179</v>
      </c>
      <c r="I19" s="26"/>
      <c r="J19" s="30">
        <f>J13-J18</f>
        <v>21841</v>
      </c>
      <c r="K19" s="26"/>
      <c r="L19" s="30">
        <f>L13-L18</f>
        <v>15152</v>
      </c>
      <c r="M19" s="26"/>
      <c r="N19" s="30">
        <f>N13-N18</f>
        <v>21240</v>
      </c>
    </row>
    <row r="20" spans="1:14" s="25" customFormat="1" ht="18.600000000000001" customHeight="1" x14ac:dyDescent="0.5">
      <c r="A20" s="25" t="s">
        <v>105</v>
      </c>
      <c r="E20" s="78"/>
      <c r="H20" s="26">
        <v>3260</v>
      </c>
      <c r="I20" s="26"/>
      <c r="J20" s="26">
        <v>2053</v>
      </c>
      <c r="K20" s="26"/>
      <c r="L20" s="26">
        <v>3260</v>
      </c>
      <c r="M20" s="26"/>
      <c r="N20" s="26">
        <v>2053</v>
      </c>
    </row>
    <row r="21" spans="1:14" s="25" customFormat="1" ht="18.600000000000001" customHeight="1" x14ac:dyDescent="0.5">
      <c r="A21" s="25" t="s">
        <v>92</v>
      </c>
      <c r="E21" s="78">
        <v>9.1999999999999993</v>
      </c>
      <c r="H21" s="30">
        <v>-4122</v>
      </c>
      <c r="I21" s="26"/>
      <c r="J21" s="123">
        <v>-3124</v>
      </c>
      <c r="K21" s="26"/>
      <c r="L21" s="79">
        <v>0</v>
      </c>
      <c r="M21" s="86"/>
      <c r="N21" s="124">
        <v>0</v>
      </c>
    </row>
    <row r="22" spans="1:14" s="25" customFormat="1" ht="18.600000000000001" customHeight="1" x14ac:dyDescent="0.5">
      <c r="A22" s="25" t="s">
        <v>83</v>
      </c>
      <c r="E22" s="76"/>
      <c r="H22" s="89">
        <f>H19-H20+H21</f>
        <v>7797</v>
      </c>
      <c r="I22" s="30"/>
      <c r="J22" s="26">
        <f>J19-J20+J21</f>
        <v>16664</v>
      </c>
      <c r="K22" s="30"/>
      <c r="L22" s="89">
        <f>L19-L20+L21</f>
        <v>11892</v>
      </c>
      <c r="M22" s="30"/>
      <c r="N22" s="26">
        <f>N19-N20+N21</f>
        <v>19187</v>
      </c>
    </row>
    <row r="23" spans="1:14" s="25" customFormat="1" ht="18.600000000000001" customHeight="1" x14ac:dyDescent="0.5">
      <c r="A23" s="25" t="s">
        <v>74</v>
      </c>
      <c r="E23" s="76">
        <v>19</v>
      </c>
      <c r="H23" s="30">
        <v>-1431</v>
      </c>
      <c r="I23" s="26"/>
      <c r="J23" s="30">
        <v>2920</v>
      </c>
      <c r="K23" s="26"/>
      <c r="L23" s="30">
        <v>-1431</v>
      </c>
      <c r="M23" s="26"/>
      <c r="N23" s="26">
        <v>2881</v>
      </c>
    </row>
    <row r="24" spans="1:14" s="25" customFormat="1" ht="18.600000000000001" customHeight="1" x14ac:dyDescent="0.5">
      <c r="A24" s="25" t="s">
        <v>151</v>
      </c>
      <c r="E24" s="76"/>
      <c r="H24" s="89">
        <f>H22-H23</f>
        <v>9228</v>
      </c>
      <c r="I24" s="30"/>
      <c r="J24" s="89">
        <f>J22-J23</f>
        <v>13744</v>
      </c>
      <c r="K24" s="30"/>
      <c r="L24" s="89">
        <f>L22-L23</f>
        <v>13323</v>
      </c>
      <c r="M24" s="30"/>
      <c r="N24" s="89">
        <f>N22-N23</f>
        <v>16306</v>
      </c>
    </row>
    <row r="25" spans="1:14" s="25" customFormat="1" ht="18.600000000000001" customHeight="1" x14ac:dyDescent="0.5">
      <c r="A25" s="25" t="s">
        <v>152</v>
      </c>
      <c r="E25" s="76"/>
      <c r="H25" s="124">
        <v>0</v>
      </c>
      <c r="I25" s="80"/>
      <c r="J25" s="124">
        <v>0</v>
      </c>
      <c r="K25" s="80"/>
      <c r="L25" s="124">
        <v>0</v>
      </c>
      <c r="M25" s="80"/>
      <c r="N25" s="124">
        <v>0</v>
      </c>
    </row>
    <row r="26" spans="1:14" s="25" customFormat="1" ht="18.75" hidden="1" x14ac:dyDescent="0.5">
      <c r="A26" s="25" t="s">
        <v>126</v>
      </c>
      <c r="E26" s="76"/>
      <c r="H26" s="26"/>
      <c r="I26" s="26"/>
      <c r="J26" s="26"/>
      <c r="K26" s="26"/>
      <c r="L26" s="26"/>
      <c r="M26" s="26"/>
      <c r="N26" s="26"/>
    </row>
    <row r="27" spans="1:14" s="25" customFormat="1" ht="18.75" hidden="1" x14ac:dyDescent="0.5">
      <c r="B27" s="25" t="s">
        <v>127</v>
      </c>
      <c r="E27" s="78">
        <v>9.1999999999999993</v>
      </c>
      <c r="H27" s="79">
        <v>0</v>
      </c>
      <c r="I27" s="26"/>
      <c r="J27" s="124">
        <v>0</v>
      </c>
      <c r="K27" s="26"/>
      <c r="L27" s="79">
        <v>0</v>
      </c>
      <c r="M27" s="26"/>
      <c r="N27" s="124">
        <v>0</v>
      </c>
    </row>
    <row r="28" spans="1:14" s="25" customFormat="1" ht="18.75" hidden="1" x14ac:dyDescent="0.5">
      <c r="A28" s="25" t="s">
        <v>152</v>
      </c>
      <c r="E28" s="76"/>
      <c r="H28" s="92">
        <v>0</v>
      </c>
      <c r="I28" s="86"/>
      <c r="J28" s="125">
        <v>0</v>
      </c>
      <c r="K28" s="86"/>
      <c r="L28" s="92">
        <v>0</v>
      </c>
      <c r="M28" s="86"/>
      <c r="N28" s="125">
        <v>0</v>
      </c>
    </row>
    <row r="29" spans="1:14" s="25" customFormat="1" ht="18.600000000000001" customHeight="1" thickBot="1" x14ac:dyDescent="0.55000000000000004">
      <c r="A29" s="25" t="s">
        <v>153</v>
      </c>
      <c r="E29" s="76"/>
      <c r="H29" s="90">
        <f>H24+H28</f>
        <v>9228</v>
      </c>
      <c r="I29" s="30"/>
      <c r="J29" s="90">
        <f>J24+J28</f>
        <v>13744</v>
      </c>
      <c r="K29" s="30"/>
      <c r="L29" s="90">
        <f>L24+L28</f>
        <v>13323</v>
      </c>
      <c r="M29" s="30"/>
      <c r="N29" s="90">
        <f>N24+N28</f>
        <v>16306</v>
      </c>
    </row>
    <row r="30" spans="1:14" s="25" customFormat="1" ht="7.5" customHeight="1" thickTop="1" x14ac:dyDescent="0.5">
      <c r="E30" s="76"/>
      <c r="H30" s="26"/>
      <c r="I30" s="28"/>
      <c r="J30" s="26"/>
      <c r="K30" s="28"/>
      <c r="L30" s="26"/>
      <c r="M30" s="28"/>
      <c r="N30" s="26"/>
    </row>
    <row r="31" spans="1:14" s="25" customFormat="1" ht="18" customHeight="1" x14ac:dyDescent="0.5">
      <c r="A31" s="28" t="s">
        <v>122</v>
      </c>
      <c r="B31" s="28"/>
      <c r="C31" s="28"/>
      <c r="E31" s="76"/>
      <c r="H31" s="26"/>
      <c r="I31" s="28"/>
      <c r="J31" s="26"/>
      <c r="K31" s="28"/>
      <c r="L31" s="26"/>
      <c r="M31" s="28"/>
      <c r="N31" s="26"/>
    </row>
    <row r="32" spans="1:14" s="25" customFormat="1" ht="18" customHeight="1" x14ac:dyDescent="0.5">
      <c r="A32" s="28"/>
      <c r="B32" s="28" t="s">
        <v>111</v>
      </c>
      <c r="C32" s="28"/>
      <c r="E32" s="76"/>
      <c r="H32" s="30">
        <v>9220</v>
      </c>
      <c r="I32" s="30"/>
      <c r="J32" s="30">
        <v>13583</v>
      </c>
      <c r="K32" s="30"/>
      <c r="L32" s="30">
        <v>13323</v>
      </c>
      <c r="M32" s="30"/>
      <c r="N32" s="30">
        <v>16306</v>
      </c>
    </row>
    <row r="33" spans="1:14" s="25" customFormat="1" ht="18" customHeight="1" x14ac:dyDescent="0.5">
      <c r="A33" s="28"/>
      <c r="B33" s="28" t="s">
        <v>112</v>
      </c>
      <c r="C33" s="28"/>
      <c r="E33" s="76"/>
      <c r="H33" s="30">
        <v>8</v>
      </c>
      <c r="I33" s="30"/>
      <c r="J33" s="30">
        <v>161</v>
      </c>
      <c r="K33" s="30"/>
      <c r="L33" s="124">
        <v>0</v>
      </c>
      <c r="M33" s="26"/>
      <c r="N33" s="124">
        <v>0</v>
      </c>
    </row>
    <row r="34" spans="1:14" s="25" customFormat="1" ht="18" customHeight="1" thickBot="1" x14ac:dyDescent="0.55000000000000004">
      <c r="A34" s="28"/>
      <c r="B34" s="28"/>
      <c r="C34" s="28"/>
      <c r="E34" s="76"/>
      <c r="H34" s="91">
        <f>SUM(H32:H33)</f>
        <v>9228</v>
      </c>
      <c r="I34" s="28"/>
      <c r="J34" s="126">
        <f>SUM(J32:J33)</f>
        <v>13744</v>
      </c>
      <c r="K34" s="28"/>
      <c r="L34" s="91">
        <f>SUM(L32:L33)</f>
        <v>13323</v>
      </c>
      <c r="M34" s="28"/>
      <c r="N34" s="126">
        <f>SUM(N32:N33)</f>
        <v>16306</v>
      </c>
    </row>
    <row r="35" spans="1:14" s="25" customFormat="1" ht="8.25" customHeight="1" thickTop="1" x14ac:dyDescent="0.5">
      <c r="E35" s="76"/>
      <c r="H35" s="26"/>
      <c r="I35" s="28"/>
      <c r="J35" s="26"/>
      <c r="K35" s="28"/>
      <c r="L35" s="26"/>
      <c r="M35" s="28"/>
      <c r="N35" s="26"/>
    </row>
    <row r="36" spans="1:14" s="25" customFormat="1" ht="18" customHeight="1" x14ac:dyDescent="0.5">
      <c r="A36" s="28" t="s">
        <v>125</v>
      </c>
      <c r="B36" s="28"/>
      <c r="C36" s="28"/>
      <c r="E36" s="76"/>
      <c r="H36" s="26"/>
      <c r="I36" s="28"/>
      <c r="J36" s="26"/>
      <c r="K36" s="28"/>
      <c r="L36" s="26"/>
      <c r="M36" s="28"/>
      <c r="N36" s="26"/>
    </row>
    <row r="37" spans="1:14" s="25" customFormat="1" ht="18" customHeight="1" x14ac:dyDescent="0.5">
      <c r="A37" s="28"/>
      <c r="B37" s="28" t="s">
        <v>111</v>
      </c>
      <c r="C37" s="28"/>
      <c r="E37" s="76"/>
      <c r="H37" s="30">
        <v>9220</v>
      </c>
      <c r="I37" s="30"/>
      <c r="J37" s="30">
        <v>13583</v>
      </c>
      <c r="K37" s="30"/>
      <c r="L37" s="30">
        <v>13323</v>
      </c>
      <c r="M37" s="30"/>
      <c r="N37" s="30">
        <v>16306</v>
      </c>
    </row>
    <row r="38" spans="1:14" s="25" customFormat="1" ht="18" customHeight="1" x14ac:dyDescent="0.5">
      <c r="A38" s="28"/>
      <c r="B38" s="28" t="s">
        <v>112</v>
      </c>
      <c r="C38" s="28"/>
      <c r="E38" s="76"/>
      <c r="H38" s="30">
        <v>8</v>
      </c>
      <c r="I38" s="30"/>
      <c r="J38" s="30">
        <v>161</v>
      </c>
      <c r="K38" s="30"/>
      <c r="L38" s="79">
        <v>0</v>
      </c>
      <c r="M38" s="86"/>
      <c r="N38" s="124">
        <v>0</v>
      </c>
    </row>
    <row r="39" spans="1:14" s="25" customFormat="1" ht="18" customHeight="1" thickBot="1" x14ac:dyDescent="0.55000000000000004">
      <c r="E39" s="76"/>
      <c r="H39" s="91">
        <f>SUM(H37:H38)</f>
        <v>9228</v>
      </c>
      <c r="I39" s="28"/>
      <c r="J39" s="127">
        <f>SUM(J37:J38)</f>
        <v>13744</v>
      </c>
      <c r="K39" s="28"/>
      <c r="L39" s="91">
        <f>SUM(L37:L38)</f>
        <v>13323</v>
      </c>
      <c r="M39" s="28"/>
      <c r="N39" s="127">
        <f>SUM(N37:N38)</f>
        <v>16306</v>
      </c>
    </row>
    <row r="40" spans="1:14" s="25" customFormat="1" ht="8.25" customHeight="1" thickTop="1" x14ac:dyDescent="0.5">
      <c r="E40" s="76"/>
      <c r="H40" s="26"/>
      <c r="I40" s="28"/>
      <c r="J40" s="26"/>
      <c r="K40" s="28"/>
      <c r="L40" s="26"/>
      <c r="M40" s="28"/>
      <c r="N40" s="26"/>
    </row>
    <row r="41" spans="1:14" s="25" customFormat="1" ht="18" customHeight="1" x14ac:dyDescent="0.5">
      <c r="A41" s="25" t="s">
        <v>123</v>
      </c>
      <c r="E41" s="76">
        <v>22</v>
      </c>
      <c r="F41" s="81"/>
      <c r="H41" s="82"/>
      <c r="I41" s="83"/>
      <c r="J41" s="82"/>
      <c r="K41" s="83"/>
      <c r="L41" s="82"/>
      <c r="M41" s="83"/>
      <c r="N41" s="82"/>
    </row>
    <row r="42" spans="1:14" s="25" customFormat="1" ht="18" customHeight="1" thickBot="1" x14ac:dyDescent="0.55000000000000004">
      <c r="B42" s="25" t="s">
        <v>124</v>
      </c>
      <c r="H42" s="84">
        <v>1.5216546362119013E-2</v>
      </c>
      <c r="I42" s="93"/>
      <c r="J42" s="84">
        <v>2.5999999999999999E-2</v>
      </c>
      <c r="K42" s="93"/>
      <c r="L42" s="84">
        <v>2.1987975243958395E-2</v>
      </c>
      <c r="M42" s="93"/>
      <c r="N42" s="84">
        <v>3.1E-2</v>
      </c>
    </row>
    <row r="43" spans="1:14" s="25" customFormat="1" ht="18" customHeight="1" thickTop="1" thickBot="1" x14ac:dyDescent="0.55000000000000004">
      <c r="B43" s="25" t="s">
        <v>129</v>
      </c>
      <c r="E43" s="76"/>
      <c r="H43" s="84">
        <v>1.2954600986514641E-2</v>
      </c>
      <c r="I43" s="93"/>
      <c r="J43" s="84">
        <v>2.4E-2</v>
      </c>
      <c r="K43" s="93"/>
      <c r="L43" s="84">
        <v>1.8719454402344168E-2</v>
      </c>
      <c r="M43" s="93"/>
      <c r="N43" s="84">
        <v>2.9000000000000001E-2</v>
      </c>
    </row>
    <row r="44" spans="1:14" s="28" customFormat="1" ht="29.45" customHeight="1" thickTop="1" x14ac:dyDescent="0.5">
      <c r="J44" s="128"/>
    </row>
    <row r="45" spans="1:14" s="28" customFormat="1" ht="18.75" x14ac:dyDescent="0.5">
      <c r="D45" s="85"/>
      <c r="J45" s="128"/>
    </row>
  </sheetData>
  <mergeCells count="8">
    <mergeCell ref="E9:F9"/>
    <mergeCell ref="A3:N3"/>
    <mergeCell ref="A4:N4"/>
    <mergeCell ref="A5:N5"/>
    <mergeCell ref="A6:N6"/>
    <mergeCell ref="H7:N7"/>
    <mergeCell ref="H8:J8"/>
    <mergeCell ref="L8:N8"/>
  </mergeCells>
  <printOptions horizontalCentered="1"/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71"/>
  <sheetViews>
    <sheetView view="pageBreakPreview" zoomScale="130" zoomScaleNormal="100" zoomScaleSheetLayoutView="130" workbookViewId="0">
      <selection activeCell="A4" sqref="A4:W4"/>
    </sheetView>
  </sheetViews>
  <sheetFormatPr defaultColWidth="9.140625" defaultRowHeight="24" customHeight="1" x14ac:dyDescent="0.5"/>
  <cols>
    <col min="1" max="2" width="1.7109375" style="18" customWidth="1"/>
    <col min="3" max="3" width="20.42578125" style="18" customWidth="1"/>
    <col min="4" max="4" width="4.28515625" style="18" customWidth="1"/>
    <col min="5" max="5" width="2" style="18" customWidth="1"/>
    <col min="6" max="6" width="1.140625" style="18" customWidth="1"/>
    <col min="7" max="7" width="11.5703125" style="18" customWidth="1"/>
    <col min="8" max="8" width="0.7109375" style="18" customWidth="1"/>
    <col min="9" max="9" width="11.5703125" style="18" customWidth="1"/>
    <col min="10" max="10" width="0.7109375" style="18" customWidth="1"/>
    <col min="11" max="11" width="12" style="18" customWidth="1"/>
    <col min="12" max="12" width="0.7109375" style="18" customWidth="1"/>
    <col min="13" max="13" width="11.5703125" style="18" customWidth="1"/>
    <col min="14" max="14" width="0.7109375" style="18" customWidth="1"/>
    <col min="15" max="15" width="14.7109375" style="18" customWidth="1"/>
    <col min="16" max="16" width="0.7109375" style="18" customWidth="1"/>
    <col min="17" max="17" width="12.85546875" style="18" customWidth="1"/>
    <col min="18" max="18" width="0.7109375" style="18" customWidth="1"/>
    <col min="19" max="19" width="11.5703125" style="18" customWidth="1"/>
    <col min="20" max="20" width="0.7109375" style="18" customWidth="1"/>
    <col min="21" max="21" width="11.5703125" style="18" customWidth="1"/>
    <col min="22" max="22" width="0.7109375" style="18" customWidth="1"/>
    <col min="23" max="23" width="11.5703125" style="18" customWidth="1"/>
    <col min="24" max="16384" width="9.140625" style="19"/>
  </cols>
  <sheetData>
    <row r="1" spans="1:23" ht="23.25" x14ac:dyDescent="0.5">
      <c r="Q1" s="40"/>
      <c r="S1" s="40"/>
      <c r="U1" s="40" t="s">
        <v>130</v>
      </c>
    </row>
    <row r="2" spans="1:23" ht="23.25" x14ac:dyDescent="0.5">
      <c r="Q2" s="40"/>
      <c r="S2" s="40"/>
      <c r="U2" s="40" t="s">
        <v>131</v>
      </c>
    </row>
    <row r="3" spans="1:23" s="20" customFormat="1" ht="20.25" customHeight="1" x14ac:dyDescent="0.5">
      <c r="A3" s="210" t="s">
        <v>169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</row>
    <row r="4" spans="1:23" s="21" customFormat="1" ht="21.75" customHeight="1" x14ac:dyDescent="0.5">
      <c r="A4" s="211" t="s">
        <v>120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</row>
    <row r="5" spans="1:23" s="21" customFormat="1" ht="21.75" customHeight="1" x14ac:dyDescent="0.5">
      <c r="A5" s="211" t="s">
        <v>165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</row>
    <row r="6" spans="1:23" s="21" customFormat="1" ht="21.75" customHeight="1" x14ac:dyDescent="0.5">
      <c r="A6" s="211" t="s">
        <v>162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</row>
    <row r="7" spans="1:23" s="21" customFormat="1" ht="3.75" customHeight="1" x14ac:dyDescent="0.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</row>
    <row r="8" spans="1:23" s="134" customFormat="1" ht="15.95" customHeight="1" x14ac:dyDescent="0.5">
      <c r="A8" s="133"/>
      <c r="B8" s="133"/>
      <c r="C8" s="133"/>
      <c r="D8" s="133"/>
      <c r="E8" s="133"/>
      <c r="F8" s="133"/>
      <c r="G8" s="207" t="s">
        <v>136</v>
      </c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</row>
    <row r="9" spans="1:23" s="17" customFormat="1" ht="15.95" customHeight="1" x14ac:dyDescent="0.5">
      <c r="A9" s="13"/>
      <c r="B9" s="13"/>
      <c r="C9" s="13"/>
      <c r="D9" s="13"/>
      <c r="E9" s="32"/>
      <c r="F9" s="32"/>
      <c r="G9" s="208" t="s">
        <v>107</v>
      </c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</row>
    <row r="10" spans="1:23" s="17" customFormat="1" ht="15.95" customHeight="1" x14ac:dyDescent="0.5">
      <c r="A10" s="135"/>
      <c r="B10" s="135"/>
      <c r="C10" s="135"/>
      <c r="D10" s="32"/>
      <c r="E10" s="136"/>
      <c r="F10" s="135"/>
      <c r="G10" s="32" t="s">
        <v>47</v>
      </c>
      <c r="H10" s="32"/>
      <c r="I10" s="32" t="s">
        <v>48</v>
      </c>
      <c r="J10" s="32"/>
      <c r="K10" s="207" t="s">
        <v>34</v>
      </c>
      <c r="L10" s="207"/>
      <c r="M10" s="207"/>
      <c r="N10" s="32"/>
      <c r="O10" s="208" t="s">
        <v>84</v>
      </c>
      <c r="P10" s="208"/>
      <c r="Q10" s="208"/>
      <c r="R10" s="32"/>
      <c r="S10" s="32" t="s">
        <v>113</v>
      </c>
      <c r="T10" s="32"/>
      <c r="U10" s="32" t="s">
        <v>116</v>
      </c>
      <c r="V10" s="32"/>
      <c r="W10" s="87" t="s">
        <v>7</v>
      </c>
    </row>
    <row r="11" spans="1:23" s="17" customFormat="1" ht="15.95" customHeight="1" x14ac:dyDescent="0.5">
      <c r="A11" s="135"/>
      <c r="B11" s="135"/>
      <c r="C11" s="135"/>
      <c r="F11" s="32"/>
      <c r="G11" s="32" t="s">
        <v>8</v>
      </c>
      <c r="H11" s="32"/>
      <c r="I11" s="32" t="s">
        <v>49</v>
      </c>
      <c r="J11" s="32"/>
      <c r="K11" s="32" t="s">
        <v>45</v>
      </c>
      <c r="L11" s="135"/>
      <c r="M11" s="32" t="s">
        <v>36</v>
      </c>
      <c r="N11" s="32"/>
      <c r="O11" s="130" t="s">
        <v>62</v>
      </c>
      <c r="P11" s="32"/>
      <c r="Q11" s="32" t="s">
        <v>85</v>
      </c>
      <c r="R11" s="32"/>
      <c r="S11" s="32" t="s">
        <v>114</v>
      </c>
      <c r="T11" s="32"/>
      <c r="U11" s="32" t="s">
        <v>117</v>
      </c>
      <c r="V11" s="32"/>
      <c r="W11" s="87"/>
    </row>
    <row r="12" spans="1:23" s="17" customFormat="1" ht="15.95" customHeight="1" x14ac:dyDescent="0.5">
      <c r="A12" s="135"/>
      <c r="B12" s="135"/>
      <c r="C12" s="135"/>
      <c r="G12" s="87"/>
      <c r="H12" s="87"/>
      <c r="I12" s="87"/>
      <c r="J12" s="87"/>
      <c r="K12" s="32" t="s">
        <v>46</v>
      </c>
      <c r="L12" s="87"/>
      <c r="M12" s="87"/>
      <c r="N12" s="87"/>
      <c r="O12" s="87" t="s">
        <v>101</v>
      </c>
      <c r="P12" s="87"/>
      <c r="Q12" s="87" t="s">
        <v>86</v>
      </c>
      <c r="R12" s="87"/>
      <c r="S12" s="32" t="s">
        <v>115</v>
      </c>
      <c r="T12" s="87"/>
      <c r="U12" s="32" t="s">
        <v>119</v>
      </c>
      <c r="V12" s="87"/>
      <c r="W12" s="87"/>
    </row>
    <row r="13" spans="1:23" s="17" customFormat="1" ht="15.95" customHeight="1" x14ac:dyDescent="0.5">
      <c r="A13" s="135"/>
      <c r="B13" s="135"/>
      <c r="C13" s="135"/>
      <c r="G13" s="87"/>
      <c r="H13" s="87"/>
      <c r="I13" s="87"/>
      <c r="J13" s="87"/>
      <c r="K13" s="87"/>
      <c r="L13" s="87"/>
      <c r="M13" s="87"/>
      <c r="N13" s="87"/>
      <c r="O13" s="87" t="s">
        <v>102</v>
      </c>
      <c r="P13" s="87"/>
      <c r="R13" s="87"/>
      <c r="S13" s="87"/>
      <c r="T13" s="87"/>
      <c r="U13" s="87" t="s">
        <v>118</v>
      </c>
      <c r="V13" s="87"/>
      <c r="W13" s="87"/>
    </row>
    <row r="14" spans="1:23" s="17" customFormat="1" ht="15.95" customHeight="1" x14ac:dyDescent="0.5">
      <c r="A14" s="135"/>
      <c r="B14" s="135"/>
      <c r="C14" s="135"/>
      <c r="G14" s="87"/>
      <c r="H14" s="87"/>
      <c r="I14" s="87"/>
      <c r="J14" s="87"/>
      <c r="K14" s="87"/>
      <c r="L14" s="87"/>
      <c r="M14" s="87"/>
      <c r="N14" s="87"/>
      <c r="O14" s="87" t="s">
        <v>103</v>
      </c>
      <c r="P14" s="87"/>
      <c r="Q14" s="87"/>
      <c r="R14" s="87"/>
      <c r="S14" s="87"/>
      <c r="T14" s="87"/>
      <c r="U14" s="87"/>
      <c r="V14" s="87"/>
      <c r="W14" s="87"/>
    </row>
    <row r="15" spans="1:23" s="17" customFormat="1" ht="15.95" customHeight="1" x14ac:dyDescent="0.5">
      <c r="A15" s="13"/>
      <c r="B15" s="13"/>
      <c r="C15" s="13"/>
      <c r="D15" s="209" t="s">
        <v>0</v>
      </c>
      <c r="E15" s="209"/>
      <c r="F15" s="32"/>
      <c r="G15" s="130"/>
      <c r="H15" s="32"/>
      <c r="I15" s="130"/>
      <c r="J15" s="32"/>
      <c r="K15" s="137"/>
      <c r="L15" s="32"/>
      <c r="M15" s="130"/>
      <c r="N15" s="32"/>
      <c r="O15" s="130" t="s">
        <v>104</v>
      </c>
      <c r="P15" s="32"/>
      <c r="Q15" s="130"/>
      <c r="R15" s="13"/>
      <c r="S15" s="130"/>
      <c r="T15" s="13"/>
      <c r="U15" s="130"/>
      <c r="V15" s="13"/>
      <c r="W15" s="137"/>
    </row>
    <row r="16" spans="1:23" s="17" customFormat="1" ht="15.95" customHeight="1" x14ac:dyDescent="0.5">
      <c r="A16" s="13" t="s">
        <v>163</v>
      </c>
      <c r="B16" s="13"/>
      <c r="C16" s="13"/>
      <c r="D16" s="138"/>
      <c r="E16" s="32"/>
      <c r="F16" s="32"/>
      <c r="G16" s="16">
        <v>302962</v>
      </c>
      <c r="H16" s="16"/>
      <c r="I16" s="16">
        <v>441146</v>
      </c>
      <c r="J16" s="16"/>
      <c r="K16" s="16">
        <v>31202</v>
      </c>
      <c r="L16" s="16"/>
      <c r="M16" s="16">
        <v>152161</v>
      </c>
      <c r="N16" s="16"/>
      <c r="O16" s="139">
        <v>47</v>
      </c>
      <c r="P16" s="16"/>
      <c r="Q16" s="139">
        <v>47</v>
      </c>
      <c r="R16" s="16"/>
      <c r="S16" s="139">
        <f>SUM(G16:O16)</f>
        <v>927518</v>
      </c>
      <c r="T16" s="16"/>
      <c r="U16" s="140">
        <v>452</v>
      </c>
      <c r="V16" s="16"/>
      <c r="W16" s="139">
        <f>SUM(S16:U16)</f>
        <v>927970</v>
      </c>
    </row>
    <row r="17" spans="1:24" s="17" customFormat="1" ht="15.95" customHeight="1" x14ac:dyDescent="0.5">
      <c r="A17" s="13" t="s">
        <v>72</v>
      </c>
      <c r="B17" s="13"/>
      <c r="C17" s="13"/>
      <c r="D17" s="138"/>
      <c r="E17" s="32"/>
      <c r="F17" s="32"/>
      <c r="G17" s="16"/>
      <c r="H17" s="16"/>
      <c r="I17" s="16"/>
      <c r="J17" s="16"/>
      <c r="K17" s="141"/>
      <c r="L17" s="16"/>
      <c r="M17" s="141"/>
      <c r="N17" s="16"/>
      <c r="O17" s="16"/>
      <c r="P17" s="16"/>
      <c r="Q17" s="16"/>
      <c r="R17" s="16"/>
      <c r="S17" s="140"/>
      <c r="T17" s="16"/>
      <c r="U17" s="16"/>
      <c r="V17" s="16"/>
      <c r="W17" s="142"/>
    </row>
    <row r="18" spans="1:24" s="17" customFormat="1" ht="15.95" customHeight="1" x14ac:dyDescent="0.5">
      <c r="B18" s="13" t="s">
        <v>150</v>
      </c>
      <c r="C18" s="13"/>
      <c r="D18" s="143"/>
      <c r="E18" s="13"/>
      <c r="F18" s="13"/>
      <c r="G18" s="141">
        <v>0</v>
      </c>
      <c r="H18" s="16"/>
      <c r="I18" s="141">
        <v>0</v>
      </c>
      <c r="J18" s="16"/>
      <c r="K18" s="141">
        <v>0</v>
      </c>
      <c r="M18" s="144">
        <f>งบกำไรขาดทุนเบ็ดเสร็จ!H32</f>
        <v>9220</v>
      </c>
      <c r="N18" s="140"/>
      <c r="O18" s="141">
        <v>0</v>
      </c>
      <c r="P18" s="141">
        <v>0</v>
      </c>
      <c r="Q18" s="141">
        <v>0</v>
      </c>
      <c r="R18" s="140"/>
      <c r="S18" s="140">
        <f t="shared" ref="S18" si="0">SUM(G18:O18)</f>
        <v>9220</v>
      </c>
      <c r="T18" s="140"/>
      <c r="U18" s="144">
        <v>8</v>
      </c>
      <c r="V18" s="140"/>
      <c r="W18" s="142">
        <f t="shared" ref="W18" si="1">SUM(S18:U18)</f>
        <v>9228</v>
      </c>
    </row>
    <row r="19" spans="1:24" s="17" customFormat="1" ht="15.95" customHeight="1" x14ac:dyDescent="0.5">
      <c r="B19" s="13" t="s">
        <v>149</v>
      </c>
      <c r="C19" s="13"/>
      <c r="D19" s="143"/>
      <c r="E19" s="13"/>
      <c r="F19" s="13"/>
      <c r="G19" s="141">
        <v>0</v>
      </c>
      <c r="H19" s="16"/>
      <c r="I19" s="141">
        <v>0</v>
      </c>
      <c r="J19" s="16"/>
      <c r="K19" s="141">
        <v>0</v>
      </c>
      <c r="L19" s="16"/>
      <c r="M19" s="141">
        <v>0</v>
      </c>
      <c r="N19" s="139"/>
      <c r="O19" s="145">
        <v>0</v>
      </c>
      <c r="P19" s="141"/>
      <c r="Q19" s="140">
        <v>0</v>
      </c>
      <c r="R19" s="16"/>
      <c r="S19" s="140">
        <v>0</v>
      </c>
      <c r="T19" s="16"/>
      <c r="U19" s="146">
        <v>0</v>
      </c>
      <c r="V19" s="16"/>
      <c r="W19" s="144">
        <v>0</v>
      </c>
    </row>
    <row r="20" spans="1:24" s="17" customFormat="1" ht="15.95" customHeight="1" thickBot="1" x14ac:dyDescent="0.55000000000000004">
      <c r="A20" s="13" t="s">
        <v>161</v>
      </c>
      <c r="B20" s="13"/>
      <c r="C20" s="13"/>
      <c r="D20" s="147"/>
      <c r="E20" s="13"/>
      <c r="F20" s="13"/>
      <c r="G20" s="148">
        <f>SUM(G16:G19)</f>
        <v>302962</v>
      </c>
      <c r="H20" s="16"/>
      <c r="I20" s="148">
        <f>SUM(I16:I19)</f>
        <v>441146</v>
      </c>
      <c r="J20" s="16"/>
      <c r="K20" s="148">
        <f>SUM(K16:K19)</f>
        <v>31202</v>
      </c>
      <c r="L20" s="16"/>
      <c r="M20" s="148">
        <f>SUM(M16:M19)</f>
        <v>161381</v>
      </c>
      <c r="N20" s="16"/>
      <c r="O20" s="148">
        <f>SUM(O16:O19)</f>
        <v>47</v>
      </c>
      <c r="P20" s="141"/>
      <c r="Q20" s="148">
        <f>SUM(Q16:Q19)</f>
        <v>47</v>
      </c>
      <c r="R20" s="16"/>
      <c r="S20" s="148">
        <f>SUM(S16:S19)</f>
        <v>936738</v>
      </c>
      <c r="T20" s="16"/>
      <c r="U20" s="148">
        <f>SUM(U16:U19)</f>
        <v>460</v>
      </c>
      <c r="V20" s="16"/>
      <c r="W20" s="148">
        <f>SUM(W16:W19)</f>
        <v>937198</v>
      </c>
    </row>
    <row r="21" spans="1:24" s="17" customFormat="1" ht="15.95" customHeight="1" thickTop="1" x14ac:dyDescent="0.5">
      <c r="A21" s="13"/>
      <c r="B21" s="13"/>
      <c r="C21" s="13"/>
      <c r="D21" s="147"/>
      <c r="E21" s="13"/>
      <c r="F21" s="13"/>
      <c r="G21" s="16"/>
      <c r="H21" s="16"/>
      <c r="I21" s="16"/>
      <c r="J21" s="16"/>
      <c r="K21" s="16"/>
      <c r="L21" s="16"/>
      <c r="M21" s="16"/>
      <c r="N21" s="16"/>
      <c r="O21" s="145"/>
      <c r="P21" s="141"/>
      <c r="Q21" s="140"/>
      <c r="R21" s="16"/>
      <c r="S21" s="140"/>
      <c r="T21" s="16"/>
      <c r="U21" s="140"/>
      <c r="V21" s="16"/>
      <c r="W21" s="16"/>
    </row>
    <row r="22" spans="1:24" s="17" customFormat="1" ht="15.95" customHeight="1" x14ac:dyDescent="0.5">
      <c r="A22" s="13" t="s">
        <v>147</v>
      </c>
      <c r="B22" s="13"/>
      <c r="C22" s="13"/>
      <c r="D22" s="138"/>
      <c r="E22" s="32"/>
      <c r="F22" s="32"/>
      <c r="G22" s="16">
        <v>259229</v>
      </c>
      <c r="H22" s="16"/>
      <c r="I22" s="16">
        <v>413290</v>
      </c>
      <c r="J22" s="16"/>
      <c r="K22" s="16">
        <v>28482</v>
      </c>
      <c r="L22" s="16"/>
      <c r="M22" s="16">
        <v>166557</v>
      </c>
      <c r="N22" s="16"/>
      <c r="O22" s="139">
        <v>47</v>
      </c>
      <c r="P22" s="16"/>
      <c r="Q22" s="139">
        <v>47</v>
      </c>
      <c r="R22" s="16"/>
      <c r="S22" s="140">
        <v>867605</v>
      </c>
      <c r="T22" s="16"/>
      <c r="U22" s="140">
        <v>350</v>
      </c>
      <c r="V22" s="16"/>
      <c r="W22" s="142">
        <v>867955</v>
      </c>
    </row>
    <row r="23" spans="1:24" s="17" customFormat="1" ht="15.95" customHeight="1" x14ac:dyDescent="0.5">
      <c r="A23" s="13" t="s">
        <v>72</v>
      </c>
      <c r="B23" s="13"/>
      <c r="C23" s="13"/>
      <c r="D23" s="138"/>
      <c r="E23" s="32"/>
      <c r="F23" s="32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42"/>
    </row>
    <row r="24" spans="1:24" s="17" customFormat="1" ht="15.95" customHeight="1" x14ac:dyDescent="0.5">
      <c r="B24" s="13" t="s">
        <v>155</v>
      </c>
      <c r="C24" s="13"/>
      <c r="D24" s="143"/>
      <c r="E24" s="13"/>
      <c r="F24" s="13"/>
      <c r="G24" s="141">
        <v>0</v>
      </c>
      <c r="H24" s="16"/>
      <c r="I24" s="141">
        <v>0</v>
      </c>
      <c r="J24" s="16"/>
      <c r="K24" s="141">
        <v>0</v>
      </c>
      <c r="L24" s="149"/>
      <c r="M24" s="140">
        <v>13583</v>
      </c>
      <c r="N24" s="140"/>
      <c r="O24" s="141">
        <v>0</v>
      </c>
      <c r="P24" s="141">
        <v>0</v>
      </c>
      <c r="Q24" s="141">
        <v>0</v>
      </c>
      <c r="R24" s="140"/>
      <c r="S24" s="140">
        <v>13583</v>
      </c>
      <c r="T24" s="140"/>
      <c r="U24" s="139">
        <v>161</v>
      </c>
      <c r="V24" s="140"/>
      <c r="W24" s="144">
        <v>13744</v>
      </c>
    </row>
    <row r="25" spans="1:24" s="17" customFormat="1" ht="15.95" customHeight="1" x14ac:dyDescent="0.5">
      <c r="B25" s="13" t="s">
        <v>149</v>
      </c>
      <c r="C25" s="13"/>
      <c r="D25" s="143"/>
      <c r="E25" s="13"/>
      <c r="F25" s="13"/>
      <c r="G25" s="141">
        <v>0</v>
      </c>
      <c r="H25" s="16"/>
      <c r="I25" s="141">
        <v>0</v>
      </c>
      <c r="J25" s="16"/>
      <c r="K25" s="141">
        <v>0</v>
      </c>
      <c r="L25" s="16"/>
      <c r="M25" s="141">
        <v>0</v>
      </c>
      <c r="N25" s="139"/>
      <c r="O25" s="145">
        <v>0</v>
      </c>
      <c r="P25" s="141"/>
      <c r="Q25" s="140">
        <v>0</v>
      </c>
      <c r="R25" s="16"/>
      <c r="S25" s="140">
        <v>0</v>
      </c>
      <c r="T25" s="16"/>
      <c r="U25" s="146">
        <v>0</v>
      </c>
      <c r="V25" s="16"/>
      <c r="W25" s="144">
        <v>0</v>
      </c>
    </row>
    <row r="26" spans="1:24" s="17" customFormat="1" ht="15.95" customHeight="1" thickBot="1" x14ac:dyDescent="0.55000000000000004">
      <c r="A26" s="13" t="s">
        <v>164</v>
      </c>
      <c r="B26" s="13"/>
      <c r="C26" s="13"/>
      <c r="D26" s="147"/>
      <c r="E26" s="13"/>
      <c r="F26" s="13"/>
      <c r="G26" s="148">
        <v>259229</v>
      </c>
      <c r="H26" s="16"/>
      <c r="I26" s="148">
        <v>413290</v>
      </c>
      <c r="J26" s="16"/>
      <c r="K26" s="148">
        <v>28482</v>
      </c>
      <c r="L26" s="16"/>
      <c r="M26" s="148">
        <v>180140</v>
      </c>
      <c r="N26" s="16"/>
      <c r="O26" s="148">
        <v>47</v>
      </c>
      <c r="P26" s="141"/>
      <c r="Q26" s="148">
        <v>47</v>
      </c>
      <c r="R26" s="16"/>
      <c r="S26" s="148">
        <v>881188</v>
      </c>
      <c r="T26" s="16"/>
      <c r="U26" s="148">
        <v>511</v>
      </c>
      <c r="V26" s="16"/>
      <c r="W26" s="148">
        <v>881699</v>
      </c>
    </row>
    <row r="27" spans="1:24" s="43" customFormat="1" ht="15.95" customHeight="1" thickTop="1" x14ac:dyDescent="0.5">
      <c r="A27" s="42"/>
      <c r="B27" s="42"/>
      <c r="C27" s="42"/>
      <c r="D27" s="45"/>
      <c r="E27" s="42"/>
      <c r="F27" s="42"/>
      <c r="G27" s="46"/>
      <c r="H27" s="44"/>
      <c r="I27" s="46"/>
      <c r="J27" s="44"/>
      <c r="K27" s="46"/>
      <c r="L27" s="44"/>
      <c r="M27" s="46"/>
      <c r="N27" s="44"/>
      <c r="O27" s="46"/>
      <c r="P27" s="44"/>
      <c r="Q27" s="46"/>
      <c r="R27" s="44"/>
      <c r="S27" s="46"/>
      <c r="T27" s="44"/>
      <c r="U27" s="44"/>
      <c r="V27" s="44"/>
      <c r="W27" s="46"/>
    </row>
    <row r="28" spans="1:24" ht="24" customHeight="1" x14ac:dyDescent="0.5">
      <c r="K28" s="41"/>
      <c r="L28" s="41"/>
      <c r="M28" s="41">
        <f>+M20-งบแสดงฐานะการเงิน!H88</f>
        <v>0</v>
      </c>
      <c r="N28" s="41"/>
      <c r="O28" s="41">
        <f>+O20-งบแสดงฐานะการเงิน!H89</f>
        <v>0</v>
      </c>
      <c r="P28" s="41"/>
      <c r="Q28" s="41"/>
      <c r="R28" s="41"/>
      <c r="S28" s="41">
        <f>+S20-งบแสดงฐานะการเงิน!H90</f>
        <v>0</v>
      </c>
      <c r="T28" s="41"/>
      <c r="U28" s="41">
        <f>+U20-งบแสดงฐานะการเงิน!H91</f>
        <v>0</v>
      </c>
      <c r="V28" s="41"/>
      <c r="W28" s="41">
        <f>+W20-งบแสดงฐานะการเงิน!H92</f>
        <v>0</v>
      </c>
      <c r="X28" s="41"/>
    </row>
    <row r="71" spans="14:24" s="18" customFormat="1" ht="24" customHeight="1" x14ac:dyDescent="0.5">
      <c r="N71" s="18">
        <v>1145324</v>
      </c>
      <c r="X71" s="19"/>
    </row>
  </sheetData>
  <mergeCells count="9">
    <mergeCell ref="K10:M10"/>
    <mergeCell ref="O10:Q10"/>
    <mergeCell ref="D15:E15"/>
    <mergeCell ref="A3:W3"/>
    <mergeCell ref="A4:W4"/>
    <mergeCell ref="A5:W5"/>
    <mergeCell ref="A6:W6"/>
    <mergeCell ref="G8:W8"/>
    <mergeCell ref="G9:W9"/>
  </mergeCells>
  <printOptions horizontalCentered="1"/>
  <pageMargins left="0.59055118110236227" right="0.59055118110236227" top="0.98425196850393704" bottom="0.59055118110236227" header="0.51181102362204722" footer="0.39370078740157483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W93"/>
  <sheetViews>
    <sheetView view="pageBreakPreview" topLeftCell="C1" zoomScale="130" zoomScaleNormal="100" zoomScaleSheetLayoutView="130" workbookViewId="0">
      <selection activeCell="C2" sqref="C2"/>
    </sheetView>
  </sheetViews>
  <sheetFormatPr defaultColWidth="9.140625" defaultRowHeight="24" customHeight="1" x14ac:dyDescent="0.5"/>
  <cols>
    <col min="1" max="2" width="1.7109375" style="18" customWidth="1"/>
    <col min="3" max="3" width="40.28515625" style="18" customWidth="1"/>
    <col min="4" max="4" width="6.42578125" style="18" customWidth="1"/>
    <col min="5" max="5" width="3.140625" style="18" customWidth="1"/>
    <col min="6" max="6" width="1.140625" style="18" customWidth="1"/>
    <col min="7" max="7" width="16.28515625" style="18" customWidth="1"/>
    <col min="8" max="8" width="1.140625" style="18" customWidth="1"/>
    <col min="9" max="9" width="16.28515625" style="18" customWidth="1"/>
    <col min="10" max="10" width="1.140625" style="18" customWidth="1"/>
    <col min="11" max="11" width="16.28515625" style="18" customWidth="1"/>
    <col min="12" max="12" width="1.140625" style="18" customWidth="1"/>
    <col min="13" max="13" width="16.28515625" style="18" customWidth="1"/>
    <col min="14" max="14" width="1.140625" style="18" customWidth="1"/>
    <col min="15" max="15" width="16.28515625" style="18" customWidth="1"/>
    <col min="16" max="16384" width="9.140625" style="19"/>
  </cols>
  <sheetData>
    <row r="1" spans="1:17" ht="22.5" customHeight="1" x14ac:dyDescent="0.5">
      <c r="M1" s="40" t="s">
        <v>130</v>
      </c>
    </row>
    <row r="2" spans="1:17" ht="22.5" customHeight="1" x14ac:dyDescent="0.5">
      <c r="M2" s="40" t="s">
        <v>131</v>
      </c>
    </row>
    <row r="3" spans="1:17" ht="22.5" customHeight="1" x14ac:dyDescent="0.5">
      <c r="A3" s="210" t="s">
        <v>170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</row>
    <row r="4" spans="1:17" s="21" customFormat="1" ht="22.5" customHeight="1" x14ac:dyDescent="0.5">
      <c r="A4" s="211" t="s">
        <v>120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</row>
    <row r="5" spans="1:17" s="21" customFormat="1" ht="22.5" customHeight="1" x14ac:dyDescent="0.5">
      <c r="A5" s="211" t="s">
        <v>168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</row>
    <row r="6" spans="1:17" s="20" customFormat="1" ht="22.5" customHeight="1" x14ac:dyDescent="0.5">
      <c r="A6" s="211" t="s">
        <v>162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2"/>
      <c r="Q6" s="22"/>
    </row>
    <row r="7" spans="1:17" ht="3" customHeight="1" x14ac:dyDescent="0.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4"/>
      <c r="Q7" s="24"/>
    </row>
    <row r="8" spans="1:17" s="50" customFormat="1" ht="20.100000000000001" customHeight="1" x14ac:dyDescent="0.5">
      <c r="A8" s="47"/>
      <c r="B8" s="47"/>
      <c r="C8" s="47"/>
      <c r="D8" s="47"/>
      <c r="E8" s="47"/>
      <c r="F8" s="48"/>
      <c r="G8" s="213" t="s">
        <v>136</v>
      </c>
      <c r="H8" s="213"/>
      <c r="I8" s="213"/>
      <c r="J8" s="213"/>
      <c r="K8" s="213"/>
      <c r="L8" s="213"/>
      <c r="M8" s="213"/>
      <c r="N8" s="213"/>
      <c r="O8" s="213"/>
    </row>
    <row r="9" spans="1:17" s="50" customFormat="1" ht="20.100000000000001" customHeight="1" x14ac:dyDescent="0.5">
      <c r="A9" s="47"/>
      <c r="B9" s="47"/>
      <c r="C9" s="47"/>
      <c r="D9" s="47"/>
      <c r="E9" s="47"/>
      <c r="F9" s="47"/>
      <c r="G9" s="215" t="s">
        <v>68</v>
      </c>
      <c r="H9" s="215"/>
      <c r="I9" s="215"/>
      <c r="J9" s="215"/>
      <c r="K9" s="215"/>
      <c r="L9" s="215"/>
      <c r="M9" s="215"/>
      <c r="N9" s="215"/>
      <c r="O9" s="215"/>
    </row>
    <row r="10" spans="1:17" s="50" customFormat="1" ht="20.100000000000001" customHeight="1" x14ac:dyDescent="0.5">
      <c r="A10" s="51"/>
      <c r="B10" s="51"/>
      <c r="C10" s="51"/>
      <c r="D10" s="48"/>
      <c r="E10" s="52"/>
      <c r="F10" s="51"/>
      <c r="G10" s="48" t="s">
        <v>47</v>
      </c>
      <c r="H10" s="48"/>
      <c r="I10" s="48" t="s">
        <v>48</v>
      </c>
      <c r="J10" s="48"/>
      <c r="K10" s="213" t="s">
        <v>51</v>
      </c>
      <c r="L10" s="213"/>
      <c r="M10" s="213"/>
      <c r="N10" s="48"/>
      <c r="O10" s="48" t="s">
        <v>7</v>
      </c>
    </row>
    <row r="11" spans="1:17" s="50" customFormat="1" ht="20.100000000000001" customHeight="1" x14ac:dyDescent="0.5">
      <c r="A11" s="51"/>
      <c r="B11" s="51"/>
      <c r="C11" s="51"/>
      <c r="F11" s="51"/>
      <c r="G11" s="48" t="s">
        <v>8</v>
      </c>
      <c r="H11" s="48"/>
      <c r="I11" s="48" t="s">
        <v>49</v>
      </c>
      <c r="J11" s="48"/>
      <c r="K11" s="48" t="s">
        <v>45</v>
      </c>
      <c r="L11" s="51"/>
      <c r="M11" s="48" t="s">
        <v>36</v>
      </c>
      <c r="N11" s="48"/>
    </row>
    <row r="12" spans="1:17" s="50" customFormat="1" ht="20.100000000000001" customHeight="1" x14ac:dyDescent="0.5">
      <c r="A12" s="47"/>
      <c r="B12" s="47"/>
      <c r="C12" s="47"/>
      <c r="D12" s="212" t="s">
        <v>0</v>
      </c>
      <c r="E12" s="212"/>
      <c r="F12" s="48"/>
      <c r="G12" s="49"/>
      <c r="H12" s="48"/>
      <c r="I12" s="49"/>
      <c r="J12" s="48"/>
      <c r="K12" s="49" t="s">
        <v>46</v>
      </c>
      <c r="L12" s="48"/>
      <c r="M12" s="49"/>
      <c r="N12" s="48"/>
      <c r="O12" s="49"/>
    </row>
    <row r="13" spans="1:17" s="14" customFormat="1" ht="20.100000000000001" customHeight="1" x14ac:dyDescent="0.5">
      <c r="A13" s="53" t="s">
        <v>163</v>
      </c>
      <c r="B13" s="53"/>
      <c r="C13" s="53"/>
      <c r="D13" s="54"/>
      <c r="E13" s="54"/>
      <c r="F13" s="53"/>
      <c r="G13" s="55">
        <v>302962</v>
      </c>
      <c r="H13" s="55"/>
      <c r="I13" s="55">
        <v>441146</v>
      </c>
      <c r="J13" s="55"/>
      <c r="K13" s="55">
        <v>31202</v>
      </c>
      <c r="L13" s="55"/>
      <c r="M13" s="56">
        <v>192966</v>
      </c>
      <c r="N13" s="57"/>
      <c r="O13" s="56">
        <f>SUM(G13:M13)</f>
        <v>968276</v>
      </c>
      <c r="P13" s="55"/>
      <c r="Q13" s="58"/>
    </row>
    <row r="14" spans="1:17" s="14" customFormat="1" ht="20.100000000000001" customHeight="1" x14ac:dyDescent="0.5">
      <c r="A14" s="53" t="s">
        <v>72</v>
      </c>
      <c r="B14" s="53"/>
      <c r="C14" s="53"/>
      <c r="D14" s="59"/>
      <c r="E14" s="59"/>
      <c r="F14" s="53"/>
      <c r="G14" s="55"/>
      <c r="H14" s="55"/>
      <c r="I14" s="55"/>
      <c r="J14" s="55"/>
      <c r="K14" s="55"/>
      <c r="L14" s="55"/>
      <c r="M14" s="55"/>
      <c r="N14" s="60"/>
      <c r="O14" s="56"/>
    </row>
    <row r="15" spans="1:17" s="14" customFormat="1" ht="20.100000000000001" customHeight="1" x14ac:dyDescent="0.45">
      <c r="A15" s="53"/>
      <c r="B15" s="53" t="s">
        <v>150</v>
      </c>
      <c r="C15" s="53"/>
      <c r="D15" s="61"/>
      <c r="E15" s="61"/>
      <c r="F15" s="53"/>
      <c r="G15" s="62">
        <v>0</v>
      </c>
      <c r="H15" s="61"/>
      <c r="I15" s="62">
        <v>0</v>
      </c>
      <c r="J15" s="62"/>
      <c r="K15" s="62">
        <v>0</v>
      </c>
      <c r="M15" s="67">
        <v>13323</v>
      </c>
      <c r="N15" s="60"/>
      <c r="O15" s="56">
        <f t="shared" ref="O15:O16" si="0">SUM(G15:M15)</f>
        <v>13323</v>
      </c>
      <c r="P15" s="63"/>
      <c r="Q15" s="64"/>
    </row>
    <row r="16" spans="1:17" s="14" customFormat="1" ht="20.100000000000001" customHeight="1" x14ac:dyDescent="0.45">
      <c r="A16" s="53"/>
      <c r="B16" s="53" t="s">
        <v>149</v>
      </c>
      <c r="C16" s="53"/>
      <c r="D16" s="61"/>
      <c r="E16" s="61"/>
      <c r="F16" s="53"/>
      <c r="G16" s="62">
        <v>0</v>
      </c>
      <c r="H16" s="61"/>
      <c r="I16" s="62">
        <v>0</v>
      </c>
      <c r="J16" s="62"/>
      <c r="K16" s="62">
        <v>0</v>
      </c>
      <c r="L16" s="61"/>
      <c r="M16" s="62">
        <v>0</v>
      </c>
      <c r="N16" s="55"/>
      <c r="O16" s="56">
        <f t="shared" si="0"/>
        <v>0</v>
      </c>
      <c r="P16" s="63"/>
      <c r="Q16" s="70"/>
    </row>
    <row r="17" spans="1:17" s="14" customFormat="1" ht="20.100000000000001" customHeight="1" thickBot="1" x14ac:dyDescent="0.5">
      <c r="A17" s="53" t="s">
        <v>161</v>
      </c>
      <c r="B17" s="53"/>
      <c r="C17" s="53"/>
      <c r="D17" s="61"/>
      <c r="E17" s="61"/>
      <c r="F17" s="53"/>
      <c r="G17" s="65">
        <f>SUM(G13:G16)</f>
        <v>302962</v>
      </c>
      <c r="H17" s="61"/>
      <c r="I17" s="65">
        <f>SUM(I13:I16)</f>
        <v>441146</v>
      </c>
      <c r="J17" s="62"/>
      <c r="K17" s="65">
        <f>SUM(K13:K16)</f>
        <v>31202</v>
      </c>
      <c r="L17" s="61"/>
      <c r="M17" s="65">
        <f>SUM(M13:M16)</f>
        <v>206289</v>
      </c>
      <c r="N17" s="55"/>
      <c r="O17" s="65">
        <f>SUM(O13:O16)</f>
        <v>981599</v>
      </c>
      <c r="P17" s="63"/>
      <c r="Q17" s="64"/>
    </row>
    <row r="18" spans="1:17" s="14" customFormat="1" ht="20.100000000000001" customHeight="1" thickTop="1" x14ac:dyDescent="0.45">
      <c r="A18" s="53"/>
      <c r="B18" s="53"/>
      <c r="C18" s="53"/>
      <c r="D18" s="61"/>
      <c r="E18" s="61"/>
      <c r="F18" s="53"/>
      <c r="G18" s="62"/>
      <c r="H18" s="61"/>
      <c r="I18" s="62"/>
      <c r="J18" s="62"/>
      <c r="K18" s="62"/>
      <c r="L18" s="61"/>
      <c r="M18" s="66"/>
      <c r="N18" s="55"/>
      <c r="O18" s="66"/>
      <c r="P18" s="63"/>
      <c r="Q18" s="64"/>
    </row>
    <row r="19" spans="1:17" s="14" customFormat="1" ht="20.100000000000001" customHeight="1" x14ac:dyDescent="0.5">
      <c r="A19" s="53" t="s">
        <v>147</v>
      </c>
      <c r="B19" s="53"/>
      <c r="C19" s="53"/>
      <c r="D19" s="54"/>
      <c r="E19" s="54"/>
      <c r="F19" s="53"/>
      <c r="G19" s="55">
        <v>259229</v>
      </c>
      <c r="H19" s="55"/>
      <c r="I19" s="55">
        <v>413290</v>
      </c>
      <c r="J19" s="55"/>
      <c r="K19" s="55">
        <v>28482</v>
      </c>
      <c r="L19" s="55"/>
      <c r="M19" s="56">
        <v>193235</v>
      </c>
      <c r="N19" s="57"/>
      <c r="O19" s="56">
        <v>894236</v>
      </c>
      <c r="P19" s="55"/>
      <c r="Q19" s="58"/>
    </row>
    <row r="20" spans="1:17" s="14" customFormat="1" ht="20.100000000000001" customHeight="1" x14ac:dyDescent="0.5">
      <c r="A20" s="53" t="s">
        <v>72</v>
      </c>
      <c r="B20" s="53"/>
      <c r="C20" s="53"/>
      <c r="D20" s="59"/>
      <c r="E20" s="59"/>
      <c r="F20" s="53"/>
      <c r="G20" s="55"/>
      <c r="H20" s="55"/>
      <c r="I20" s="55"/>
      <c r="J20" s="55"/>
      <c r="K20" s="55"/>
      <c r="L20" s="55"/>
      <c r="M20" s="55"/>
      <c r="N20" s="60"/>
      <c r="O20" s="56"/>
    </row>
    <row r="21" spans="1:17" s="14" customFormat="1" ht="20.100000000000001" customHeight="1" x14ac:dyDescent="0.45">
      <c r="A21" s="53"/>
      <c r="B21" s="53" t="s">
        <v>155</v>
      </c>
      <c r="C21" s="53"/>
      <c r="D21" s="61"/>
      <c r="E21" s="61"/>
      <c r="F21" s="53"/>
      <c r="G21" s="62">
        <v>0</v>
      </c>
      <c r="H21" s="61"/>
      <c r="I21" s="62">
        <v>0</v>
      </c>
      <c r="J21" s="62"/>
      <c r="K21" s="62">
        <v>0</v>
      </c>
      <c r="L21" s="61"/>
      <c r="M21" s="57">
        <v>16306</v>
      </c>
      <c r="N21" s="60"/>
      <c r="O21" s="56">
        <v>16306</v>
      </c>
      <c r="P21" s="63"/>
      <c r="Q21" s="64"/>
    </row>
    <row r="22" spans="1:17" s="14" customFormat="1" ht="20.100000000000001" customHeight="1" x14ac:dyDescent="0.45">
      <c r="A22" s="53"/>
      <c r="B22" s="53" t="s">
        <v>149</v>
      </c>
      <c r="C22" s="53"/>
      <c r="D22" s="61"/>
      <c r="E22" s="61"/>
      <c r="F22" s="53"/>
      <c r="G22" s="62">
        <v>0</v>
      </c>
      <c r="H22" s="61"/>
      <c r="I22" s="62">
        <v>0</v>
      </c>
      <c r="J22" s="62"/>
      <c r="K22" s="62">
        <v>0</v>
      </c>
      <c r="L22" s="61"/>
      <c r="M22" s="62">
        <v>0</v>
      </c>
      <c r="N22" s="55"/>
      <c r="O22" s="56">
        <v>0</v>
      </c>
      <c r="P22" s="63"/>
      <c r="Q22" s="64"/>
    </row>
    <row r="23" spans="1:17" s="14" customFormat="1" ht="20.100000000000001" customHeight="1" thickBot="1" x14ac:dyDescent="0.5">
      <c r="A23" s="53" t="s">
        <v>164</v>
      </c>
      <c r="B23" s="53"/>
      <c r="C23" s="53"/>
      <c r="D23" s="61"/>
      <c r="E23" s="61"/>
      <c r="F23" s="53"/>
      <c r="G23" s="65">
        <v>259229</v>
      </c>
      <c r="H23" s="61"/>
      <c r="I23" s="65">
        <v>413290</v>
      </c>
      <c r="J23" s="62"/>
      <c r="K23" s="65">
        <v>28482</v>
      </c>
      <c r="L23" s="61"/>
      <c r="M23" s="65">
        <v>209541</v>
      </c>
      <c r="N23" s="55"/>
      <c r="O23" s="65">
        <v>910542</v>
      </c>
      <c r="P23" s="63"/>
      <c r="Q23" s="64"/>
    </row>
    <row r="24" spans="1:17" s="14" customFormat="1" ht="20.100000000000001" customHeight="1" thickTop="1" x14ac:dyDescent="0.45">
      <c r="A24" s="53"/>
      <c r="B24" s="53"/>
      <c r="C24" s="53"/>
      <c r="D24" s="61"/>
      <c r="E24" s="61"/>
      <c r="F24" s="53"/>
      <c r="G24" s="62"/>
      <c r="H24" s="61"/>
      <c r="I24" s="62"/>
      <c r="J24" s="62"/>
      <c r="K24" s="62"/>
      <c r="L24" s="61"/>
      <c r="M24" s="66"/>
      <c r="N24" s="55"/>
      <c r="O24" s="56"/>
      <c r="P24" s="63"/>
      <c r="Q24" s="64"/>
    </row>
    <row r="25" spans="1:17" s="28" customFormat="1" ht="17.100000000000001" customHeight="1" x14ac:dyDescent="0.5">
      <c r="A25" s="25"/>
      <c r="B25" s="25"/>
      <c r="C25" s="25"/>
      <c r="D25" s="29"/>
      <c r="E25" s="29"/>
      <c r="F25" s="25"/>
      <c r="G25" s="26"/>
      <c r="H25" s="26"/>
      <c r="I25" s="26"/>
      <c r="J25" s="26"/>
      <c r="K25" s="26"/>
      <c r="L25" s="26"/>
      <c r="M25" s="26"/>
      <c r="N25" s="30"/>
      <c r="O25" s="27"/>
    </row>
    <row r="26" spans="1:17" ht="17.100000000000001" customHeight="1" x14ac:dyDescent="0.5">
      <c r="M26" s="37">
        <f>+M17-งบแสดงฐานะการเงิน!L88</f>
        <v>0</v>
      </c>
      <c r="N26" s="38"/>
      <c r="O26" s="68">
        <f>O17-งบแสดงฐานะการเงิน!L92</f>
        <v>0</v>
      </c>
    </row>
    <row r="27" spans="1:17" ht="24" customHeight="1" x14ac:dyDescent="0.5">
      <c r="N27" s="31"/>
    </row>
    <row r="28" spans="1:17" ht="24" customHeight="1" x14ac:dyDescent="0.5">
      <c r="N28" s="31"/>
    </row>
    <row r="73" spans="14:14" ht="24" customHeight="1" x14ac:dyDescent="0.5">
      <c r="N73" s="18">
        <v>1145324</v>
      </c>
    </row>
    <row r="93" spans="23:23" ht="24" customHeight="1" x14ac:dyDescent="0.5">
      <c r="W93" s="19" t="s">
        <v>178</v>
      </c>
    </row>
  </sheetData>
  <mergeCells count="8">
    <mergeCell ref="D12:E12"/>
    <mergeCell ref="K10:M10"/>
    <mergeCell ref="A3:O3"/>
    <mergeCell ref="A4:O4"/>
    <mergeCell ref="A5:O5"/>
    <mergeCell ref="A6:O6"/>
    <mergeCell ref="G8:O8"/>
    <mergeCell ref="G9:O9"/>
  </mergeCells>
  <pageMargins left="0.98425196850393704" right="0.59055118110236227" top="0.98425196850393704" bottom="0.59055118110236227" header="0.51181102362204722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85"/>
  <sheetViews>
    <sheetView view="pageBreakPreview" zoomScale="115" zoomScaleNormal="106" zoomScaleSheetLayoutView="115" workbookViewId="0">
      <selection activeCell="E1" sqref="E1"/>
    </sheetView>
  </sheetViews>
  <sheetFormatPr defaultColWidth="9.140625" defaultRowHeight="24" customHeight="1" x14ac:dyDescent="0.5"/>
  <cols>
    <col min="1" max="1" width="1.42578125" style="13" customWidth="1"/>
    <col min="2" max="3" width="1.42578125" style="32" customWidth="1"/>
    <col min="4" max="4" width="1.42578125" style="13" customWidth="1"/>
    <col min="5" max="5" width="47.85546875" style="13" customWidth="1"/>
    <col min="6" max="6" width="10.140625" style="13" customWidth="1"/>
    <col min="7" max="7" width="0.7109375" style="13" customWidth="1"/>
    <col min="8" max="8" width="10.140625" style="13" customWidth="1"/>
    <col min="9" max="9" width="0.7109375" style="13" customWidth="1"/>
    <col min="10" max="10" width="10.140625" style="13" customWidth="1"/>
    <col min="11" max="11" width="0.7109375" style="13" customWidth="1"/>
    <col min="12" max="12" width="10.140625" style="13" customWidth="1"/>
    <col min="13" max="15" width="9.140625" style="13" hidden="1" customWidth="1"/>
    <col min="16" max="16" width="9.140625" style="13"/>
    <col min="17" max="17" width="13.28515625" style="13" customWidth="1"/>
    <col min="18" max="16384" width="9.140625" style="13"/>
  </cols>
  <sheetData>
    <row r="1" spans="1:15" ht="24" customHeight="1" x14ac:dyDescent="0.5">
      <c r="L1" s="40" t="s">
        <v>130</v>
      </c>
    </row>
    <row r="2" spans="1:15" ht="24" customHeight="1" x14ac:dyDescent="0.5">
      <c r="L2" s="71" t="s">
        <v>131</v>
      </c>
    </row>
    <row r="3" spans="1:15" s="33" customFormat="1" ht="24" customHeight="1" x14ac:dyDescent="0.5">
      <c r="A3" s="218" t="s">
        <v>137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5" s="33" customFormat="1" ht="24" customHeight="1" x14ac:dyDescent="0.5">
      <c r="A4" s="203" t="s">
        <v>120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s="33" customFormat="1" ht="24" customHeight="1" x14ac:dyDescent="0.5">
      <c r="A5" s="203" t="s">
        <v>9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5" s="33" customFormat="1" ht="24" customHeight="1" x14ac:dyDescent="0.5">
      <c r="A6" s="203" t="s">
        <v>162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</row>
    <row r="7" spans="1:15" s="25" customFormat="1" ht="18.95" customHeight="1" x14ac:dyDescent="0.5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15" s="25" customFormat="1" ht="18.95" customHeight="1" x14ac:dyDescent="0.5">
      <c r="B8" s="151"/>
      <c r="C8" s="151"/>
      <c r="F8" s="219" t="s">
        <v>136</v>
      </c>
      <c r="G8" s="219"/>
      <c r="H8" s="219"/>
      <c r="I8" s="219"/>
      <c r="J8" s="219"/>
      <c r="K8" s="219"/>
      <c r="L8" s="219"/>
    </row>
    <row r="9" spans="1:15" s="25" customFormat="1" ht="18.95" customHeight="1" x14ac:dyDescent="0.5">
      <c r="B9" s="151"/>
      <c r="C9" s="151"/>
      <c r="F9" s="216" t="s">
        <v>107</v>
      </c>
      <c r="G9" s="216"/>
      <c r="H9" s="216"/>
      <c r="I9" s="152"/>
      <c r="J9" s="216" t="s">
        <v>59</v>
      </c>
      <c r="K9" s="216"/>
      <c r="L9" s="216"/>
    </row>
    <row r="10" spans="1:15" s="151" customFormat="1" ht="18.95" customHeight="1" x14ac:dyDescent="0.5">
      <c r="F10" s="74">
        <v>2567</v>
      </c>
      <c r="G10" s="75"/>
      <c r="H10" s="131">
        <v>2566</v>
      </c>
      <c r="I10" s="75"/>
      <c r="J10" s="74">
        <v>2567</v>
      </c>
      <c r="K10" s="75"/>
      <c r="L10" s="131">
        <v>2566</v>
      </c>
    </row>
    <row r="11" spans="1:15" s="25" customFormat="1" ht="18.95" customHeight="1" x14ac:dyDescent="0.5">
      <c r="A11" s="25" t="s">
        <v>10</v>
      </c>
      <c r="B11" s="151"/>
      <c r="C11" s="151"/>
      <c r="F11" s="153"/>
      <c r="G11" s="26"/>
      <c r="H11" s="153"/>
      <c r="I11" s="26"/>
      <c r="J11" s="153"/>
      <c r="K11" s="26"/>
      <c r="L11" s="153"/>
    </row>
    <row r="12" spans="1:15" s="25" customFormat="1" ht="18.95" customHeight="1" x14ac:dyDescent="0.5">
      <c r="B12" s="154" t="s">
        <v>138</v>
      </c>
      <c r="C12" s="154"/>
      <c r="F12" s="155">
        <v>9228</v>
      </c>
      <c r="G12" s="155"/>
      <c r="H12" s="155">
        <v>13744</v>
      </c>
      <c r="I12" s="155"/>
      <c r="J12" s="155">
        <v>13323</v>
      </c>
      <c r="K12" s="155"/>
      <c r="L12" s="155">
        <v>16306</v>
      </c>
    </row>
    <row r="13" spans="1:15" s="25" customFormat="1" ht="18.95" customHeight="1" x14ac:dyDescent="0.5">
      <c r="B13" s="154" t="s">
        <v>77</v>
      </c>
      <c r="C13" s="154"/>
      <c r="G13" s="26"/>
      <c r="I13" s="26"/>
      <c r="J13" s="155"/>
      <c r="K13" s="26"/>
      <c r="L13" s="155"/>
    </row>
    <row r="14" spans="1:15" s="25" customFormat="1" ht="18.95" customHeight="1" x14ac:dyDescent="0.5">
      <c r="B14" s="151"/>
      <c r="C14" s="25" t="s">
        <v>71</v>
      </c>
      <c r="J14" s="155"/>
      <c r="L14" s="155"/>
    </row>
    <row r="15" spans="1:15" s="25" customFormat="1" ht="18.95" customHeight="1" x14ac:dyDescent="0.5">
      <c r="B15" s="151"/>
      <c r="C15" s="151"/>
      <c r="D15" s="25" t="s">
        <v>42</v>
      </c>
      <c r="F15" s="155">
        <v>15374</v>
      </c>
      <c r="G15" s="155"/>
      <c r="H15" s="155">
        <v>13195</v>
      </c>
      <c r="I15" s="155"/>
      <c r="J15" s="155">
        <v>15374</v>
      </c>
      <c r="K15" s="155"/>
      <c r="L15" s="155">
        <v>13195</v>
      </c>
    </row>
    <row r="16" spans="1:15" s="25" customFormat="1" ht="18.95" customHeight="1" x14ac:dyDescent="0.5">
      <c r="B16" s="151"/>
      <c r="C16" s="151"/>
      <c r="D16" s="25" t="s">
        <v>177</v>
      </c>
      <c r="F16" s="155">
        <v>7432</v>
      </c>
      <c r="G16" s="156"/>
      <c r="H16" s="155">
        <v>1458</v>
      </c>
      <c r="I16" s="156"/>
      <c r="J16" s="155">
        <v>7432</v>
      </c>
      <c r="K16" s="156"/>
      <c r="L16" s="155">
        <v>1487</v>
      </c>
    </row>
    <row r="17" spans="2:12" s="25" customFormat="1" ht="18.95" customHeight="1" x14ac:dyDescent="0.5">
      <c r="B17" s="151"/>
      <c r="C17" s="151"/>
      <c r="D17" s="25" t="s">
        <v>87</v>
      </c>
      <c r="F17" s="155">
        <v>836</v>
      </c>
      <c r="G17" s="156"/>
      <c r="H17" s="155">
        <v>1688</v>
      </c>
      <c r="I17" s="156"/>
      <c r="J17" s="155">
        <v>836</v>
      </c>
      <c r="K17" s="156"/>
      <c r="L17" s="155">
        <v>1688</v>
      </c>
    </row>
    <row r="18" spans="2:12" s="25" customFormat="1" ht="18.95" customHeight="1" x14ac:dyDescent="0.5">
      <c r="B18" s="151"/>
      <c r="C18" s="151"/>
      <c r="D18" s="25" t="s">
        <v>175</v>
      </c>
      <c r="F18" s="155">
        <v>0</v>
      </c>
      <c r="G18" s="156"/>
      <c r="H18" s="155">
        <v>-9</v>
      </c>
      <c r="I18" s="156"/>
      <c r="J18" s="155">
        <v>0</v>
      </c>
      <c r="K18" s="156"/>
      <c r="L18" s="155">
        <v>-9</v>
      </c>
    </row>
    <row r="19" spans="2:12" s="25" customFormat="1" ht="18.95" customHeight="1" x14ac:dyDescent="0.5">
      <c r="B19" s="151"/>
      <c r="C19" s="151"/>
      <c r="D19" s="25" t="s">
        <v>89</v>
      </c>
      <c r="F19" s="155">
        <v>5765</v>
      </c>
      <c r="G19" s="156"/>
      <c r="H19" s="155">
        <v>2525</v>
      </c>
      <c r="I19" s="156"/>
      <c r="J19" s="155">
        <v>5765</v>
      </c>
      <c r="K19" s="156"/>
      <c r="L19" s="155">
        <v>2525</v>
      </c>
    </row>
    <row r="20" spans="2:12" s="25" customFormat="1" ht="18.95" customHeight="1" x14ac:dyDescent="0.5">
      <c r="B20" s="151"/>
      <c r="C20" s="151"/>
      <c r="D20" s="25" t="s">
        <v>73</v>
      </c>
      <c r="F20" s="155">
        <v>4122</v>
      </c>
      <c r="G20" s="156"/>
      <c r="H20" s="155">
        <v>3124</v>
      </c>
      <c r="I20" s="156"/>
      <c r="J20" s="157">
        <v>0</v>
      </c>
      <c r="K20" s="156"/>
      <c r="L20" s="88">
        <v>0</v>
      </c>
    </row>
    <row r="21" spans="2:12" s="25" customFormat="1" ht="18.95" customHeight="1" x14ac:dyDescent="0.5">
      <c r="B21" s="151"/>
      <c r="C21" s="151"/>
      <c r="D21" s="25" t="s">
        <v>52</v>
      </c>
      <c r="F21" s="155">
        <v>-39</v>
      </c>
      <c r="G21" s="26"/>
      <c r="H21" s="155">
        <v>-17</v>
      </c>
      <c r="I21" s="26"/>
      <c r="J21" s="155">
        <v>-39</v>
      </c>
      <c r="K21" s="26"/>
      <c r="L21" s="155">
        <v>-17</v>
      </c>
    </row>
    <row r="22" spans="2:12" s="25" customFormat="1" ht="18.95" customHeight="1" x14ac:dyDescent="0.5">
      <c r="B22" s="151"/>
      <c r="C22" s="151"/>
      <c r="D22" s="25" t="s">
        <v>99</v>
      </c>
      <c r="F22" s="155">
        <v>1198</v>
      </c>
      <c r="G22" s="26"/>
      <c r="H22" s="155">
        <v>1134</v>
      </c>
      <c r="I22" s="26"/>
      <c r="J22" s="155">
        <v>1198</v>
      </c>
      <c r="K22" s="26"/>
      <c r="L22" s="155">
        <v>1134</v>
      </c>
    </row>
    <row r="23" spans="2:12" s="25" customFormat="1" ht="18.95" customHeight="1" x14ac:dyDescent="0.5">
      <c r="B23" s="151"/>
      <c r="C23" s="151"/>
      <c r="D23" s="25" t="s">
        <v>78</v>
      </c>
      <c r="F23" s="155">
        <v>3260</v>
      </c>
      <c r="G23" s="26"/>
      <c r="H23" s="155">
        <v>2053</v>
      </c>
      <c r="I23" s="26"/>
      <c r="J23" s="155">
        <v>3260</v>
      </c>
      <c r="K23" s="26"/>
      <c r="L23" s="155">
        <v>2053</v>
      </c>
    </row>
    <row r="24" spans="2:12" s="25" customFormat="1" ht="18.95" customHeight="1" x14ac:dyDescent="0.5">
      <c r="B24" s="151"/>
      <c r="C24" s="151"/>
      <c r="D24" s="25" t="s">
        <v>74</v>
      </c>
      <c r="F24" s="158">
        <v>-1431</v>
      </c>
      <c r="G24" s="26"/>
      <c r="H24" s="158">
        <v>2920</v>
      </c>
      <c r="I24" s="26"/>
      <c r="J24" s="158">
        <v>-1431</v>
      </c>
      <c r="K24" s="26"/>
      <c r="L24" s="158">
        <v>2881</v>
      </c>
    </row>
    <row r="25" spans="2:12" s="25" customFormat="1" ht="18.95" customHeight="1" x14ac:dyDescent="0.5">
      <c r="B25" s="154" t="s">
        <v>70</v>
      </c>
      <c r="C25" s="151"/>
      <c r="G25" s="26"/>
      <c r="I25" s="26"/>
      <c r="K25" s="26"/>
    </row>
    <row r="26" spans="2:12" s="25" customFormat="1" ht="18.95" customHeight="1" x14ac:dyDescent="0.5">
      <c r="B26" s="151"/>
      <c r="C26" s="25" t="s">
        <v>69</v>
      </c>
      <c r="F26" s="159">
        <f>SUM(F12:F24)</f>
        <v>45745</v>
      </c>
      <c r="G26" s="26"/>
      <c r="H26" s="159">
        <f>SUM(H12:H24)</f>
        <v>41815</v>
      </c>
      <c r="I26" s="26"/>
      <c r="J26" s="159">
        <f>SUM(J12:J24)</f>
        <v>45718</v>
      </c>
      <c r="K26" s="26"/>
      <c r="L26" s="159">
        <f>SUM(L12:L24)</f>
        <v>41243</v>
      </c>
    </row>
    <row r="27" spans="2:12" s="25" customFormat="1" ht="18.95" customHeight="1" x14ac:dyDescent="0.5">
      <c r="B27" s="154" t="s">
        <v>53</v>
      </c>
      <c r="C27" s="151"/>
      <c r="G27" s="26"/>
      <c r="I27" s="26"/>
      <c r="K27" s="26"/>
    </row>
    <row r="28" spans="2:12" s="25" customFormat="1" ht="18.95" customHeight="1" x14ac:dyDescent="0.5">
      <c r="B28" s="151"/>
      <c r="C28" s="151"/>
      <c r="D28" s="25" t="s">
        <v>144</v>
      </c>
      <c r="F28" s="155">
        <v>69903</v>
      </c>
      <c r="G28" s="26"/>
      <c r="H28" s="155">
        <v>8683</v>
      </c>
      <c r="I28" s="26"/>
      <c r="J28" s="155">
        <v>68630</v>
      </c>
      <c r="K28" s="26"/>
      <c r="L28" s="155">
        <v>-10619</v>
      </c>
    </row>
    <row r="29" spans="2:12" s="25" customFormat="1" ht="18.95" customHeight="1" x14ac:dyDescent="0.5">
      <c r="B29" s="151"/>
      <c r="C29" s="151"/>
      <c r="D29" s="25" t="s">
        <v>81</v>
      </c>
      <c r="F29" s="155">
        <v>-12946</v>
      </c>
      <c r="G29" s="26"/>
      <c r="H29" s="155">
        <v>-39114</v>
      </c>
      <c r="I29" s="26"/>
      <c r="J29" s="155">
        <v>-14454</v>
      </c>
      <c r="K29" s="26"/>
      <c r="L29" s="155">
        <v>-39114</v>
      </c>
    </row>
    <row r="30" spans="2:12" s="25" customFormat="1" ht="18.95" customHeight="1" x14ac:dyDescent="0.5">
      <c r="B30" s="154" t="s">
        <v>13</v>
      </c>
      <c r="C30" s="151"/>
    </row>
    <row r="31" spans="2:12" s="25" customFormat="1" ht="18.95" customHeight="1" x14ac:dyDescent="0.5">
      <c r="B31" s="151"/>
      <c r="C31" s="151"/>
      <c r="D31" s="25" t="s">
        <v>145</v>
      </c>
      <c r="F31" s="160">
        <v>-49814</v>
      </c>
      <c r="G31" s="26"/>
      <c r="H31" s="160">
        <v>21509</v>
      </c>
      <c r="I31" s="26"/>
      <c r="J31" s="160">
        <v>-49873</v>
      </c>
      <c r="K31" s="26"/>
      <c r="L31" s="160">
        <v>21518</v>
      </c>
    </row>
    <row r="32" spans="2:12" s="25" customFormat="1" ht="18.95" customHeight="1" x14ac:dyDescent="0.5">
      <c r="B32" s="151"/>
      <c r="C32" s="151"/>
      <c r="D32" s="25" t="s">
        <v>100</v>
      </c>
      <c r="F32" s="158">
        <v>-1902</v>
      </c>
      <c r="G32" s="26"/>
      <c r="H32" s="161">
        <v>0</v>
      </c>
      <c r="I32" s="26"/>
      <c r="J32" s="158">
        <v>-1902</v>
      </c>
      <c r="K32" s="26"/>
      <c r="L32" s="161">
        <v>0</v>
      </c>
    </row>
    <row r="33" spans="1:15" s="25" customFormat="1" ht="18.95" customHeight="1" x14ac:dyDescent="0.5">
      <c r="B33" s="154" t="s">
        <v>58</v>
      </c>
      <c r="C33" s="151"/>
      <c r="F33" s="162">
        <f>SUM(F26:F32)</f>
        <v>50986</v>
      </c>
      <c r="H33" s="162">
        <f>SUM(H26:H32)</f>
        <v>32893</v>
      </c>
      <c r="J33" s="162">
        <f>SUM(J26:J32)</f>
        <v>48119</v>
      </c>
      <c r="L33" s="162">
        <f>SUM(L26:L32)</f>
        <v>13028</v>
      </c>
    </row>
    <row r="34" spans="1:15" s="25" customFormat="1" ht="18.95" customHeight="1" x14ac:dyDescent="0.5">
      <c r="B34" s="151"/>
      <c r="C34" s="151"/>
      <c r="F34" s="155"/>
      <c r="G34" s="26"/>
      <c r="H34" s="155"/>
      <c r="I34" s="26"/>
      <c r="J34" s="155"/>
      <c r="K34" s="26"/>
      <c r="L34" s="155"/>
    </row>
    <row r="35" spans="1:15" ht="18.95" customHeight="1" x14ac:dyDescent="0.5">
      <c r="F35" s="35"/>
      <c r="G35" s="16"/>
      <c r="H35" s="35"/>
      <c r="I35" s="16"/>
      <c r="J35" s="35"/>
      <c r="K35" s="16"/>
      <c r="L35" s="35"/>
    </row>
    <row r="36" spans="1:15" ht="17.45" customHeight="1" x14ac:dyDescent="0.5">
      <c r="F36" s="35"/>
      <c r="G36" s="16"/>
      <c r="H36" s="35"/>
      <c r="I36" s="16"/>
      <c r="J36" s="35"/>
      <c r="K36" s="16"/>
      <c r="L36" s="40" t="s">
        <v>130</v>
      </c>
    </row>
    <row r="37" spans="1:15" ht="17.45" customHeight="1" x14ac:dyDescent="0.5">
      <c r="F37" s="35"/>
      <c r="G37" s="16"/>
      <c r="H37" s="35"/>
      <c r="I37" s="16"/>
      <c r="J37" s="35"/>
      <c r="K37" s="16"/>
      <c r="L37" s="40" t="s">
        <v>131</v>
      </c>
    </row>
    <row r="38" spans="1:15" s="33" customFormat="1" ht="23.1" customHeight="1" x14ac:dyDescent="0.5">
      <c r="A38" s="218" t="s">
        <v>60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</row>
    <row r="39" spans="1:15" s="33" customFormat="1" ht="23.1" customHeight="1" x14ac:dyDescent="0.5">
      <c r="A39" s="203" t="s">
        <v>120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</row>
    <row r="40" spans="1:15" s="33" customFormat="1" ht="23.1" customHeight="1" x14ac:dyDescent="0.5">
      <c r="A40" s="203" t="s">
        <v>12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</row>
    <row r="41" spans="1:15" s="33" customFormat="1" ht="23.1" customHeight="1" x14ac:dyDescent="0.5">
      <c r="A41" s="203" t="s">
        <v>162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</row>
    <row r="42" spans="1:15" s="164" customFormat="1" ht="18.95" customHeight="1" x14ac:dyDescent="0.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</row>
    <row r="43" spans="1:15" s="164" customFormat="1" ht="18.95" customHeight="1" x14ac:dyDescent="0.5">
      <c r="B43" s="165"/>
      <c r="C43" s="165"/>
      <c r="F43" s="217" t="s">
        <v>136</v>
      </c>
      <c r="G43" s="217"/>
      <c r="H43" s="217"/>
      <c r="I43" s="217"/>
      <c r="J43" s="217"/>
      <c r="K43" s="217"/>
      <c r="L43" s="217"/>
    </row>
    <row r="44" spans="1:15" s="164" customFormat="1" ht="18.95" customHeight="1" x14ac:dyDescent="0.5">
      <c r="B44" s="165"/>
      <c r="C44" s="165"/>
      <c r="F44" s="221" t="s">
        <v>107</v>
      </c>
      <c r="G44" s="221"/>
      <c r="H44" s="221"/>
      <c r="I44" s="166"/>
      <c r="J44" s="221" t="s">
        <v>59</v>
      </c>
      <c r="K44" s="221"/>
      <c r="L44" s="221"/>
    </row>
    <row r="45" spans="1:15" s="165" customFormat="1" ht="18.95" customHeight="1" x14ac:dyDescent="0.5">
      <c r="F45" s="167">
        <v>2567</v>
      </c>
      <c r="G45" s="168"/>
      <c r="H45" s="169">
        <v>2566</v>
      </c>
      <c r="I45" s="168"/>
      <c r="J45" s="167">
        <v>2567</v>
      </c>
      <c r="K45" s="168"/>
      <c r="L45" s="169">
        <v>2566</v>
      </c>
    </row>
    <row r="46" spans="1:15" s="164" customFormat="1" ht="18.95" customHeight="1" x14ac:dyDescent="0.5">
      <c r="B46" s="170" t="s">
        <v>66</v>
      </c>
      <c r="C46" s="165"/>
      <c r="F46" s="171">
        <v>-14</v>
      </c>
      <c r="G46" s="172"/>
      <c r="H46" s="171">
        <v>-53</v>
      </c>
      <c r="I46" s="172"/>
      <c r="J46" s="171">
        <v>-14</v>
      </c>
      <c r="K46" s="172"/>
      <c r="L46" s="171">
        <v>-53</v>
      </c>
    </row>
    <row r="47" spans="1:15" s="164" customFormat="1" ht="18.95" customHeight="1" x14ac:dyDescent="0.5">
      <c r="B47" s="170" t="s">
        <v>54</v>
      </c>
      <c r="C47" s="165"/>
      <c r="F47" s="173">
        <v>42</v>
      </c>
      <c r="G47" s="172"/>
      <c r="H47" s="171">
        <v>59</v>
      </c>
      <c r="I47" s="172"/>
      <c r="J47" s="173">
        <v>42</v>
      </c>
      <c r="K47" s="172"/>
      <c r="L47" s="171">
        <v>13</v>
      </c>
    </row>
    <row r="48" spans="1:15" s="164" customFormat="1" ht="18.95" customHeight="1" x14ac:dyDescent="0.5">
      <c r="B48" s="165"/>
      <c r="C48" s="165"/>
      <c r="E48" s="164" t="s">
        <v>43</v>
      </c>
      <c r="F48" s="174">
        <f>SUM(F46:F47,F33)</f>
        <v>51014</v>
      </c>
      <c r="G48" s="172"/>
      <c r="H48" s="175">
        <f>SUM(H46:H47,H33)</f>
        <v>32899</v>
      </c>
      <c r="I48" s="172"/>
      <c r="J48" s="174">
        <f>SUM(J46:J47,J33)</f>
        <v>48147</v>
      </c>
      <c r="K48" s="172"/>
      <c r="L48" s="175">
        <f>SUM(L46:O47,L33)</f>
        <v>12988</v>
      </c>
    </row>
    <row r="49" spans="1:12" s="164" customFormat="1" ht="18.95" customHeight="1" x14ac:dyDescent="0.5">
      <c r="A49" s="164" t="s">
        <v>14</v>
      </c>
      <c r="B49" s="165"/>
      <c r="C49" s="165"/>
      <c r="L49" s="176"/>
    </row>
    <row r="50" spans="1:12" s="164" customFormat="1" ht="18.95" customHeight="1" x14ac:dyDescent="0.5">
      <c r="B50" s="165"/>
      <c r="C50" s="165"/>
      <c r="D50" s="164" t="s">
        <v>139</v>
      </c>
      <c r="F50" s="177">
        <v>0</v>
      </c>
      <c r="H50" s="178">
        <v>-1700</v>
      </c>
      <c r="J50" s="177">
        <v>0</v>
      </c>
      <c r="L50" s="178">
        <v>-1700</v>
      </c>
    </row>
    <row r="51" spans="1:12" s="164" customFormat="1" ht="18.95" customHeight="1" x14ac:dyDescent="0.5">
      <c r="B51" s="165"/>
      <c r="C51" s="165"/>
      <c r="D51" s="164" t="s">
        <v>75</v>
      </c>
      <c r="F51" s="177">
        <v>-41742</v>
      </c>
      <c r="H51" s="177">
        <v>-46496</v>
      </c>
      <c r="J51" s="177">
        <v>-41742</v>
      </c>
      <c r="L51" s="178">
        <v>-46496</v>
      </c>
    </row>
    <row r="52" spans="1:12" s="164" customFormat="1" ht="18.95" customHeight="1" x14ac:dyDescent="0.5">
      <c r="B52" s="165"/>
      <c r="C52" s="165"/>
      <c r="D52" s="164" t="s">
        <v>140</v>
      </c>
      <c r="F52" s="177">
        <v>674</v>
      </c>
      <c r="H52" s="177">
        <v>0</v>
      </c>
      <c r="J52" s="177">
        <v>674</v>
      </c>
      <c r="L52" s="178">
        <v>0</v>
      </c>
    </row>
    <row r="53" spans="1:12" s="164" customFormat="1" ht="18.95" customHeight="1" x14ac:dyDescent="0.5">
      <c r="B53" s="165"/>
      <c r="C53" s="165"/>
      <c r="D53" s="220" t="s">
        <v>148</v>
      </c>
      <c r="E53" s="220"/>
      <c r="F53" s="178">
        <v>-157</v>
      </c>
      <c r="G53" s="179"/>
      <c r="H53" s="178">
        <v>-234</v>
      </c>
      <c r="I53" s="179"/>
      <c r="J53" s="178">
        <v>-157</v>
      </c>
      <c r="K53" s="179"/>
      <c r="L53" s="178">
        <v>-234</v>
      </c>
    </row>
    <row r="54" spans="1:12" s="164" customFormat="1" ht="18.95" customHeight="1" x14ac:dyDescent="0.5">
      <c r="B54" s="165"/>
      <c r="C54" s="165"/>
      <c r="E54" s="164" t="s">
        <v>55</v>
      </c>
      <c r="F54" s="180">
        <f>SUM(F50:F53)</f>
        <v>-41225</v>
      </c>
      <c r="G54" s="179"/>
      <c r="H54" s="180">
        <f>SUM(H50:H53)</f>
        <v>-48430</v>
      </c>
      <c r="I54" s="179"/>
      <c r="J54" s="180">
        <f>SUM(J50:J53)</f>
        <v>-41225</v>
      </c>
      <c r="K54" s="179"/>
      <c r="L54" s="180">
        <f>SUM(L50:O53)</f>
        <v>-48430</v>
      </c>
    </row>
    <row r="55" spans="1:12" s="164" customFormat="1" ht="18.95" customHeight="1" x14ac:dyDescent="0.5">
      <c r="A55" s="164" t="s">
        <v>15</v>
      </c>
      <c r="B55" s="165"/>
      <c r="C55" s="165"/>
      <c r="F55" s="181"/>
      <c r="G55" s="179"/>
      <c r="H55" s="181"/>
      <c r="I55" s="179"/>
      <c r="J55" s="181"/>
      <c r="K55" s="179"/>
      <c r="L55" s="182"/>
    </row>
    <row r="56" spans="1:12" s="164" customFormat="1" ht="18.95" customHeight="1" x14ac:dyDescent="0.5">
      <c r="B56" s="165"/>
      <c r="C56" s="165"/>
      <c r="D56" s="164" t="s">
        <v>154</v>
      </c>
      <c r="F56" s="177">
        <v>-18341</v>
      </c>
      <c r="G56" s="179"/>
      <c r="H56" s="177">
        <v>50000</v>
      </c>
      <c r="I56" s="179"/>
      <c r="J56" s="177">
        <v>-18341</v>
      </c>
      <c r="K56" s="179"/>
      <c r="L56" s="177">
        <v>50000</v>
      </c>
    </row>
    <row r="57" spans="1:12" s="164" customFormat="1" ht="18.95" customHeight="1" x14ac:dyDescent="0.5">
      <c r="B57" s="165"/>
      <c r="C57" s="165"/>
      <c r="D57" s="164" t="s">
        <v>95</v>
      </c>
      <c r="F57" s="177">
        <v>-5331</v>
      </c>
      <c r="H57" s="177">
        <v>-5000</v>
      </c>
      <c r="J57" s="177">
        <v>-5331</v>
      </c>
      <c r="L57" s="177">
        <v>-5000</v>
      </c>
    </row>
    <row r="58" spans="1:12" s="164" customFormat="1" ht="18.95" customHeight="1" x14ac:dyDescent="0.5">
      <c r="B58" s="165"/>
      <c r="C58" s="165"/>
      <c r="D58" s="164" t="s">
        <v>176</v>
      </c>
      <c r="F58" s="177">
        <v>196365</v>
      </c>
      <c r="H58" s="177">
        <v>6156</v>
      </c>
      <c r="J58" s="177">
        <v>196365</v>
      </c>
      <c r="L58" s="177">
        <v>6156</v>
      </c>
    </row>
    <row r="59" spans="1:12" s="164" customFormat="1" ht="18.95" customHeight="1" x14ac:dyDescent="0.5">
      <c r="B59" s="165"/>
      <c r="C59" s="165"/>
      <c r="D59" s="164" t="s">
        <v>79</v>
      </c>
      <c r="F59" s="177">
        <v>-162851</v>
      </c>
      <c r="G59" s="179"/>
      <c r="H59" s="181">
        <v>-7003</v>
      </c>
      <c r="I59" s="179"/>
      <c r="J59" s="177">
        <v>-162851</v>
      </c>
      <c r="K59" s="179"/>
      <c r="L59" s="181">
        <v>-7003</v>
      </c>
    </row>
    <row r="60" spans="1:12" s="164" customFormat="1" ht="18.95" customHeight="1" x14ac:dyDescent="0.5">
      <c r="B60" s="165"/>
      <c r="C60" s="165"/>
      <c r="D60" s="164" t="s">
        <v>157</v>
      </c>
      <c r="F60" s="171">
        <v>-3286</v>
      </c>
      <c r="G60" s="179"/>
      <c r="H60" s="171">
        <v>-2183</v>
      </c>
      <c r="I60" s="179"/>
      <c r="J60" s="171">
        <v>-3286</v>
      </c>
      <c r="K60" s="179"/>
      <c r="L60" s="171">
        <v>-2183</v>
      </c>
    </row>
    <row r="61" spans="1:12" s="164" customFormat="1" ht="18.95" customHeight="1" x14ac:dyDescent="0.5">
      <c r="B61" s="165"/>
      <c r="C61" s="165"/>
      <c r="E61" s="164" t="s">
        <v>44</v>
      </c>
      <c r="F61" s="183">
        <f>SUM(F56:F60)</f>
        <v>6556</v>
      </c>
      <c r="G61" s="179"/>
      <c r="H61" s="183">
        <f>SUM(H56:H60)</f>
        <v>41970</v>
      </c>
      <c r="I61" s="179"/>
      <c r="J61" s="183">
        <f>SUM(J56:J60)</f>
        <v>6556</v>
      </c>
      <c r="K61" s="179"/>
      <c r="L61" s="183">
        <f>SUM(L56:L60)</f>
        <v>41970</v>
      </c>
    </row>
    <row r="62" spans="1:12" s="164" customFormat="1" ht="18.95" customHeight="1" x14ac:dyDescent="0.5">
      <c r="A62" s="164" t="s">
        <v>16</v>
      </c>
      <c r="B62" s="165"/>
      <c r="C62" s="165"/>
      <c r="F62" s="184">
        <f>F61+F54+F48</f>
        <v>16345</v>
      </c>
      <c r="G62" s="179"/>
      <c r="H62" s="184">
        <f>H61+H54+H48</f>
        <v>26439</v>
      </c>
      <c r="I62" s="179"/>
      <c r="J62" s="184">
        <f>J61+J54+J48</f>
        <v>13478</v>
      </c>
      <c r="K62" s="179"/>
      <c r="L62" s="184">
        <f>L61+L54+L48</f>
        <v>6528</v>
      </c>
    </row>
    <row r="63" spans="1:12" s="164" customFormat="1" ht="18.95" customHeight="1" x14ac:dyDescent="0.5">
      <c r="A63" s="164" t="s">
        <v>141</v>
      </c>
      <c r="B63" s="165"/>
      <c r="C63" s="165"/>
      <c r="F63" s="171"/>
      <c r="G63" s="179"/>
      <c r="H63" s="171"/>
      <c r="I63" s="179"/>
      <c r="J63" s="171"/>
      <c r="K63" s="179"/>
      <c r="L63" s="171"/>
    </row>
    <row r="64" spans="1:12" s="164" customFormat="1" ht="18.95" customHeight="1" x14ac:dyDescent="0.5">
      <c r="B64" s="170" t="s">
        <v>88</v>
      </c>
      <c r="C64" s="165"/>
      <c r="F64" s="171">
        <v>-4640</v>
      </c>
      <c r="G64" s="179"/>
      <c r="H64" s="171">
        <v>-2722</v>
      </c>
      <c r="I64" s="179"/>
      <c r="J64" s="171">
        <v>-4640</v>
      </c>
      <c r="K64" s="179"/>
      <c r="L64" s="171">
        <v>-2722</v>
      </c>
    </row>
    <row r="65" spans="1:17" s="164" customFormat="1" ht="18.95" customHeight="1" x14ac:dyDescent="0.5">
      <c r="A65" s="164" t="s">
        <v>142</v>
      </c>
      <c r="B65" s="165"/>
      <c r="C65" s="165"/>
      <c r="F65" s="185">
        <v>28649</v>
      </c>
      <c r="G65" s="179"/>
      <c r="H65" s="185">
        <v>35777</v>
      </c>
      <c r="I65" s="179"/>
      <c r="J65" s="185">
        <v>27123</v>
      </c>
      <c r="K65" s="179"/>
      <c r="L65" s="185">
        <v>31684</v>
      </c>
    </row>
    <row r="66" spans="1:17" s="164" customFormat="1" ht="18.95" customHeight="1" thickBot="1" x14ac:dyDescent="0.55000000000000004">
      <c r="A66" s="164" t="s">
        <v>143</v>
      </c>
      <c r="B66" s="165"/>
      <c r="C66" s="165"/>
      <c r="F66" s="186">
        <f>SUM(F62:F65)</f>
        <v>40354</v>
      </c>
      <c r="G66" s="179"/>
      <c r="H66" s="186">
        <f>SUM(H62:H65)</f>
        <v>59494</v>
      </c>
      <c r="I66" s="179"/>
      <c r="J66" s="186">
        <f>SUM(J62:J65)</f>
        <v>35961</v>
      </c>
      <c r="K66" s="179"/>
      <c r="L66" s="186">
        <f>SUM(L62:L65)</f>
        <v>35490</v>
      </c>
      <c r="P66" s="187">
        <f>+J66-งบแสดงฐานะการเงิน!L14</f>
        <v>0</v>
      </c>
      <c r="Q66" s="187">
        <f>F66-งบแสดงฐานะการเงิน!H14</f>
        <v>0</v>
      </c>
    </row>
    <row r="67" spans="1:17" s="164" customFormat="1" ht="18.95" customHeight="1" thickTop="1" x14ac:dyDescent="0.5">
      <c r="B67" s="165"/>
      <c r="C67" s="165"/>
      <c r="F67" s="188"/>
      <c r="G67" s="179"/>
      <c r="H67" s="188"/>
      <c r="I67" s="179"/>
      <c r="J67" s="188"/>
      <c r="K67" s="179"/>
      <c r="L67" s="188"/>
      <c r="P67" s="187"/>
      <c r="Q67" s="187"/>
    </row>
    <row r="68" spans="1:17" s="164" customFormat="1" ht="18.95" customHeight="1" x14ac:dyDescent="0.5">
      <c r="A68" s="164" t="s">
        <v>17</v>
      </c>
      <c r="B68" s="165"/>
      <c r="C68" s="165"/>
      <c r="F68" s="189"/>
      <c r="G68" s="179"/>
      <c r="H68" s="189"/>
      <c r="I68" s="179"/>
      <c r="J68" s="189"/>
      <c r="K68" s="179"/>
    </row>
    <row r="69" spans="1:17" s="164" customFormat="1" ht="18.95" customHeight="1" x14ac:dyDescent="0.5">
      <c r="A69" s="190"/>
      <c r="B69" s="170" t="s">
        <v>171</v>
      </c>
      <c r="C69" s="165"/>
      <c r="F69" s="189"/>
      <c r="G69" s="179"/>
      <c r="H69" s="189"/>
      <c r="I69" s="179"/>
      <c r="J69" s="189"/>
      <c r="K69" s="179"/>
    </row>
    <row r="70" spans="1:17" s="164" customFormat="1" ht="18.95" customHeight="1" x14ac:dyDescent="0.5">
      <c r="B70" s="165"/>
      <c r="C70" s="164" t="s">
        <v>172</v>
      </c>
      <c r="F70" s="171">
        <v>-25583</v>
      </c>
      <c r="G70" s="179"/>
      <c r="H70" s="171">
        <v>-48711</v>
      </c>
      <c r="I70" s="171"/>
      <c r="J70" s="171">
        <v>-25583</v>
      </c>
      <c r="K70" s="171"/>
      <c r="L70" s="171">
        <v>-48711</v>
      </c>
    </row>
    <row r="71" spans="1:17" s="164" customFormat="1" ht="18.95" customHeight="1" x14ac:dyDescent="0.45">
      <c r="A71" s="191"/>
      <c r="B71" s="191"/>
      <c r="C71" s="164" t="s">
        <v>173</v>
      </c>
      <c r="D71" s="191"/>
      <c r="E71" s="191"/>
      <c r="F71" s="171">
        <v>-16158.873</v>
      </c>
      <c r="G71" s="179"/>
      <c r="H71" s="189">
        <v>2215.2310000000002</v>
      </c>
      <c r="I71" s="179"/>
      <c r="J71" s="171">
        <v>-16158.873</v>
      </c>
      <c r="K71" s="179"/>
      <c r="L71" s="189">
        <v>2215.2310000000002</v>
      </c>
      <c r="M71" s="191"/>
      <c r="N71" s="191"/>
      <c r="O71" s="191"/>
    </row>
    <row r="72" spans="1:17" s="164" customFormat="1" ht="18.95" customHeight="1" thickBot="1" x14ac:dyDescent="0.5">
      <c r="A72" s="191"/>
      <c r="B72" s="191"/>
      <c r="C72" s="164" t="s">
        <v>75</v>
      </c>
      <c r="D72" s="191"/>
      <c r="E72" s="191"/>
      <c r="F72" s="192">
        <f>SUM(F70:F71)</f>
        <v>-41741.873</v>
      </c>
      <c r="G72" s="179"/>
      <c r="H72" s="192">
        <f>SUM(H70:H71)</f>
        <v>-46495.769</v>
      </c>
      <c r="I72" s="179"/>
      <c r="J72" s="192">
        <f>SUM(J70:J71)</f>
        <v>-41741.873</v>
      </c>
      <c r="K72" s="179"/>
      <c r="L72" s="192">
        <f>SUM(L70:L71)</f>
        <v>-46495.769</v>
      </c>
      <c r="M72" s="191"/>
      <c r="N72" s="191"/>
      <c r="O72" s="191"/>
    </row>
    <row r="73" spans="1:17" s="164" customFormat="1" ht="18.95" customHeight="1" thickTop="1" x14ac:dyDescent="0.45">
      <c r="A73" s="191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</row>
    <row r="74" spans="1:17" s="33" customFormat="1" ht="18.95" customHeight="1" x14ac:dyDescent="0.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17" ht="18.95" customHeight="1" x14ac:dyDescent="0.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17" ht="17.45" customHeight="1" x14ac:dyDescent="0.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17" s="32" customFormat="1" ht="17.45" customHeight="1" x14ac:dyDescent="0.5">
      <c r="A77"/>
      <c r="B77"/>
      <c r="C77"/>
      <c r="D77"/>
      <c r="E77"/>
      <c r="F77" s="36"/>
      <c r="G77" s="17"/>
      <c r="H77" s="34"/>
      <c r="I77" s="17"/>
      <c r="J77" s="36"/>
      <c r="K77" s="17"/>
      <c r="L77" s="13"/>
      <c r="M77"/>
      <c r="N77"/>
      <c r="O77"/>
    </row>
    <row r="78" spans="1:17" ht="18.95" customHeight="1" x14ac:dyDescent="0.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17" ht="18.95" customHeight="1" x14ac:dyDescent="0.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17" ht="18.95" customHeight="1" x14ac:dyDescent="0.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ht="18.95" customHeight="1" x14ac:dyDescent="0.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ht="18.95" customHeight="1" x14ac:dyDescent="0.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ht="24" customHeight="1" x14ac:dyDescent="0.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ht="24" customHeight="1" x14ac:dyDescent="0.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ht="24" customHeight="1" x14ac:dyDescent="0.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</sheetData>
  <mergeCells count="15">
    <mergeCell ref="D53:E53"/>
    <mergeCell ref="A38:L38"/>
    <mergeCell ref="A39:O39"/>
    <mergeCell ref="J44:L44"/>
    <mergeCell ref="F44:H44"/>
    <mergeCell ref="A3:L3"/>
    <mergeCell ref="A4:O4"/>
    <mergeCell ref="A5:L5"/>
    <mergeCell ref="A6:L6"/>
    <mergeCell ref="F8:L8"/>
    <mergeCell ref="J9:L9"/>
    <mergeCell ref="F9:H9"/>
    <mergeCell ref="A40:L40"/>
    <mergeCell ref="A41:L41"/>
    <mergeCell ref="F43:L43"/>
  </mergeCells>
  <printOptions horizontalCentered="1"/>
  <pageMargins left="0.94488188976377963" right="0.39370078740157483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wilaiwan.n</cp:lastModifiedBy>
  <cp:lastPrinted>2024-05-13T06:35:34Z</cp:lastPrinted>
  <dcterms:created xsi:type="dcterms:W3CDTF">2006-05-04T02:44:01Z</dcterms:created>
  <dcterms:modified xsi:type="dcterms:W3CDTF">2024-05-14T03:07:05Z</dcterms:modified>
</cp:coreProperties>
</file>