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 1Q24/FS/SET file/"/>
    </mc:Choice>
  </mc:AlternateContent>
  <xr:revisionPtr revIDLastSave="3" documentId="13_ncr:1_{8D1D3728-11F4-478D-8760-5520592BD08B}" xr6:coauthVersionLast="47" xr6:coauthVersionMax="47" xr10:uidLastSave="{38DF44CB-1AC2-45EC-A69C-6D8F5B28E271}"/>
  <bookViews>
    <workbookView xWindow="-110" yWindow="-110" windowWidth="19420" windowHeight="10420" tabRatio="781" activeTab="1" xr2:uid="{00000000-000D-0000-FFFF-FFFF00000000}"/>
  </bookViews>
  <sheets>
    <sheet name="BS 3-4" sheetId="22" r:id="rId1"/>
    <sheet name="PL 5" sheetId="5" r:id="rId2"/>
    <sheet name="SH Consolidated 6" sheetId="26" r:id="rId3"/>
    <sheet name="SH The Company 7" sheetId="27" r:id="rId4"/>
    <sheet name="CF 8-9" sheetId="24" r:id="rId5"/>
    <sheet name="CI (1 statement)" sheetId="4" state="hidden" r:id="rId6"/>
  </sheets>
  <definedNames>
    <definedName name="_xlnm.Print_Area" localSheetId="0">'BS 3-4'!$A$1:$I$72</definedName>
    <definedName name="_xlnm.Print_Area" localSheetId="4">'CF 8-9'!$A$1:$H$59</definedName>
    <definedName name="_xlnm.Print_Area" localSheetId="5">'CI (1 statement)'!$A$1:$L$64</definedName>
    <definedName name="_xlnm.Print_Area" localSheetId="1">'PL 5'!$A$1:$J$44</definedName>
    <definedName name="_xlnm.Print_Area" localSheetId="2">'SH Consolidated 6'!$A$1:$M$33</definedName>
    <definedName name="_xlnm.Print_Area" localSheetId="3">'SH The Company 7'!$A$1:$K$27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4" l="1"/>
  <c r="H52" i="24"/>
  <c r="F52" i="24"/>
  <c r="D52" i="24"/>
  <c r="B52" i="24"/>
  <c r="B55" i="24"/>
  <c r="F55" i="24"/>
  <c r="F46" i="24" l="1"/>
  <c r="H46" i="24"/>
  <c r="D46" i="24"/>
  <c r="E54" i="22"/>
  <c r="M24" i="26"/>
  <c r="K15" i="27" l="1"/>
  <c r="K14" i="27"/>
  <c r="M16" i="26"/>
  <c r="M15" i="26"/>
  <c r="C20" i="26" l="1"/>
  <c r="C21" i="26" s="1"/>
  <c r="G26" i="27"/>
  <c r="G27" i="27" s="1"/>
  <c r="E26" i="27"/>
  <c r="E27" i="27" s="1"/>
  <c r="C26" i="27"/>
  <c r="C27" i="27" s="1"/>
  <c r="K23" i="27"/>
  <c r="G19" i="27"/>
  <c r="G20" i="27" s="1"/>
  <c r="E19" i="27"/>
  <c r="E20" i="27" s="1"/>
  <c r="C19" i="27"/>
  <c r="K13" i="27"/>
  <c r="K10" i="27"/>
  <c r="I32" i="26"/>
  <c r="G32" i="26"/>
  <c r="E32" i="26"/>
  <c r="C32" i="26"/>
  <c r="I28" i="26"/>
  <c r="I33" i="26" s="1"/>
  <c r="G28" i="26"/>
  <c r="G29" i="26" s="1"/>
  <c r="E28" i="26"/>
  <c r="E29" i="26" s="1"/>
  <c r="C28" i="26"/>
  <c r="C29" i="26" s="1"/>
  <c r="M27" i="26"/>
  <c r="M28" i="26" s="1"/>
  <c r="M29" i="26" s="1"/>
  <c r="I20" i="26"/>
  <c r="I21" i="26" s="1"/>
  <c r="G20" i="26"/>
  <c r="G21" i="26" s="1"/>
  <c r="E20" i="26"/>
  <c r="E21" i="26" s="1"/>
  <c r="M14" i="26"/>
  <c r="M11" i="26"/>
  <c r="I29" i="26" l="1"/>
  <c r="C20" i="27"/>
  <c r="C33" i="26"/>
  <c r="G33" i="26"/>
  <c r="E33" i="26"/>
  <c r="K28" i="26"/>
  <c r="K29" i="26" l="1"/>
  <c r="I17" i="22" l="1"/>
  <c r="J22" i="5"/>
  <c r="J17" i="5"/>
  <c r="F22" i="5"/>
  <c r="F17" i="5"/>
  <c r="I70" i="22"/>
  <c r="I55" i="22"/>
  <c r="I50" i="22"/>
  <c r="E70" i="22"/>
  <c r="E55" i="22"/>
  <c r="E50" i="22"/>
  <c r="I30" i="22"/>
  <c r="E30" i="22"/>
  <c r="E17" i="22"/>
  <c r="J24" i="5" l="1"/>
  <c r="J27" i="5" s="1"/>
  <c r="F24" i="5"/>
  <c r="F27" i="5" s="1"/>
  <c r="I56" i="22"/>
  <c r="I72" i="22" s="1"/>
  <c r="E56" i="22"/>
  <c r="E72" i="22" s="1"/>
  <c r="I32" i="22"/>
  <c r="E32" i="22"/>
  <c r="J29" i="5" l="1"/>
  <c r="J41" i="5" s="1"/>
  <c r="H10" i="24"/>
  <c r="H22" i="24" s="1"/>
  <c r="H30" i="24" s="1"/>
  <c r="H32" i="24" s="1"/>
  <c r="H54" i="24" s="1"/>
  <c r="H56" i="24" s="1"/>
  <c r="F29" i="5"/>
  <c r="F41" i="5" s="1"/>
  <c r="D10" i="24"/>
  <c r="D22" i="24" s="1"/>
  <c r="D30" i="24" s="1"/>
  <c r="D32" i="24" s="1"/>
  <c r="D54" i="24" s="1"/>
  <c r="D56" i="24" s="1"/>
  <c r="G70" i="22"/>
  <c r="C70" i="22"/>
  <c r="G55" i="22"/>
  <c r="C55" i="22"/>
  <c r="G50" i="22"/>
  <c r="C50" i="22"/>
  <c r="G30" i="22"/>
  <c r="C30" i="22"/>
  <c r="G17" i="22"/>
  <c r="C17" i="22"/>
  <c r="J44" i="5" l="1"/>
  <c r="I18" i="27"/>
  <c r="F44" i="5"/>
  <c r="K19" i="26"/>
  <c r="G56" i="22"/>
  <c r="G72" i="22" s="1"/>
  <c r="C32" i="22"/>
  <c r="G32" i="22"/>
  <c r="C56" i="22"/>
  <c r="C72" i="22" s="1"/>
  <c r="I19" i="27" l="1"/>
  <c r="K18" i="27"/>
  <c r="K20" i="26"/>
  <c r="K21" i="26" s="1"/>
  <c r="M19" i="26"/>
  <c r="M20" i="26" s="1"/>
  <c r="M21" i="26" s="1"/>
  <c r="I20" i="27" l="1"/>
  <c r="K19" i="27"/>
  <c r="K20" i="27" s="1"/>
  <c r="H22" i="5"/>
  <c r="D22" i="5"/>
  <c r="D17" i="5" l="1"/>
  <c r="D24" i="5" s="1"/>
  <c r="D27" i="5" s="1"/>
  <c r="B10" i="24" s="1"/>
  <c r="B22" i="24" s="1"/>
  <c r="D29" i="5" l="1"/>
  <c r="H17" i="5"/>
  <c r="D44" i="5" l="1"/>
  <c r="K31" i="26"/>
  <c r="B30" i="24"/>
  <c r="B32" i="24" s="1"/>
  <c r="D41" i="5"/>
  <c r="H24" i="5"/>
  <c r="H27" i="5" s="1"/>
  <c r="F10" i="24" s="1"/>
  <c r="F22" i="24" s="1"/>
  <c r="K32" i="26" l="1"/>
  <c r="K33" i="26" s="1"/>
  <c r="M31" i="26"/>
  <c r="M32" i="26" s="1"/>
  <c r="M33" i="26" s="1"/>
  <c r="B54" i="24"/>
  <c r="B56" i="24" s="1"/>
  <c r="H29" i="5"/>
  <c r="F30" i="24"/>
  <c r="F32" i="24" s="1"/>
  <c r="F54" i="24" l="1"/>
  <c r="F56" i="24" s="1"/>
  <c r="H44" i="5"/>
  <c r="I25" i="27"/>
  <c r="H41" i="5"/>
  <c r="K25" i="27" l="1"/>
  <c r="K26" i="27" s="1"/>
  <c r="K27" i="27" s="1"/>
  <c r="I26" i="27"/>
  <c r="I27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<sst xmlns="http://schemas.openxmlformats.org/spreadsheetml/2006/main" count="320" uniqueCount="187">
  <si>
    <t>บริษัท เอเอสเอ็น โบรกเกอร์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</si>
  <si>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</si>
  <si>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</si>
  <si>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</si>
  <si>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</si>
  <si>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</si>
  <si>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</si>
  <si>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</si>
  <si>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</si>
  <si>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</si>
  <si>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</si>
  <si>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</si>
  <si>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</si>
  <si>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</si>
  <si>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</si>
  <si>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</si>
  <si>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</si>
  <si>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</si>
  <si>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</si>
  <si>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</si>
  <si>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</si>
  <si>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</si>
  <si>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</si>
  <si>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</si>
  <si>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</si>
  <si>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</si>
  <si>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</si>
  <si>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</si>
  <si>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</si>
  <si>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</si>
  <si>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</si>
  <si>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</si>
  <si>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</si>
  <si>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</si>
  <si>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</si>
  <si>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</si>
  <si>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</si>
  <si>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</si>
  <si>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</si>
  <si>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</si>
  <si>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</si>
  <si>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</si>
  <si>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</si>
  <si>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</si>
  <si>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</si>
  <si>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</si>
  <si>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</si>
  <si>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</si>
  <si>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</si>
  <si>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</si>
  <si>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</si>
  <si>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</si>
  <si>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</si>
  <si>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</si>
  <si>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</si>
  <si>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</si>
  <si>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</si>
  <si>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</si>
  <si>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</si>
  <si>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</si>
  <si>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</si>
  <si>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</si>
  <si>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</si>
  <si>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</si>
  <si>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</si>
  <si>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</si>
  <si>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</si>
  <si>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</si>
  <si>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</si>
  <si>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</si>
  <si>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</si>
  <si>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</si>
  <si>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</si>
  <si>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</si>
  <si>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ต่อหุ้น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</si>
  <si>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</si>
  <si>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</si>
  <si>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</si>
  <si>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</si>
  <si>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</si>
  <si>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</si>
  <si>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</si>
  <si>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</si>
  <si>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</si>
  <si>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</si>
  <si>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</si>
  <si>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กำไรหรือขาดทุน</t>
  </si>
  <si>
    <t xml:space="preserve">รายการกับผู้ถือหุ้นที่บันทึกโดยตรงเข้าส่วนของผู้ถือหุ้น
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</si>
  <si>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</si>
  <si>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</si>
  <si>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</si>
  <si>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</si>
  <si>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</si>
  <si>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หนี้สูญ</t>
  </si>
  <si>
    <t>เงินสดรับจากดอกเบี้ย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</si>
  <si>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</si>
  <si>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</si>
  <si>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จ่ายภาษีเงินได้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</si>
  <si>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</si>
  <si>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</si>
  <si>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</si>
  <si>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</si>
  <si>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</si>
  <si>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</si>
  <si>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</si>
  <si>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</si>
  <si>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</si>
  <si>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</si>
  <si>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</si>
  <si>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</si>
  <si>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</si>
  <si>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</si>
  <si>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</si>
  <si>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</si>
  <si>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</si>
  <si>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</si>
  <si>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</si>
  <si>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</si>
  <si>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</si>
  <si>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</si>
  <si>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</si>
  <si>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</si>
  <si>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</si>
  <si>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</si>
  <si>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</si>
  <si>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</si>
  <si>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</si>
  <si>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</si>
  <si>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</si>
  <si>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</si>
  <si>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</si>
  <si>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</si>
  <si>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</si>
  <si>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</si>
  <si>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</si>
  <si>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</si>
  <si>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</si>
  <si>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</si>
  <si>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</si>
  <si>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</si>
  <si>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</si>
  <si>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</si>
  <si>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</si>
  <si>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</si>
  <si>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</si>
  <si>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</si>
  <si>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รวมกำไรขาดทุนเบ็ดเสร็จสำหรับงวด</t>
  </si>
  <si>
    <t>กลับรายการสำรองค่าเผื่อการยกเลิกกรมธรรม์</t>
  </si>
  <si>
    <t>กำไรขาดทุนเบ็ดเสร็จรวมสำหรับงวด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</si>
  <si>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</si>
  <si>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</si>
  <si>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</si>
  <si>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</si>
  <si>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</si>
  <si>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เงินทุนที่ได้รับจากผู้ถือหุ้นและการจัดสรรส่วนทุนให้ผู้ถือหุ้นของบริษัทใหญ่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</si>
  <si>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</si>
  <si>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</si>
  <si>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</si>
  <si>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</si>
  <si>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</si>
  <si>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หนี้สินตามสัญญาเช่า</t>
  </si>
  <si>
    <t>เงินปันผลให้ผู้ถือหุ้นของบริษัท</t>
  </si>
  <si>
    <t>31 มีนาคม</t>
  </si>
  <si>
    <t>2567</t>
  </si>
  <si>
    <t>วันที่ 31 มีนาคม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</si>
  <si>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</si>
  <si>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</si>
  <si>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</si>
  <si>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</si>
  <si>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</si>
  <si>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</si>
  <si>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</si>
  <si>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เงินสดและรายการเทียบเท่าเงินสด ณ 31 มีนาคม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</si>
  <si>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</si>
  <si>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</si>
  <si>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 xml:space="preserve">   เงินปันผลรับ</t>
  </si>
  <si>
    <t>จ่ายเงินปันผล</t>
  </si>
  <si>
    <t>เงินปันผลรับ</t>
  </si>
  <si>
    <t>รายการที่ไม่ใช่เงินสด</t>
  </si>
  <si>
    <t>การซื้อสินทรัพย์ไม่มีตัวตนโดยการก่อหนี้สิน</t>
  </si>
  <si>
    <t>ขาดทุนด้านเครดิตที่คาดว่าจะเกิดขึ้น</t>
  </si>
  <si>
    <t>กำไรสำหรับงวด</t>
  </si>
  <si>
    <t>ลูกหนี้เงินให้กู้ยืม</t>
  </si>
  <si>
    <t>กำไรจากการตัดจำหน่ายอุปกรณ์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</si>
  <si>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</si>
  <si>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</si>
  <si>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งบฐานะการเงิน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</si>
</sst>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55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  <font>
      <i/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b/>
      <i/>
      <sz val="17"/>
      <color theme="1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b/>
      <i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17" fillId="0" borderId="0" applyFont="0" applyFill="0" applyBorder="0" applyAlignment="0" applyProtection="0"/>
    <xf numFmtId="0" fontId="2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2" fillId="4" borderId="5"/>
    <xf numFmtId="0" fontId="2" fillId="5" borderId="0"/>
    <xf numFmtId="0" fontId="18" fillId="6" borderId="0" applyNumberFormat="0" applyBorder="0" applyProtection="0"/>
    <xf numFmtId="0" fontId="2" fillId="5" borderId="6"/>
    <xf numFmtId="0" fontId="2" fillId="0" borderId="0"/>
    <xf numFmtId="0" fontId="18" fillId="0" borderId="0"/>
    <xf numFmtId="0" fontId="2" fillId="0" borderId="0"/>
    <xf numFmtId="0" fontId="23" fillId="0" borderId="0"/>
    <xf numFmtId="0" fontId="27" fillId="0" borderId="0"/>
    <xf numFmtId="0" fontId="5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3" fillId="0" borderId="0"/>
    <xf numFmtId="0" fontId="49" fillId="0" borderId="0"/>
    <xf numFmtId="0" fontId="2" fillId="0" borderId="0"/>
    <xf numFmtId="0" fontId="47" fillId="0" borderId="0"/>
    <xf numFmtId="0" fontId="49" fillId="0" borderId="0"/>
    <xf numFmtId="0" fontId="17" fillId="0" borderId="0"/>
    <xf numFmtId="0" fontId="1" fillId="0" borderId="0"/>
    <xf numFmtId="0" fontId="51" fillId="0" borderId="0"/>
    <xf numFmtId="0" fontId="1" fillId="0" borderId="0"/>
    <xf numFmtId="0" fontId="47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/>
    <xf numFmtId="0" fontId="50" fillId="0" borderId="0"/>
    <xf numFmtId="9" fontId="17" fillId="0" borderId="0" applyFont="0" applyFill="0" applyBorder="0" applyAlignment="0" applyProtection="0"/>
  </cellStyleXfs>
  <cellXfs count="295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0" fontId="24" fillId="0" borderId="0" xfId="0" quotePrefix="1" applyFont="1" applyAlignment="1">
      <alignment horizontal="left"/>
    </xf>
    <xf numFmtId="0" fontId="25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7" fillId="0" borderId="0" xfId="0" quotePrefix="1" applyFont="1" applyAlignment="1">
      <alignment horizontal="left"/>
    </xf>
    <xf numFmtId="37" fontId="2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166" fontId="26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center" vertical="top"/>
    </xf>
    <xf numFmtId="166" fontId="14" fillId="0" borderId="0" xfId="0" applyNumberFormat="1" applyFont="1" applyAlignment="1">
      <alignment vertical="top"/>
    </xf>
    <xf numFmtId="0" fontId="6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 applyBorder="1" applyAlignment="1">
      <alignment horizontal="left"/>
    </xf>
    <xf numFmtId="166" fontId="7" fillId="0" borderId="0" xfId="0" applyNumberFormat="1" applyFont="1" applyBorder="1" applyAlignment="1">
      <alignment horizontal="left"/>
    </xf>
    <xf numFmtId="0" fontId="7" fillId="0" borderId="0" xfId="0" applyFont="1" applyBorder="1"/>
    <xf numFmtId="166" fontId="7" fillId="0" borderId="0" xfId="0" applyNumberFormat="1" applyFont="1" applyBorder="1"/>
    <xf numFmtId="0" fontId="29" fillId="0" borderId="0" xfId="0" applyFont="1" applyAlignment="1">
      <alignment vertical="top"/>
    </xf>
    <xf numFmtId="166" fontId="29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41" fontId="29" fillId="0" borderId="0" xfId="0" applyNumberFormat="1" applyFont="1" applyAlignment="1">
      <alignment horizontal="center" vertical="top"/>
    </xf>
    <xf numFmtId="41" fontId="30" fillId="0" borderId="0" xfId="0" applyNumberFormat="1" applyFont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29" fillId="0" borderId="0" xfId="0" applyFont="1" applyAlignment="1"/>
    <xf numFmtId="166" fontId="29" fillId="0" borderId="0" xfId="0" applyNumberFormat="1" applyFont="1" applyAlignment="1"/>
    <xf numFmtId="166" fontId="30" fillId="0" borderId="0" xfId="0" applyNumberFormat="1" applyFont="1" applyAlignment="1"/>
    <xf numFmtId="166" fontId="30" fillId="0" borderId="0" xfId="0" applyNumberFormat="1" applyFont="1" applyAlignment="1">
      <alignment vertical="top"/>
    </xf>
    <xf numFmtId="0" fontId="29" fillId="0" borderId="0" xfId="0" applyFont="1" applyBorder="1" applyAlignment="1">
      <alignment vertical="top"/>
    </xf>
    <xf numFmtId="0" fontId="31" fillId="0" borderId="0" xfId="0" applyFont="1" applyBorder="1" applyAlignment="1">
      <alignment vertical="top"/>
    </xf>
    <xf numFmtId="166" fontId="29" fillId="0" borderId="0" xfId="0" applyNumberFormat="1" applyFont="1" applyBorder="1" applyAlignment="1">
      <alignment vertical="top"/>
    </xf>
    <xf numFmtId="166" fontId="30" fillId="0" borderId="0" xfId="0" applyNumberFormat="1" applyFont="1" applyBorder="1" applyAlignment="1">
      <alignment horizontal="center" vertical="top"/>
    </xf>
    <xf numFmtId="166" fontId="30" fillId="0" borderId="0" xfId="0" applyNumberFormat="1" applyFont="1" applyBorder="1" applyAlignment="1">
      <alignment vertical="top"/>
    </xf>
    <xf numFmtId="170" fontId="29" fillId="0" borderId="0" xfId="0" applyNumberFormat="1" applyFont="1" applyBorder="1" applyAlignment="1">
      <alignment horizontal="right" vertical="top"/>
    </xf>
    <xf numFmtId="166" fontId="29" fillId="0" borderId="0" xfId="0" applyNumberFormat="1" applyFont="1" applyBorder="1" applyAlignment="1">
      <alignment horizontal="right" vertical="top"/>
    </xf>
    <xf numFmtId="49" fontId="29" fillId="0" borderId="0" xfId="14" applyNumberFormat="1" applyFont="1" applyBorder="1" applyAlignment="1">
      <alignment horizontal="center" vertical="top" wrapText="1"/>
    </xf>
    <xf numFmtId="49" fontId="29" fillId="0" borderId="0" xfId="0" applyNumberFormat="1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166" fontId="31" fillId="0" borderId="0" xfId="0" applyNumberFormat="1" applyFont="1" applyAlignment="1">
      <alignment vertical="top"/>
    </xf>
    <xf numFmtId="0" fontId="32" fillId="0" borderId="0" xfId="0" applyFont="1" applyBorder="1" applyAlignment="1">
      <alignment vertical="top"/>
    </xf>
    <xf numFmtId="166" fontId="31" fillId="0" borderId="0" xfId="0" applyNumberFormat="1" applyFont="1" applyBorder="1" applyAlignment="1">
      <alignment vertical="top"/>
    </xf>
    <xf numFmtId="0" fontId="29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41" fontId="29" fillId="0" borderId="0" xfId="0" applyNumberFormat="1" applyFont="1" applyBorder="1" applyAlignment="1">
      <alignment horizontal="center" vertical="top"/>
    </xf>
    <xf numFmtId="0" fontId="35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41" fontId="30" fillId="0" borderId="0" xfId="0" applyNumberFormat="1" applyFont="1" applyBorder="1" applyAlignment="1">
      <alignment horizontal="center" vertical="top"/>
    </xf>
    <xf numFmtId="41" fontId="29" fillId="0" borderId="0" xfId="0" applyNumberFormat="1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center" vertical="top"/>
    </xf>
    <xf numFmtId="41" fontId="30" fillId="0" borderId="0" xfId="1" applyNumberFormat="1" applyFont="1" applyFill="1" applyBorder="1" applyAlignment="1">
      <alignment horizontal="right" vertical="top"/>
    </xf>
    <xf numFmtId="43" fontId="29" fillId="0" borderId="0" xfId="1" applyFont="1" applyFill="1" applyBorder="1" applyAlignment="1">
      <alignment horizontal="center" vertical="top"/>
    </xf>
    <xf numFmtId="49" fontId="36" fillId="0" borderId="0" xfId="0" applyNumberFormat="1" applyFont="1" applyBorder="1" applyAlignment="1">
      <alignment vertical="top"/>
    </xf>
    <xf numFmtId="1" fontId="36" fillId="0" borderId="0" xfId="0" applyNumberFormat="1" applyFont="1" applyBorder="1" applyAlignment="1">
      <alignment horizontal="center" vertical="top"/>
    </xf>
    <xf numFmtId="43" fontId="36" fillId="0" borderId="0" xfId="1" applyFont="1" applyFill="1" applyBorder="1" applyAlignment="1">
      <alignment vertical="top"/>
    </xf>
    <xf numFmtId="41" fontId="36" fillId="0" borderId="0" xfId="0" applyNumberFormat="1" applyFont="1" applyBorder="1" applyAlignment="1">
      <alignment horizontal="right" vertical="top"/>
    </xf>
    <xf numFmtId="41" fontId="36" fillId="0" borderId="0" xfId="0" applyNumberFormat="1" applyFont="1" applyBorder="1" applyAlignment="1">
      <alignment vertical="top"/>
    </xf>
    <xf numFmtId="43" fontId="36" fillId="0" borderId="0" xfId="1" applyFont="1" applyFill="1" applyBorder="1" applyAlignment="1">
      <alignment horizontal="right" vertical="top"/>
    </xf>
    <xf numFmtId="37" fontId="30" fillId="0" borderId="0" xfId="0" applyNumberFormat="1" applyFont="1" applyBorder="1" applyAlignment="1">
      <alignment vertical="top"/>
    </xf>
    <xf numFmtId="37" fontId="30" fillId="0" borderId="0" xfId="0" applyNumberFormat="1" applyFont="1" applyAlignment="1">
      <alignment vertical="top"/>
    </xf>
    <xf numFmtId="41" fontId="37" fillId="0" borderId="0" xfId="0" applyNumberFormat="1" applyFont="1" applyBorder="1" applyAlignment="1">
      <alignment horizontal="right" vertical="top"/>
    </xf>
    <xf numFmtId="41" fontId="37" fillId="0" borderId="0" xfId="0" applyNumberFormat="1" applyFont="1" applyBorder="1" applyAlignment="1">
      <alignment vertical="top"/>
    </xf>
    <xf numFmtId="37" fontId="29" fillId="0" borderId="0" xfId="0" applyNumberFormat="1" applyFont="1" applyBorder="1" applyAlignment="1">
      <alignment vertical="top"/>
    </xf>
    <xf numFmtId="37" fontId="29" fillId="0" borderId="0" xfId="0" applyNumberFormat="1" applyFont="1" applyAlignment="1">
      <alignment vertical="top"/>
    </xf>
    <xf numFmtId="167" fontId="38" fillId="0" borderId="0" xfId="0" applyNumberFormat="1" applyFont="1" applyBorder="1" applyAlignment="1">
      <alignment vertical="top"/>
    </xf>
    <xf numFmtId="41" fontId="29" fillId="0" borderId="0" xfId="0" applyNumberFormat="1" applyFont="1" applyBorder="1" applyAlignment="1">
      <alignment horizontal="right" vertical="top"/>
    </xf>
    <xf numFmtId="169" fontId="29" fillId="0" borderId="0" xfId="0" applyNumberFormat="1" applyFont="1" applyBorder="1" applyAlignment="1">
      <alignment horizontal="right" vertical="top"/>
    </xf>
    <xf numFmtId="168" fontId="29" fillId="0" borderId="0" xfId="0" applyNumberFormat="1" applyFont="1" applyBorder="1" applyAlignment="1">
      <alignment vertical="top"/>
    </xf>
    <xf numFmtId="168" fontId="29" fillId="0" borderId="0" xfId="0" applyNumberFormat="1" applyFont="1" applyBorder="1" applyAlignment="1">
      <alignment horizontal="right" vertical="top"/>
    </xf>
    <xf numFmtId="166" fontId="29" fillId="0" borderId="0" xfId="0" applyNumberFormat="1" applyFont="1" applyAlignment="1">
      <alignment horizontal="center" vertical="top"/>
    </xf>
    <xf numFmtId="43" fontId="29" fillId="0" borderId="0" xfId="1" applyFont="1" applyAlignment="1"/>
    <xf numFmtId="41" fontId="29" fillId="0" borderId="0" xfId="0" applyNumberFormat="1" applyFont="1" applyAlignment="1"/>
    <xf numFmtId="41" fontId="30" fillId="0" borderId="0" xfId="0" applyNumberFormat="1" applyFont="1" applyAlignment="1"/>
    <xf numFmtId="41" fontId="7" fillId="0" borderId="0" xfId="0" applyNumberFormat="1" applyFont="1" applyAlignment="1"/>
    <xf numFmtId="166" fontId="7" fillId="0" borderId="0" xfId="0" applyNumberFormat="1" applyFont="1" applyAlignment="1"/>
    <xf numFmtId="0" fontId="7" fillId="0" borderId="0" xfId="0" applyFont="1" applyAlignment="1"/>
    <xf numFmtId="0" fontId="2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41" fontId="7" fillId="0" borderId="0" xfId="0" applyNumberFormat="1" applyFont="1" applyAlignment="1">
      <alignment horizontal="right" vertical="top"/>
    </xf>
    <xf numFmtId="41" fontId="7" fillId="0" borderId="1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center"/>
    </xf>
    <xf numFmtId="166" fontId="7" fillId="0" borderId="0" xfId="1" applyNumberFormat="1" applyFont="1" applyFill="1" applyAlignment="1">
      <alignment vertical="center"/>
    </xf>
    <xf numFmtId="166" fontId="24" fillId="0" borderId="0" xfId="0" applyNumberFormat="1" applyFont="1" applyAlignment="1">
      <alignment vertical="top"/>
    </xf>
    <xf numFmtId="170" fontId="7" fillId="0" borderId="0" xfId="0" applyNumberFormat="1" applyFont="1" applyAlignment="1">
      <alignment vertical="top"/>
    </xf>
    <xf numFmtId="49" fontId="7" fillId="0" borderId="0" xfId="14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39" fillId="0" borderId="0" xfId="0" applyFont="1" applyAlignment="1"/>
    <xf numFmtId="0" fontId="25" fillId="0" borderId="0" xfId="0" applyFont="1" applyAlignment="1"/>
    <xf numFmtId="0" fontId="7" fillId="0" borderId="0" xfId="0" quotePrefix="1" applyFont="1" applyAlignment="1"/>
    <xf numFmtId="0" fontId="24" fillId="0" borderId="0" xfId="0" applyFont="1" applyAlignme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 applyAlignment="1"/>
    <xf numFmtId="170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2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24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 wrapText="1"/>
    </xf>
    <xf numFmtId="0" fontId="39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2"/>
    </xf>
    <xf numFmtId="0" fontId="25" fillId="0" borderId="0" xfId="0" applyFont="1" applyFill="1" applyAlignment="1">
      <alignment horizontal="center" vertical="top"/>
    </xf>
    <xf numFmtId="41" fontId="24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0" fontId="39" fillId="0" borderId="0" xfId="0" applyFont="1" applyAlignment="1">
      <alignment horizontal="left" vertical="top" wrapText="1" indent="1"/>
    </xf>
    <xf numFmtId="0" fontId="25" fillId="0" borderId="0" xfId="0" applyFont="1" applyAlignment="1">
      <alignment vertical="top"/>
    </xf>
    <xf numFmtId="170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40" fillId="0" borderId="0" xfId="0" applyFont="1" applyAlignment="1">
      <alignment horizontal="center" vertical="top"/>
    </xf>
    <xf numFmtId="0" fontId="39" fillId="0" borderId="0" xfId="0" applyFont="1" applyAlignment="1">
      <alignment vertical="top"/>
    </xf>
    <xf numFmtId="166" fontId="25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42" fillId="0" borderId="0" xfId="0" applyFont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43" fillId="0" borderId="0" xfId="0" applyNumberFormat="1" applyFont="1" applyAlignment="1">
      <alignment vertical="top"/>
    </xf>
    <xf numFmtId="1" fontId="43" fillId="0" borderId="0" xfId="0" applyNumberFormat="1" applyFont="1" applyAlignment="1">
      <alignment horizontal="center" vertical="top"/>
    </xf>
    <xf numFmtId="41" fontId="43" fillId="0" borderId="0" xfId="0" applyNumberFormat="1" applyFont="1" applyAlignment="1">
      <alignment horizontal="right" vertical="top"/>
    </xf>
    <xf numFmtId="41" fontId="43" fillId="0" borderId="0" xfId="0" applyNumberFormat="1" applyFont="1" applyAlignment="1">
      <alignment vertical="top"/>
    </xf>
    <xf numFmtId="41" fontId="44" fillId="0" borderId="0" xfId="0" applyNumberFormat="1" applyFont="1" applyAlignment="1">
      <alignment horizontal="right" vertical="top"/>
    </xf>
    <xf numFmtId="41" fontId="44" fillId="0" borderId="0" xfId="0" applyNumberFormat="1" applyFont="1" applyAlignment="1">
      <alignment vertical="top"/>
    </xf>
    <xf numFmtId="167" fontId="45" fillId="0" borderId="0" xfId="0" applyNumberFormat="1" applyFont="1" applyAlignment="1">
      <alignment vertical="top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right" vertical="top"/>
    </xf>
    <xf numFmtId="41" fontId="7" fillId="0" borderId="0" xfId="1" applyNumberFormat="1" applyFont="1" applyAlignment="1">
      <alignment vertical="top"/>
    </xf>
    <xf numFmtId="41" fontId="24" fillId="0" borderId="2" xfId="1" applyNumberFormat="1" applyFont="1" applyBorder="1" applyAlignment="1">
      <alignment vertical="top"/>
    </xf>
    <xf numFmtId="41" fontId="24" fillId="0" borderId="7" xfId="1" applyNumberFormat="1" applyFont="1" applyBorder="1" applyAlignment="1">
      <alignment vertical="top"/>
    </xf>
    <xf numFmtId="41" fontId="24" fillId="0" borderId="4" xfId="1" applyNumberFormat="1" applyFont="1" applyBorder="1" applyAlignment="1">
      <alignment vertical="top"/>
    </xf>
    <xf numFmtId="41" fontId="24" fillId="0" borderId="0" xfId="1" applyNumberFormat="1" applyFont="1" applyAlignment="1">
      <alignment vertical="top"/>
    </xf>
    <xf numFmtId="41" fontId="24" fillId="0" borderId="3" xfId="1" applyNumberFormat="1" applyFont="1" applyBorder="1" applyAlignment="1">
      <alignment vertical="top"/>
    </xf>
    <xf numFmtId="41" fontId="7" fillId="0" borderId="0" xfId="1" applyNumberFormat="1" applyFont="1" applyFill="1" applyAlignment="1">
      <alignment vertical="top"/>
    </xf>
    <xf numFmtId="0" fontId="4" fillId="0" borderId="0" xfId="0" applyNumberFormat="1" applyFont="1" applyFill="1"/>
    <xf numFmtId="166" fontId="24" fillId="0" borderId="0" xfId="0" applyNumberFormat="1" applyFont="1" applyAlignment="1">
      <alignment horizontal="center" vertical="top"/>
    </xf>
    <xf numFmtId="9" fontId="7" fillId="0" borderId="0" xfId="57" applyFont="1" applyAlignment="1">
      <alignment horizontal="center" vertical="top"/>
    </xf>
    <xf numFmtId="0" fontId="7" fillId="0" borderId="0" xfId="0" applyFont="1" applyFill="1" applyAlignment="1"/>
    <xf numFmtId="41" fontId="29" fillId="0" borderId="0" xfId="0" applyNumberFormat="1" applyFont="1" applyFill="1" applyAlignment="1"/>
    <xf numFmtId="166" fontId="29" fillId="0" borderId="0" xfId="0" applyNumberFormat="1" applyFont="1" applyFill="1" applyAlignment="1"/>
    <xf numFmtId="43" fontId="29" fillId="0" borderId="0" xfId="1" applyFont="1" applyFill="1" applyAlignment="1"/>
    <xf numFmtId="41" fontId="7" fillId="0" borderId="0" xfId="0" applyNumberFormat="1" applyFont="1" applyFill="1" applyAlignment="1">
      <alignment horizontal="center"/>
    </xf>
    <xf numFmtId="0" fontId="29" fillId="0" borderId="0" xfId="0" applyFont="1" applyFill="1" applyAlignment="1"/>
    <xf numFmtId="41" fontId="29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/>
    <xf numFmtId="0" fontId="54" fillId="0" borderId="0" xfId="0" applyNumberFormat="1" applyFont="1" applyFill="1" applyAlignment="1">
      <alignment vertical="top"/>
    </xf>
    <xf numFmtId="166" fontId="7" fillId="0" borderId="0" xfId="0" applyNumberFormat="1" applyFont="1" applyBorder="1" applyAlignment="1">
      <alignment vertical="top"/>
    </xf>
    <xf numFmtId="166" fontId="7" fillId="0" borderId="0" xfId="0" applyNumberFormat="1" applyFont="1" applyBorder="1" applyAlignment="1">
      <alignment horizontal="center" vertical="top"/>
    </xf>
    <xf numFmtId="0" fontId="3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166" fontId="7" fillId="0" borderId="0" xfId="0" quotePrefix="1" applyNumberFormat="1" applyFont="1" applyFill="1" applyAlignment="1">
      <alignment horizontal="centerContinuous"/>
    </xf>
    <xf numFmtId="37" fontId="7" fillId="0" borderId="0" xfId="15" applyNumberFormat="1" applyFont="1" applyFill="1" applyAlignment="1"/>
    <xf numFmtId="170" fontId="24" fillId="0" borderId="0" xfId="0" applyNumberFormat="1" applyFont="1" applyFill="1" applyAlignment="1">
      <alignment horizontal="right"/>
    </xf>
    <xf numFmtId="166" fontId="28" fillId="0" borderId="0" xfId="0" applyNumberFormat="1" applyFont="1" applyFill="1" applyAlignment="1"/>
    <xf numFmtId="0" fontId="24" fillId="0" borderId="0" xfId="0" applyFont="1" applyFill="1" applyAlignment="1"/>
    <xf numFmtId="170" fontId="7" fillId="0" borderId="0" xfId="0" quotePrefix="1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49" fontId="7" fillId="0" borderId="0" xfId="14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49" fontId="7" fillId="0" borderId="0" xfId="14" applyNumberFormat="1" applyFont="1" applyFill="1" applyAlignment="1">
      <alignment horizontal="center"/>
    </xf>
    <xf numFmtId="49" fontId="7" fillId="0" borderId="0" xfId="14" applyNumberFormat="1" applyFont="1" applyFill="1" applyAlignment="1">
      <alignment horizontal="left" wrapText="1"/>
    </xf>
    <xf numFmtId="0" fontId="39" fillId="0" borderId="0" xfId="0" applyFont="1" applyFill="1" applyAlignment="1"/>
    <xf numFmtId="41" fontId="7" fillId="0" borderId="0" xfId="1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28" fillId="0" borderId="0" xfId="0" applyNumberFormat="1" applyFont="1" applyFill="1" applyAlignment="1"/>
    <xf numFmtId="0" fontId="7" fillId="0" borderId="0" xfId="0" quotePrefix="1" applyFont="1" applyFill="1" applyAlignment="1">
      <alignment horizontal="left"/>
    </xf>
    <xf numFmtId="0" fontId="39" fillId="0" borderId="0" xfId="0" applyFont="1" applyFill="1" applyAlignment="1">
      <alignment horizontal="center"/>
    </xf>
    <xf numFmtId="41" fontId="24" fillId="0" borderId="2" xfId="0" applyNumberFormat="1" applyFont="1" applyFill="1" applyBorder="1" applyAlignment="1">
      <alignment horizontal="right"/>
    </xf>
    <xf numFmtId="41" fontId="24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41" fontId="24" fillId="0" borderId="4" xfId="0" applyNumberFormat="1" applyFont="1" applyFill="1" applyBorder="1" applyAlignment="1">
      <alignment horizontal="right"/>
    </xf>
    <xf numFmtId="166" fontId="28" fillId="0" borderId="0" xfId="0" applyNumberFormat="1" applyFont="1" applyFill="1" applyAlignment="1">
      <alignment horizontal="left"/>
    </xf>
    <xf numFmtId="0" fontId="28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41" fontId="7" fillId="0" borderId="0" xfId="1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38" fontId="29" fillId="0" borderId="0" xfId="0" applyNumberFormat="1" applyFont="1" applyFill="1" applyAlignment="1"/>
    <xf numFmtId="38" fontId="7" fillId="0" borderId="0" xfId="0" applyNumberFormat="1" applyFont="1" applyFill="1" applyAlignment="1"/>
    <xf numFmtId="166" fontId="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left"/>
    </xf>
    <xf numFmtId="41" fontId="7" fillId="0" borderId="4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41" fontId="7" fillId="0" borderId="7" xfId="0" applyNumberFormat="1" applyFont="1" applyFill="1" applyBorder="1" applyAlignment="1">
      <alignment horizontal="right"/>
    </xf>
    <xf numFmtId="41" fontId="7" fillId="0" borderId="0" xfId="1" applyNumberFormat="1" applyFont="1" applyBorder="1" applyAlignment="1"/>
    <xf numFmtId="41" fontId="24" fillId="0" borderId="3" xfId="1" applyNumberFormat="1" applyFont="1" applyBorder="1" applyAlignment="1"/>
    <xf numFmtId="41" fontId="7" fillId="0" borderId="0" xfId="1" applyNumberFormat="1" applyFont="1" applyAlignment="1"/>
    <xf numFmtId="41" fontId="24" fillId="0" borderId="2" xfId="1" applyNumberFormat="1" applyFont="1" applyBorder="1" applyAlignment="1"/>
    <xf numFmtId="41" fontId="24" fillId="0" borderId="0" xfId="1" applyNumberFormat="1" applyFont="1" applyAlignment="1"/>
    <xf numFmtId="41" fontId="7" fillId="0" borderId="1" xfId="1" applyNumberFormat="1" applyFont="1" applyBorder="1" applyAlignment="1"/>
    <xf numFmtId="41" fontId="7" fillId="0" borderId="1" xfId="1" applyNumberFormat="1" applyFont="1" applyFill="1" applyBorder="1" applyAlignment="1"/>
    <xf numFmtId="0" fontId="7" fillId="0" borderId="0" xfId="0" applyFont="1" applyFill="1" applyAlignment="1">
      <alignment horizontal="left" indent="2"/>
    </xf>
    <xf numFmtId="41" fontId="24" fillId="0" borderId="1" xfId="0" applyNumberFormat="1" applyFont="1" applyBorder="1" applyAlignment="1">
      <alignment horizontal="center"/>
    </xf>
    <xf numFmtId="170" fontId="25" fillId="0" borderId="0" xfId="14" applyNumberFormat="1" applyFont="1" applyFill="1" applyAlignment="1">
      <alignment horizontal="center" wrapText="1"/>
    </xf>
    <xf numFmtId="170" fontId="24" fillId="0" borderId="0" xfId="0" applyNumberFormat="1" applyFont="1" applyFill="1" applyAlignment="1">
      <alignment horizontal="center"/>
    </xf>
    <xf numFmtId="170" fontId="29" fillId="0" borderId="0" xfId="0" quotePrefix="1" applyNumberFormat="1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170" fontId="7" fillId="0" borderId="0" xfId="0" quotePrefix="1" applyNumberFormat="1" applyFont="1" applyAlignment="1">
      <alignment horizontal="center" vertical="top"/>
    </xf>
    <xf numFmtId="166" fontId="24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0" xfId="0" applyNumberFormat="1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166" fontId="7" fillId="0" borderId="7" xfId="0" applyNumberFormat="1" applyFont="1" applyBorder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6" fontId="7" fillId="0" borderId="7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70" fontId="7" fillId="0" borderId="0" xfId="0" quotePrefix="1" applyNumberFormat="1" applyFont="1" applyAlignment="1">
      <alignment horizontal="center"/>
    </xf>
  </cellXfs>
  <cellStyles count="58">
    <cellStyle name="%" xfId="16" xr:uid="{00000000-0005-0000-0000-000000000000}"/>
    <cellStyle name="Comma" xfId="1" builtinId="3"/>
    <cellStyle name="Comma [0] 2" xfId="17" xr:uid="{00000000-0005-0000-0000-000002000000}"/>
    <cellStyle name="Comma 10" xfId="18" xr:uid="{00000000-0005-0000-0000-000003000000}"/>
    <cellStyle name="Comma 11" xfId="19" xr:uid="{00000000-0005-0000-0000-000004000000}"/>
    <cellStyle name="Comma 12" xfId="20" xr:uid="{00000000-0005-0000-0000-000005000000}"/>
    <cellStyle name="Comma 2" xfId="21" xr:uid="{00000000-0005-0000-0000-000006000000}"/>
    <cellStyle name="Comma 2 19" xfId="22" xr:uid="{00000000-0005-0000-0000-000007000000}"/>
    <cellStyle name="Comma 2 2" xfId="23" xr:uid="{00000000-0005-0000-0000-000008000000}"/>
    <cellStyle name="Comma 3" xfId="24" xr:uid="{00000000-0005-0000-0000-000009000000}"/>
    <cellStyle name="Comma 3 2" xfId="25" xr:uid="{00000000-0005-0000-0000-00000A000000}"/>
    <cellStyle name="Comma 3 3" xfId="26" xr:uid="{00000000-0005-0000-0000-00000B000000}"/>
    <cellStyle name="Comma 4" xfId="27" xr:uid="{00000000-0005-0000-0000-00000C000000}"/>
    <cellStyle name="Comma 4 2" xfId="28" xr:uid="{00000000-0005-0000-0000-00000D000000}"/>
    <cellStyle name="Comma 5" xfId="29" xr:uid="{00000000-0005-0000-0000-00000E000000}"/>
    <cellStyle name="Comma 6" xfId="30" xr:uid="{00000000-0005-0000-0000-00000F000000}"/>
    <cellStyle name="Comma 6 2" xfId="31" xr:uid="{00000000-0005-0000-0000-000010000000}"/>
    <cellStyle name="Comma 7" xfId="32" xr:uid="{00000000-0005-0000-0000-000011000000}"/>
    <cellStyle name="Comma 8" xfId="33" xr:uid="{00000000-0005-0000-0000-000012000000}"/>
    <cellStyle name="Comma 9" xfId="34" xr:uid="{00000000-0005-0000-0000-000013000000}"/>
    <cellStyle name="E&amp;Y House" xfId="35" xr:uid="{00000000-0005-0000-0000-000014000000}"/>
    <cellStyle name="GrayCell 2 2" xfId="8" xr:uid="{00000000-0005-0000-0000-000015000000}"/>
    <cellStyle name="Heading 1 2" xfId="3" xr:uid="{00000000-0005-0000-0000-000016000000}"/>
    <cellStyle name="Heading 2 2" xfId="4" xr:uid="{00000000-0005-0000-0000-000017000000}"/>
    <cellStyle name="Heading 3 2" xfId="9" xr:uid="{00000000-0005-0000-0000-000018000000}"/>
    <cellStyle name="Normal" xfId="0" builtinId="0"/>
    <cellStyle name="Normal 10" xfId="36" xr:uid="{00000000-0005-0000-0000-00001A000000}"/>
    <cellStyle name="Normal 2" xfId="2" xr:uid="{00000000-0005-0000-0000-00001B000000}"/>
    <cellStyle name="Normal 2 2" xfId="13" xr:uid="{00000000-0005-0000-0000-00001C000000}"/>
    <cellStyle name="Normal 2 2 2" xfId="37" xr:uid="{00000000-0005-0000-0000-00001D000000}"/>
    <cellStyle name="Normal 2 3" xfId="38" xr:uid="{00000000-0005-0000-0000-00001E000000}"/>
    <cellStyle name="Normal 2 4" xfId="39" xr:uid="{00000000-0005-0000-0000-00001F000000}"/>
    <cellStyle name="Normal 3" xfId="6" xr:uid="{00000000-0005-0000-0000-000020000000}"/>
    <cellStyle name="Normal 3 2" xfId="11" xr:uid="{00000000-0005-0000-0000-000021000000}"/>
    <cellStyle name="Normal 3 2 2" xfId="41" xr:uid="{00000000-0005-0000-0000-000022000000}"/>
    <cellStyle name="Normal 3 3" xfId="40" xr:uid="{00000000-0005-0000-0000-000023000000}"/>
    <cellStyle name="Normal 4" xfId="42" xr:uid="{00000000-0005-0000-0000-000024000000}"/>
    <cellStyle name="Normal 4 2" xfId="43" xr:uid="{00000000-0005-0000-0000-000025000000}"/>
    <cellStyle name="Normal 5" xfId="44" xr:uid="{00000000-0005-0000-0000-000026000000}"/>
    <cellStyle name="Normal 6" xfId="45" xr:uid="{00000000-0005-0000-0000-000027000000}"/>
    <cellStyle name="Normal 7" xfId="46" xr:uid="{00000000-0005-0000-0000-000028000000}"/>
    <cellStyle name="Normal 7 2" xfId="47" xr:uid="{00000000-0005-0000-0000-000029000000}"/>
    <cellStyle name="Normal 8" xfId="48" xr:uid="{00000000-0005-0000-0000-00002A000000}"/>
    <cellStyle name="Normal 9" xfId="49" xr:uid="{00000000-0005-0000-0000-00002B000000}"/>
    <cellStyle name="Normal 9 2 2" xfId="50" xr:uid="{00000000-0005-0000-0000-00002C000000}"/>
    <cellStyle name="Normal_Akara_June Eng09" xfId="14" xr:uid="{00000000-0005-0000-0000-00002D000000}"/>
    <cellStyle name="Normal_BS&amp;PLT Q1'2006" xfId="15" xr:uid="{00000000-0005-0000-0000-00002E000000}"/>
    <cellStyle name="OrangeBorder 2" xfId="10" xr:uid="{00000000-0005-0000-0000-00002F000000}"/>
    <cellStyle name="Percent" xfId="57" builtinId="5"/>
    <cellStyle name="Percent 2" xfId="51" xr:uid="{00000000-0005-0000-0000-000030000000}"/>
    <cellStyle name="Percent 3" xfId="52" xr:uid="{00000000-0005-0000-0000-000031000000}"/>
    <cellStyle name="Percent 4" xfId="53" xr:uid="{00000000-0005-0000-0000-000032000000}"/>
    <cellStyle name="Percent 5" xfId="54" xr:uid="{00000000-0005-0000-0000-000033000000}"/>
    <cellStyle name="Title 2" xfId="5" xr:uid="{00000000-0005-0000-0000-000034000000}"/>
    <cellStyle name="YellowCell 2 2" xfId="7" xr:uid="{00000000-0005-0000-0000-000035000000}"/>
    <cellStyle name="z A Column text" xfId="12" xr:uid="{00000000-0005-0000-0000-000036000000}"/>
    <cellStyle name="ปกติ 2" xfId="55" xr:uid="{00000000-0005-0000-0000-000037000000}"/>
    <cellStyle name="ปกติ_ASN-รายละเอียดประกอบ" xfId="56" xr:uid="{00000000-0005-0000-0000-000038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view="pageBreakPreview" zoomScale="85" zoomScaleNormal="85" zoomScaleSheetLayoutView="85" workbookViewId="0">
      <selection activeCell="K66" sqref="K66"/>
    </sheetView>
  </sheetViews>
  <sheetFormatPr defaultColWidth="10.54296875" defaultRowHeight="23.5" customHeight="1"/>
  <cols>
    <col min="1" max="1" width="52.7265625" style="215" customWidth="1"/>
    <col min="2" max="2" width="13.81640625" style="215" customWidth="1"/>
    <col min="3" max="3" width="13.7265625" style="222" customWidth="1"/>
    <col min="4" max="4" width="1" style="222" customWidth="1"/>
    <col min="5" max="5" width="13.1796875" style="222" customWidth="1"/>
    <col min="6" max="6" width="1" style="222" customWidth="1"/>
    <col min="7" max="7" width="13.7265625" style="222" customWidth="1"/>
    <col min="8" max="8" width="1" style="222" customWidth="1"/>
    <col min="9" max="9" width="13.7265625" style="222" customWidth="1"/>
    <col min="10" max="11" width="13.81640625" style="222" bestFit="1" customWidth="1"/>
    <col min="12" max="12" width="10.54296875" style="222"/>
    <col min="13" max="13" width="12.453125" style="222" bestFit="1" customWidth="1"/>
    <col min="14" max="16384" width="10.54296875" style="222"/>
  </cols>
  <sheetData>
    <row r="1" spans="1:11" s="229" customFormat="1" ht="24" customHeight="1">
      <c r="A1" s="226" t="s">
        <v>0</v>
      </c>
      <c r="B1" s="227"/>
      <c r="C1" s="228"/>
      <c r="D1" s="228"/>
      <c r="E1" s="228"/>
      <c r="F1" s="228"/>
      <c r="G1" s="228"/>
      <c r="H1" s="228"/>
      <c r="I1" s="228"/>
      <c r="J1" s="222"/>
    </row>
    <row r="2" spans="1:11" s="229" customFormat="1" ht="24" customHeight="1">
      <c r="A2" s="230" t="s">
        <v>186</v>
      </c>
      <c r="B2" s="227"/>
      <c r="C2" s="228"/>
      <c r="D2" s="228"/>
      <c r="E2" s="228"/>
      <c r="F2" s="228"/>
      <c r="G2" s="231"/>
      <c r="H2" s="228"/>
      <c r="I2" s="231"/>
      <c r="J2" s="222"/>
    </row>
    <row r="3" spans="1:11" s="232" customFormat="1" ht="24" customHeight="1">
      <c r="A3" s="227"/>
      <c r="B3" s="227"/>
      <c r="C3" s="228"/>
      <c r="D3" s="228"/>
      <c r="E3" s="228"/>
      <c r="F3" s="228"/>
      <c r="G3" s="228"/>
      <c r="H3" s="228"/>
      <c r="I3" s="228"/>
      <c r="J3" s="222"/>
    </row>
    <row r="4" spans="1:11" s="234" customFormat="1" ht="24" customHeight="1">
      <c r="A4" s="215"/>
      <c r="B4" s="215"/>
      <c r="C4" s="279" t="s">
        <v>1</v>
      </c>
      <c r="D4" s="279"/>
      <c r="E4" s="279"/>
      <c r="F4" s="233"/>
      <c r="G4" s="279" t="s">
        <v>2</v>
      </c>
      <c r="H4" s="279"/>
      <c r="I4" s="279"/>
    </row>
    <row r="5" spans="1:11" s="234" customFormat="1" ht="24" customHeight="1">
      <c r="A5" s="235"/>
      <c r="B5" s="215"/>
      <c r="C5" s="236" t="s">
        <v>162</v>
      </c>
      <c r="D5" s="237"/>
      <c r="E5" s="236" t="s">
        <v>3</v>
      </c>
      <c r="F5" s="237"/>
      <c r="G5" s="236" t="s">
        <v>162</v>
      </c>
      <c r="H5" s="237"/>
      <c r="I5" s="236" t="s">
        <v>3</v>
      </c>
    </row>
    <row r="6" spans="1:11" s="234" customFormat="1" ht="24" customHeight="1">
      <c r="A6" s="259" t="s">
        <v>4</v>
      </c>
      <c r="B6" s="238" t="s">
        <v>5</v>
      </c>
      <c r="C6" s="239" t="s">
        <v>163</v>
      </c>
      <c r="D6" s="240"/>
      <c r="E6" s="239" t="s">
        <v>6</v>
      </c>
      <c r="F6" s="240"/>
      <c r="G6" s="239" t="s">
        <v>163</v>
      </c>
      <c r="H6" s="240"/>
      <c r="I6" s="239" t="s">
        <v>6</v>
      </c>
    </row>
    <row r="7" spans="1:11" s="234" customFormat="1" ht="24" customHeight="1">
      <c r="A7" s="215"/>
      <c r="B7" s="241"/>
      <c r="C7" s="242" t="s">
        <v>7</v>
      </c>
      <c r="D7" s="240"/>
      <c r="E7" s="239"/>
      <c r="F7" s="240"/>
      <c r="G7" s="242" t="s">
        <v>7</v>
      </c>
      <c r="H7" s="240"/>
      <c r="I7" s="243"/>
    </row>
    <row r="8" spans="1:11" s="234" customFormat="1" ht="24" customHeight="1">
      <c r="A8" s="222"/>
      <c r="B8" s="215"/>
      <c r="C8" s="278" t="s">
        <v>8</v>
      </c>
      <c r="D8" s="278"/>
      <c r="E8" s="278"/>
      <c r="F8" s="278"/>
      <c r="G8" s="278"/>
      <c r="H8" s="278"/>
      <c r="I8" s="278"/>
    </row>
    <row r="9" spans="1:11" s="234" customFormat="1" ht="24" customHeight="1">
      <c r="A9" s="244" t="s">
        <v>9</v>
      </c>
      <c r="B9" s="238"/>
      <c r="C9" s="222"/>
      <c r="D9" s="222"/>
      <c r="E9" s="222"/>
      <c r="F9" s="222"/>
      <c r="G9" s="222"/>
      <c r="H9" s="222"/>
      <c r="I9" s="222"/>
    </row>
    <row r="10" spans="1:11" s="234" customFormat="1" ht="24" customHeight="1">
      <c r="A10" s="215" t="s">
        <v>10</v>
      </c>
      <c r="B10" s="238"/>
      <c r="C10" s="245">
        <v>37699</v>
      </c>
      <c r="D10" s="246"/>
      <c r="E10" s="245">
        <v>27796</v>
      </c>
      <c r="F10" s="247"/>
      <c r="G10" s="245">
        <v>29252</v>
      </c>
      <c r="H10" s="247"/>
      <c r="I10" s="245">
        <v>12208</v>
      </c>
    </row>
    <row r="11" spans="1:11" s="234" customFormat="1" ht="24" customHeight="1">
      <c r="A11" s="215" t="s">
        <v>11</v>
      </c>
      <c r="B11" s="238">
        <v>3</v>
      </c>
      <c r="C11" s="245">
        <v>20388</v>
      </c>
      <c r="D11" s="246"/>
      <c r="E11" s="245">
        <v>24958</v>
      </c>
      <c r="F11" s="247"/>
      <c r="G11" s="245">
        <v>20388</v>
      </c>
      <c r="H11" s="247"/>
      <c r="I11" s="245">
        <v>24958</v>
      </c>
    </row>
    <row r="12" spans="1:11" s="234" customFormat="1" ht="24" customHeight="1">
      <c r="A12" s="215" t="s">
        <v>12</v>
      </c>
      <c r="B12" s="238">
        <v>4</v>
      </c>
      <c r="C12" s="245">
        <v>35667</v>
      </c>
      <c r="D12" s="246"/>
      <c r="E12" s="245">
        <v>40461</v>
      </c>
      <c r="F12" s="247"/>
      <c r="G12" s="245">
        <v>38145</v>
      </c>
      <c r="H12" s="247"/>
      <c r="I12" s="245">
        <v>41892</v>
      </c>
    </row>
    <row r="13" spans="1:11" s="234" customFormat="1" ht="24" customHeight="1">
      <c r="A13" s="215" t="s">
        <v>13</v>
      </c>
      <c r="B13" s="238"/>
      <c r="C13" s="245"/>
      <c r="D13" s="246"/>
      <c r="E13" s="245"/>
      <c r="F13" s="247"/>
      <c r="G13" s="245"/>
      <c r="H13" s="247"/>
      <c r="I13" s="245"/>
      <c r="J13" s="248"/>
      <c r="K13" s="248"/>
    </row>
    <row r="14" spans="1:11" s="234" customFormat="1" ht="24" customHeight="1">
      <c r="A14" s="249" t="s">
        <v>158</v>
      </c>
      <c r="B14" s="238">
        <v>5</v>
      </c>
      <c r="C14" s="245">
        <v>109648</v>
      </c>
      <c r="D14" s="246"/>
      <c r="E14" s="245">
        <v>110055</v>
      </c>
      <c r="F14" s="247"/>
      <c r="G14" s="245">
        <v>109648</v>
      </c>
      <c r="H14" s="247"/>
      <c r="I14" s="245">
        <v>110055</v>
      </c>
      <c r="J14" s="248"/>
      <c r="K14" s="248"/>
    </row>
    <row r="15" spans="1:11" s="234" customFormat="1" ht="24" customHeight="1">
      <c r="A15" s="249" t="s">
        <v>159</v>
      </c>
      <c r="B15" s="238">
        <v>6</v>
      </c>
      <c r="C15" s="245">
        <v>16623</v>
      </c>
      <c r="D15" s="246"/>
      <c r="E15" s="245">
        <v>16324</v>
      </c>
      <c r="F15" s="247"/>
      <c r="G15" s="245">
        <v>16623</v>
      </c>
      <c r="H15" s="247"/>
      <c r="I15" s="245">
        <v>16324</v>
      </c>
      <c r="J15" s="248"/>
      <c r="K15" s="248"/>
    </row>
    <row r="16" spans="1:11" s="234" customFormat="1" ht="24" customHeight="1">
      <c r="A16" s="215" t="s">
        <v>14</v>
      </c>
      <c r="B16" s="238"/>
      <c r="C16" s="245">
        <v>1403</v>
      </c>
      <c r="D16" s="246"/>
      <c r="E16" s="245">
        <v>1449</v>
      </c>
      <c r="F16" s="247"/>
      <c r="G16" s="245">
        <v>1157</v>
      </c>
      <c r="H16" s="247"/>
      <c r="I16" s="245">
        <v>1247</v>
      </c>
    </row>
    <row r="17" spans="1:10" s="234" customFormat="1" ht="24" customHeight="1">
      <c r="A17" s="235" t="s">
        <v>15</v>
      </c>
      <c r="B17" s="250"/>
      <c r="C17" s="251">
        <f>SUM(C10:C16)</f>
        <v>221428</v>
      </c>
      <c r="D17" s="252"/>
      <c r="E17" s="251">
        <f>SUM(E10:E16)</f>
        <v>221043</v>
      </c>
      <c r="F17" s="252"/>
      <c r="G17" s="251">
        <f>SUM(G10:G16)</f>
        <v>215213</v>
      </c>
      <c r="H17" s="252"/>
      <c r="I17" s="251">
        <f>SUM(I10:I16)</f>
        <v>206684</v>
      </c>
    </row>
    <row r="18" spans="1:10" s="234" customFormat="1" ht="24" customHeight="1">
      <c r="A18" s="235"/>
      <c r="B18" s="238"/>
      <c r="C18" s="246"/>
      <c r="D18" s="246"/>
      <c r="E18" s="246"/>
      <c r="F18" s="246"/>
      <c r="G18" s="246"/>
      <c r="H18" s="246"/>
      <c r="I18" s="246"/>
    </row>
    <row r="19" spans="1:10" s="234" customFormat="1" ht="24" customHeight="1">
      <c r="A19" s="244" t="s">
        <v>16</v>
      </c>
      <c r="B19" s="238"/>
      <c r="C19" s="246"/>
      <c r="D19" s="246"/>
      <c r="E19" s="246"/>
      <c r="F19" s="246"/>
      <c r="G19" s="246"/>
      <c r="H19" s="246"/>
      <c r="I19" s="246"/>
    </row>
    <row r="20" spans="1:10" s="234" customFormat="1" ht="24" customHeight="1">
      <c r="A20" s="215" t="s">
        <v>17</v>
      </c>
      <c r="B20" s="238">
        <v>10</v>
      </c>
      <c r="C20" s="245">
        <v>3510</v>
      </c>
      <c r="D20" s="246"/>
      <c r="E20" s="245">
        <v>3810</v>
      </c>
      <c r="F20" s="247">
        <v>0</v>
      </c>
      <c r="G20" s="245">
        <v>2510</v>
      </c>
      <c r="H20" s="247">
        <v>3090</v>
      </c>
      <c r="I20" s="245">
        <v>2810</v>
      </c>
    </row>
    <row r="21" spans="1:10" s="234" customFormat="1" ht="24" customHeight="1">
      <c r="A21" s="215" t="s">
        <v>18</v>
      </c>
      <c r="B21" s="238"/>
      <c r="C21" s="245">
        <v>0</v>
      </c>
      <c r="D21" s="246"/>
      <c r="E21" s="245">
        <v>0</v>
      </c>
      <c r="F21" s="246">
        <v>0</v>
      </c>
      <c r="G21" s="245">
        <v>30000</v>
      </c>
      <c r="H21" s="246"/>
      <c r="I21" s="245">
        <v>30000</v>
      </c>
    </row>
    <row r="22" spans="1:10" s="234" customFormat="1" ht="24" customHeight="1">
      <c r="A22" s="215" t="s">
        <v>19</v>
      </c>
      <c r="B22" s="238"/>
      <c r="C22" s="245"/>
      <c r="D22" s="246"/>
      <c r="E22" s="245"/>
      <c r="F22" s="246">
        <v>0</v>
      </c>
      <c r="G22" s="245"/>
      <c r="H22" s="246">
        <v>0</v>
      </c>
      <c r="I22" s="245"/>
    </row>
    <row r="23" spans="1:10" s="234" customFormat="1" ht="24" customHeight="1">
      <c r="A23" s="249" t="s">
        <v>158</v>
      </c>
      <c r="B23" s="238">
        <v>5</v>
      </c>
      <c r="C23" s="245">
        <v>232494</v>
      </c>
      <c r="D23" s="246"/>
      <c r="E23" s="245">
        <v>234943</v>
      </c>
      <c r="F23" s="247">
        <v>0</v>
      </c>
      <c r="G23" s="245">
        <v>232494</v>
      </c>
      <c r="H23" s="247">
        <v>0</v>
      </c>
      <c r="I23" s="245">
        <v>234943</v>
      </c>
    </row>
    <row r="24" spans="1:10" s="234" customFormat="1" ht="24" customHeight="1">
      <c r="A24" s="249" t="s">
        <v>159</v>
      </c>
      <c r="B24" s="238">
        <v>6</v>
      </c>
      <c r="C24" s="245">
        <v>49533</v>
      </c>
      <c r="D24" s="246"/>
      <c r="E24" s="245">
        <v>53173</v>
      </c>
      <c r="F24" s="247">
        <v>0</v>
      </c>
      <c r="G24" s="245">
        <v>49533</v>
      </c>
      <c r="H24" s="247">
        <v>0</v>
      </c>
      <c r="I24" s="245">
        <v>53173</v>
      </c>
    </row>
    <row r="25" spans="1:10" s="234" customFormat="1" ht="24" customHeight="1">
      <c r="A25" s="249" t="s">
        <v>149</v>
      </c>
      <c r="B25" s="238"/>
      <c r="C25" s="245">
        <v>6944</v>
      </c>
      <c r="D25" s="246"/>
      <c r="E25" s="245">
        <v>7533</v>
      </c>
      <c r="F25" s="247">
        <v>0</v>
      </c>
      <c r="G25" s="245">
        <v>5946</v>
      </c>
      <c r="H25" s="247">
        <v>0</v>
      </c>
      <c r="I25" s="245">
        <v>6465</v>
      </c>
    </row>
    <row r="26" spans="1:10" s="234" customFormat="1" ht="24" customHeight="1">
      <c r="A26" s="249" t="s">
        <v>150</v>
      </c>
      <c r="B26" s="238"/>
      <c r="C26" s="245">
        <v>5102</v>
      </c>
      <c r="D26" s="246"/>
      <c r="E26" s="245">
        <v>6034</v>
      </c>
      <c r="F26" s="247">
        <v>0</v>
      </c>
      <c r="G26" s="245">
        <v>5102</v>
      </c>
      <c r="H26" s="247">
        <v>0</v>
      </c>
      <c r="I26" s="245">
        <v>6034</v>
      </c>
    </row>
    <row r="27" spans="1:10" s="234" customFormat="1" ht="24" customHeight="1">
      <c r="A27" s="253" t="s">
        <v>151</v>
      </c>
      <c r="B27" s="238"/>
      <c r="C27" s="245">
        <v>23656</v>
      </c>
      <c r="D27" s="246"/>
      <c r="E27" s="245">
        <v>23745</v>
      </c>
      <c r="F27" s="247">
        <v>0</v>
      </c>
      <c r="G27" s="245">
        <v>13355</v>
      </c>
      <c r="H27" s="247">
        <v>0</v>
      </c>
      <c r="I27" s="245">
        <v>13221</v>
      </c>
    </row>
    <row r="28" spans="1:10" s="234" customFormat="1" ht="24" customHeight="1">
      <c r="A28" s="253" t="s">
        <v>20</v>
      </c>
      <c r="B28" s="238"/>
      <c r="C28" s="245">
        <v>5169</v>
      </c>
      <c r="D28" s="246"/>
      <c r="E28" s="245">
        <v>4917</v>
      </c>
      <c r="F28" s="247">
        <v>0</v>
      </c>
      <c r="G28" s="245">
        <v>5092</v>
      </c>
      <c r="H28" s="247">
        <v>0</v>
      </c>
      <c r="I28" s="245">
        <v>4842</v>
      </c>
    </row>
    <row r="29" spans="1:10" s="234" customFormat="1" ht="24" customHeight="1">
      <c r="A29" s="215" t="s">
        <v>21</v>
      </c>
      <c r="B29" s="254"/>
      <c r="C29" s="245">
        <v>2497</v>
      </c>
      <c r="D29" s="246"/>
      <c r="E29" s="245">
        <v>2497</v>
      </c>
      <c r="F29" s="247">
        <v>0</v>
      </c>
      <c r="G29" s="245">
        <v>2497</v>
      </c>
      <c r="H29" s="247">
        <v>0</v>
      </c>
      <c r="I29" s="245">
        <v>2497</v>
      </c>
    </row>
    <row r="30" spans="1:10" s="234" customFormat="1" ht="24" customHeight="1">
      <c r="A30" s="235" t="s">
        <v>22</v>
      </c>
      <c r="B30" s="254"/>
      <c r="C30" s="251">
        <f>SUM(C20:C29)</f>
        <v>328905</v>
      </c>
      <c r="D30" s="252"/>
      <c r="E30" s="251">
        <f>SUM(E20:E29)</f>
        <v>336652</v>
      </c>
      <c r="F30" s="252"/>
      <c r="G30" s="251">
        <f>SUM(G20:G29)</f>
        <v>346529</v>
      </c>
      <c r="H30" s="252"/>
      <c r="I30" s="251">
        <f t="shared" ref="I30" si="0">SUM(I20:I29)</f>
        <v>353985</v>
      </c>
    </row>
    <row r="31" spans="1:10" s="234" customFormat="1" ht="24" customHeight="1">
      <c r="A31" s="235"/>
      <c r="B31" s="254"/>
      <c r="C31" s="246"/>
      <c r="D31" s="246"/>
      <c r="E31" s="246"/>
      <c r="F31" s="246"/>
      <c r="G31" s="246"/>
      <c r="H31" s="246"/>
      <c r="I31" s="246"/>
    </row>
    <row r="32" spans="1:10" s="256" customFormat="1" ht="24" customHeight="1" thickBot="1">
      <c r="A32" s="235" t="s">
        <v>23</v>
      </c>
      <c r="B32" s="215"/>
      <c r="C32" s="255">
        <f>C17+C30</f>
        <v>550333</v>
      </c>
      <c r="D32" s="252"/>
      <c r="E32" s="255">
        <f>E17+E30</f>
        <v>557695</v>
      </c>
      <c r="F32" s="252"/>
      <c r="G32" s="255">
        <f>G17+G30</f>
        <v>561742</v>
      </c>
      <c r="H32" s="252"/>
      <c r="I32" s="255">
        <f>I17+I30</f>
        <v>560669</v>
      </c>
      <c r="J32" s="234"/>
    </row>
    <row r="33" spans="1:10" s="256" customFormat="1" ht="24" customHeight="1" thickTop="1">
      <c r="A33" s="257"/>
      <c r="B33" s="257"/>
      <c r="C33" s="234"/>
      <c r="D33" s="234"/>
      <c r="E33" s="234"/>
      <c r="F33" s="234"/>
      <c r="G33" s="234"/>
      <c r="H33" s="234"/>
      <c r="I33" s="234"/>
      <c r="J33" s="234"/>
    </row>
    <row r="34" spans="1:10" s="232" customFormat="1" ht="24" customHeight="1">
      <c r="A34" s="226" t="s">
        <v>0</v>
      </c>
      <c r="B34" s="227"/>
      <c r="C34" s="228"/>
      <c r="D34" s="228"/>
      <c r="E34" s="228"/>
      <c r="F34" s="228"/>
      <c r="G34" s="228"/>
      <c r="H34" s="228"/>
      <c r="I34" s="228"/>
      <c r="J34" s="222"/>
    </row>
    <row r="35" spans="1:10" ht="26.5" customHeight="1">
      <c r="A35" s="258" t="s">
        <v>186</v>
      </c>
      <c r="B35" s="227"/>
      <c r="C35" s="228"/>
      <c r="D35" s="228"/>
      <c r="E35" s="228"/>
      <c r="F35" s="228"/>
      <c r="G35" s="231"/>
      <c r="H35" s="228"/>
      <c r="I35" s="231"/>
    </row>
    <row r="36" spans="1:10" ht="24" customHeight="1">
      <c r="A36" s="227"/>
      <c r="B36" s="227"/>
      <c r="C36" s="228"/>
      <c r="D36" s="228"/>
      <c r="E36" s="228"/>
      <c r="F36" s="228"/>
      <c r="G36" s="228"/>
      <c r="H36" s="228"/>
      <c r="I36" s="228"/>
    </row>
    <row r="37" spans="1:10" s="217" customFormat="1" ht="24" customHeight="1">
      <c r="A37" s="215"/>
      <c r="B37" s="215"/>
      <c r="C37" s="279" t="s">
        <v>1</v>
      </c>
      <c r="D37" s="279"/>
      <c r="E37" s="279"/>
      <c r="F37" s="233"/>
      <c r="G37" s="279" t="s">
        <v>2</v>
      </c>
      <c r="H37" s="279"/>
      <c r="I37" s="279"/>
    </row>
    <row r="38" spans="1:10" s="217" customFormat="1" ht="24" customHeight="1">
      <c r="A38" s="235"/>
      <c r="B38" s="238"/>
      <c r="C38" s="236" t="s">
        <v>162</v>
      </c>
      <c r="D38" s="237"/>
      <c r="E38" s="236" t="s">
        <v>3</v>
      </c>
      <c r="F38" s="237"/>
      <c r="G38" s="236" t="s">
        <v>162</v>
      </c>
      <c r="H38" s="237"/>
      <c r="I38" s="236" t="s">
        <v>3</v>
      </c>
    </row>
    <row r="39" spans="1:10" s="217" customFormat="1" ht="24" customHeight="1">
      <c r="A39" s="259" t="s">
        <v>24</v>
      </c>
      <c r="B39" s="238" t="s">
        <v>5</v>
      </c>
      <c r="C39" s="239" t="s">
        <v>163</v>
      </c>
      <c r="D39" s="240"/>
      <c r="E39" s="239" t="s">
        <v>6</v>
      </c>
      <c r="F39" s="240"/>
      <c r="G39" s="239" t="s">
        <v>163</v>
      </c>
      <c r="H39" s="240"/>
      <c r="I39" s="239" t="s">
        <v>6</v>
      </c>
    </row>
    <row r="40" spans="1:10" s="217" customFormat="1" ht="24" customHeight="1">
      <c r="A40" s="215"/>
      <c r="B40" s="241"/>
      <c r="C40" s="242" t="s">
        <v>7</v>
      </c>
      <c r="D40" s="240"/>
      <c r="E40" s="239"/>
      <c r="F40" s="240"/>
      <c r="G40" s="242" t="s">
        <v>7</v>
      </c>
      <c r="H40" s="240"/>
      <c r="I40" s="243"/>
    </row>
    <row r="41" spans="1:10" s="217" customFormat="1" ht="24" customHeight="1">
      <c r="A41" s="215"/>
      <c r="B41" s="215"/>
      <c r="C41" s="278" t="s">
        <v>8</v>
      </c>
      <c r="D41" s="278"/>
      <c r="E41" s="278"/>
      <c r="F41" s="278"/>
      <c r="G41" s="278"/>
      <c r="H41" s="278"/>
      <c r="I41" s="278"/>
    </row>
    <row r="42" spans="1:10" s="217" customFormat="1" ht="24" customHeight="1">
      <c r="A42" s="244" t="s">
        <v>25</v>
      </c>
      <c r="B42" s="238"/>
      <c r="C42" s="222"/>
      <c r="D42" s="222"/>
      <c r="E42" s="222"/>
      <c r="F42" s="222"/>
      <c r="G42" s="222"/>
      <c r="H42" s="222"/>
      <c r="I42" s="222"/>
    </row>
    <row r="43" spans="1:10" s="217" customFormat="1" ht="24" customHeight="1">
      <c r="A43" s="249" t="s">
        <v>26</v>
      </c>
      <c r="B43" s="238">
        <v>7</v>
      </c>
      <c r="C43" s="245">
        <v>35454</v>
      </c>
      <c r="D43" s="219"/>
      <c r="E43" s="245">
        <v>42953</v>
      </c>
      <c r="F43" s="260"/>
      <c r="G43" s="245">
        <v>34980</v>
      </c>
      <c r="H43" s="260"/>
      <c r="I43" s="245">
        <v>42704</v>
      </c>
    </row>
    <row r="44" spans="1:10" s="217" customFormat="1" ht="24" customHeight="1">
      <c r="A44" s="249" t="s">
        <v>152</v>
      </c>
      <c r="B44" s="238"/>
      <c r="C44" s="245"/>
      <c r="D44" s="219"/>
      <c r="E44" s="245"/>
      <c r="F44" s="260"/>
      <c r="G44" s="245"/>
      <c r="H44" s="260"/>
      <c r="I44" s="245"/>
    </row>
    <row r="45" spans="1:10" s="217" customFormat="1" ht="24" customHeight="1">
      <c r="A45" s="249" t="s">
        <v>153</v>
      </c>
      <c r="B45" s="238"/>
      <c r="C45" s="245">
        <v>200000</v>
      </c>
      <c r="D45" s="219"/>
      <c r="E45" s="245">
        <v>200000</v>
      </c>
      <c r="F45" s="260"/>
      <c r="G45" s="245">
        <v>200000</v>
      </c>
      <c r="H45" s="260"/>
      <c r="I45" s="245">
        <v>200000</v>
      </c>
    </row>
    <row r="46" spans="1:10" s="217" customFormat="1" ht="24" customHeight="1">
      <c r="A46" s="253" t="s">
        <v>27</v>
      </c>
      <c r="B46" s="238"/>
      <c r="C46" s="245">
        <v>4455</v>
      </c>
      <c r="D46" s="219"/>
      <c r="E46" s="245">
        <v>4374</v>
      </c>
      <c r="F46" s="260"/>
      <c r="G46" s="245">
        <v>4455</v>
      </c>
      <c r="H46" s="260"/>
      <c r="I46" s="245">
        <v>4374</v>
      </c>
    </row>
    <row r="47" spans="1:10" s="217" customFormat="1" ht="24" customHeight="1">
      <c r="A47" s="253" t="s">
        <v>28</v>
      </c>
      <c r="B47" s="238"/>
      <c r="C47" s="245">
        <v>354</v>
      </c>
      <c r="D47" s="219"/>
      <c r="E47" s="245">
        <v>388</v>
      </c>
      <c r="F47" s="260"/>
      <c r="G47" s="245">
        <v>346</v>
      </c>
      <c r="H47" s="260"/>
      <c r="I47" s="245">
        <v>382</v>
      </c>
    </row>
    <row r="48" spans="1:10" s="217" customFormat="1" ht="24" customHeight="1">
      <c r="A48" s="253" t="s">
        <v>29</v>
      </c>
      <c r="B48" s="238"/>
      <c r="C48" s="245">
        <v>849</v>
      </c>
      <c r="D48" s="219"/>
      <c r="E48" s="245">
        <v>817</v>
      </c>
      <c r="F48" s="260"/>
      <c r="G48" s="245">
        <v>725</v>
      </c>
      <c r="H48" s="260"/>
      <c r="I48" s="245">
        <v>725</v>
      </c>
    </row>
    <row r="49" spans="1:11" s="217" customFormat="1" ht="24" customHeight="1">
      <c r="A49" s="215" t="s">
        <v>30</v>
      </c>
      <c r="B49" s="238"/>
      <c r="C49" s="245">
        <v>4374</v>
      </c>
      <c r="D49" s="219"/>
      <c r="E49" s="245">
        <v>4497</v>
      </c>
      <c r="F49" s="260"/>
      <c r="G49" s="245">
        <v>4328</v>
      </c>
      <c r="H49" s="260"/>
      <c r="I49" s="245">
        <v>4466</v>
      </c>
    </row>
    <row r="50" spans="1:11" s="217" customFormat="1" ht="24" customHeight="1">
      <c r="A50" s="235" t="s">
        <v>31</v>
      </c>
      <c r="B50" s="238"/>
      <c r="C50" s="251">
        <f>SUM(C43:C49)</f>
        <v>245486</v>
      </c>
      <c r="D50" s="261"/>
      <c r="E50" s="251">
        <f>SUM(E43:E49)</f>
        <v>253029</v>
      </c>
      <c r="F50" s="261"/>
      <c r="G50" s="251">
        <f>SUM(G43:G49)</f>
        <v>244834</v>
      </c>
      <c r="H50" s="261"/>
      <c r="I50" s="251">
        <f>SUM(I43:I49)</f>
        <v>252651</v>
      </c>
    </row>
    <row r="51" spans="1:11" ht="22">
      <c r="A51" s="235"/>
      <c r="B51" s="238"/>
      <c r="C51" s="219"/>
      <c r="D51" s="219"/>
      <c r="E51" s="219"/>
      <c r="F51" s="219"/>
      <c r="G51" s="219"/>
      <c r="H51" s="219"/>
      <c r="I51" s="219"/>
    </row>
    <row r="52" spans="1:11" s="217" customFormat="1" ht="24.5">
      <c r="A52" s="244" t="s">
        <v>32</v>
      </c>
      <c r="B52" s="238"/>
      <c r="C52" s="219"/>
      <c r="D52" s="219"/>
      <c r="E52" s="219"/>
      <c r="F52" s="219"/>
      <c r="G52" s="219"/>
      <c r="H52" s="219"/>
      <c r="I52" s="219"/>
    </row>
    <row r="53" spans="1:11" s="217" customFormat="1" ht="24.5">
      <c r="A53" s="215" t="s">
        <v>160</v>
      </c>
      <c r="B53" s="238"/>
      <c r="C53" s="245">
        <v>817</v>
      </c>
      <c r="D53" s="219"/>
      <c r="E53" s="245">
        <v>1836</v>
      </c>
      <c r="F53" s="260"/>
      <c r="G53" s="245">
        <v>817</v>
      </c>
      <c r="H53" s="260"/>
      <c r="I53" s="245">
        <v>1836</v>
      </c>
    </row>
    <row r="54" spans="1:11" s="217" customFormat="1" ht="24.5">
      <c r="A54" s="215" t="s">
        <v>33</v>
      </c>
      <c r="B54" s="238"/>
      <c r="C54" s="245">
        <v>9268</v>
      </c>
      <c r="D54" s="219"/>
      <c r="E54" s="245">
        <f>8997</f>
        <v>8997</v>
      </c>
      <c r="F54" s="260"/>
      <c r="G54" s="245">
        <v>8897</v>
      </c>
      <c r="H54" s="260"/>
      <c r="I54" s="245">
        <v>8640</v>
      </c>
    </row>
    <row r="55" spans="1:11" s="217" customFormat="1" ht="24.5">
      <c r="A55" s="235" t="s">
        <v>34</v>
      </c>
      <c r="B55" s="254"/>
      <c r="C55" s="251">
        <f>SUM(C53:D54)</f>
        <v>10085</v>
      </c>
      <c r="D55" s="261"/>
      <c r="E55" s="251">
        <f>SUM(E53:F54)</f>
        <v>10833</v>
      </c>
      <c r="F55" s="261"/>
      <c r="G55" s="251">
        <f>SUM(G53:G54)</f>
        <v>9714</v>
      </c>
      <c r="H55" s="261"/>
      <c r="I55" s="251">
        <f>SUM(I53:I54)</f>
        <v>10476</v>
      </c>
    </row>
    <row r="56" spans="1:11" s="217" customFormat="1" ht="24.5">
      <c r="A56" s="235" t="s">
        <v>35</v>
      </c>
      <c r="B56" s="215"/>
      <c r="C56" s="251">
        <f>C50+C55</f>
        <v>255571</v>
      </c>
      <c r="D56" s="261"/>
      <c r="E56" s="251">
        <f>E50+E55</f>
        <v>263862</v>
      </c>
      <c r="F56" s="261"/>
      <c r="G56" s="251">
        <f>G50+G55</f>
        <v>254548</v>
      </c>
      <c r="H56" s="261"/>
      <c r="I56" s="251">
        <f>I50+I55</f>
        <v>263127</v>
      </c>
      <c r="K56" s="262"/>
    </row>
    <row r="57" spans="1:11" ht="22">
      <c r="A57" s="235"/>
      <c r="C57" s="219"/>
      <c r="D57" s="219"/>
      <c r="E57" s="219"/>
      <c r="F57" s="219"/>
      <c r="G57" s="219"/>
      <c r="H57" s="219"/>
      <c r="I57" s="219"/>
      <c r="K57" s="263"/>
    </row>
    <row r="58" spans="1:11" s="217" customFormat="1" ht="24" customHeight="1">
      <c r="A58" s="244" t="s">
        <v>36</v>
      </c>
      <c r="B58" s="215"/>
      <c r="C58" s="264"/>
      <c r="D58" s="264"/>
      <c r="E58" s="264"/>
      <c r="F58" s="264"/>
      <c r="G58" s="264"/>
      <c r="H58" s="264"/>
      <c r="I58" s="264"/>
      <c r="K58" s="262"/>
    </row>
    <row r="59" spans="1:11" s="217" customFormat="1" ht="24" customHeight="1">
      <c r="A59" s="215" t="s">
        <v>37</v>
      </c>
      <c r="B59" s="238"/>
      <c r="C59" s="264"/>
      <c r="D59" s="264"/>
      <c r="E59" s="264"/>
      <c r="F59" s="264"/>
      <c r="G59" s="264"/>
      <c r="H59" s="264"/>
      <c r="I59" s="264"/>
      <c r="K59" s="262"/>
    </row>
    <row r="60" spans="1:11" s="217" customFormat="1" ht="24" customHeight="1">
      <c r="A60" s="253" t="s">
        <v>38</v>
      </c>
      <c r="B60" s="254"/>
      <c r="C60" s="264"/>
      <c r="D60" s="264"/>
      <c r="E60" s="264"/>
      <c r="F60" s="264"/>
      <c r="G60" s="264"/>
      <c r="H60" s="264"/>
      <c r="I60" s="264"/>
      <c r="K60" s="262"/>
    </row>
    <row r="61" spans="1:11" s="217" customFormat="1" ht="24" customHeight="1" thickBot="1">
      <c r="A61" s="265" t="s">
        <v>39</v>
      </c>
      <c r="B61" s="254"/>
      <c r="C61" s="266">
        <v>93600</v>
      </c>
      <c r="D61" s="246"/>
      <c r="E61" s="266">
        <v>93600</v>
      </c>
      <c r="F61" s="247"/>
      <c r="G61" s="266">
        <v>93600</v>
      </c>
      <c r="H61" s="247"/>
      <c r="I61" s="266">
        <v>93600</v>
      </c>
      <c r="K61" s="262"/>
    </row>
    <row r="62" spans="1:11" s="217" customFormat="1" ht="24" customHeight="1" thickTop="1">
      <c r="A62" s="253" t="s">
        <v>40</v>
      </c>
      <c r="B62" s="254"/>
      <c r="C62" s="247"/>
      <c r="D62" s="246"/>
      <c r="E62" s="247"/>
      <c r="F62" s="247"/>
      <c r="G62" s="247"/>
      <c r="H62" s="247"/>
      <c r="I62" s="247"/>
      <c r="K62" s="262"/>
    </row>
    <row r="63" spans="1:11" s="217" customFormat="1" ht="24" customHeight="1">
      <c r="A63" s="265" t="s">
        <v>39</v>
      </c>
      <c r="B63" s="254"/>
      <c r="C63" s="245">
        <v>93600</v>
      </c>
      <c r="D63" s="246"/>
      <c r="E63" s="245">
        <v>93600</v>
      </c>
      <c r="F63" s="247"/>
      <c r="G63" s="245">
        <v>93600</v>
      </c>
      <c r="H63" s="247"/>
      <c r="I63" s="245">
        <v>93600</v>
      </c>
      <c r="K63" s="262"/>
    </row>
    <row r="64" spans="1:11" s="217" customFormat="1" ht="24" customHeight="1">
      <c r="A64" s="253" t="s">
        <v>41</v>
      </c>
      <c r="B64" s="254"/>
      <c r="C64" s="245">
        <v>159008</v>
      </c>
      <c r="D64" s="246"/>
      <c r="E64" s="245">
        <v>159008</v>
      </c>
      <c r="F64" s="247"/>
      <c r="G64" s="245">
        <v>159008</v>
      </c>
      <c r="H64" s="247"/>
      <c r="I64" s="245">
        <v>159008</v>
      </c>
    </row>
    <row r="65" spans="1:9" s="217" customFormat="1" ht="24" customHeight="1">
      <c r="A65" s="253" t="s">
        <v>42</v>
      </c>
      <c r="B65" s="215"/>
      <c r="C65" s="245">
        <v>119</v>
      </c>
      <c r="D65" s="246"/>
      <c r="E65" s="245">
        <v>119</v>
      </c>
      <c r="F65" s="247"/>
      <c r="G65" s="245">
        <v>0</v>
      </c>
      <c r="H65" s="247"/>
      <c r="I65" s="245">
        <v>0</v>
      </c>
    </row>
    <row r="66" spans="1:9" s="217" customFormat="1" ht="24" customHeight="1">
      <c r="A66" s="253" t="s">
        <v>43</v>
      </c>
      <c r="B66" s="254"/>
      <c r="C66" s="245"/>
      <c r="D66" s="246"/>
      <c r="E66" s="245"/>
      <c r="F66" s="247"/>
      <c r="G66" s="245"/>
      <c r="H66" s="247"/>
      <c r="I66" s="245"/>
    </row>
    <row r="67" spans="1:9" s="217" customFormat="1" ht="24" customHeight="1">
      <c r="A67" s="253" t="s">
        <v>44</v>
      </c>
      <c r="B67" s="254"/>
      <c r="C67" s="245"/>
      <c r="D67" s="246"/>
      <c r="E67" s="245"/>
      <c r="F67" s="247"/>
      <c r="G67" s="245"/>
      <c r="H67" s="247"/>
      <c r="I67" s="245"/>
    </row>
    <row r="68" spans="1:9" s="217" customFormat="1" ht="24" customHeight="1">
      <c r="A68" s="276" t="s">
        <v>45</v>
      </c>
      <c r="B68" s="238"/>
      <c r="C68" s="245">
        <v>8035</v>
      </c>
      <c r="D68" s="246"/>
      <c r="E68" s="245">
        <v>8035</v>
      </c>
      <c r="F68" s="247"/>
      <c r="G68" s="245">
        <v>8035</v>
      </c>
      <c r="H68" s="247"/>
      <c r="I68" s="245">
        <v>8035</v>
      </c>
    </row>
    <row r="69" spans="1:9" s="217" customFormat="1" ht="24" customHeight="1">
      <c r="A69" s="253" t="s">
        <v>46</v>
      </c>
      <c r="B69" s="238"/>
      <c r="C69" s="245">
        <v>34000</v>
      </c>
      <c r="D69" s="246"/>
      <c r="E69" s="245">
        <v>33071</v>
      </c>
      <c r="F69" s="247"/>
      <c r="G69" s="245">
        <v>46551</v>
      </c>
      <c r="H69" s="247"/>
      <c r="I69" s="245">
        <v>36899</v>
      </c>
    </row>
    <row r="70" spans="1:9" s="217" customFormat="1" ht="24" customHeight="1">
      <c r="A70" s="267" t="s">
        <v>47</v>
      </c>
      <c r="B70" s="215"/>
      <c r="C70" s="251">
        <f>SUM(C63:C69)</f>
        <v>294762</v>
      </c>
      <c r="D70" s="252"/>
      <c r="E70" s="251">
        <f>SUM(E63:E69)</f>
        <v>293833</v>
      </c>
      <c r="F70" s="252"/>
      <c r="G70" s="251">
        <f>SUM(G63:G69)</f>
        <v>307194</v>
      </c>
      <c r="H70" s="252"/>
      <c r="I70" s="251">
        <f>SUM(I63:I69)</f>
        <v>297542</v>
      </c>
    </row>
    <row r="71" spans="1:9" ht="22">
      <c r="A71" s="267"/>
      <c r="C71" s="268"/>
      <c r="D71" s="246"/>
      <c r="E71" s="268"/>
      <c r="F71" s="246"/>
      <c r="G71" s="268"/>
      <c r="H71" s="246"/>
      <c r="I71" s="268"/>
    </row>
    <row r="72" spans="1:9" s="217" customFormat="1" ht="24" customHeight="1" thickBot="1">
      <c r="A72" s="235" t="s">
        <v>48</v>
      </c>
      <c r="B72" s="215"/>
      <c r="C72" s="255">
        <f>C70+C56</f>
        <v>550333</v>
      </c>
      <c r="D72" s="252"/>
      <c r="E72" s="255">
        <f>E70+E56</f>
        <v>557695</v>
      </c>
      <c r="F72" s="252"/>
      <c r="G72" s="255">
        <f>G70+G56</f>
        <v>561742</v>
      </c>
      <c r="H72" s="252"/>
      <c r="I72" s="255">
        <f>I70+I56</f>
        <v>560669</v>
      </c>
    </row>
    <row r="73" spans="1:9" ht="23.5" customHeight="1" thickTop="1"/>
  </sheetData>
  <mergeCells count="6">
    <mergeCell ref="C41:I41"/>
    <mergeCell ref="C4:E4"/>
    <mergeCell ref="G4:I4"/>
    <mergeCell ref="C8:I8"/>
    <mergeCell ref="C37:E37"/>
    <mergeCell ref="G37:I37"/>
  </mergeCells>
  <pageMargins left="0.8" right="0.8" top="0.48" bottom="0.5" header="0.5" footer="0.5"/>
  <pageSetup paperSize="9" scale="69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tabSelected="1" view="pageBreakPreview" zoomScale="85" zoomScaleNormal="100" zoomScaleSheetLayoutView="85" workbookViewId="0">
      <selection activeCell="B46" sqref="B46"/>
    </sheetView>
  </sheetViews>
  <sheetFormatPr defaultColWidth="10.54296875" defaultRowHeight="24" customHeight="1"/>
  <cols>
    <col min="1" max="1" width="52.36328125" style="63" customWidth="1"/>
    <col min="2" max="2" width="9.36328125" style="75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10.54296875" style="68"/>
    <col min="12" max="14" width="10.54296875" style="89"/>
    <col min="15" max="15" width="7.1796875" style="89" bestFit="1" customWidth="1"/>
    <col min="16" max="16" width="10.54296875" style="89"/>
    <col min="17" max="17" width="7.1796875" style="89" bestFit="1" customWidth="1"/>
    <col min="18" max="18" width="10.54296875" style="89"/>
    <col min="19" max="19" width="7.1796875" style="89" bestFit="1" customWidth="1"/>
    <col min="20" max="20" width="10.54296875" style="89"/>
    <col min="21" max="21" width="7.1796875" style="89" bestFit="1" customWidth="1"/>
    <col min="22" max="22" width="10.54296875" style="89"/>
    <col min="23" max="16384" width="10.54296875" style="68"/>
  </cols>
  <sheetData>
    <row r="1" spans="1:22" s="85" customFormat="1" ht="23.25" customHeight="1">
      <c r="A1" s="4" t="s">
        <v>0</v>
      </c>
      <c r="B1" s="83"/>
      <c r="C1" s="84"/>
      <c r="D1" s="84"/>
      <c r="E1" s="84"/>
      <c r="F1" s="84"/>
      <c r="G1" s="84"/>
      <c r="H1" s="84"/>
      <c r="I1" s="84"/>
      <c r="J1" s="84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85" customFormat="1" ht="23.25" customHeight="1">
      <c r="A2" s="4" t="s">
        <v>49</v>
      </c>
      <c r="B2" s="83"/>
      <c r="C2" s="84"/>
      <c r="D2" s="84"/>
      <c r="E2" s="84"/>
      <c r="F2" s="84"/>
      <c r="G2" s="84"/>
      <c r="H2" s="84"/>
      <c r="I2" s="84"/>
      <c r="J2" s="84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s="73" customFormat="1" ht="23.25" customHeight="1">
      <c r="A3" s="69"/>
      <c r="B3" s="70"/>
      <c r="C3" s="71"/>
      <c r="D3" s="71"/>
      <c r="E3" s="71"/>
      <c r="F3" s="71"/>
      <c r="G3" s="71"/>
      <c r="H3" s="71"/>
      <c r="I3" s="71"/>
      <c r="J3" s="71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2" s="91" customFormat="1" ht="20.5" customHeight="1">
      <c r="A4" s="66"/>
      <c r="B4" s="184"/>
      <c r="C4" s="61"/>
      <c r="D4" s="172"/>
      <c r="E4" s="172" t="s">
        <v>1</v>
      </c>
      <c r="F4" s="172"/>
      <c r="G4" s="155"/>
      <c r="H4" s="172"/>
      <c r="I4" s="172" t="s">
        <v>2</v>
      </c>
      <c r="J4" s="172"/>
      <c r="L4" s="100"/>
      <c r="M4" s="101"/>
      <c r="N4" s="102"/>
      <c r="O4" s="103"/>
      <c r="P4" s="103"/>
      <c r="Q4" s="103"/>
      <c r="R4" s="104"/>
      <c r="S4" s="103"/>
      <c r="T4" s="103"/>
      <c r="U4" s="103"/>
      <c r="V4" s="102"/>
    </row>
    <row r="5" spans="1:22" s="91" customFormat="1" ht="20.5" customHeight="1">
      <c r="A5" s="66"/>
      <c r="B5" s="184"/>
      <c r="C5" s="61"/>
      <c r="D5" s="283" t="s">
        <v>50</v>
      </c>
      <c r="E5" s="283"/>
      <c r="F5" s="283"/>
      <c r="G5" s="185"/>
      <c r="H5" s="283" t="s">
        <v>50</v>
      </c>
      <c r="I5" s="283"/>
      <c r="J5" s="283"/>
      <c r="L5" s="100"/>
      <c r="M5" s="101"/>
      <c r="N5" s="102"/>
      <c r="O5" s="280"/>
      <c r="P5" s="280"/>
      <c r="Q5" s="280"/>
      <c r="R5" s="105"/>
      <c r="S5" s="280"/>
      <c r="T5" s="280"/>
      <c r="U5" s="280"/>
      <c r="V5" s="102"/>
    </row>
    <row r="6" spans="1:22" s="91" customFormat="1" ht="20.5" customHeight="1">
      <c r="A6" s="66"/>
      <c r="B6" s="148"/>
      <c r="C6" s="61"/>
      <c r="D6" s="283" t="s">
        <v>164</v>
      </c>
      <c r="E6" s="283"/>
      <c r="F6" s="283"/>
      <c r="G6" s="185"/>
      <c r="H6" s="283" t="s">
        <v>164</v>
      </c>
      <c r="I6" s="283"/>
      <c r="J6" s="283"/>
      <c r="L6" s="100"/>
      <c r="M6" s="95"/>
      <c r="N6" s="102"/>
      <c r="O6" s="280"/>
      <c r="P6" s="280"/>
      <c r="Q6" s="280"/>
      <c r="R6" s="105"/>
      <c r="S6" s="280"/>
      <c r="T6" s="280"/>
      <c r="U6" s="280"/>
      <c r="V6" s="102"/>
    </row>
    <row r="7" spans="1:22" s="91" customFormat="1" ht="20.5" customHeight="1">
      <c r="A7" s="66"/>
      <c r="B7" s="148" t="s">
        <v>5</v>
      </c>
      <c r="C7" s="186"/>
      <c r="D7" s="157" t="s">
        <v>163</v>
      </c>
      <c r="E7" s="158"/>
      <c r="F7" s="157" t="s">
        <v>6</v>
      </c>
      <c r="G7" s="158"/>
      <c r="H7" s="157" t="s">
        <v>163</v>
      </c>
      <c r="I7" s="158"/>
      <c r="J7" s="157" t="s">
        <v>6</v>
      </c>
      <c r="L7" s="100"/>
      <c r="M7" s="95"/>
      <c r="N7" s="106"/>
      <c r="O7" s="107"/>
      <c r="P7" s="108"/>
      <c r="Q7" s="107"/>
      <c r="R7" s="108"/>
      <c r="S7" s="107"/>
      <c r="T7" s="108"/>
      <c r="U7" s="107"/>
      <c r="V7" s="102"/>
    </row>
    <row r="8" spans="1:22" s="91" customFormat="1" ht="20.5" customHeight="1">
      <c r="A8" s="66"/>
      <c r="B8" s="187"/>
      <c r="C8" s="186"/>
      <c r="D8" s="282" t="s">
        <v>8</v>
      </c>
      <c r="E8" s="282"/>
      <c r="F8" s="282"/>
      <c r="G8" s="282"/>
      <c r="H8" s="282"/>
      <c r="I8" s="282"/>
      <c r="J8" s="282"/>
      <c r="L8" s="100"/>
      <c r="M8" s="109"/>
      <c r="N8" s="106"/>
      <c r="O8" s="281"/>
      <c r="P8" s="281"/>
      <c r="Q8" s="281"/>
      <c r="R8" s="281"/>
      <c r="S8" s="281"/>
      <c r="T8" s="281"/>
      <c r="U8" s="281"/>
      <c r="V8" s="102"/>
    </row>
    <row r="9" spans="1:22" s="110" customFormat="1" ht="20.5" customHeight="1">
      <c r="A9" s="188" t="s">
        <v>51</v>
      </c>
      <c r="B9" s="184"/>
      <c r="C9" s="189"/>
      <c r="D9" s="189"/>
      <c r="E9" s="189"/>
      <c r="F9" s="189"/>
      <c r="G9" s="189"/>
      <c r="H9" s="189"/>
      <c r="I9" s="189"/>
      <c r="J9" s="189"/>
      <c r="L9" s="111"/>
      <c r="M9" s="101"/>
      <c r="N9" s="112"/>
      <c r="O9" s="112"/>
      <c r="P9" s="112"/>
      <c r="Q9" s="112"/>
      <c r="R9" s="112"/>
      <c r="S9" s="112"/>
      <c r="T9" s="112"/>
      <c r="U9" s="112"/>
      <c r="V9" s="112"/>
    </row>
    <row r="10" spans="1:22" s="91" customFormat="1" ht="20.5" customHeight="1">
      <c r="A10" s="190" t="s">
        <v>52</v>
      </c>
      <c r="B10" s="191"/>
      <c r="C10" s="61"/>
      <c r="D10" s="205">
        <v>14972</v>
      </c>
      <c r="E10" s="149"/>
      <c r="F10" s="205">
        <v>15327</v>
      </c>
      <c r="G10" s="154"/>
      <c r="H10" s="205">
        <v>14610</v>
      </c>
      <c r="I10" s="154"/>
      <c r="J10" s="205">
        <v>14759</v>
      </c>
      <c r="L10" s="113"/>
      <c r="M10" s="114"/>
      <c r="N10" s="102"/>
      <c r="O10" s="115"/>
      <c r="P10" s="115"/>
      <c r="Q10" s="115"/>
      <c r="R10" s="115"/>
      <c r="S10" s="115"/>
      <c r="T10" s="115"/>
      <c r="U10" s="115"/>
      <c r="V10" s="102"/>
    </row>
    <row r="11" spans="1:22" s="91" customFormat="1" ht="20.5" customHeight="1">
      <c r="A11" s="190" t="s">
        <v>53</v>
      </c>
      <c r="B11" s="191"/>
      <c r="C11" s="61"/>
      <c r="D11" s="205">
        <v>7353</v>
      </c>
      <c r="E11" s="149"/>
      <c r="F11" s="205">
        <v>6825</v>
      </c>
      <c r="G11" s="154"/>
      <c r="H11" s="205">
        <v>5944</v>
      </c>
      <c r="I11" s="154"/>
      <c r="J11" s="205">
        <v>5891</v>
      </c>
      <c r="L11" s="113"/>
      <c r="M11" s="114"/>
      <c r="N11" s="102"/>
      <c r="O11" s="115"/>
      <c r="P11" s="115"/>
      <c r="Q11" s="115"/>
      <c r="R11" s="115"/>
      <c r="S11" s="115"/>
      <c r="T11" s="115"/>
      <c r="U11" s="115"/>
      <c r="V11" s="102"/>
    </row>
    <row r="12" spans="1:22" s="91" customFormat="1" ht="20.5" customHeight="1">
      <c r="A12" s="190" t="s">
        <v>54</v>
      </c>
      <c r="B12" s="191"/>
      <c r="C12" s="61"/>
      <c r="D12" s="205">
        <v>18017</v>
      </c>
      <c r="E12" s="149"/>
      <c r="F12" s="205">
        <v>16840</v>
      </c>
      <c r="G12" s="154"/>
      <c r="H12" s="205">
        <v>18017</v>
      </c>
      <c r="I12" s="154"/>
      <c r="J12" s="205">
        <v>16840</v>
      </c>
      <c r="L12" s="113"/>
      <c r="M12" s="114"/>
      <c r="N12" s="102"/>
      <c r="O12" s="115"/>
      <c r="P12" s="115"/>
      <c r="Q12" s="115"/>
      <c r="R12" s="115"/>
      <c r="S12" s="115"/>
      <c r="T12" s="115"/>
      <c r="U12" s="115"/>
      <c r="V12" s="102"/>
    </row>
    <row r="13" spans="1:22" s="91" customFormat="1" ht="20.5" customHeight="1">
      <c r="A13" s="190" t="s">
        <v>55</v>
      </c>
      <c r="B13" s="191"/>
      <c r="C13" s="61"/>
      <c r="D13" s="205"/>
      <c r="E13" s="149"/>
      <c r="F13" s="205"/>
      <c r="G13" s="154"/>
      <c r="H13" s="205"/>
      <c r="I13" s="154"/>
      <c r="J13" s="205"/>
      <c r="L13" s="113"/>
      <c r="M13" s="114"/>
      <c r="N13" s="102"/>
      <c r="O13" s="115"/>
      <c r="P13" s="115"/>
      <c r="Q13" s="115"/>
      <c r="R13" s="115"/>
      <c r="S13" s="115"/>
      <c r="T13" s="115"/>
      <c r="U13" s="115"/>
      <c r="V13" s="102"/>
    </row>
    <row r="14" spans="1:22" s="91" customFormat="1" ht="20.5" customHeight="1">
      <c r="A14" s="190" t="s">
        <v>175</v>
      </c>
      <c r="B14" s="191"/>
      <c r="C14" s="61"/>
      <c r="D14" s="205">
        <v>0</v>
      </c>
      <c r="E14" s="149"/>
      <c r="F14" s="205">
        <v>0</v>
      </c>
      <c r="G14" s="154"/>
      <c r="H14" s="205">
        <v>7999</v>
      </c>
      <c r="I14" s="154"/>
      <c r="J14" s="205">
        <v>0</v>
      </c>
      <c r="L14" s="113"/>
      <c r="M14" s="114"/>
      <c r="N14" s="102"/>
      <c r="O14" s="115"/>
      <c r="P14" s="115"/>
      <c r="Q14" s="115"/>
      <c r="R14" s="115"/>
      <c r="S14" s="115"/>
      <c r="T14" s="115"/>
      <c r="U14" s="115"/>
      <c r="V14" s="102"/>
    </row>
    <row r="15" spans="1:22" s="91" customFormat="1" ht="20.5" customHeight="1">
      <c r="A15" s="190" t="s">
        <v>56</v>
      </c>
      <c r="B15" s="192"/>
      <c r="C15" s="61"/>
      <c r="D15" s="205">
        <v>0</v>
      </c>
      <c r="E15" s="149"/>
      <c r="F15" s="205">
        <v>0</v>
      </c>
      <c r="G15" s="154"/>
      <c r="H15" s="205">
        <v>135</v>
      </c>
      <c r="I15" s="154"/>
      <c r="J15" s="205">
        <v>213</v>
      </c>
      <c r="L15" s="113"/>
      <c r="M15" s="116"/>
      <c r="N15" s="102"/>
      <c r="O15" s="115"/>
      <c r="P15" s="115"/>
      <c r="Q15" s="115"/>
      <c r="R15" s="115"/>
      <c r="S15" s="115"/>
      <c r="T15" s="115"/>
      <c r="U15" s="115"/>
      <c r="V15" s="102"/>
    </row>
    <row r="16" spans="1:22" s="91" customFormat="1" ht="20.5" customHeight="1">
      <c r="A16" s="190" t="s">
        <v>57</v>
      </c>
      <c r="B16" s="148"/>
      <c r="C16" s="61"/>
      <c r="D16" s="205">
        <v>1427</v>
      </c>
      <c r="E16" s="149"/>
      <c r="F16" s="205">
        <v>1529</v>
      </c>
      <c r="G16" s="154"/>
      <c r="H16" s="205">
        <v>1591</v>
      </c>
      <c r="I16" s="154"/>
      <c r="J16" s="205">
        <v>1562</v>
      </c>
      <c r="L16" s="113"/>
      <c r="M16" s="95"/>
      <c r="N16" s="102"/>
      <c r="O16" s="115"/>
      <c r="P16" s="115"/>
      <c r="Q16" s="115"/>
      <c r="R16" s="115"/>
      <c r="S16" s="115"/>
      <c r="T16" s="115"/>
      <c r="U16" s="115"/>
      <c r="V16" s="102"/>
    </row>
    <row r="17" spans="1:22" s="99" customFormat="1" ht="20.5" customHeight="1">
      <c r="A17" s="65" t="s">
        <v>58</v>
      </c>
      <c r="B17" s="188"/>
      <c r="C17" s="155"/>
      <c r="D17" s="206">
        <f>SUM(D10:D16)</f>
        <v>41769</v>
      </c>
      <c r="E17" s="175"/>
      <c r="F17" s="206">
        <f>SUM(F10:F16)</f>
        <v>40521</v>
      </c>
      <c r="G17" s="175"/>
      <c r="H17" s="206">
        <f>SUM(H10:H16)</f>
        <v>48296</v>
      </c>
      <c r="I17" s="175"/>
      <c r="J17" s="206">
        <f>SUM(J10:J16)</f>
        <v>39265</v>
      </c>
      <c r="L17" s="117"/>
      <c r="M17" s="111"/>
      <c r="N17" s="104"/>
      <c r="O17" s="118"/>
      <c r="P17" s="118"/>
      <c r="Q17" s="118"/>
      <c r="R17" s="118"/>
      <c r="S17" s="118"/>
      <c r="T17" s="118"/>
      <c r="U17" s="118"/>
      <c r="V17" s="104"/>
    </row>
    <row r="18" spans="1:22" s="91" customFormat="1" ht="9.65" customHeight="1">
      <c r="A18" s="65"/>
      <c r="B18" s="184"/>
      <c r="C18" s="61"/>
      <c r="D18" s="149"/>
      <c r="E18" s="149"/>
      <c r="F18" s="149"/>
      <c r="G18" s="149"/>
      <c r="H18" s="149"/>
      <c r="I18" s="149"/>
      <c r="J18" s="149"/>
      <c r="L18" s="117"/>
      <c r="M18" s="101"/>
      <c r="N18" s="102"/>
      <c r="O18" s="115"/>
      <c r="P18" s="115"/>
      <c r="Q18" s="115"/>
      <c r="R18" s="115"/>
      <c r="S18" s="115"/>
      <c r="T18" s="115"/>
      <c r="U18" s="115"/>
      <c r="V18" s="102"/>
    </row>
    <row r="19" spans="1:22" s="91" customFormat="1" ht="24.5">
      <c r="A19" s="188" t="s">
        <v>59</v>
      </c>
      <c r="B19" s="184"/>
      <c r="C19" s="61"/>
      <c r="D19" s="149"/>
      <c r="E19" s="149"/>
      <c r="F19" s="149"/>
      <c r="G19" s="149"/>
      <c r="H19" s="149"/>
      <c r="I19" s="149"/>
      <c r="J19" s="149"/>
      <c r="L19" s="111"/>
      <c r="M19" s="101"/>
      <c r="N19" s="102"/>
      <c r="O19" s="115"/>
      <c r="P19" s="115"/>
      <c r="Q19" s="115"/>
      <c r="R19" s="115"/>
      <c r="S19" s="115"/>
      <c r="T19" s="115"/>
      <c r="U19" s="115"/>
      <c r="V19" s="102"/>
    </row>
    <row r="20" spans="1:22" s="91" customFormat="1" ht="24.5">
      <c r="A20" s="190" t="s">
        <v>60</v>
      </c>
      <c r="B20" s="148">
        <v>12</v>
      </c>
      <c r="C20" s="61"/>
      <c r="D20" s="205">
        <v>17301</v>
      </c>
      <c r="E20" s="149"/>
      <c r="F20" s="211">
        <v>17697</v>
      </c>
      <c r="G20" s="193"/>
      <c r="H20" s="211">
        <v>16347</v>
      </c>
      <c r="I20" s="193"/>
      <c r="J20" s="211">
        <v>16419</v>
      </c>
      <c r="L20" s="119"/>
      <c r="M20" s="95"/>
      <c r="N20" s="102"/>
      <c r="O20" s="115"/>
      <c r="P20" s="115"/>
      <c r="Q20" s="115"/>
      <c r="R20" s="115"/>
      <c r="S20" s="115"/>
      <c r="T20" s="115"/>
      <c r="U20" s="115"/>
      <c r="V20" s="102"/>
    </row>
    <row r="21" spans="1:22" s="91" customFormat="1" ht="24.5">
      <c r="A21" s="190" t="s">
        <v>61</v>
      </c>
      <c r="B21" s="148">
        <v>12</v>
      </c>
      <c r="C21" s="61"/>
      <c r="D21" s="205">
        <v>19908</v>
      </c>
      <c r="E21" s="149"/>
      <c r="F21" s="211">
        <v>16655</v>
      </c>
      <c r="G21" s="193"/>
      <c r="H21" s="211">
        <v>18702</v>
      </c>
      <c r="I21" s="193"/>
      <c r="J21" s="211">
        <v>15067</v>
      </c>
      <c r="L21" s="119"/>
      <c r="M21" s="95"/>
      <c r="N21" s="102"/>
      <c r="O21" s="115"/>
      <c r="P21" s="115"/>
      <c r="Q21" s="115"/>
      <c r="R21" s="115"/>
      <c r="S21" s="115"/>
      <c r="T21" s="115"/>
      <c r="U21" s="115"/>
      <c r="V21" s="102"/>
    </row>
    <row r="22" spans="1:22" s="99" customFormat="1" ht="24.5">
      <c r="A22" s="65" t="s">
        <v>62</v>
      </c>
      <c r="B22" s="188"/>
      <c r="C22" s="155"/>
      <c r="D22" s="206">
        <f>SUM(D20:D21)</f>
        <v>37209</v>
      </c>
      <c r="E22" s="175"/>
      <c r="F22" s="206">
        <f>SUM(F20:F21)</f>
        <v>34352</v>
      </c>
      <c r="G22" s="175"/>
      <c r="H22" s="206">
        <f>SUM(H20:H21)</f>
        <v>35049</v>
      </c>
      <c r="I22" s="175"/>
      <c r="J22" s="206">
        <f>SUM(J20:J21)</f>
        <v>31486</v>
      </c>
      <c r="L22" s="117"/>
      <c r="M22" s="111"/>
      <c r="N22" s="104"/>
      <c r="O22" s="118"/>
      <c r="P22" s="118"/>
      <c r="Q22" s="118"/>
      <c r="R22" s="118"/>
      <c r="S22" s="118"/>
      <c r="T22" s="118"/>
      <c r="U22" s="118"/>
      <c r="V22" s="104"/>
    </row>
    <row r="23" spans="1:22" s="91" customFormat="1" ht="9.65" customHeight="1">
      <c r="A23" s="65"/>
      <c r="B23" s="184"/>
      <c r="C23" s="61"/>
      <c r="D23" s="149"/>
      <c r="E23" s="149"/>
      <c r="F23" s="149"/>
      <c r="G23" s="149"/>
      <c r="H23" s="149"/>
      <c r="I23" s="149"/>
      <c r="J23" s="149"/>
      <c r="L23" s="117"/>
      <c r="M23" s="101"/>
      <c r="N23" s="102"/>
      <c r="O23" s="115"/>
      <c r="P23" s="115"/>
      <c r="Q23" s="115"/>
      <c r="R23" s="115"/>
      <c r="S23" s="115"/>
      <c r="T23" s="115"/>
      <c r="U23" s="115"/>
      <c r="V23" s="102"/>
    </row>
    <row r="24" spans="1:22" s="99" customFormat="1" ht="20.5" customHeight="1">
      <c r="A24" s="65" t="s">
        <v>63</v>
      </c>
      <c r="B24" s="188"/>
      <c r="C24" s="155"/>
      <c r="D24" s="175">
        <f>SUM(D17-D22)</f>
        <v>4560</v>
      </c>
      <c r="E24" s="175"/>
      <c r="F24" s="175">
        <f>SUM(F17-F22)</f>
        <v>6169</v>
      </c>
      <c r="G24" s="175"/>
      <c r="H24" s="175">
        <f>SUM(H17-H22)</f>
        <v>13247</v>
      </c>
      <c r="I24" s="175"/>
      <c r="J24" s="175">
        <f>SUM(J17-J22)</f>
        <v>7779</v>
      </c>
      <c r="L24" s="117"/>
      <c r="M24" s="111"/>
      <c r="N24" s="104"/>
      <c r="O24" s="118"/>
      <c r="P24" s="118"/>
      <c r="Q24" s="118"/>
      <c r="R24" s="118"/>
      <c r="S24" s="118"/>
      <c r="T24" s="118"/>
      <c r="U24" s="118"/>
      <c r="V24" s="104"/>
    </row>
    <row r="25" spans="1:22" s="91" customFormat="1" ht="20.5" customHeight="1">
      <c r="A25" s="66" t="s">
        <v>64</v>
      </c>
      <c r="B25" s="148"/>
      <c r="C25" s="61"/>
      <c r="D25" s="62">
        <v>3060</v>
      </c>
      <c r="E25" s="149"/>
      <c r="F25" s="62">
        <v>2973</v>
      </c>
      <c r="G25" s="149"/>
      <c r="H25" s="62">
        <v>3060</v>
      </c>
      <c r="I25" s="149"/>
      <c r="J25" s="62">
        <v>2973</v>
      </c>
      <c r="L25" s="100"/>
      <c r="M25" s="95"/>
      <c r="N25" s="102"/>
      <c r="O25" s="115"/>
      <c r="P25" s="115"/>
      <c r="Q25" s="115"/>
      <c r="R25" s="115"/>
      <c r="S25" s="115"/>
      <c r="T25" s="115"/>
      <c r="U25" s="115"/>
      <c r="V25" s="102"/>
    </row>
    <row r="26" spans="1:22" s="91" customFormat="1" ht="20.5" customHeight="1">
      <c r="A26" s="190" t="s">
        <v>180</v>
      </c>
      <c r="B26" s="184"/>
      <c r="C26" s="61"/>
      <c r="D26" s="153">
        <v>299</v>
      </c>
      <c r="E26" s="149"/>
      <c r="F26" s="153">
        <v>1515</v>
      </c>
      <c r="G26" s="149"/>
      <c r="H26" s="153">
        <v>305</v>
      </c>
      <c r="I26" s="149"/>
      <c r="J26" s="153">
        <v>1541</v>
      </c>
      <c r="L26" s="113"/>
      <c r="M26" s="101"/>
      <c r="N26" s="102"/>
      <c r="O26" s="115"/>
      <c r="P26" s="115"/>
      <c r="Q26" s="115"/>
      <c r="R26" s="115"/>
      <c r="S26" s="115"/>
      <c r="T26" s="115"/>
      <c r="U26" s="115"/>
      <c r="V26" s="102"/>
    </row>
    <row r="27" spans="1:22" s="99" customFormat="1" ht="20.5" customHeight="1">
      <c r="A27" s="150" t="s">
        <v>65</v>
      </c>
      <c r="B27" s="188"/>
      <c r="C27" s="155"/>
      <c r="D27" s="207">
        <f>SUM(D24-SUM(D25,D26))</f>
        <v>1201</v>
      </c>
      <c r="E27" s="175"/>
      <c r="F27" s="207">
        <f>SUM(F24-SUM(F25,F26))</f>
        <v>1681</v>
      </c>
      <c r="G27" s="175"/>
      <c r="H27" s="207">
        <f>SUM(H24-SUM(H25,H26))</f>
        <v>9882</v>
      </c>
      <c r="I27" s="175"/>
      <c r="J27" s="207">
        <f>SUM(J24-SUM(J25,J26))</f>
        <v>3265</v>
      </c>
      <c r="L27" s="120"/>
      <c r="M27" s="111"/>
      <c r="N27" s="104"/>
      <c r="O27" s="118"/>
      <c r="P27" s="118"/>
      <c r="Q27" s="118"/>
      <c r="R27" s="118"/>
      <c r="S27" s="118"/>
      <c r="T27" s="118"/>
      <c r="U27" s="118"/>
      <c r="V27" s="104"/>
    </row>
    <row r="28" spans="1:22" s="91" customFormat="1" ht="20.5" customHeight="1">
      <c r="A28" s="190" t="s">
        <v>66</v>
      </c>
      <c r="B28" s="148"/>
      <c r="C28" s="61"/>
      <c r="D28" s="205">
        <v>272</v>
      </c>
      <c r="E28" s="149"/>
      <c r="F28" s="205">
        <v>1001</v>
      </c>
      <c r="G28" s="149"/>
      <c r="H28" s="205">
        <v>230</v>
      </c>
      <c r="I28" s="149"/>
      <c r="J28" s="205">
        <v>865</v>
      </c>
      <c r="L28" s="113"/>
      <c r="M28" s="95"/>
      <c r="N28" s="102"/>
      <c r="O28" s="115"/>
      <c r="P28" s="115"/>
      <c r="Q28" s="115"/>
      <c r="R28" s="115"/>
      <c r="S28" s="115"/>
      <c r="T28" s="115"/>
      <c r="U28" s="115"/>
      <c r="V28" s="102"/>
    </row>
    <row r="29" spans="1:22" s="99" customFormat="1" ht="20.5" customHeight="1">
      <c r="A29" s="65" t="s">
        <v>181</v>
      </c>
      <c r="B29" s="194"/>
      <c r="C29" s="155"/>
      <c r="D29" s="206">
        <f>SUM(D27-D28)</f>
        <v>929</v>
      </c>
      <c r="E29" s="175"/>
      <c r="F29" s="206">
        <f>SUM(F27-F28)</f>
        <v>680</v>
      </c>
      <c r="G29" s="175"/>
      <c r="H29" s="206">
        <f>SUM(H27-H28)</f>
        <v>9652</v>
      </c>
      <c r="I29" s="175"/>
      <c r="J29" s="206">
        <f>SUM(J27-J28)</f>
        <v>2400</v>
      </c>
      <c r="L29" s="117"/>
      <c r="M29" s="121"/>
      <c r="N29" s="104"/>
      <c r="O29" s="122"/>
      <c r="P29" s="118"/>
      <c r="Q29" s="122"/>
      <c r="R29" s="118"/>
      <c r="S29" s="122"/>
      <c r="T29" s="118"/>
      <c r="U29" s="122"/>
      <c r="V29" s="104"/>
    </row>
    <row r="30" spans="1:22" s="91" customFormat="1" ht="24.5">
      <c r="A30" s="65"/>
      <c r="B30" s="148"/>
      <c r="C30" s="61"/>
      <c r="D30" s="214"/>
      <c r="E30" s="149"/>
      <c r="F30" s="214"/>
      <c r="G30" s="149"/>
      <c r="H30" s="214"/>
      <c r="I30" s="149"/>
      <c r="J30" s="214"/>
      <c r="L30" s="117"/>
      <c r="M30" s="95"/>
      <c r="N30" s="102"/>
      <c r="O30" s="115"/>
      <c r="P30" s="115"/>
      <c r="Q30" s="115"/>
      <c r="R30" s="115"/>
      <c r="S30" s="115"/>
      <c r="T30" s="115"/>
      <c r="U30" s="115"/>
      <c r="V30" s="102"/>
    </row>
    <row r="31" spans="1:22" s="91" customFormat="1" ht="24.5">
      <c r="A31" s="65" t="s">
        <v>67</v>
      </c>
      <c r="B31" s="148"/>
      <c r="C31" s="61"/>
      <c r="D31" s="149"/>
      <c r="E31" s="149"/>
      <c r="F31" s="149"/>
      <c r="G31" s="149"/>
      <c r="H31" s="149"/>
      <c r="I31" s="149"/>
      <c r="J31" s="149"/>
      <c r="L31" s="117"/>
      <c r="M31" s="95"/>
      <c r="N31" s="102"/>
      <c r="O31" s="115"/>
      <c r="P31" s="115"/>
      <c r="Q31" s="115"/>
      <c r="R31" s="115"/>
      <c r="S31" s="115"/>
      <c r="T31" s="115"/>
      <c r="U31" s="115"/>
      <c r="V31" s="102"/>
    </row>
    <row r="32" spans="1:22" s="91" customFormat="1" ht="24.5">
      <c r="A32" s="188" t="s">
        <v>68</v>
      </c>
      <c r="B32" s="148"/>
      <c r="C32" s="61"/>
      <c r="D32" s="149"/>
      <c r="E32" s="149"/>
      <c r="F32" s="149"/>
      <c r="G32" s="149"/>
      <c r="H32" s="149"/>
      <c r="I32" s="149"/>
      <c r="J32" s="149"/>
      <c r="L32" s="111"/>
      <c r="M32" s="95"/>
      <c r="N32" s="102"/>
      <c r="O32" s="115"/>
      <c r="P32" s="115"/>
      <c r="Q32" s="115"/>
      <c r="R32" s="115"/>
      <c r="S32" s="115"/>
      <c r="T32" s="115"/>
      <c r="U32" s="115"/>
      <c r="V32" s="102"/>
    </row>
    <row r="33" spans="1:22" s="91" customFormat="1" ht="24.5">
      <c r="A33" s="66" t="s">
        <v>173</v>
      </c>
      <c r="B33" s="148"/>
      <c r="C33" s="61"/>
      <c r="D33" s="149"/>
      <c r="E33" s="149"/>
      <c r="F33" s="149"/>
      <c r="G33" s="149"/>
      <c r="H33" s="149"/>
      <c r="I33" s="149"/>
      <c r="J33" s="149"/>
      <c r="L33" s="100"/>
      <c r="M33" s="95"/>
      <c r="N33" s="102"/>
      <c r="O33" s="115"/>
      <c r="P33" s="115"/>
      <c r="Q33" s="115"/>
      <c r="R33" s="115"/>
      <c r="S33" s="115"/>
      <c r="T33" s="115"/>
      <c r="U33" s="115"/>
      <c r="V33" s="102"/>
    </row>
    <row r="34" spans="1:22" s="91" customFormat="1" ht="20.5" customHeight="1">
      <c r="A34" s="66" t="s">
        <v>69</v>
      </c>
      <c r="B34" s="148"/>
      <c r="C34" s="61"/>
      <c r="D34" s="149"/>
      <c r="E34" s="149"/>
      <c r="F34" s="149"/>
      <c r="G34" s="149"/>
      <c r="H34" s="149"/>
      <c r="I34" s="149"/>
      <c r="J34" s="149"/>
      <c r="L34" s="100"/>
      <c r="M34" s="95"/>
      <c r="N34" s="102"/>
      <c r="O34" s="115"/>
      <c r="P34" s="115"/>
      <c r="Q34" s="115"/>
      <c r="R34" s="115"/>
      <c r="S34" s="115"/>
      <c r="T34" s="115"/>
      <c r="U34" s="115"/>
      <c r="V34" s="102"/>
    </row>
    <row r="35" spans="1:22" s="91" customFormat="1" ht="20.5" customHeight="1">
      <c r="A35" s="66" t="s">
        <v>70</v>
      </c>
      <c r="B35" s="148"/>
      <c r="C35" s="61"/>
      <c r="D35" s="153">
        <v>0</v>
      </c>
      <c r="E35" s="149"/>
      <c r="F35" s="153">
        <v>0</v>
      </c>
      <c r="G35" s="149"/>
      <c r="H35" s="153">
        <v>0</v>
      </c>
      <c r="I35" s="149"/>
      <c r="J35" s="153">
        <v>0</v>
      </c>
      <c r="L35" s="100"/>
      <c r="M35" s="95"/>
      <c r="N35" s="102"/>
      <c r="O35" s="123"/>
      <c r="P35" s="115"/>
      <c r="Q35" s="123"/>
      <c r="R35" s="115"/>
      <c r="S35" s="123"/>
      <c r="T35" s="115"/>
      <c r="U35" s="123"/>
      <c r="V35" s="102"/>
    </row>
    <row r="36" spans="1:22" s="91" customFormat="1" ht="20.5" customHeight="1">
      <c r="A36" s="66" t="s">
        <v>71</v>
      </c>
      <c r="B36" s="148"/>
      <c r="C36" s="61"/>
      <c r="D36" s="153"/>
      <c r="E36" s="149"/>
      <c r="F36" s="153"/>
      <c r="G36" s="149"/>
      <c r="H36" s="153"/>
      <c r="I36" s="149"/>
      <c r="J36" s="153"/>
      <c r="L36" s="100"/>
      <c r="M36" s="95"/>
      <c r="N36" s="102"/>
      <c r="O36" s="115"/>
      <c r="P36" s="115"/>
      <c r="Q36" s="115"/>
      <c r="R36" s="115"/>
      <c r="S36" s="115"/>
      <c r="T36" s="115"/>
      <c r="U36" s="115"/>
      <c r="V36" s="102"/>
    </row>
    <row r="37" spans="1:22" s="91" customFormat="1" ht="20.5" customHeight="1">
      <c r="A37" s="66" t="s">
        <v>72</v>
      </c>
      <c r="B37" s="148"/>
      <c r="C37" s="61"/>
      <c r="D37" s="152">
        <v>0</v>
      </c>
      <c r="E37" s="149"/>
      <c r="F37" s="152">
        <v>0</v>
      </c>
      <c r="G37" s="149"/>
      <c r="H37" s="152">
        <v>0</v>
      </c>
      <c r="I37" s="149"/>
      <c r="J37" s="152">
        <v>0</v>
      </c>
      <c r="L37" s="100"/>
      <c r="M37" s="95"/>
      <c r="N37" s="102"/>
      <c r="O37" s="123"/>
      <c r="P37" s="115"/>
      <c r="Q37" s="123"/>
      <c r="R37" s="115"/>
      <c r="S37" s="123"/>
      <c r="T37" s="115"/>
      <c r="U37" s="123"/>
      <c r="V37" s="102"/>
    </row>
    <row r="38" spans="1:22" s="91" customFormat="1" ht="9.65" customHeight="1">
      <c r="A38" s="66"/>
      <c r="B38" s="148"/>
      <c r="C38" s="61"/>
      <c r="D38" s="153"/>
      <c r="E38" s="149"/>
      <c r="F38" s="153"/>
      <c r="G38" s="149"/>
      <c r="H38" s="153"/>
      <c r="I38" s="149"/>
      <c r="J38" s="153"/>
      <c r="L38" s="100"/>
      <c r="M38" s="95"/>
      <c r="N38" s="102"/>
      <c r="O38" s="115"/>
      <c r="P38" s="115"/>
      <c r="Q38" s="115"/>
      <c r="R38" s="115"/>
      <c r="S38" s="115"/>
      <c r="T38" s="115"/>
      <c r="U38" s="115"/>
      <c r="V38" s="102"/>
    </row>
    <row r="39" spans="1:22" s="131" customFormat="1" ht="24.5">
      <c r="A39" s="195" t="s">
        <v>73</v>
      </c>
      <c r="B39" s="148"/>
      <c r="C39" s="196"/>
      <c r="D39" s="277">
        <v>0</v>
      </c>
      <c r="E39" s="197"/>
      <c r="F39" s="277">
        <v>0</v>
      </c>
      <c r="G39" s="198"/>
      <c r="H39" s="277">
        <v>0</v>
      </c>
      <c r="I39" s="198"/>
      <c r="J39" s="277">
        <v>0</v>
      </c>
      <c r="K39" s="99"/>
      <c r="L39" s="124"/>
      <c r="M39" s="95"/>
      <c r="N39" s="125"/>
      <c r="O39" s="126"/>
      <c r="P39" s="127"/>
      <c r="Q39" s="126"/>
      <c r="R39" s="128"/>
      <c r="S39" s="129"/>
      <c r="T39" s="128"/>
      <c r="U39" s="129"/>
      <c r="V39" s="130"/>
    </row>
    <row r="40" spans="1:22" s="135" customFormat="1" ht="9.65" customHeight="1">
      <c r="A40" s="195"/>
      <c r="B40" s="148"/>
      <c r="C40" s="196"/>
      <c r="D40" s="199"/>
      <c r="E40" s="199"/>
      <c r="F40" s="199"/>
      <c r="G40" s="200"/>
      <c r="H40" s="199"/>
      <c r="I40" s="200"/>
      <c r="J40" s="199"/>
      <c r="K40" s="91"/>
      <c r="L40" s="124"/>
      <c r="M40" s="95"/>
      <c r="N40" s="125"/>
      <c r="O40" s="132"/>
      <c r="P40" s="132"/>
      <c r="Q40" s="132"/>
      <c r="R40" s="133"/>
      <c r="S40" s="132"/>
      <c r="T40" s="133"/>
      <c r="U40" s="132"/>
      <c r="V40" s="134"/>
    </row>
    <row r="41" spans="1:22" s="131" customFormat="1" ht="25" thickBot="1">
      <c r="A41" s="195" t="s">
        <v>148</v>
      </c>
      <c r="B41" s="201"/>
      <c r="C41" s="196"/>
      <c r="D41" s="208">
        <f>D29</f>
        <v>929</v>
      </c>
      <c r="E41" s="197"/>
      <c r="F41" s="208">
        <f>F29</f>
        <v>680</v>
      </c>
      <c r="G41" s="198"/>
      <c r="H41" s="208">
        <f>H29</f>
        <v>9652</v>
      </c>
      <c r="I41" s="198"/>
      <c r="J41" s="208">
        <f>J29</f>
        <v>2400</v>
      </c>
      <c r="K41" s="99"/>
      <c r="L41" s="124"/>
      <c r="M41" s="136"/>
      <c r="N41" s="125"/>
      <c r="O41" s="127"/>
      <c r="P41" s="127"/>
      <c r="Q41" s="127"/>
      <c r="R41" s="128"/>
      <c r="S41" s="127"/>
      <c r="T41" s="128"/>
      <c r="U41" s="127"/>
      <c r="V41" s="130"/>
    </row>
    <row r="42" spans="1:22" s="91" customFormat="1" ht="9" customHeight="1" thickTop="1">
      <c r="A42" s="66"/>
      <c r="B42" s="184"/>
      <c r="C42" s="61"/>
      <c r="D42" s="149"/>
      <c r="E42" s="149"/>
      <c r="F42" s="149"/>
      <c r="G42" s="149"/>
      <c r="H42" s="149"/>
      <c r="I42" s="149"/>
      <c r="J42" s="149"/>
      <c r="L42" s="100"/>
      <c r="M42" s="101"/>
      <c r="N42" s="102"/>
      <c r="O42" s="115"/>
      <c r="P42" s="115"/>
      <c r="Q42" s="115"/>
      <c r="R42" s="115"/>
      <c r="S42" s="115"/>
      <c r="T42" s="115"/>
      <c r="U42" s="115"/>
      <c r="V42" s="102"/>
    </row>
    <row r="43" spans="1:22" s="91" customFormat="1" ht="24.5">
      <c r="A43" s="150" t="s">
        <v>74</v>
      </c>
      <c r="B43" s="148"/>
      <c r="C43" s="61"/>
      <c r="D43" s="151"/>
      <c r="E43" s="61"/>
      <c r="F43" s="151"/>
      <c r="G43" s="186"/>
      <c r="H43" s="151"/>
      <c r="I43" s="186"/>
      <c r="J43" s="151"/>
      <c r="L43" s="120"/>
      <c r="M43" s="95"/>
      <c r="N43" s="102"/>
      <c r="O43" s="106"/>
      <c r="P43" s="102"/>
      <c r="Q43" s="106"/>
      <c r="R43" s="106"/>
      <c r="S43" s="137"/>
      <c r="T43" s="106"/>
      <c r="U43" s="137"/>
      <c r="V43" s="102"/>
    </row>
    <row r="44" spans="1:22" s="91" customFormat="1" ht="25" customHeight="1" thickBot="1">
      <c r="A44" s="190" t="s">
        <v>174</v>
      </c>
      <c r="B44" s="148"/>
      <c r="C44" s="61"/>
      <c r="D44" s="202">
        <f>D29/187000</f>
        <v>4.9679144385026738E-3</v>
      </c>
      <c r="E44" s="203"/>
      <c r="F44" s="202">
        <f>F29/187000</f>
        <v>3.6363636363636364E-3</v>
      </c>
      <c r="G44" s="203"/>
      <c r="H44" s="202">
        <f>H29/187000</f>
        <v>5.1614973262032085E-2</v>
      </c>
      <c r="I44" s="204"/>
      <c r="J44" s="202">
        <f>J29/187000</f>
        <v>1.2834224598930482E-2</v>
      </c>
      <c r="L44" s="113"/>
      <c r="M44" s="95"/>
      <c r="N44" s="102"/>
      <c r="O44" s="138"/>
      <c r="P44" s="139"/>
      <c r="Q44" s="138"/>
      <c r="R44" s="139"/>
      <c r="S44" s="138"/>
      <c r="T44" s="140"/>
      <c r="U44" s="138"/>
      <c r="V44" s="102"/>
    </row>
    <row r="45" spans="1:22" s="63" customFormat="1" ht="22" thickTop="1">
      <c r="B45" s="75"/>
      <c r="C45" s="68"/>
      <c r="D45" s="68"/>
      <c r="E45" s="68"/>
      <c r="F45" s="68"/>
      <c r="G45" s="68"/>
      <c r="H45" s="68"/>
      <c r="I45" s="68"/>
      <c r="J45" s="6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</row>
    <row r="46" spans="1:22" s="63" customFormat="1" ht="21.5">
      <c r="B46" s="75"/>
      <c r="C46" s="68"/>
      <c r="D46" s="68"/>
      <c r="E46" s="68"/>
      <c r="F46" s="68"/>
      <c r="G46" s="68"/>
      <c r="H46" s="68"/>
      <c r="I46" s="68"/>
      <c r="J46" s="6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</row>
    <row r="47" spans="1:22" s="63" customFormat="1" ht="21.5">
      <c r="B47" s="75"/>
      <c r="C47" s="68"/>
      <c r="D47" s="68"/>
      <c r="E47" s="68"/>
      <c r="F47" s="68"/>
      <c r="G47" s="68"/>
      <c r="H47" s="68"/>
      <c r="I47" s="68"/>
      <c r="J47" s="6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</row>
    <row r="48" spans="1:22" s="63" customFormat="1" ht="21.5">
      <c r="B48" s="75"/>
      <c r="C48" s="68"/>
      <c r="D48" s="68"/>
      <c r="E48" s="68"/>
      <c r="F48" s="68"/>
      <c r="G48" s="68"/>
      <c r="H48" s="68"/>
      <c r="I48" s="68"/>
      <c r="J48" s="6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</row>
    <row r="49" spans="2:22" s="63" customFormat="1" ht="21.5">
      <c r="B49" s="75"/>
      <c r="C49" s="68"/>
      <c r="D49" s="68"/>
      <c r="E49" s="68"/>
      <c r="F49" s="68"/>
      <c r="G49" s="68"/>
      <c r="H49" s="68"/>
      <c r="I49" s="68"/>
      <c r="J49" s="6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</row>
    <row r="50" spans="2:22" s="63" customFormat="1" ht="21.5">
      <c r="B50" s="75"/>
      <c r="C50" s="68"/>
      <c r="D50" s="68"/>
      <c r="E50" s="68"/>
      <c r="F50" s="68"/>
      <c r="G50" s="68"/>
      <c r="H50" s="68"/>
      <c r="I50" s="68"/>
      <c r="J50" s="6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</row>
    <row r="51" spans="2:22" s="63" customFormat="1" ht="21.5">
      <c r="B51" s="75"/>
      <c r="C51" s="68"/>
      <c r="D51" s="68"/>
      <c r="E51" s="68"/>
      <c r="F51" s="68"/>
      <c r="G51" s="68"/>
      <c r="H51" s="68"/>
      <c r="I51" s="68"/>
      <c r="J51" s="6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</row>
    <row r="52" spans="2:22" s="63" customFormat="1" ht="21.5">
      <c r="B52" s="75"/>
      <c r="C52" s="68"/>
      <c r="D52" s="68"/>
      <c r="E52" s="68"/>
      <c r="F52" s="68"/>
      <c r="G52" s="68"/>
      <c r="H52" s="68"/>
      <c r="I52" s="68"/>
      <c r="J52" s="6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</row>
    <row r="53" spans="2:22" s="63" customFormat="1" ht="21.5">
      <c r="B53" s="75"/>
      <c r="C53" s="68"/>
      <c r="D53" s="68"/>
      <c r="E53" s="68"/>
      <c r="F53" s="68"/>
      <c r="G53" s="68"/>
      <c r="H53" s="68"/>
      <c r="I53" s="68"/>
      <c r="J53" s="6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</row>
    <row r="54" spans="2:22" s="63" customFormat="1" ht="21.5">
      <c r="B54" s="75"/>
      <c r="C54" s="68"/>
      <c r="D54" s="68"/>
      <c r="E54" s="68"/>
      <c r="F54" s="68"/>
      <c r="G54" s="68"/>
      <c r="H54" s="68"/>
      <c r="I54" s="68"/>
      <c r="J54" s="6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</row>
  </sheetData>
  <mergeCells count="10">
    <mergeCell ref="D8:J8"/>
    <mergeCell ref="D5:F5"/>
    <mergeCell ref="H5:J5"/>
    <mergeCell ref="D6:F6"/>
    <mergeCell ref="H6:J6"/>
    <mergeCell ref="O5:Q5"/>
    <mergeCell ref="S5:U5"/>
    <mergeCell ref="O6:Q6"/>
    <mergeCell ref="S6:U6"/>
    <mergeCell ref="O8:U8"/>
  </mergeCells>
  <pageMargins left="0.8" right="0.8" top="0.48" bottom="0.5" header="0.5" footer="0.5"/>
  <pageSetup paperSize="9" scale="73" firstPageNumber="5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view="pageBreakPreview" zoomScale="85" zoomScaleNormal="70" zoomScaleSheetLayoutView="85" workbookViewId="0">
      <selection activeCell="I36" sqref="I36"/>
    </sheetView>
  </sheetViews>
  <sheetFormatPr defaultColWidth="9.1796875" defaultRowHeight="24" customHeight="1"/>
  <cols>
    <col min="1" max="1" width="46.26953125" style="10" customWidth="1"/>
    <col min="2" max="2" width="5.6328125" style="10" customWidth="1"/>
    <col min="3" max="3" width="17.453125" style="10" customWidth="1"/>
    <col min="4" max="4" width="1.453125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.65" customHeight="1">
      <c r="A1" s="25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>
      <c r="A2" s="79" t="s">
        <v>165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>
      <c r="A3" s="79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s="91" customFormat="1" ht="24" customHeight="1">
      <c r="A4" s="64"/>
      <c r="B4" s="64"/>
      <c r="C4" s="284" t="s">
        <v>1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3" s="91" customFormat="1" ht="24" customHeight="1">
      <c r="A5" s="64"/>
      <c r="B5" s="64"/>
      <c r="C5" s="213"/>
      <c r="D5" s="213"/>
      <c r="E5" s="213"/>
      <c r="F5" s="213"/>
      <c r="G5" s="213"/>
      <c r="H5" s="213"/>
      <c r="I5" s="285" t="s">
        <v>43</v>
      </c>
      <c r="J5" s="285"/>
      <c r="K5" s="285"/>
      <c r="L5" s="213"/>
      <c r="M5" s="213"/>
    </row>
    <row r="6" spans="1:13" s="141" customFormat="1" ht="24" customHeight="1">
      <c r="A6" s="64"/>
      <c r="B6" s="64"/>
      <c r="C6" s="64"/>
      <c r="D6" s="64"/>
      <c r="E6" s="64"/>
      <c r="F6" s="64"/>
      <c r="G6" s="64" t="s">
        <v>75</v>
      </c>
      <c r="H6" s="64"/>
      <c r="L6" s="64"/>
      <c r="M6" s="64"/>
    </row>
    <row r="7" spans="1:13" s="141" customFormat="1" ht="24" customHeight="1">
      <c r="A7" s="64"/>
      <c r="B7" s="64"/>
      <c r="C7" s="64" t="s">
        <v>37</v>
      </c>
      <c r="D7" s="64"/>
      <c r="E7" s="173" t="s">
        <v>76</v>
      </c>
      <c r="F7" s="64"/>
      <c r="G7" s="64" t="s">
        <v>77</v>
      </c>
      <c r="H7" s="64"/>
      <c r="I7" s="286" t="s">
        <v>78</v>
      </c>
      <c r="J7" s="224"/>
      <c r="K7" s="287" t="s">
        <v>79</v>
      </c>
      <c r="L7" s="64"/>
      <c r="M7" s="64"/>
    </row>
    <row r="8" spans="1:13" s="141" customFormat="1" ht="24" customHeight="1">
      <c r="A8" s="64"/>
      <c r="B8" s="148"/>
      <c r="C8" s="64" t="s">
        <v>80</v>
      </c>
      <c r="D8" s="64"/>
      <c r="E8" s="64" t="s">
        <v>81</v>
      </c>
      <c r="F8" s="64"/>
      <c r="G8" s="64" t="s">
        <v>82</v>
      </c>
      <c r="H8" s="64"/>
      <c r="I8" s="286"/>
      <c r="J8" s="225"/>
      <c r="K8" s="287"/>
      <c r="L8" s="64"/>
      <c r="M8" s="64" t="s">
        <v>83</v>
      </c>
    </row>
    <row r="9" spans="1:13" s="141" customFormat="1" ht="24" customHeight="1">
      <c r="A9" s="64"/>
      <c r="B9" s="64"/>
      <c r="C9" s="288" t="s">
        <v>8</v>
      </c>
      <c r="D9" s="288"/>
      <c r="E9" s="288"/>
      <c r="F9" s="288"/>
      <c r="G9" s="288"/>
      <c r="H9" s="288"/>
      <c r="I9" s="288"/>
      <c r="J9" s="288"/>
      <c r="K9" s="288"/>
      <c r="L9" s="288"/>
      <c r="M9" s="288"/>
    </row>
    <row r="10" spans="1:13" s="141" customFormat="1" ht="24" customHeight="1">
      <c r="A10" s="65" t="s">
        <v>166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</row>
    <row r="11" spans="1:13" s="91" customFormat="1" ht="24" customHeight="1">
      <c r="A11" s="65" t="s">
        <v>169</v>
      </c>
      <c r="B11" s="175"/>
      <c r="C11" s="209">
        <v>93600</v>
      </c>
      <c r="D11" s="175"/>
      <c r="E11" s="209">
        <v>159008</v>
      </c>
      <c r="F11" s="175"/>
      <c r="G11" s="209">
        <v>119</v>
      </c>
      <c r="H11" s="175"/>
      <c r="I11" s="209">
        <v>7587</v>
      </c>
      <c r="J11" s="175"/>
      <c r="K11" s="209">
        <v>36536</v>
      </c>
      <c r="L11" s="175"/>
      <c r="M11" s="209">
        <f>SUM(C11,E11,G11,I11,K11)</f>
        <v>296850</v>
      </c>
    </row>
    <row r="12" spans="1:13" s="91" customFormat="1" ht="24" hidden="1" customHeight="1">
      <c r="A12" s="65" t="s">
        <v>84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3" s="91" customFormat="1" ht="24" hidden="1" customHeight="1">
      <c r="A13" s="183" t="s">
        <v>154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13" s="99" customFormat="1" ht="24" hidden="1" customHeight="1">
      <c r="A14" s="178" t="s">
        <v>161</v>
      </c>
      <c r="B14" s="179">
        <v>10</v>
      </c>
      <c r="C14" s="149">
        <v>0</v>
      </c>
      <c r="D14" s="149"/>
      <c r="E14" s="149">
        <v>0</v>
      </c>
      <c r="F14" s="149"/>
      <c r="G14" s="149">
        <v>0</v>
      </c>
      <c r="H14" s="149"/>
      <c r="I14" s="149">
        <v>0</v>
      </c>
      <c r="J14" s="149"/>
      <c r="K14" s="149">
        <v>0</v>
      </c>
      <c r="L14" s="175"/>
      <c r="M14" s="149">
        <f>SUM(C14:K14)</f>
        <v>0</v>
      </c>
    </row>
    <row r="15" spans="1:13" s="99" customFormat="1" ht="24" hidden="1" customHeight="1">
      <c r="A15" s="177" t="s">
        <v>155</v>
      </c>
      <c r="B15" s="175"/>
      <c r="C15" s="180">
        <v>0</v>
      </c>
      <c r="D15" s="149"/>
      <c r="E15" s="180">
        <v>0</v>
      </c>
      <c r="F15" s="149"/>
      <c r="G15" s="180">
        <v>0</v>
      </c>
      <c r="H15" s="149"/>
      <c r="I15" s="180">
        <v>0</v>
      </c>
      <c r="J15" s="149"/>
      <c r="K15" s="180">
        <v>0</v>
      </c>
      <c r="L15" s="175"/>
      <c r="M15" s="180">
        <f>SUM(C15:K15)</f>
        <v>0</v>
      </c>
    </row>
    <row r="16" spans="1:13" s="99" customFormat="1" ht="24" hidden="1" customHeight="1">
      <c r="A16" s="65" t="s">
        <v>156</v>
      </c>
      <c r="B16" s="175"/>
      <c r="C16" s="180">
        <v>0</v>
      </c>
      <c r="D16" s="149"/>
      <c r="E16" s="180">
        <v>0</v>
      </c>
      <c r="F16" s="149"/>
      <c r="G16" s="180">
        <v>0</v>
      </c>
      <c r="H16" s="149"/>
      <c r="I16" s="180">
        <v>0</v>
      </c>
      <c r="J16" s="149"/>
      <c r="K16" s="180">
        <v>0</v>
      </c>
      <c r="L16" s="175"/>
      <c r="M16" s="180">
        <f>SUM(C16:K16)</f>
        <v>0</v>
      </c>
    </row>
    <row r="17" spans="1:13" s="99" customFormat="1" ht="24" hidden="1" customHeight="1">
      <c r="A17" s="177"/>
      <c r="B17" s="175"/>
      <c r="C17" s="175"/>
      <c r="D17" s="149"/>
      <c r="E17" s="175"/>
      <c r="F17" s="149"/>
      <c r="G17" s="175"/>
      <c r="H17" s="149"/>
      <c r="I17" s="175"/>
      <c r="J17" s="149"/>
      <c r="K17" s="175"/>
      <c r="L17" s="175"/>
      <c r="M17" s="175"/>
    </row>
    <row r="18" spans="1:13" s="99" customFormat="1" ht="24" customHeight="1">
      <c r="A18" s="176" t="s">
        <v>85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75"/>
      <c r="M18" s="149"/>
    </row>
    <row r="19" spans="1:13" s="99" customFormat="1" ht="24" customHeight="1">
      <c r="A19" s="182" t="s">
        <v>86</v>
      </c>
      <c r="B19" s="149"/>
      <c r="C19" s="205">
        <v>0</v>
      </c>
      <c r="D19" s="149"/>
      <c r="E19" s="205">
        <v>0</v>
      </c>
      <c r="F19" s="149"/>
      <c r="G19" s="205">
        <v>0</v>
      </c>
      <c r="H19" s="149"/>
      <c r="I19" s="205">
        <v>0</v>
      </c>
      <c r="J19" s="149"/>
      <c r="K19" s="205">
        <f>'PL 5'!F29</f>
        <v>680</v>
      </c>
      <c r="L19" s="175"/>
      <c r="M19" s="205">
        <f>SUM(C19,E19,G19,I19,K19)</f>
        <v>680</v>
      </c>
    </row>
    <row r="20" spans="1:13" s="99" customFormat="1" ht="24" customHeight="1">
      <c r="A20" s="176" t="s">
        <v>146</v>
      </c>
      <c r="B20" s="175"/>
      <c r="C20" s="206">
        <f>SUM(C19)</f>
        <v>0</v>
      </c>
      <c r="D20" s="175"/>
      <c r="E20" s="206">
        <f>SUM(E19)</f>
        <v>0</v>
      </c>
      <c r="F20" s="175"/>
      <c r="G20" s="206">
        <f>SUM(G19)</f>
        <v>0</v>
      </c>
      <c r="H20" s="175"/>
      <c r="I20" s="206">
        <f>SUM(I19)</f>
        <v>0</v>
      </c>
      <c r="J20" s="175"/>
      <c r="K20" s="206">
        <f>SUM(K19)</f>
        <v>680</v>
      </c>
      <c r="L20" s="175"/>
      <c r="M20" s="206">
        <f>SUM(M19)</f>
        <v>680</v>
      </c>
    </row>
    <row r="21" spans="1:13" s="99" customFormat="1" ht="24" customHeight="1" thickBot="1">
      <c r="A21" s="65" t="s">
        <v>170</v>
      </c>
      <c r="B21" s="175"/>
      <c r="C21" s="208">
        <f>SUM(C11,C15,C20)</f>
        <v>93600</v>
      </c>
      <c r="D21" s="175"/>
      <c r="E21" s="208">
        <f>SUM(E11,E15,E20)</f>
        <v>159008</v>
      </c>
      <c r="F21" s="175"/>
      <c r="G21" s="208">
        <f>SUM(G11,G15,G20)</f>
        <v>119</v>
      </c>
      <c r="H21" s="175"/>
      <c r="I21" s="208">
        <f>SUM(I11,I15,I20)</f>
        <v>7587</v>
      </c>
      <c r="J21" s="175"/>
      <c r="K21" s="208">
        <f>SUM(K11,K15,K20)</f>
        <v>37216</v>
      </c>
      <c r="L21" s="175"/>
      <c r="M21" s="208">
        <f>SUM(M11,M15,M20)</f>
        <v>297530</v>
      </c>
    </row>
    <row r="22" spans="1:13" s="99" customFormat="1" ht="26.5" customHeight="1" thickTop="1">
      <c r="A22" s="6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</row>
    <row r="23" spans="1:13" s="91" customFormat="1" ht="24" customHeight="1">
      <c r="A23" s="65" t="s">
        <v>167</v>
      </c>
      <c r="B23" s="174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s="99" customFormat="1" ht="24" customHeight="1">
      <c r="A24" s="65" t="s">
        <v>171</v>
      </c>
      <c r="B24" s="175"/>
      <c r="C24" s="209">
        <v>93600</v>
      </c>
      <c r="D24" s="175"/>
      <c r="E24" s="209">
        <v>159008</v>
      </c>
      <c r="F24" s="175"/>
      <c r="G24" s="209">
        <v>119</v>
      </c>
      <c r="H24" s="175"/>
      <c r="I24" s="209">
        <v>8035</v>
      </c>
      <c r="J24" s="175"/>
      <c r="K24" s="209">
        <v>33071</v>
      </c>
      <c r="L24" s="175"/>
      <c r="M24" s="209">
        <f>SUM(C24:K24)</f>
        <v>293833</v>
      </c>
    </row>
    <row r="25" spans="1:13" s="99" customFormat="1" ht="24" hidden="1" customHeight="1">
      <c r="A25" s="176" t="s">
        <v>87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</row>
    <row r="26" spans="1:13" s="99" customFormat="1" ht="24" hidden="1" customHeight="1">
      <c r="A26" s="177" t="s">
        <v>154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</row>
    <row r="27" spans="1:13" s="91" customFormat="1" ht="24" hidden="1" customHeight="1">
      <c r="A27" s="178" t="s">
        <v>161</v>
      </c>
      <c r="B27" s="179">
        <v>10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>
        <f>SUM(C27,E27,G27,I27,K27,)</f>
        <v>0</v>
      </c>
    </row>
    <row r="28" spans="1:13" s="91" customFormat="1" ht="24" hidden="1" customHeight="1">
      <c r="A28" s="177" t="s">
        <v>155</v>
      </c>
      <c r="B28" s="175"/>
      <c r="C28" s="180">
        <f>SUM(C27)</f>
        <v>0</v>
      </c>
      <c r="D28" s="175"/>
      <c r="E28" s="180">
        <f>SUM(E27)</f>
        <v>0</v>
      </c>
      <c r="F28" s="175"/>
      <c r="G28" s="180">
        <f>SUM(G27)</f>
        <v>0</v>
      </c>
      <c r="H28" s="175"/>
      <c r="I28" s="180">
        <f>SUM(I27)</f>
        <v>0</v>
      </c>
      <c r="J28" s="175"/>
      <c r="K28" s="180">
        <f>SUM(K27)</f>
        <v>0</v>
      </c>
      <c r="L28" s="175"/>
      <c r="M28" s="180">
        <f>SUM(M27)</f>
        <v>0</v>
      </c>
    </row>
    <row r="29" spans="1:13" s="91" customFormat="1" ht="24" hidden="1" customHeight="1">
      <c r="A29" s="65" t="s">
        <v>156</v>
      </c>
      <c r="B29" s="175"/>
      <c r="C29" s="180">
        <f>SUM(C28)</f>
        <v>0</v>
      </c>
      <c r="D29" s="175"/>
      <c r="E29" s="180">
        <f>SUM(E28)</f>
        <v>0</v>
      </c>
      <c r="F29" s="175"/>
      <c r="G29" s="180">
        <f>SUM(G28)</f>
        <v>0</v>
      </c>
      <c r="H29" s="175"/>
      <c r="I29" s="180">
        <f>SUM(I28)</f>
        <v>0</v>
      </c>
      <c r="J29" s="175"/>
      <c r="K29" s="180">
        <f>SUM(K28)</f>
        <v>0</v>
      </c>
      <c r="L29" s="175"/>
      <c r="M29" s="180">
        <f>SUM(M28)</f>
        <v>0</v>
      </c>
    </row>
    <row r="30" spans="1:13" s="91" customFormat="1" ht="24" customHeight="1">
      <c r="A30" s="65" t="s">
        <v>85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</row>
    <row r="31" spans="1:13" s="91" customFormat="1" ht="24" customHeight="1">
      <c r="A31" s="181" t="s">
        <v>86</v>
      </c>
      <c r="B31" s="149"/>
      <c r="C31" s="205">
        <v>0</v>
      </c>
      <c r="D31" s="149"/>
      <c r="E31" s="205">
        <v>0</v>
      </c>
      <c r="F31" s="149"/>
      <c r="G31" s="205">
        <v>0</v>
      </c>
      <c r="H31" s="149"/>
      <c r="I31" s="205">
        <v>0</v>
      </c>
      <c r="J31" s="149"/>
      <c r="K31" s="205">
        <f>'PL 5'!D29</f>
        <v>929</v>
      </c>
      <c r="L31" s="149"/>
      <c r="M31" s="205">
        <f>SUM(C31,E31,G31,I31,K31,)</f>
        <v>929</v>
      </c>
    </row>
    <row r="32" spans="1:13" s="91" customFormat="1" ht="24" customHeight="1">
      <c r="A32" s="65" t="s">
        <v>146</v>
      </c>
      <c r="B32" s="149"/>
      <c r="C32" s="206">
        <f>SUM(C31:C31)</f>
        <v>0</v>
      </c>
      <c r="D32" s="149"/>
      <c r="E32" s="206">
        <f>SUM(E31:E31)</f>
        <v>0</v>
      </c>
      <c r="F32" s="149"/>
      <c r="G32" s="206">
        <f>SUM(G31:G31)</f>
        <v>0</v>
      </c>
      <c r="H32" s="149"/>
      <c r="I32" s="206">
        <f>SUM(I31:I31)</f>
        <v>0</v>
      </c>
      <c r="J32" s="149"/>
      <c r="K32" s="206">
        <f>SUM(K31:K31)</f>
        <v>929</v>
      </c>
      <c r="L32" s="149"/>
      <c r="M32" s="206">
        <f>SUM(M31:M31)</f>
        <v>929</v>
      </c>
    </row>
    <row r="33" spans="1:13" s="99" customFormat="1" ht="24" customHeight="1" thickBot="1">
      <c r="A33" s="65" t="s">
        <v>168</v>
      </c>
      <c r="B33" s="175"/>
      <c r="C33" s="208">
        <f>SUM(C24,C28,C32)</f>
        <v>93600</v>
      </c>
      <c r="D33" s="175"/>
      <c r="E33" s="208">
        <f>SUM(E24,E28,E32)</f>
        <v>159008</v>
      </c>
      <c r="F33" s="175"/>
      <c r="G33" s="208">
        <f>SUM(G24,G28,G32)</f>
        <v>119</v>
      </c>
      <c r="H33" s="175"/>
      <c r="I33" s="208">
        <f>SUM(I24,I28,I32)</f>
        <v>8035</v>
      </c>
      <c r="J33" s="175"/>
      <c r="K33" s="208">
        <f>SUM(K24,K28,K32)</f>
        <v>34000</v>
      </c>
      <c r="L33" s="175"/>
      <c r="M33" s="208">
        <f>SUM(M24,M28,M32)</f>
        <v>294762</v>
      </c>
    </row>
    <row r="34" spans="1:13" ht="24" customHeight="1" thickTop="1">
      <c r="A34" s="18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24" customHeight="1">
      <c r="A35" s="9"/>
      <c r="D35" s="82"/>
      <c r="E35" s="82"/>
      <c r="F35" s="82"/>
    </row>
  </sheetData>
  <mergeCells count="5">
    <mergeCell ref="C4:M4"/>
    <mergeCell ref="I5:K5"/>
    <mergeCell ref="I7:I8"/>
    <mergeCell ref="K7:K8"/>
    <mergeCell ref="C9:M9"/>
  </mergeCells>
  <pageMargins left="0.8" right="0.6" top="0.48" bottom="0.5" header="0.5" footer="0.5"/>
  <pageSetup paperSize="9" scale="85" firstPageNumber="6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view="pageBreakPreview" zoomScale="85" zoomScaleNormal="70" zoomScaleSheetLayoutView="85" workbookViewId="0">
      <selection activeCell="G30" sqref="G30"/>
    </sheetView>
  </sheetViews>
  <sheetFormatPr defaultColWidth="9.1796875" defaultRowHeight="25" customHeight="1"/>
  <cols>
    <col min="1" max="1" width="52.26953125" style="61" customWidth="1"/>
    <col min="2" max="2" width="12.08984375" style="10" customWidth="1"/>
    <col min="3" max="3" width="16.81640625" style="61" customWidth="1"/>
    <col min="4" max="4" width="1.1796875" style="61" customWidth="1"/>
    <col min="5" max="5" width="16.81640625" style="61" customWidth="1"/>
    <col min="6" max="6" width="1.1796875" style="61" customWidth="1"/>
    <col min="7" max="7" width="16.81640625" style="61" customWidth="1"/>
    <col min="8" max="8" width="1.1796875" style="61" customWidth="1"/>
    <col min="9" max="9" width="16.81640625" style="61" customWidth="1"/>
    <col min="10" max="10" width="1.1796875" style="61" customWidth="1"/>
    <col min="11" max="11" width="16.81640625" style="61" customWidth="1"/>
    <col min="12" max="12" width="1.54296875" style="61" customWidth="1"/>
    <col min="13" max="13" width="15" style="61" customWidth="1"/>
    <col min="14" max="14" width="1.54296875" style="61" customWidth="1"/>
    <col min="15" max="15" width="15" style="61" customWidth="1"/>
    <col min="16" max="16" width="1.54296875" style="61" customWidth="1"/>
    <col min="17" max="17" width="15" style="61" customWidth="1"/>
    <col min="18" max="18" width="1.81640625" style="61" customWidth="1"/>
    <col min="19" max="19" width="15" style="61" customWidth="1"/>
    <col min="20" max="20" width="1.54296875" style="61" customWidth="1"/>
    <col min="21" max="21" width="15" style="61" customWidth="1"/>
    <col min="22" max="22" width="0.81640625" style="61" customWidth="1"/>
    <col min="23" max="16384" width="9.1796875" style="61"/>
  </cols>
  <sheetData>
    <row r="1" spans="1:11" ht="25" customHeight="1">
      <c r="A1" s="25" t="s">
        <v>0</v>
      </c>
      <c r="B1" s="78"/>
      <c r="C1" s="77"/>
      <c r="D1" s="77"/>
      <c r="E1" s="77"/>
      <c r="F1" s="77"/>
      <c r="G1" s="77"/>
      <c r="H1" s="77"/>
      <c r="I1" s="77"/>
      <c r="J1" s="77"/>
      <c r="K1" s="77"/>
    </row>
    <row r="2" spans="1:11" ht="25" customHeight="1">
      <c r="A2" s="78" t="s">
        <v>165</v>
      </c>
      <c r="B2" s="78"/>
      <c r="C2" s="77"/>
      <c r="D2" s="77"/>
      <c r="E2" s="77"/>
      <c r="F2" s="77"/>
      <c r="G2" s="77"/>
      <c r="H2" s="77"/>
      <c r="I2" s="77"/>
      <c r="J2" s="77"/>
      <c r="K2" s="77"/>
    </row>
    <row r="3" spans="1:11" ht="25" customHeight="1">
      <c r="A3" s="78"/>
      <c r="B3" s="78"/>
      <c r="C3" s="77"/>
      <c r="D3" s="77"/>
      <c r="E3" s="77"/>
      <c r="F3" s="77"/>
      <c r="G3" s="77"/>
      <c r="H3" s="77"/>
      <c r="I3" s="77"/>
      <c r="J3" s="77"/>
      <c r="K3" s="77"/>
    </row>
    <row r="4" spans="1:11" s="91" customFormat="1" ht="25" customHeight="1">
      <c r="A4" s="64"/>
      <c r="B4" s="64"/>
      <c r="C4" s="284" t="s">
        <v>2</v>
      </c>
      <c r="D4" s="284"/>
      <c r="E4" s="284"/>
      <c r="F4" s="284"/>
      <c r="G4" s="284"/>
      <c r="H4" s="284"/>
      <c r="I4" s="284"/>
      <c r="J4" s="284"/>
      <c r="K4" s="284"/>
    </row>
    <row r="5" spans="1:11" s="91" customFormat="1" ht="25" customHeight="1">
      <c r="A5" s="64"/>
      <c r="B5" s="64"/>
      <c r="C5" s="172"/>
      <c r="D5" s="172"/>
      <c r="E5" s="172"/>
      <c r="F5" s="172"/>
      <c r="G5" s="285" t="s">
        <v>43</v>
      </c>
      <c r="H5" s="285"/>
      <c r="I5" s="285"/>
      <c r="J5" s="172"/>
      <c r="K5" s="172"/>
    </row>
    <row r="6" spans="1:11" s="141" customFormat="1" ht="25" customHeight="1">
      <c r="A6" s="64"/>
      <c r="B6" s="64"/>
      <c r="C6" s="173" t="s">
        <v>37</v>
      </c>
      <c r="D6" s="64"/>
      <c r="E6" s="173" t="s">
        <v>76</v>
      </c>
      <c r="F6" s="64"/>
      <c r="G6" s="289" t="s">
        <v>78</v>
      </c>
      <c r="H6" s="61"/>
      <c r="I6" s="291" t="s">
        <v>79</v>
      </c>
      <c r="J6" s="64"/>
      <c r="K6" s="64"/>
    </row>
    <row r="7" spans="1:11" s="141" customFormat="1" ht="25" customHeight="1">
      <c r="A7" s="64"/>
      <c r="B7" s="148"/>
      <c r="C7" s="64" t="s">
        <v>80</v>
      </c>
      <c r="D7" s="64"/>
      <c r="E7" s="64" t="s">
        <v>81</v>
      </c>
      <c r="F7" s="64"/>
      <c r="G7" s="290"/>
      <c r="H7" s="64"/>
      <c r="I7" s="292"/>
      <c r="J7" s="64"/>
      <c r="K7" s="64" t="s">
        <v>83</v>
      </c>
    </row>
    <row r="8" spans="1:11" s="141" customFormat="1" ht="25" customHeight="1">
      <c r="A8" s="64"/>
      <c r="B8" s="64"/>
      <c r="C8" s="288" t="s">
        <v>8</v>
      </c>
      <c r="D8" s="288"/>
      <c r="E8" s="288"/>
      <c r="F8" s="288"/>
      <c r="G8" s="288"/>
      <c r="H8" s="288"/>
      <c r="I8" s="288"/>
      <c r="J8" s="288"/>
      <c r="K8" s="288"/>
    </row>
    <row r="9" spans="1:11" s="141" customFormat="1" ht="25" customHeight="1">
      <c r="A9" s="65" t="s">
        <v>166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 s="99" customFormat="1" ht="25" customHeight="1">
      <c r="A10" s="65" t="s">
        <v>169</v>
      </c>
      <c r="B10" s="175"/>
      <c r="C10" s="209">
        <v>93600</v>
      </c>
      <c r="D10" s="175">
        <v>0</v>
      </c>
      <c r="E10" s="209">
        <v>159008</v>
      </c>
      <c r="F10" s="175">
        <v>0</v>
      </c>
      <c r="G10" s="209">
        <v>7587</v>
      </c>
      <c r="H10" s="175">
        <v>0</v>
      </c>
      <c r="I10" s="209">
        <v>33391</v>
      </c>
      <c r="J10" s="175"/>
      <c r="K10" s="209">
        <f>SUM(C10,E10,G10,I10)</f>
        <v>293586</v>
      </c>
    </row>
    <row r="11" spans="1:11" s="91" customFormat="1" ht="25" hidden="1" customHeight="1">
      <c r="A11" s="176" t="s">
        <v>87</v>
      </c>
      <c r="B11" s="175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11" s="91" customFormat="1" ht="25" hidden="1" customHeight="1">
      <c r="A12" s="177" t="s">
        <v>88</v>
      </c>
      <c r="B12" s="175"/>
      <c r="C12" s="149"/>
      <c r="D12" s="149"/>
      <c r="E12" s="149"/>
      <c r="F12" s="149"/>
      <c r="G12" s="149"/>
      <c r="H12" s="149"/>
      <c r="I12" s="149"/>
      <c r="J12" s="149"/>
      <c r="K12" s="149"/>
    </row>
    <row r="13" spans="1:11" s="91" customFormat="1" ht="25" hidden="1" customHeight="1">
      <c r="A13" s="178" t="s">
        <v>161</v>
      </c>
      <c r="B13" s="179">
        <v>10</v>
      </c>
      <c r="C13" s="149">
        <v>0</v>
      </c>
      <c r="D13" s="149"/>
      <c r="E13" s="149">
        <v>0</v>
      </c>
      <c r="F13" s="149"/>
      <c r="G13" s="149">
        <v>0</v>
      </c>
      <c r="H13" s="149"/>
      <c r="I13" s="149">
        <v>0</v>
      </c>
      <c r="J13" s="149"/>
      <c r="K13" s="149">
        <f>SUM(C13,E13,G13,I13,)</f>
        <v>0</v>
      </c>
    </row>
    <row r="14" spans="1:11" s="91" customFormat="1" ht="25" hidden="1" customHeight="1">
      <c r="A14" s="177" t="s">
        <v>89</v>
      </c>
      <c r="B14" s="175"/>
      <c r="C14" s="180">
        <v>0</v>
      </c>
      <c r="D14" s="149"/>
      <c r="E14" s="180">
        <v>0</v>
      </c>
      <c r="F14" s="149"/>
      <c r="G14" s="180">
        <v>0</v>
      </c>
      <c r="H14" s="149"/>
      <c r="I14" s="180">
        <v>0</v>
      </c>
      <c r="J14" s="149"/>
      <c r="K14" s="180">
        <f>SUM(C14:I14)</f>
        <v>0</v>
      </c>
    </row>
    <row r="15" spans="1:11" s="91" customFormat="1" ht="25" hidden="1" customHeight="1">
      <c r="A15" s="65" t="s">
        <v>156</v>
      </c>
      <c r="B15" s="175"/>
      <c r="C15" s="180">
        <v>0</v>
      </c>
      <c r="D15" s="149"/>
      <c r="E15" s="180">
        <v>0</v>
      </c>
      <c r="F15" s="149"/>
      <c r="G15" s="180">
        <v>0</v>
      </c>
      <c r="H15" s="149"/>
      <c r="I15" s="180">
        <v>0</v>
      </c>
      <c r="J15" s="149"/>
      <c r="K15" s="180">
        <f>SUM(C15:I15)</f>
        <v>0</v>
      </c>
    </row>
    <row r="16" spans="1:11" s="91" customFormat="1" ht="25" hidden="1" customHeight="1">
      <c r="A16" s="181"/>
      <c r="B16" s="175"/>
      <c r="C16" s="149"/>
      <c r="D16" s="149"/>
      <c r="E16" s="149"/>
      <c r="F16" s="149"/>
      <c r="G16" s="149"/>
      <c r="H16" s="149"/>
      <c r="I16" s="149"/>
      <c r="J16" s="149"/>
      <c r="K16" s="149"/>
    </row>
    <row r="17" spans="1:12" s="99" customFormat="1" ht="25" customHeight="1">
      <c r="A17" s="176" t="s">
        <v>85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93"/>
    </row>
    <row r="18" spans="1:12" s="99" customFormat="1" ht="25" customHeight="1">
      <c r="A18" s="182" t="s">
        <v>86</v>
      </c>
      <c r="B18" s="149"/>
      <c r="C18" s="205">
        <v>0</v>
      </c>
      <c r="D18" s="149"/>
      <c r="E18" s="205">
        <v>0</v>
      </c>
      <c r="F18" s="149"/>
      <c r="G18" s="205">
        <v>0</v>
      </c>
      <c r="H18" s="149"/>
      <c r="I18" s="205">
        <f>'PL 5'!J29</f>
        <v>2400</v>
      </c>
      <c r="J18" s="149"/>
      <c r="K18" s="205">
        <f>SUM(C18,E18,G18,I18)</f>
        <v>2400</v>
      </c>
      <c r="L18" s="93"/>
    </row>
    <row r="19" spans="1:12" s="99" customFormat="1" ht="25" customHeight="1">
      <c r="A19" s="176" t="s">
        <v>146</v>
      </c>
      <c r="B19" s="175"/>
      <c r="C19" s="206">
        <f>SUM(C18)</f>
        <v>0</v>
      </c>
      <c r="D19" s="175"/>
      <c r="E19" s="206">
        <f>SUM(E18)</f>
        <v>0</v>
      </c>
      <c r="F19" s="175"/>
      <c r="G19" s="206">
        <f>SUM(G18)</f>
        <v>0</v>
      </c>
      <c r="H19" s="175"/>
      <c r="I19" s="206">
        <f>SUM(I18)</f>
        <v>2400</v>
      </c>
      <c r="J19" s="175"/>
      <c r="K19" s="206">
        <f>SUM(C19,E19,G19,I19)</f>
        <v>2400</v>
      </c>
      <c r="L19" s="93"/>
    </row>
    <row r="20" spans="1:12" s="99" customFormat="1" ht="25" customHeight="1" thickBot="1">
      <c r="A20" s="65" t="s">
        <v>170</v>
      </c>
      <c r="B20" s="175"/>
      <c r="C20" s="210">
        <f>SUM(C10,C14,C19)</f>
        <v>93600</v>
      </c>
      <c r="D20" s="175"/>
      <c r="E20" s="210">
        <f>SUM(E10,E14,E19)</f>
        <v>159008</v>
      </c>
      <c r="F20" s="175"/>
      <c r="G20" s="210">
        <f>SUM(G10,G14,G19)</f>
        <v>7587</v>
      </c>
      <c r="H20" s="175"/>
      <c r="I20" s="210">
        <f>SUM(I10,I14,I19)</f>
        <v>35791</v>
      </c>
      <c r="J20" s="175"/>
      <c r="K20" s="210">
        <f>SUM(K10,K14,K19)</f>
        <v>295986</v>
      </c>
    </row>
    <row r="21" spans="1:12" s="91" customFormat="1" ht="25" customHeight="1" thickTop="1">
      <c r="A21" s="92"/>
      <c r="B21" s="94"/>
      <c r="C21" s="93"/>
      <c r="D21" s="93"/>
      <c r="E21" s="93"/>
      <c r="F21" s="93"/>
      <c r="G21" s="93"/>
      <c r="H21" s="93"/>
      <c r="I21" s="93"/>
      <c r="J21" s="93"/>
      <c r="K21" s="93"/>
    </row>
    <row r="22" spans="1:12" s="141" customFormat="1" ht="25" customHeight="1">
      <c r="A22" s="65" t="s">
        <v>167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</row>
    <row r="23" spans="1:12" s="99" customFormat="1" ht="25" customHeight="1">
      <c r="A23" s="65" t="s">
        <v>171</v>
      </c>
      <c r="B23" s="175"/>
      <c r="C23" s="209">
        <v>93600</v>
      </c>
      <c r="D23" s="175"/>
      <c r="E23" s="209">
        <v>159008</v>
      </c>
      <c r="F23" s="175"/>
      <c r="G23" s="209">
        <v>8035</v>
      </c>
      <c r="H23" s="175"/>
      <c r="I23" s="209">
        <v>36899</v>
      </c>
      <c r="J23" s="175"/>
      <c r="K23" s="209">
        <f>SUM(C23,E23,G23,I23)</f>
        <v>297542</v>
      </c>
    </row>
    <row r="24" spans="1:12" s="99" customFormat="1" ht="25" customHeight="1">
      <c r="A24" s="176" t="s">
        <v>85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93"/>
    </row>
    <row r="25" spans="1:12" s="99" customFormat="1" ht="25" customHeight="1">
      <c r="A25" s="182" t="s">
        <v>86</v>
      </c>
      <c r="B25" s="149"/>
      <c r="C25" s="205">
        <v>0</v>
      </c>
      <c r="D25" s="149"/>
      <c r="E25" s="205">
        <v>0</v>
      </c>
      <c r="F25" s="149"/>
      <c r="G25" s="205">
        <v>0</v>
      </c>
      <c r="H25" s="149"/>
      <c r="I25" s="205">
        <f>'PL 5'!H29</f>
        <v>9652</v>
      </c>
      <c r="J25" s="149"/>
      <c r="K25" s="205">
        <f>SUM(C25,E25,G25,I25,)</f>
        <v>9652</v>
      </c>
      <c r="L25" s="93"/>
    </row>
    <row r="26" spans="1:12" s="99" customFormat="1" ht="25" customHeight="1">
      <c r="A26" s="176" t="s">
        <v>146</v>
      </c>
      <c r="B26" s="149"/>
      <c r="C26" s="206">
        <f>SUM(C25:C25)</f>
        <v>0</v>
      </c>
      <c r="D26" s="175"/>
      <c r="E26" s="206">
        <f>SUM(E25:E25)</f>
        <v>0</v>
      </c>
      <c r="F26" s="175"/>
      <c r="G26" s="206">
        <f>SUM(G25:G25)</f>
        <v>0</v>
      </c>
      <c r="H26" s="175"/>
      <c r="I26" s="206">
        <f>SUM(I25:I25)</f>
        <v>9652</v>
      </c>
      <c r="J26" s="175"/>
      <c r="K26" s="206">
        <f>SUM(K25:K25)</f>
        <v>9652</v>
      </c>
      <c r="L26" s="93"/>
    </row>
    <row r="27" spans="1:12" s="99" customFormat="1" ht="25" customHeight="1" thickBot="1">
      <c r="A27" s="65" t="s">
        <v>168</v>
      </c>
      <c r="B27" s="175"/>
      <c r="C27" s="210">
        <f>SUM(C23,C26)</f>
        <v>93600</v>
      </c>
      <c r="D27" s="175"/>
      <c r="E27" s="210">
        <f>SUM(E23,E26)</f>
        <v>159008</v>
      </c>
      <c r="F27" s="175"/>
      <c r="G27" s="210">
        <f>SUM(G23,G26)</f>
        <v>8035</v>
      </c>
      <c r="H27" s="175"/>
      <c r="I27" s="210">
        <f>SUM(I23,I26)</f>
        <v>46551</v>
      </c>
      <c r="J27" s="175"/>
      <c r="K27" s="210">
        <f>SUM(K23,K26)</f>
        <v>307194</v>
      </c>
    </row>
    <row r="28" spans="1:12" ht="25" customHeight="1" thickTop="1">
      <c r="A28" s="65"/>
      <c r="B28" s="149"/>
      <c r="C28" s="64"/>
      <c r="D28" s="64"/>
      <c r="E28" s="64"/>
      <c r="F28" s="64"/>
      <c r="G28" s="64"/>
      <c r="H28" s="64"/>
      <c r="I28" s="64"/>
      <c r="J28" s="64"/>
      <c r="K28" s="64"/>
    </row>
    <row r="29" spans="1:12" ht="25" customHeight="1">
      <c r="A29" s="66"/>
      <c r="D29" s="80"/>
      <c r="E29" s="80"/>
      <c r="F29" s="80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5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view="pageBreakPreview" zoomScale="80" zoomScaleNormal="85" zoomScaleSheetLayoutView="80" workbookViewId="0">
      <selection activeCell="J8" sqref="J8"/>
    </sheetView>
  </sheetViews>
  <sheetFormatPr defaultColWidth="10.54296875" defaultRowHeight="26" customHeight="1"/>
  <cols>
    <col min="1" max="1" width="48.453125" style="147" customWidth="1"/>
    <col min="2" max="2" width="11.81640625" style="146" customWidth="1"/>
    <col min="3" max="3" width="1" style="146" customWidth="1"/>
    <col min="4" max="4" width="12.54296875" style="146" customWidth="1"/>
    <col min="5" max="5" width="1" style="146" customWidth="1"/>
    <col min="6" max="6" width="12.54296875" style="146" customWidth="1"/>
    <col min="7" max="7" width="1" style="146" customWidth="1"/>
    <col min="8" max="8" width="12.54296875" style="146" customWidth="1"/>
    <col min="9" max="16384" width="10.54296875" style="146"/>
  </cols>
  <sheetData>
    <row r="1" spans="1:13" s="73" customFormat="1" ht="26" customHeight="1">
      <c r="A1" s="4" t="s">
        <v>0</v>
      </c>
      <c r="B1" s="71"/>
      <c r="C1" s="71"/>
      <c r="D1" s="71"/>
      <c r="E1" s="71"/>
      <c r="F1" s="72"/>
      <c r="G1" s="71"/>
      <c r="H1" s="72"/>
      <c r="I1" s="146"/>
      <c r="J1" s="146"/>
      <c r="K1" s="146"/>
      <c r="L1" s="146"/>
      <c r="M1" s="146"/>
    </row>
    <row r="2" spans="1:13" s="73" customFormat="1" ht="26" customHeight="1">
      <c r="A2" s="25" t="s">
        <v>90</v>
      </c>
      <c r="B2" s="71"/>
      <c r="C2" s="71"/>
      <c r="D2" s="71"/>
      <c r="E2" s="71"/>
      <c r="F2" s="72"/>
      <c r="G2" s="71"/>
      <c r="H2" s="72"/>
      <c r="I2" s="146"/>
      <c r="J2" s="146"/>
      <c r="K2" s="146"/>
      <c r="L2" s="146"/>
      <c r="M2" s="146"/>
    </row>
    <row r="3" spans="1:13" s="73" customFormat="1" ht="26" customHeight="1">
      <c r="A3" s="74"/>
      <c r="B3" s="71"/>
      <c r="C3" s="71"/>
      <c r="D3" s="71"/>
      <c r="E3" s="71"/>
      <c r="F3" s="72"/>
      <c r="G3" s="71"/>
      <c r="H3" s="72"/>
      <c r="I3" s="146"/>
      <c r="J3" s="146"/>
      <c r="K3" s="146"/>
      <c r="L3" s="146"/>
      <c r="M3" s="146"/>
    </row>
    <row r="4" spans="1:13" s="97" customFormat="1" ht="26" customHeight="1">
      <c r="A4" s="91"/>
      <c r="B4" s="284" t="s">
        <v>1</v>
      </c>
      <c r="C4" s="284"/>
      <c r="D4" s="284"/>
      <c r="E4" s="155"/>
      <c r="F4" s="284" t="s">
        <v>2</v>
      </c>
      <c r="G4" s="284"/>
      <c r="H4" s="284"/>
    </row>
    <row r="5" spans="1:13" s="97" customFormat="1" ht="26" customHeight="1">
      <c r="A5" s="90"/>
      <c r="B5" s="283" t="s">
        <v>50</v>
      </c>
      <c r="C5" s="283"/>
      <c r="D5" s="283"/>
      <c r="E5" s="156"/>
      <c r="F5" s="283" t="s">
        <v>50</v>
      </c>
      <c r="G5" s="283"/>
      <c r="H5" s="283"/>
    </row>
    <row r="6" spans="1:13" s="97" customFormat="1" ht="26" customHeight="1">
      <c r="A6" s="90"/>
      <c r="B6" s="294" t="s">
        <v>164</v>
      </c>
      <c r="C6" s="294"/>
      <c r="D6" s="294"/>
      <c r="E6" s="156"/>
      <c r="F6" s="294" t="s">
        <v>164</v>
      </c>
      <c r="G6" s="294"/>
      <c r="H6" s="294"/>
    </row>
    <row r="7" spans="1:13" s="97" customFormat="1" ht="26" customHeight="1">
      <c r="A7" s="90"/>
      <c r="B7" s="157" t="s">
        <v>163</v>
      </c>
      <c r="C7" s="158"/>
      <c r="D7" s="157" t="s">
        <v>6</v>
      </c>
      <c r="E7" s="158"/>
      <c r="F7" s="157" t="s">
        <v>163</v>
      </c>
      <c r="G7" s="158"/>
      <c r="H7" s="157" t="s">
        <v>6</v>
      </c>
    </row>
    <row r="8" spans="1:13" s="97" customFormat="1" ht="26" customHeight="1">
      <c r="A8" s="96"/>
      <c r="B8" s="293" t="s">
        <v>8</v>
      </c>
      <c r="C8" s="293"/>
      <c r="D8" s="293"/>
      <c r="E8" s="293"/>
      <c r="F8" s="293"/>
      <c r="G8" s="293"/>
      <c r="H8" s="293"/>
    </row>
    <row r="9" spans="1:13" s="97" customFormat="1" ht="26" customHeight="1">
      <c r="A9" s="159" t="s">
        <v>91</v>
      </c>
      <c r="F9" s="143"/>
      <c r="H9" s="143"/>
    </row>
    <row r="10" spans="1:13" s="97" customFormat="1" ht="26" customHeight="1">
      <c r="A10" s="147" t="s">
        <v>65</v>
      </c>
      <c r="B10" s="271">
        <f>'PL 5'!D27</f>
        <v>1201</v>
      </c>
      <c r="C10" s="143"/>
      <c r="D10" s="271">
        <f>'PL 5'!F27</f>
        <v>1681</v>
      </c>
      <c r="E10" s="143"/>
      <c r="F10" s="271">
        <f>'PL 5'!H27</f>
        <v>9882</v>
      </c>
      <c r="G10" s="143"/>
      <c r="H10" s="271">
        <f>'PL 5'!J27</f>
        <v>3265</v>
      </c>
      <c r="J10" s="142"/>
    </row>
    <row r="11" spans="1:13" s="97" customFormat="1" ht="26" customHeight="1">
      <c r="A11" s="160" t="s">
        <v>157</v>
      </c>
      <c r="B11" s="143"/>
      <c r="C11" s="143"/>
      <c r="D11" s="143"/>
      <c r="E11" s="143"/>
      <c r="F11" s="143"/>
      <c r="G11" s="143"/>
      <c r="H11" s="143"/>
      <c r="J11" s="142"/>
    </row>
    <row r="12" spans="1:13" s="97" customFormat="1" ht="26" customHeight="1">
      <c r="A12" s="147" t="s">
        <v>92</v>
      </c>
      <c r="B12" s="271">
        <v>2799</v>
      </c>
      <c r="C12" s="143"/>
      <c r="D12" s="271">
        <v>2446</v>
      </c>
      <c r="E12" s="143"/>
      <c r="F12" s="271">
        <v>2344</v>
      </c>
      <c r="G12" s="143"/>
      <c r="H12" s="271">
        <v>1942</v>
      </c>
      <c r="J12" s="142"/>
    </row>
    <row r="13" spans="1:13" s="97" customFormat="1" ht="26" customHeight="1">
      <c r="A13" s="147" t="s">
        <v>180</v>
      </c>
      <c r="B13" s="271">
        <v>299</v>
      </c>
      <c r="C13" s="143"/>
      <c r="D13" s="271">
        <v>1515</v>
      </c>
      <c r="E13" s="143"/>
      <c r="F13" s="271">
        <v>305</v>
      </c>
      <c r="G13" s="143"/>
      <c r="H13" s="271">
        <v>1541</v>
      </c>
      <c r="J13" s="142"/>
    </row>
    <row r="14" spans="1:13" s="97" customFormat="1" ht="26" customHeight="1">
      <c r="A14" s="147" t="s">
        <v>93</v>
      </c>
      <c r="B14" s="271">
        <v>1374</v>
      </c>
      <c r="C14" s="143"/>
      <c r="D14" s="271">
        <v>714</v>
      </c>
      <c r="E14" s="143"/>
      <c r="F14" s="271">
        <v>1368</v>
      </c>
      <c r="G14" s="143"/>
      <c r="H14" s="271">
        <v>687</v>
      </c>
      <c r="J14" s="142"/>
    </row>
    <row r="15" spans="1:13" s="217" customFormat="1" ht="26" customHeight="1">
      <c r="A15" s="215" t="s">
        <v>183</v>
      </c>
      <c r="B15" s="245">
        <v>-3</v>
      </c>
      <c r="C15" s="216"/>
      <c r="D15" s="245">
        <v>0</v>
      </c>
      <c r="E15" s="216"/>
      <c r="F15" s="245">
        <v>-3</v>
      </c>
      <c r="G15" s="216"/>
      <c r="H15" s="245">
        <v>0</v>
      </c>
      <c r="J15" s="218"/>
    </row>
    <row r="16" spans="1:13" s="97" customFormat="1" ht="26" customHeight="1">
      <c r="A16" s="147" t="s">
        <v>147</v>
      </c>
      <c r="B16" s="271">
        <v>-35</v>
      </c>
      <c r="C16" s="143"/>
      <c r="D16" s="271">
        <v>-13</v>
      </c>
      <c r="E16" s="143"/>
      <c r="F16" s="271">
        <v>-36</v>
      </c>
      <c r="G16" s="143"/>
      <c r="H16" s="271">
        <v>-16</v>
      </c>
      <c r="J16" s="142"/>
    </row>
    <row r="17" spans="1:10" s="97" customFormat="1" ht="26" customHeight="1">
      <c r="A17" s="147" t="s">
        <v>33</v>
      </c>
      <c r="B17" s="271">
        <v>271</v>
      </c>
      <c r="C17" s="143"/>
      <c r="D17" s="271">
        <v>268</v>
      </c>
      <c r="E17" s="143"/>
      <c r="F17" s="271">
        <v>257</v>
      </c>
      <c r="G17" s="143"/>
      <c r="H17" s="271">
        <v>256</v>
      </c>
      <c r="J17" s="142"/>
    </row>
    <row r="18" spans="1:10" s="217" customFormat="1" ht="26" customHeight="1">
      <c r="A18" s="215" t="s">
        <v>177</v>
      </c>
      <c r="B18" s="245">
        <v>0</v>
      </c>
      <c r="C18" s="216"/>
      <c r="D18" s="245">
        <v>0</v>
      </c>
      <c r="E18" s="216"/>
      <c r="F18" s="245">
        <v>-7999</v>
      </c>
      <c r="G18" s="216"/>
      <c r="H18" s="245">
        <v>0</v>
      </c>
      <c r="J18" s="218"/>
    </row>
    <row r="19" spans="1:10" s="97" customFormat="1" ht="26" customHeight="1">
      <c r="A19" s="147" t="s">
        <v>54</v>
      </c>
      <c r="B19" s="271">
        <v>-18017</v>
      </c>
      <c r="C19" s="143"/>
      <c r="D19" s="271">
        <v>-16840</v>
      </c>
      <c r="E19" s="143"/>
      <c r="F19" s="271">
        <v>-18017</v>
      </c>
      <c r="G19" s="143"/>
      <c r="H19" s="271">
        <v>-16840</v>
      </c>
      <c r="J19" s="142"/>
    </row>
    <row r="20" spans="1:10" s="97" customFormat="1" ht="26" customHeight="1">
      <c r="A20" s="147" t="s">
        <v>94</v>
      </c>
      <c r="B20" s="271">
        <v>17411</v>
      </c>
      <c r="C20" s="143"/>
      <c r="D20" s="271">
        <v>16254</v>
      </c>
      <c r="E20" s="143"/>
      <c r="F20" s="271">
        <v>17411</v>
      </c>
      <c r="G20" s="143"/>
      <c r="H20" s="271">
        <v>16254</v>
      </c>
      <c r="J20" s="142"/>
    </row>
    <row r="21" spans="1:10" s="97" customFormat="1" ht="26" customHeight="1">
      <c r="A21" s="147" t="s">
        <v>64</v>
      </c>
      <c r="B21" s="274">
        <v>3060</v>
      </c>
      <c r="C21" s="143"/>
      <c r="D21" s="274">
        <v>2973</v>
      </c>
      <c r="E21" s="143"/>
      <c r="F21" s="274">
        <v>3060</v>
      </c>
      <c r="G21" s="143"/>
      <c r="H21" s="274">
        <v>2973</v>
      </c>
      <c r="J21" s="142"/>
    </row>
    <row r="22" spans="1:10" s="97" customFormat="1" ht="26" customHeight="1">
      <c r="A22" s="147"/>
      <c r="B22" s="271">
        <f>SUM(B10:B21)</f>
        <v>8360</v>
      </c>
      <c r="C22" s="143"/>
      <c r="D22" s="271">
        <f>SUM(D10:D21)</f>
        <v>8998</v>
      </c>
      <c r="E22" s="143"/>
      <c r="F22" s="271">
        <f>SUM(F10:F21)</f>
        <v>8572</v>
      </c>
      <c r="G22" s="143"/>
      <c r="H22" s="271">
        <f>SUM(H10:H21)</f>
        <v>10062</v>
      </c>
    </row>
    <row r="23" spans="1:10" s="97" customFormat="1" ht="26" customHeight="1">
      <c r="A23" s="160" t="s">
        <v>95</v>
      </c>
      <c r="B23" s="143"/>
      <c r="C23" s="143"/>
      <c r="D23" s="143"/>
      <c r="E23" s="143"/>
      <c r="F23" s="143"/>
      <c r="G23" s="143"/>
      <c r="H23" s="143"/>
    </row>
    <row r="24" spans="1:10" s="97" customFormat="1" ht="26" customHeight="1">
      <c r="A24" s="147" t="s">
        <v>11</v>
      </c>
      <c r="B24" s="271">
        <v>4871</v>
      </c>
      <c r="C24" s="143"/>
      <c r="D24" s="271">
        <v>4699</v>
      </c>
      <c r="E24" s="143"/>
      <c r="F24" s="271">
        <v>4871</v>
      </c>
      <c r="G24" s="143"/>
      <c r="H24" s="271">
        <v>4699</v>
      </c>
    </row>
    <row r="25" spans="1:10" s="97" customFormat="1" ht="26" customHeight="1">
      <c r="A25" s="147" t="s">
        <v>12</v>
      </c>
      <c r="B25" s="271">
        <v>5425</v>
      </c>
      <c r="C25" s="143"/>
      <c r="D25" s="271">
        <v>2551</v>
      </c>
      <c r="E25" s="143"/>
      <c r="F25" s="271">
        <v>4376</v>
      </c>
      <c r="G25" s="143"/>
      <c r="H25" s="271">
        <v>2098</v>
      </c>
    </row>
    <row r="26" spans="1:10" s="97" customFormat="1" ht="26" customHeight="1">
      <c r="A26" s="161" t="s">
        <v>182</v>
      </c>
      <c r="B26" s="245">
        <v>4584</v>
      </c>
      <c r="C26" s="216"/>
      <c r="D26" s="245">
        <v>-24940</v>
      </c>
      <c r="E26" s="216"/>
      <c r="F26" s="245">
        <v>4584</v>
      </c>
      <c r="G26" s="143"/>
      <c r="H26" s="271">
        <v>-24940</v>
      </c>
    </row>
    <row r="27" spans="1:10" s="97" customFormat="1" ht="26" customHeight="1">
      <c r="A27" s="147" t="s">
        <v>14</v>
      </c>
      <c r="B27" s="271">
        <v>311</v>
      </c>
      <c r="C27" s="143"/>
      <c r="D27" s="271">
        <v>181</v>
      </c>
      <c r="E27" s="143"/>
      <c r="F27" s="245">
        <v>355</v>
      </c>
      <c r="G27" s="143"/>
      <c r="H27" s="271">
        <v>168</v>
      </c>
    </row>
    <row r="28" spans="1:10" s="97" customFormat="1" ht="26" customHeight="1">
      <c r="A28" s="147" t="s">
        <v>26</v>
      </c>
      <c r="B28" s="271">
        <v>-7661</v>
      </c>
      <c r="C28" s="143"/>
      <c r="D28" s="271">
        <v>-7149</v>
      </c>
      <c r="E28" s="143"/>
      <c r="F28" s="271">
        <v>-7724</v>
      </c>
      <c r="G28" s="143"/>
      <c r="H28" s="271">
        <v>-7541</v>
      </c>
    </row>
    <row r="29" spans="1:10" s="97" customFormat="1" ht="26" customHeight="1">
      <c r="A29" s="147" t="s">
        <v>30</v>
      </c>
      <c r="B29" s="274">
        <v>-123</v>
      </c>
      <c r="C29" s="143"/>
      <c r="D29" s="274">
        <v>-204</v>
      </c>
      <c r="E29" s="143"/>
      <c r="F29" s="274">
        <v>-138</v>
      </c>
      <c r="G29" s="143"/>
      <c r="H29" s="274">
        <v>-220</v>
      </c>
    </row>
    <row r="30" spans="1:10" s="97" customFormat="1" ht="26" customHeight="1">
      <c r="A30" s="147" t="s">
        <v>96</v>
      </c>
      <c r="B30" s="271">
        <f>SUM(B22:B29)</f>
        <v>15767</v>
      </c>
      <c r="C30" s="143"/>
      <c r="D30" s="271">
        <f>SUM(D22:D29)</f>
        <v>-15864</v>
      </c>
      <c r="E30" s="143"/>
      <c r="F30" s="271">
        <f>SUM(F22:F29)</f>
        <v>14896</v>
      </c>
      <c r="G30" s="143"/>
      <c r="H30" s="271">
        <f>SUM(H22:H29)</f>
        <v>-15674</v>
      </c>
    </row>
    <row r="31" spans="1:10" s="97" customFormat="1" ht="26" customHeight="1">
      <c r="A31" s="147" t="s">
        <v>97</v>
      </c>
      <c r="B31" s="274">
        <v>-757</v>
      </c>
      <c r="C31" s="143"/>
      <c r="D31" s="274">
        <v>-839</v>
      </c>
      <c r="E31" s="143"/>
      <c r="F31" s="275">
        <v>-745</v>
      </c>
      <c r="G31" s="143"/>
      <c r="H31" s="274">
        <v>-816</v>
      </c>
    </row>
    <row r="32" spans="1:10" s="98" customFormat="1" ht="26" customHeight="1">
      <c r="A32" s="162" t="s">
        <v>184</v>
      </c>
      <c r="B32" s="272">
        <f>SUM(B30:B31)</f>
        <v>15010</v>
      </c>
      <c r="C32" s="144"/>
      <c r="D32" s="272">
        <f>SUM(D30:D31)</f>
        <v>-16703</v>
      </c>
      <c r="E32" s="144"/>
      <c r="F32" s="272">
        <f>SUM(F30:F31)</f>
        <v>14151</v>
      </c>
      <c r="G32" s="144"/>
      <c r="H32" s="272">
        <f>SUM(H30:H31)</f>
        <v>-16490</v>
      </c>
    </row>
    <row r="33" spans="1:13" ht="26" customHeight="1">
      <c r="A33" s="76"/>
      <c r="B33" s="145"/>
      <c r="C33" s="67"/>
      <c r="D33" s="145"/>
      <c r="F33" s="145"/>
      <c r="H33" s="145"/>
    </row>
    <row r="34" spans="1:13" s="73" customFormat="1" ht="26" customHeight="1">
      <c r="A34" s="163" t="s">
        <v>0</v>
      </c>
      <c r="B34" s="72"/>
      <c r="C34" s="71"/>
      <c r="D34" s="72"/>
      <c r="E34" s="71"/>
      <c r="F34" s="72"/>
      <c r="G34" s="71"/>
      <c r="H34" s="72"/>
      <c r="I34" s="146"/>
      <c r="J34" s="146"/>
      <c r="K34" s="146"/>
      <c r="L34" s="146"/>
      <c r="M34" s="146"/>
    </row>
    <row r="35" spans="1:13" s="73" customFormat="1" ht="26" customHeight="1">
      <c r="A35" s="164" t="s">
        <v>90</v>
      </c>
      <c r="B35" s="72"/>
      <c r="C35" s="71"/>
      <c r="D35" s="72"/>
      <c r="E35" s="71"/>
      <c r="F35" s="72"/>
      <c r="G35" s="71"/>
      <c r="H35" s="72"/>
      <c r="I35" s="146"/>
      <c r="J35" s="146"/>
      <c r="K35" s="146"/>
      <c r="L35" s="146"/>
      <c r="M35" s="146"/>
    </row>
    <row r="36" spans="1:13" s="73" customFormat="1" ht="26" customHeight="1">
      <c r="A36" s="74"/>
      <c r="B36" s="72"/>
      <c r="C36" s="71"/>
      <c r="D36" s="72"/>
      <c r="E36" s="71"/>
      <c r="F36" s="72"/>
      <c r="G36" s="71"/>
      <c r="H36" s="72"/>
      <c r="I36" s="146"/>
      <c r="J36" s="146"/>
      <c r="K36" s="146"/>
      <c r="L36" s="146"/>
      <c r="M36" s="146"/>
    </row>
    <row r="37" spans="1:13" s="97" customFormat="1" ht="26" customHeight="1">
      <c r="A37" s="96"/>
      <c r="B37" s="165"/>
      <c r="C37" s="165" t="s">
        <v>1</v>
      </c>
      <c r="D37" s="165"/>
      <c r="E37" s="166"/>
      <c r="F37" s="165"/>
      <c r="G37" s="165" t="s">
        <v>2</v>
      </c>
      <c r="H37" s="165"/>
    </row>
    <row r="38" spans="1:13" s="97" customFormat="1" ht="26" customHeight="1">
      <c r="A38" s="96"/>
      <c r="B38" s="283" t="s">
        <v>50</v>
      </c>
      <c r="C38" s="283"/>
      <c r="D38" s="283"/>
      <c r="E38" s="167"/>
      <c r="F38" s="283" t="s">
        <v>50</v>
      </c>
      <c r="G38" s="283"/>
      <c r="H38" s="283"/>
    </row>
    <row r="39" spans="1:13" s="97" customFormat="1" ht="26" customHeight="1">
      <c r="A39" s="96"/>
      <c r="B39" s="294" t="s">
        <v>164</v>
      </c>
      <c r="C39" s="294"/>
      <c r="D39" s="294"/>
      <c r="E39" s="167"/>
      <c r="F39" s="294" t="s">
        <v>164</v>
      </c>
      <c r="G39" s="294"/>
      <c r="H39" s="294"/>
    </row>
    <row r="40" spans="1:13" s="97" customFormat="1" ht="26" customHeight="1">
      <c r="A40" s="96"/>
      <c r="B40" s="157" t="s">
        <v>163</v>
      </c>
      <c r="C40" s="158"/>
      <c r="D40" s="157" t="s">
        <v>6</v>
      </c>
      <c r="E40" s="168"/>
      <c r="F40" s="157" t="s">
        <v>163</v>
      </c>
      <c r="G40" s="158"/>
      <c r="H40" s="157" t="s">
        <v>6</v>
      </c>
    </row>
    <row r="41" spans="1:13" s="97" customFormat="1" ht="26" customHeight="1">
      <c r="A41" s="96"/>
      <c r="B41" s="293" t="s">
        <v>8</v>
      </c>
      <c r="C41" s="293"/>
      <c r="D41" s="293"/>
      <c r="E41" s="293"/>
      <c r="F41" s="293"/>
      <c r="G41" s="293"/>
      <c r="H41" s="293"/>
    </row>
    <row r="42" spans="1:13" s="97" customFormat="1" ht="26" customHeight="1">
      <c r="A42" s="159" t="s">
        <v>98</v>
      </c>
      <c r="B42" s="169"/>
      <c r="C42" s="67"/>
      <c r="D42" s="169"/>
      <c r="E42" s="146"/>
      <c r="F42" s="169"/>
      <c r="G42" s="67"/>
      <c r="H42" s="169"/>
    </row>
    <row r="43" spans="1:13" s="97" customFormat="1" ht="26" customHeight="1">
      <c r="A43" s="147" t="s">
        <v>99</v>
      </c>
      <c r="B43" s="271">
        <v>-53</v>
      </c>
      <c r="C43" s="62"/>
      <c r="D43" s="271">
        <v>-3</v>
      </c>
      <c r="E43" s="62"/>
      <c r="F43" s="271">
        <v>-53</v>
      </c>
      <c r="G43" s="62"/>
      <c r="H43" s="271">
        <v>-3</v>
      </c>
    </row>
    <row r="44" spans="1:13" s="97" customFormat="1" ht="26" customHeight="1">
      <c r="A44" s="147" t="s">
        <v>100</v>
      </c>
      <c r="B44" s="271">
        <v>-825</v>
      </c>
      <c r="C44" s="62"/>
      <c r="D44" s="271">
        <v>-1247</v>
      </c>
      <c r="E44" s="62"/>
      <c r="F44" s="271">
        <v>-825</v>
      </c>
      <c r="G44" s="62"/>
      <c r="H44" s="271">
        <v>-1030</v>
      </c>
    </row>
    <row r="45" spans="1:13" s="97" customFormat="1" ht="26" customHeight="1">
      <c r="A45" s="147" t="s">
        <v>177</v>
      </c>
      <c r="B45" s="271">
        <v>0</v>
      </c>
      <c r="C45" s="62"/>
      <c r="D45" s="271">
        <v>0</v>
      </c>
      <c r="E45" s="62"/>
      <c r="F45" s="245">
        <v>7999</v>
      </c>
      <c r="G45" s="62"/>
      <c r="H45" s="271">
        <v>0</v>
      </c>
    </row>
    <row r="46" spans="1:13" s="98" customFormat="1" ht="26" customHeight="1">
      <c r="A46" s="162" t="s">
        <v>185</v>
      </c>
      <c r="B46" s="272">
        <f>SUM(B43:B45)</f>
        <v>-878</v>
      </c>
      <c r="C46" s="170"/>
      <c r="D46" s="272">
        <f>SUM(D43:D45)</f>
        <v>-1250</v>
      </c>
      <c r="E46" s="170"/>
      <c r="F46" s="272">
        <f>SUM(F43:F45)</f>
        <v>7121</v>
      </c>
      <c r="G46" s="170"/>
      <c r="H46" s="272">
        <f>SUM(H43:H45)</f>
        <v>-1033</v>
      </c>
    </row>
    <row r="47" spans="1:13" s="97" customFormat="1" ht="26" customHeight="1">
      <c r="A47" s="162"/>
      <c r="B47" s="62"/>
      <c r="C47" s="62"/>
      <c r="D47" s="62"/>
      <c r="E47" s="62"/>
      <c r="F47" s="62"/>
      <c r="G47" s="62"/>
      <c r="H47" s="62"/>
    </row>
    <row r="48" spans="1:13" s="97" customFormat="1" ht="26" customHeight="1">
      <c r="A48" s="159" t="s">
        <v>101</v>
      </c>
      <c r="B48" s="62"/>
      <c r="C48" s="62"/>
      <c r="D48" s="62"/>
      <c r="E48" s="62"/>
      <c r="F48" s="62"/>
      <c r="G48" s="62"/>
      <c r="H48" s="62"/>
    </row>
    <row r="49" spans="1:8" s="97" customFormat="1" ht="26" customHeight="1">
      <c r="A49" s="147" t="s">
        <v>102</v>
      </c>
      <c r="B49" s="245">
        <v>-1157</v>
      </c>
      <c r="C49" s="219"/>
      <c r="D49" s="245">
        <v>-972</v>
      </c>
      <c r="E49" s="219"/>
      <c r="F49" s="245">
        <v>-1157</v>
      </c>
      <c r="G49" s="62"/>
      <c r="H49" s="271">
        <v>-972</v>
      </c>
    </row>
    <row r="50" spans="1:8" s="97" customFormat="1" ht="26" customHeight="1">
      <c r="A50" s="147" t="s">
        <v>103</v>
      </c>
      <c r="B50" s="271">
        <v>-3071</v>
      </c>
      <c r="C50" s="62"/>
      <c r="D50" s="271">
        <v>-3017</v>
      </c>
      <c r="E50" s="153"/>
      <c r="F50" s="271">
        <v>-3071</v>
      </c>
      <c r="G50" s="153"/>
      <c r="H50" s="271">
        <v>-3017</v>
      </c>
    </row>
    <row r="51" spans="1:8" s="97" customFormat="1" ht="26" customHeight="1">
      <c r="A51" s="147" t="s">
        <v>176</v>
      </c>
      <c r="B51" s="245">
        <v>-1</v>
      </c>
      <c r="C51" s="62"/>
      <c r="D51" s="271">
        <v>0</v>
      </c>
      <c r="E51" s="153"/>
      <c r="F51" s="271">
        <v>0</v>
      </c>
      <c r="G51" s="153"/>
      <c r="H51" s="271">
        <v>0</v>
      </c>
    </row>
    <row r="52" spans="1:8" s="98" customFormat="1" ht="26" customHeight="1">
      <c r="A52" s="162" t="s">
        <v>104</v>
      </c>
      <c r="B52" s="272">
        <f>SUM(B49:B51)</f>
        <v>-4229</v>
      </c>
      <c r="C52" s="170"/>
      <c r="D52" s="272">
        <f>SUM(D49:D51)</f>
        <v>-3989</v>
      </c>
      <c r="E52" s="170"/>
      <c r="F52" s="272">
        <f>SUM(F49:F51)</f>
        <v>-4228</v>
      </c>
      <c r="G52" s="170"/>
      <c r="H52" s="272">
        <f>SUM(H49:H51)</f>
        <v>-3989</v>
      </c>
    </row>
    <row r="53" spans="1:8" s="98" customFormat="1" ht="26" customHeight="1">
      <c r="A53" s="162"/>
      <c r="B53" s="170"/>
      <c r="C53" s="170"/>
      <c r="D53" s="170"/>
      <c r="E53" s="170"/>
      <c r="F53" s="170"/>
      <c r="G53" s="170"/>
      <c r="H53" s="170"/>
    </row>
    <row r="54" spans="1:8" s="98" customFormat="1" ht="26" customHeight="1">
      <c r="A54" s="162" t="s">
        <v>105</v>
      </c>
      <c r="B54" s="273">
        <f>SUM(B46,B32,B52)</f>
        <v>9903</v>
      </c>
      <c r="C54" s="170"/>
      <c r="D54" s="273">
        <f>SUM(D46,D32,D52)</f>
        <v>-21942</v>
      </c>
      <c r="E54" s="170"/>
      <c r="F54" s="273">
        <f>SUM(F46,F32,F52)</f>
        <v>17044</v>
      </c>
      <c r="G54" s="170"/>
      <c r="H54" s="273">
        <f>SUM(H46,H32,H52)</f>
        <v>-21512</v>
      </c>
    </row>
    <row r="55" spans="1:8" s="97" customFormat="1" ht="26" customHeight="1">
      <c r="A55" s="171" t="s">
        <v>106</v>
      </c>
      <c r="B55" s="271">
        <f>+'BS 3-4'!E10</f>
        <v>27796</v>
      </c>
      <c r="C55" s="62"/>
      <c r="D55" s="271">
        <v>83754</v>
      </c>
      <c r="E55" s="62"/>
      <c r="F55" s="271">
        <f>+'BS 3-4'!I10</f>
        <v>12208</v>
      </c>
      <c r="G55" s="62"/>
      <c r="H55" s="271">
        <v>67708</v>
      </c>
    </row>
    <row r="56" spans="1:8" s="98" customFormat="1" ht="26" customHeight="1" thickBot="1">
      <c r="A56" s="69" t="s">
        <v>172</v>
      </c>
      <c r="B56" s="270">
        <f>B54+B55</f>
        <v>37699</v>
      </c>
      <c r="C56" s="170"/>
      <c r="D56" s="270">
        <f>D54+D55</f>
        <v>61812</v>
      </c>
      <c r="E56" s="170"/>
      <c r="F56" s="270">
        <f>F54+F55</f>
        <v>29252</v>
      </c>
      <c r="G56" s="170"/>
      <c r="H56" s="270">
        <f>H54+H55</f>
        <v>46196</v>
      </c>
    </row>
    <row r="57" spans="1:8" s="217" customFormat="1" ht="26" customHeight="1" thickTop="1">
      <c r="A57" s="220"/>
      <c r="C57" s="221"/>
      <c r="D57" s="221"/>
      <c r="E57" s="221"/>
      <c r="G57" s="221"/>
      <c r="H57" s="221"/>
    </row>
    <row r="58" spans="1:8" s="222" customFormat="1" ht="26" customHeight="1">
      <c r="A58" s="223" t="s">
        <v>178</v>
      </c>
    </row>
    <row r="59" spans="1:8" s="222" customFormat="1" ht="26" customHeight="1">
      <c r="A59" s="212" t="s">
        <v>179</v>
      </c>
      <c r="B59" s="222">
        <v>162</v>
      </c>
      <c r="D59" s="269">
        <v>0</v>
      </c>
      <c r="F59" s="222">
        <v>162</v>
      </c>
      <c r="H59" s="269">
        <v>0</v>
      </c>
    </row>
    <row r="60" spans="1:8" s="222" customFormat="1" ht="26" customHeight="1">
      <c r="A60" s="215"/>
    </row>
    <row r="63" spans="1:8" s="147" customFormat="1" ht="26" customHeight="1">
      <c r="B63" s="146"/>
      <c r="C63" s="146"/>
      <c r="D63" s="146"/>
      <c r="E63" s="146"/>
      <c r="F63" s="146"/>
      <c r="G63" s="146"/>
      <c r="H63" s="146"/>
    </row>
    <row r="64" spans="1:8" s="147" customFormat="1" ht="26" customHeight="1">
      <c r="B64" s="146"/>
      <c r="C64" s="146"/>
      <c r="D64" s="146"/>
      <c r="E64" s="146"/>
      <c r="F64" s="146"/>
      <c r="G64" s="146"/>
      <c r="H64" s="146"/>
    </row>
    <row r="65" spans="2:8" s="147" customFormat="1" ht="26" customHeight="1">
      <c r="B65" s="146"/>
      <c r="C65" s="146"/>
      <c r="D65" s="146"/>
      <c r="E65" s="146"/>
      <c r="F65" s="146"/>
      <c r="G65" s="146"/>
      <c r="H65" s="146"/>
    </row>
    <row r="66" spans="2:8" s="147" customFormat="1" ht="26" customHeight="1">
      <c r="B66" s="146"/>
      <c r="C66" s="146"/>
      <c r="D66" s="146"/>
      <c r="E66" s="146"/>
      <c r="F66" s="146"/>
      <c r="G66" s="146"/>
      <c r="H66" s="146"/>
    </row>
    <row r="67" spans="2:8" s="147" customFormat="1" ht="26" customHeight="1">
      <c r="B67" s="146"/>
      <c r="C67" s="146"/>
      <c r="D67" s="146"/>
      <c r="E67" s="146"/>
      <c r="F67" s="146"/>
      <c r="G67" s="146"/>
      <c r="H67" s="146"/>
    </row>
    <row r="68" spans="2:8" s="147" customFormat="1" ht="26" customHeight="1">
      <c r="B68" s="146"/>
      <c r="C68" s="146"/>
      <c r="D68" s="146"/>
      <c r="E68" s="146"/>
      <c r="F68" s="146"/>
      <c r="G68" s="146"/>
      <c r="H68" s="146"/>
    </row>
    <row r="69" spans="2:8" s="147" customFormat="1" ht="26" customHeight="1">
      <c r="B69" s="146"/>
      <c r="C69" s="146"/>
      <c r="D69" s="146"/>
      <c r="E69" s="146"/>
      <c r="F69" s="146"/>
      <c r="G69" s="146"/>
      <c r="H69" s="146"/>
    </row>
    <row r="70" spans="2:8" s="147" customFormat="1" ht="26" customHeight="1">
      <c r="B70" s="146"/>
      <c r="C70" s="146"/>
      <c r="D70" s="146"/>
      <c r="E70" s="146"/>
      <c r="F70" s="146"/>
      <c r="G70" s="146"/>
      <c r="H70" s="146"/>
    </row>
    <row r="71" spans="2:8" s="147" customFormat="1" ht="26" customHeight="1">
      <c r="B71" s="146"/>
      <c r="C71" s="146"/>
      <c r="D71" s="146"/>
      <c r="E71" s="146"/>
      <c r="F71" s="146"/>
      <c r="G71" s="146"/>
      <c r="H71" s="146"/>
    </row>
    <row r="72" spans="2:8" s="147" customFormat="1" ht="26" customHeight="1">
      <c r="B72" s="146"/>
      <c r="C72" s="146"/>
      <c r="D72" s="146"/>
      <c r="E72" s="146"/>
      <c r="F72" s="146"/>
      <c r="G72" s="146"/>
      <c r="H72" s="146"/>
    </row>
    <row r="73" spans="2:8" s="147" customFormat="1" ht="26" customHeight="1">
      <c r="B73" s="146"/>
      <c r="C73" s="146"/>
      <c r="D73" s="146"/>
      <c r="E73" s="146"/>
      <c r="F73" s="146"/>
      <c r="G73" s="146"/>
      <c r="H73" s="146"/>
    </row>
    <row r="74" spans="2:8" s="147" customFormat="1" ht="26" customHeight="1">
      <c r="B74" s="146"/>
      <c r="C74" s="146"/>
      <c r="D74" s="146"/>
      <c r="E74" s="146"/>
      <c r="F74" s="146"/>
      <c r="G74" s="146"/>
      <c r="H74" s="146"/>
    </row>
    <row r="75" spans="2:8" s="147" customFormat="1" ht="26" customHeight="1">
      <c r="B75" s="146"/>
      <c r="C75" s="146"/>
      <c r="D75" s="146"/>
      <c r="E75" s="146"/>
      <c r="F75" s="146"/>
      <c r="G75" s="146"/>
      <c r="H75" s="146"/>
    </row>
    <row r="76" spans="2:8" s="147" customFormat="1" ht="26" customHeight="1">
      <c r="B76" s="146"/>
      <c r="C76" s="146"/>
      <c r="D76" s="146"/>
      <c r="E76" s="146"/>
      <c r="F76" s="146"/>
      <c r="G76" s="146"/>
      <c r="H76" s="146"/>
    </row>
    <row r="77" spans="2:8" s="147" customFormat="1" ht="26" customHeight="1">
      <c r="B77" s="146"/>
      <c r="C77" s="146"/>
      <c r="D77" s="146"/>
      <c r="E77" s="146"/>
      <c r="F77" s="146"/>
      <c r="G77" s="146"/>
      <c r="H77" s="146"/>
    </row>
    <row r="78" spans="2:8" s="147" customFormat="1" ht="26" customHeight="1">
      <c r="B78" s="146"/>
      <c r="C78" s="146"/>
      <c r="D78" s="146"/>
      <c r="E78" s="146"/>
      <c r="F78" s="146"/>
      <c r="G78" s="146"/>
      <c r="H78" s="146"/>
    </row>
    <row r="79" spans="2:8" s="147" customFormat="1" ht="26" customHeight="1">
      <c r="B79" s="146"/>
      <c r="C79" s="146"/>
      <c r="D79" s="146"/>
      <c r="E79" s="146"/>
      <c r="F79" s="146"/>
      <c r="G79" s="146"/>
      <c r="H79" s="146"/>
    </row>
    <row r="80" spans="2:8" s="147" customFormat="1" ht="26" customHeight="1">
      <c r="B80" s="146"/>
      <c r="C80" s="146"/>
      <c r="D80" s="146"/>
      <c r="E80" s="146"/>
      <c r="F80" s="146"/>
      <c r="G80" s="146"/>
      <c r="H80" s="146"/>
    </row>
    <row r="81" spans="2:8" s="147" customFormat="1" ht="26" customHeight="1">
      <c r="B81" s="146"/>
      <c r="C81" s="146"/>
      <c r="D81" s="146"/>
      <c r="E81" s="146"/>
      <c r="F81" s="146"/>
      <c r="G81" s="146"/>
      <c r="H81" s="146"/>
    </row>
    <row r="82" spans="2:8" s="147" customFormat="1" ht="26" customHeight="1">
      <c r="B82" s="146"/>
      <c r="C82" s="146"/>
      <c r="D82" s="146"/>
      <c r="E82" s="146"/>
      <c r="F82" s="146"/>
      <c r="G82" s="146"/>
      <c r="H82" s="146"/>
    </row>
    <row r="83" spans="2:8" s="147" customFormat="1" ht="26" customHeight="1">
      <c r="B83" s="146"/>
      <c r="C83" s="146"/>
      <c r="D83" s="146"/>
      <c r="E83" s="146"/>
      <c r="F83" s="146"/>
      <c r="G83" s="146"/>
      <c r="H83" s="146"/>
    </row>
    <row r="84" spans="2:8" s="147" customFormat="1" ht="26" customHeight="1">
      <c r="B84" s="146"/>
      <c r="C84" s="146"/>
      <c r="D84" s="146"/>
      <c r="E84" s="146"/>
      <c r="F84" s="146"/>
      <c r="G84" s="146"/>
      <c r="H84" s="146"/>
    </row>
    <row r="85" spans="2:8" s="147" customFormat="1" ht="26" customHeight="1">
      <c r="B85" s="146"/>
      <c r="C85" s="146"/>
      <c r="D85" s="146"/>
      <c r="E85" s="146"/>
      <c r="F85" s="146"/>
      <c r="G85" s="146"/>
      <c r="H85" s="146"/>
    </row>
    <row r="86" spans="2:8" s="147" customFormat="1" ht="26" customHeight="1">
      <c r="B86" s="146"/>
      <c r="C86" s="146"/>
      <c r="D86" s="146"/>
      <c r="E86" s="146"/>
      <c r="F86" s="146"/>
      <c r="G86" s="146"/>
      <c r="H86" s="146"/>
    </row>
    <row r="87" spans="2:8" s="147" customFormat="1" ht="26" customHeight="1">
      <c r="B87" s="146"/>
      <c r="C87" s="146"/>
      <c r="D87" s="146"/>
      <c r="E87" s="146"/>
      <c r="F87" s="146"/>
      <c r="G87" s="146"/>
      <c r="H87" s="146"/>
    </row>
    <row r="88" spans="2:8" s="147" customFormat="1" ht="26" customHeight="1">
      <c r="B88" s="146"/>
      <c r="C88" s="146"/>
      <c r="D88" s="146"/>
      <c r="E88" s="146"/>
      <c r="F88" s="146"/>
      <c r="G88" s="146"/>
      <c r="H88" s="146"/>
    </row>
    <row r="89" spans="2:8" s="147" customFormat="1" ht="26" customHeight="1">
      <c r="B89" s="146"/>
      <c r="C89" s="146"/>
      <c r="D89" s="146"/>
      <c r="E89" s="146"/>
      <c r="F89" s="146"/>
      <c r="G89" s="146"/>
      <c r="H89" s="146"/>
    </row>
    <row r="90" spans="2:8" s="147" customFormat="1" ht="26" customHeight="1">
      <c r="B90" s="146"/>
      <c r="C90" s="146"/>
      <c r="D90" s="146"/>
      <c r="E90" s="146"/>
      <c r="F90" s="146"/>
      <c r="G90" s="146"/>
      <c r="H90" s="146"/>
    </row>
    <row r="91" spans="2:8" s="147" customFormat="1" ht="26" customHeight="1">
      <c r="B91" s="146"/>
      <c r="C91" s="146"/>
      <c r="D91" s="146"/>
      <c r="E91" s="146"/>
      <c r="F91" s="146"/>
      <c r="G91" s="146"/>
      <c r="H91" s="146"/>
    </row>
    <row r="92" spans="2:8" s="147" customFormat="1" ht="26" customHeight="1">
      <c r="B92" s="146"/>
      <c r="C92" s="146"/>
      <c r="D92" s="146"/>
      <c r="E92" s="146"/>
      <c r="F92" s="146"/>
      <c r="G92" s="146"/>
      <c r="H92" s="146"/>
    </row>
    <row r="93" spans="2:8" s="147" customFormat="1" ht="26" customHeight="1">
      <c r="B93" s="146"/>
      <c r="C93" s="146"/>
      <c r="D93" s="146"/>
      <c r="E93" s="146"/>
      <c r="F93" s="146"/>
      <c r="G93" s="146"/>
      <c r="H93" s="146"/>
    </row>
    <row r="94" spans="2:8" s="147" customFormat="1" ht="26" customHeight="1">
      <c r="B94" s="146"/>
      <c r="C94" s="146"/>
      <c r="D94" s="146"/>
      <c r="E94" s="146"/>
      <c r="F94" s="146"/>
      <c r="G94" s="146"/>
      <c r="H94" s="146"/>
    </row>
    <row r="95" spans="2:8" s="147" customFormat="1" ht="26" customHeight="1">
      <c r="B95" s="146"/>
      <c r="C95" s="146"/>
      <c r="D95" s="146"/>
      <c r="E95" s="146"/>
      <c r="F95" s="146"/>
      <c r="G95" s="146"/>
      <c r="H95" s="146"/>
    </row>
    <row r="96" spans="2:8" s="147" customFormat="1" ht="26" customHeight="1">
      <c r="B96" s="146"/>
      <c r="C96" s="146"/>
      <c r="D96" s="146"/>
      <c r="E96" s="146"/>
      <c r="F96" s="146"/>
      <c r="G96" s="146"/>
      <c r="H96" s="146"/>
    </row>
    <row r="97" spans="2:8" s="147" customFormat="1" ht="26" customHeight="1">
      <c r="B97" s="146"/>
      <c r="C97" s="146"/>
      <c r="D97" s="146"/>
      <c r="E97" s="146"/>
      <c r="F97" s="146"/>
      <c r="G97" s="146"/>
      <c r="H97" s="146"/>
    </row>
    <row r="98" spans="2:8" s="147" customFormat="1" ht="26" customHeight="1">
      <c r="B98" s="146"/>
      <c r="C98" s="146"/>
      <c r="D98" s="146"/>
      <c r="E98" s="146"/>
      <c r="F98" s="146"/>
      <c r="G98" s="146"/>
      <c r="H98" s="146"/>
    </row>
    <row r="99" spans="2:8" s="147" customFormat="1" ht="26" customHeight="1">
      <c r="B99" s="146"/>
      <c r="C99" s="146"/>
      <c r="D99" s="146"/>
      <c r="E99" s="146"/>
      <c r="F99" s="146"/>
      <c r="G99" s="146"/>
      <c r="H99" s="146"/>
    </row>
    <row r="100" spans="2:8" s="147" customFormat="1" ht="26" customHeight="1">
      <c r="B100" s="146"/>
      <c r="C100" s="146"/>
      <c r="D100" s="146"/>
      <c r="E100" s="146"/>
      <c r="F100" s="146"/>
      <c r="G100" s="146"/>
      <c r="H100" s="146"/>
    </row>
    <row r="101" spans="2:8" s="147" customFormat="1" ht="26" customHeight="1">
      <c r="B101" s="146"/>
      <c r="C101" s="146"/>
      <c r="D101" s="146"/>
      <c r="E101" s="146"/>
      <c r="F101" s="146"/>
      <c r="G101" s="146"/>
      <c r="H101" s="146"/>
    </row>
    <row r="102" spans="2:8" s="147" customFormat="1" ht="26" customHeight="1">
      <c r="B102" s="146"/>
      <c r="C102" s="146"/>
      <c r="D102" s="146"/>
      <c r="E102" s="146"/>
      <c r="F102" s="146"/>
      <c r="G102" s="146"/>
      <c r="H102" s="146"/>
    </row>
    <row r="103" spans="2:8" s="147" customFormat="1" ht="26" customHeight="1">
      <c r="B103" s="146"/>
      <c r="C103" s="146"/>
      <c r="D103" s="146"/>
      <c r="E103" s="146"/>
      <c r="F103" s="146"/>
      <c r="G103" s="146"/>
      <c r="H103" s="146"/>
    </row>
    <row r="104" spans="2:8" s="147" customFormat="1" ht="26" customHeight="1">
      <c r="B104" s="146"/>
      <c r="C104" s="146"/>
      <c r="D104" s="146"/>
      <c r="E104" s="146"/>
      <c r="F104" s="146"/>
      <c r="G104" s="146"/>
      <c r="H104" s="146"/>
    </row>
    <row r="105" spans="2:8" s="147" customFormat="1" ht="26" customHeight="1">
      <c r="B105" s="146"/>
      <c r="C105" s="146"/>
      <c r="D105" s="146"/>
      <c r="E105" s="146"/>
      <c r="F105" s="146"/>
      <c r="G105" s="146"/>
      <c r="H105" s="146"/>
    </row>
    <row r="106" spans="2:8" s="147" customFormat="1" ht="26" customHeight="1">
      <c r="B106" s="146"/>
      <c r="C106" s="146"/>
      <c r="D106" s="146"/>
      <c r="E106" s="146"/>
      <c r="F106" s="146"/>
      <c r="G106" s="146"/>
      <c r="H106" s="146"/>
    </row>
    <row r="107" spans="2:8" s="147" customFormat="1" ht="26" customHeight="1">
      <c r="B107" s="146"/>
      <c r="C107" s="146"/>
      <c r="D107" s="146"/>
      <c r="E107" s="146"/>
      <c r="F107" s="146"/>
      <c r="G107" s="146"/>
      <c r="H107" s="146"/>
    </row>
    <row r="108" spans="2:8" s="147" customFormat="1" ht="26" customHeight="1">
      <c r="B108" s="146"/>
      <c r="C108" s="146"/>
      <c r="D108" s="146"/>
      <c r="E108" s="146"/>
      <c r="F108" s="146"/>
      <c r="G108" s="146"/>
      <c r="H108" s="146"/>
    </row>
    <row r="109" spans="2:8" s="147" customFormat="1" ht="26" customHeight="1">
      <c r="B109" s="146"/>
      <c r="C109" s="146"/>
      <c r="D109" s="146"/>
      <c r="E109" s="146"/>
      <c r="F109" s="146"/>
      <c r="G109" s="146"/>
      <c r="H109" s="146"/>
    </row>
    <row r="110" spans="2:8" s="147" customFormat="1" ht="26" customHeight="1">
      <c r="B110" s="146"/>
      <c r="C110" s="146"/>
      <c r="D110" s="146"/>
      <c r="E110" s="146"/>
      <c r="F110" s="146"/>
      <c r="G110" s="146"/>
      <c r="H110" s="146"/>
    </row>
    <row r="111" spans="2:8" s="147" customFormat="1" ht="26" customHeight="1">
      <c r="B111" s="146"/>
      <c r="C111" s="146"/>
      <c r="D111" s="146"/>
      <c r="E111" s="146"/>
      <c r="F111" s="146"/>
      <c r="G111" s="146"/>
      <c r="H111" s="146"/>
    </row>
    <row r="112" spans="2:8" s="147" customFormat="1" ht="26" customHeight="1">
      <c r="B112" s="146"/>
      <c r="C112" s="146"/>
      <c r="D112" s="146"/>
      <c r="E112" s="146"/>
      <c r="F112" s="146"/>
      <c r="G112" s="146"/>
      <c r="H112" s="146"/>
    </row>
    <row r="113" spans="2:8" s="147" customFormat="1" ht="26" customHeight="1">
      <c r="B113" s="146"/>
      <c r="C113" s="146"/>
      <c r="D113" s="146"/>
      <c r="E113" s="146"/>
      <c r="F113" s="146"/>
      <c r="G113" s="146"/>
      <c r="H113" s="146"/>
    </row>
    <row r="114" spans="2:8" s="147" customFormat="1" ht="26" customHeight="1">
      <c r="B114" s="146"/>
      <c r="C114" s="146"/>
      <c r="D114" s="146"/>
      <c r="E114" s="146"/>
      <c r="F114" s="146"/>
      <c r="G114" s="146"/>
      <c r="H114" s="146"/>
    </row>
  </sheetData>
  <mergeCells count="12">
    <mergeCell ref="B4:D4"/>
    <mergeCell ref="F4:H4"/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85" firstPageNumber="8" fitToHeight="7" orientation="portrait" useFirstPageNumber="1" r:id="rId1"/>
  <headerFooter scaleWithDoc="0" alignWithMargins="0"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107</v>
      </c>
      <c r="B1" s="57"/>
      <c r="C1" s="57"/>
      <c r="I1" s="2"/>
      <c r="J1" s="2"/>
      <c r="K1" s="3"/>
    </row>
    <row r="2" spans="1:11" s="8" customFormat="1" ht="23.25" customHeight="1">
      <c r="A2" s="4" t="s">
        <v>108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109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110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111</v>
      </c>
    </row>
    <row r="6" spans="1:11" ht="23">
      <c r="E6" s="11"/>
      <c r="F6" s="11" t="s">
        <v>1</v>
      </c>
      <c r="G6" s="11"/>
      <c r="H6" s="12"/>
      <c r="I6" s="11"/>
      <c r="J6" s="11" t="s">
        <v>2</v>
      </c>
      <c r="K6" s="11"/>
    </row>
    <row r="7" spans="1:11" ht="23">
      <c r="C7" s="13" t="s">
        <v>5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112</v>
      </c>
      <c r="H8" s="16"/>
      <c r="I8" s="13"/>
      <c r="J8" s="15"/>
      <c r="K8" s="17" t="s">
        <v>112</v>
      </c>
    </row>
    <row r="9" spans="1:11" ht="23">
      <c r="A9" s="18" t="s">
        <v>113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51</v>
      </c>
    </row>
    <row r="11" spans="1:11" ht="23">
      <c r="A11" s="19" t="s">
        <v>114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55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58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59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115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116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61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117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62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118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119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120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121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122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123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124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125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66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126</v>
      </c>
      <c r="E29" s="24"/>
      <c r="F29" s="22"/>
      <c r="G29" s="24"/>
      <c r="H29" s="22"/>
      <c r="I29" s="24"/>
      <c r="J29" s="22"/>
      <c r="K29" s="24"/>
    </row>
    <row r="30" spans="1:11" ht="13.75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127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128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129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130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131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132</v>
      </c>
      <c r="C36" s="59" t="s">
        <v>133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134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135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136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108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137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110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111</v>
      </c>
    </row>
    <row r="47" spans="1:11" ht="23">
      <c r="E47" s="11"/>
      <c r="F47" s="11" t="s">
        <v>1</v>
      </c>
      <c r="G47" s="11"/>
      <c r="H47" s="12"/>
      <c r="I47" s="11"/>
      <c r="J47" s="11" t="s">
        <v>2</v>
      </c>
      <c r="K47" s="11"/>
    </row>
    <row r="48" spans="1:11" ht="23">
      <c r="C48" s="13" t="s">
        <v>5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112</v>
      </c>
      <c r="H49" s="16"/>
      <c r="I49" s="13"/>
      <c r="J49" s="15"/>
      <c r="K49" s="17" t="s">
        <v>112</v>
      </c>
    </row>
    <row r="50" spans="1:11" s="1" customFormat="1" ht="23.25" customHeight="1">
      <c r="A50" s="44" t="s">
        <v>138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139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140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141</v>
      </c>
      <c r="C54" s="21"/>
      <c r="E54" s="47"/>
      <c r="G54" s="47"/>
      <c r="I54" s="47"/>
      <c r="J54" s="47"/>
      <c r="K54" s="47"/>
    </row>
    <row r="55" spans="1:11" ht="23.5" thickBot="1">
      <c r="A55" s="9" t="s">
        <v>139</v>
      </c>
      <c r="C55" s="21"/>
      <c r="E55" s="47"/>
      <c r="G55" s="47"/>
      <c r="I55" s="48"/>
      <c r="J55" s="47"/>
      <c r="K55" s="48"/>
    </row>
    <row r="56" spans="1:11" ht="23.5" thickTop="1">
      <c r="A56" s="9" t="s">
        <v>140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142</v>
      </c>
      <c r="C58" s="21"/>
      <c r="E58" s="47"/>
      <c r="G58" s="47"/>
      <c r="I58" s="47"/>
      <c r="J58" s="47"/>
      <c r="K58" s="47"/>
    </row>
    <row r="59" spans="1:11" ht="23">
      <c r="A59" s="19" t="s">
        <v>143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144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145</v>
      </c>
      <c r="B61" s="8"/>
      <c r="C61" s="21"/>
    </row>
    <row r="62" spans="1:11" ht="23.25" customHeight="1" thickBot="1">
      <c r="A62" s="19" t="s">
        <v>144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136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36922AC-787A-4DBD-826F-95B2A1C45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911A5-A06D-462D-8A06-A582BC09A8D0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f6ba49b0-bcda-4796-8236-5b5cc1493ace"/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SH Consolidated 6</vt:lpstr>
      <vt:lpstr>SH The Company 7</vt:lpstr>
      <vt:lpstr>CF 8-9</vt:lpstr>
      <vt:lpstr>CI (1 statement)</vt:lpstr>
      <vt:lpstr>'BS 3-4'!Print_Area</vt:lpstr>
      <vt:lpstr>'CF 8-9'!Print_Area</vt:lpstr>
      <vt:lpstr>'CI (1 statement)'!Print_Area</vt:lpstr>
      <vt:lpstr>'PL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2024-05-07T09:24:05Z</cp:lastPrinted>
  <dcterms:created xsi:type="dcterms:W3CDTF">2011-03-08T09:02:15Z</dcterms:created>
  <dcterms:modified xsi:type="dcterms:W3CDTF">2024-05-07T10:16:43Z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