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 1Q24/FS/SET file/"/>
    </mc:Choice>
  </mc:AlternateContent>
  <xr:revisionPtr revIDLastSave="8" documentId="13_ncr:1_{906012FF-128F-420E-8D08-785CF0B23EB1}" xr6:coauthVersionLast="47" xr6:coauthVersionMax="47" xr10:uidLastSave="{E78F75B8-9C00-41D0-8BFE-0168696452A1}"/>
  <bookViews>
    <workbookView xWindow="-110" yWindow="-110" windowWidth="19420" windowHeight="10420" tabRatio="797" activeTab="4" xr2:uid="{00000000-000D-0000-FFFF-FFFF00000000}"/>
  </bookViews>
  <sheets>
    <sheet name="BS 2-3" sheetId="9" r:id="rId1"/>
    <sheet name="PL4" sheetId="5" r:id="rId2"/>
    <sheet name="SH Consolidated 5-6" sheetId="13" r:id="rId3"/>
    <sheet name="SH The Company 7-8" sheetId="14" r:id="rId4"/>
    <sheet name="CF 9-10" sheetId="11" r:id="rId5"/>
  </sheets>
  <definedNames>
    <definedName name="_xlnm.Print_Area" localSheetId="0">'BS 2-3'!$A$1:$J$75</definedName>
    <definedName name="_xlnm.Print_Area" localSheetId="4">'CF 9-10'!$A$1:$H$62</definedName>
    <definedName name="_xlnm.Print_Area" localSheetId="1">'PL4'!$A$1:$I$44</definedName>
    <definedName name="_xlnm.Print_Area" localSheetId="2">'SH Consolidated 5-6'!$A$1:$M$27</definedName>
    <definedName name="_xlnm.Print_Area" localSheetId="3">'SH The Company 7-8'!$A$1:$L$27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C37" i="5"/>
  <c r="H54" i="11"/>
  <c r="F54" i="11"/>
  <c r="D54" i="11"/>
  <c r="B54" i="11"/>
  <c r="C18" i="5" l="1"/>
  <c r="E18" i="5"/>
  <c r="G18" i="5"/>
  <c r="I18" i="5"/>
  <c r="B48" i="11" l="1"/>
  <c r="F48" i="11"/>
  <c r="D48" i="11"/>
  <c r="H48" i="11"/>
  <c r="M11" i="13" l="1"/>
  <c r="M23" i="13"/>
  <c r="I37" i="5" l="1"/>
  <c r="E37" i="5"/>
  <c r="L23" i="14" l="1"/>
  <c r="D19" i="14"/>
  <c r="F19" i="14"/>
  <c r="H19" i="14"/>
  <c r="L16" i="14"/>
  <c r="L15" i="14"/>
  <c r="L11" i="14"/>
  <c r="L14" i="14"/>
  <c r="M16" i="13"/>
  <c r="M15" i="13"/>
  <c r="M14" i="13"/>
  <c r="H26" i="14" l="1"/>
  <c r="H27" i="14" s="1"/>
  <c r="F26" i="14"/>
  <c r="F27" i="14" s="1"/>
  <c r="D26" i="14"/>
  <c r="D27" i="14" s="1"/>
  <c r="H20" i="14"/>
  <c r="F20" i="14"/>
  <c r="D20" i="14"/>
  <c r="A2" i="14"/>
  <c r="I26" i="13"/>
  <c r="I27" i="13" s="1"/>
  <c r="G26" i="13"/>
  <c r="G27" i="13" s="1"/>
  <c r="E26" i="13"/>
  <c r="E27" i="13" s="1"/>
  <c r="C26" i="13"/>
  <c r="C27" i="13" s="1"/>
  <c r="I19" i="13"/>
  <c r="I20" i="13" s="1"/>
  <c r="G19" i="13"/>
  <c r="G20" i="13" s="1"/>
  <c r="E19" i="13"/>
  <c r="E20" i="13" s="1"/>
  <c r="C19" i="13"/>
  <c r="C20" i="13" s="1"/>
  <c r="D31" i="9" l="1"/>
  <c r="C31" i="11" l="1"/>
  <c r="C33" i="11" s="1"/>
  <c r="E23" i="11"/>
  <c r="E31" i="11" s="1"/>
  <c r="E33" i="11" s="1"/>
  <c r="G23" i="11"/>
  <c r="G31" i="11" s="1"/>
  <c r="G33" i="11" s="1"/>
  <c r="J18" i="9" l="1"/>
  <c r="J31" i="9"/>
  <c r="F18" i="9"/>
  <c r="I23" i="5" l="1"/>
  <c r="E23" i="5"/>
  <c r="J73" i="9"/>
  <c r="J57" i="9"/>
  <c r="J52" i="9"/>
  <c r="F73" i="9"/>
  <c r="F57" i="9"/>
  <c r="F52" i="9"/>
  <c r="F31" i="9"/>
  <c r="I25" i="5" l="1"/>
  <c r="I28" i="5" s="1"/>
  <c r="E25" i="5"/>
  <c r="E28" i="5" s="1"/>
  <c r="J59" i="9"/>
  <c r="J75" i="9" s="1"/>
  <c r="F59" i="9"/>
  <c r="F75" i="9" s="1"/>
  <c r="F33" i="9"/>
  <c r="J33" i="9"/>
  <c r="E30" i="5" l="1"/>
  <c r="E42" i="5" s="1"/>
  <c r="D11" i="11"/>
  <c r="D23" i="11" s="1"/>
  <c r="D31" i="11" s="1"/>
  <c r="D33" i="11" s="1"/>
  <c r="D56" i="11" s="1"/>
  <c r="D58" i="11" s="1"/>
  <c r="I30" i="5"/>
  <c r="I42" i="5" s="1"/>
  <c r="H11" i="11"/>
  <c r="H23" i="11" s="1"/>
  <c r="H31" i="11" s="1"/>
  <c r="H33" i="11" s="1"/>
  <c r="H56" i="11" s="1"/>
  <c r="H58" i="11" s="1"/>
  <c r="H73" i="9"/>
  <c r="D73" i="9"/>
  <c r="H57" i="9"/>
  <c r="D57" i="9"/>
  <c r="H52" i="9"/>
  <c r="D52" i="9"/>
  <c r="A35" i="9"/>
  <c r="H31" i="9"/>
  <c r="H18" i="9"/>
  <c r="D18" i="9"/>
  <c r="E39" i="5" l="1"/>
  <c r="K18" i="13"/>
  <c r="I39" i="5"/>
  <c r="J18" i="14"/>
  <c r="D33" i="9"/>
  <c r="H33" i="9"/>
  <c r="D59" i="9"/>
  <c r="D75" i="9" s="1"/>
  <c r="H59" i="9"/>
  <c r="H75" i="9" s="1"/>
  <c r="M18" i="13" l="1"/>
  <c r="K19" i="13"/>
  <c r="J19" i="14"/>
  <c r="L18" i="14"/>
  <c r="K20" i="13" l="1"/>
  <c r="M19" i="13"/>
  <c r="M20" i="13" s="1"/>
  <c r="L19" i="14"/>
  <c r="L20" i="14" s="1"/>
  <c r="J20" i="14"/>
  <c r="G23" i="5" l="1"/>
  <c r="C23" i="5" l="1"/>
  <c r="G25" i="5"/>
  <c r="G28" i="5" s="1"/>
  <c r="G30" i="5" l="1"/>
  <c r="J25" i="14" s="1"/>
  <c r="F11" i="11"/>
  <c r="F23" i="11" s="1"/>
  <c r="F31" i="11" s="1"/>
  <c r="F33" i="11" s="1"/>
  <c r="F56" i="11" s="1"/>
  <c r="F58" i="11" s="1"/>
  <c r="C25" i="5"/>
  <c r="C28" i="5" s="1"/>
  <c r="G39" i="5" l="1"/>
  <c r="G42" i="5"/>
  <c r="C30" i="5"/>
  <c r="K25" i="13" s="1"/>
  <c r="B11" i="11"/>
  <c r="B23" i="11" s="1"/>
  <c r="B31" i="11" s="1"/>
  <c r="B33" i="11" s="1"/>
  <c r="B56" i="11" s="1"/>
  <c r="B58" i="11" s="1"/>
  <c r="L25" i="14"/>
  <c r="L26" i="14" s="1"/>
  <c r="L27" i="14" s="1"/>
  <c r="J26" i="14"/>
  <c r="J27" i="14" s="1"/>
  <c r="C42" i="5" l="1"/>
  <c r="C39" i="5"/>
  <c r="M25" i="13"/>
  <c r="M26" i="13" s="1"/>
  <c r="M27" i="13" s="1"/>
  <c r="K26" i="13"/>
  <c r="K27" i="13" s="1"/>
</calcChain>
</file>

<file path=xl/sharedStrings.xml><?xml version="1.0" encoding="utf-8"?>
<sst xmlns="http://schemas.openxmlformats.org/spreadsheetml/2006/main" count="261" uniqueCount="155">
  <si>
    <t>ASN Broker Public Company Limited and its subsidiaries</t>
  </si>
  <si>
    <t>Consolidated financial</t>
  </si>
  <si>
    <t>Separate financial</t>
  </si>
  <si>
    <t>statements</t>
  </si>
  <si>
    <t>31 December</t>
  </si>
  <si>
    <t>Assets</t>
  </si>
  <si>
    <t>Note</t>
  </si>
  <si>
    <t>2023</t>
  </si>
  <si>
    <t>(Unaudited)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</si>
  <si>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</si>
  <si>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</si>
  <si>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</si>
  <si>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</si>
  <si>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</si>
  <si>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</si>
  <si>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</si>
  <si>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</si>
  <si>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</si>
  <si>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</si>
  <si>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</si>
  <si>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</si>
  <si>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</si>
  <si>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</si>
  <si>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</si>
  <si>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</si>
  <si>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</si>
  <si>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</si>
  <si>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</si>
  <si>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</si>
  <si>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</si>
  <si>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</si>
  <si>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</si>
  <si>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</si>
  <si>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</si>
  <si>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</si>
  <si>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</si>
  <si>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</si>
  <si>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</si>
  <si>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</si>
  <si>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</si>
  <si>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</si>
  <si>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</si>
  <si>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</si>
  <si>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</si>
  <si>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</si>
  <si>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</si>
  <si>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</si>
  <si>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</si>
  <si>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</si>
  <si>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</si>
  <si>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</si>
  <si>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</si>
  <si>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</si>
  <si>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</si>
  <si>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(in thousand Baht)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</si>
  <si>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</si>
  <si>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</si>
  <si>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</si>
  <si>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</si>
  <si>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</si>
  <si>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</si>
  <si>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</si>
  <si>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</si>
  <si>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</si>
  <si>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</si>
  <si>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</si>
  <si>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</si>
  <si>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</si>
  <si>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</si>
  <si>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Profit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</si>
  <si>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</si>
  <si>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</si>
  <si>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</si>
  <si>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</si>
  <si>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Other comprehensive income for the period, net of tax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</si>
  <si>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</si>
  <si>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</si>
  <si>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</si>
  <si>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</si>
  <si>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</si>
  <si>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</si>
  <si>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</si>
  <si>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</si>
  <si>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</si>
  <si>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</si>
  <si>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Unappropriated</t>
  </si>
  <si>
    <t>Total</t>
  </si>
  <si>
    <t/>
  </si>
  <si>
    <t>Separate financial statements</t>
  </si>
  <si>
    <t>Cash flows from operating activities</t>
  </si>
  <si>
    <t>Depreciation and amortisation</t>
  </si>
  <si>
    <t>Bad debts</t>
  </si>
  <si>
    <t xml:space="preserve">Provision for long-term employee benefits </t>
  </si>
  <si>
    <t>Proceeds from interest</t>
  </si>
  <si>
    <t>Changes in operating assets and liabilities</t>
  </si>
  <si>
    <t>Cash flows used in operating activities</t>
  </si>
  <si>
    <t>Cash paid for corporate income tax</t>
  </si>
  <si>
    <t>Cash flows from investing activities</t>
  </si>
  <si>
    <t>Acquisition of leasehold improvements and equipment</t>
  </si>
  <si>
    <t>Acquisition of intangible assets</t>
  </si>
  <si>
    <t>Cash flows from financing activities</t>
  </si>
  <si>
    <t>Payment of principal of lease liabilities</t>
  </si>
  <si>
    <t>Cash paid for interest expenses</t>
  </si>
  <si>
    <t xml:space="preserve">Net cash used in financing activities  </t>
  </si>
  <si>
    <t>Net increase (decrease) in cash and cash equivalents</t>
  </si>
  <si>
    <t>Cash and cash equivalents at 1 January</t>
  </si>
  <si>
    <t>Balance at 1 January 2023</t>
  </si>
  <si>
    <t>Statement of cash flows (Unaudited)</t>
  </si>
  <si>
    <t xml:space="preserve">Earnings (loss) per share </t>
  </si>
  <si>
    <t>Comprehensive income for the period</t>
  </si>
  <si>
    <t>Transactions with owners, recorded directly in equity</t>
  </si>
  <si>
    <t>Total comprehensive income for the period</t>
  </si>
  <si>
    <t>- Personal loans</t>
  </si>
  <si>
    <t>- Hire purchase</t>
  </si>
  <si>
    <t>Leasehold improvements and equipment</t>
  </si>
  <si>
    <t>Right-of-use assets</t>
  </si>
  <si>
    <t>Intangible assets</t>
  </si>
  <si>
    <t>Statement of financial position</t>
  </si>
  <si>
    <t xml:space="preserve">Current portion of long-term loan </t>
  </si>
  <si>
    <t xml:space="preserve">  from related party</t>
  </si>
  <si>
    <t>Total transactions with owners, recorded directly in equity</t>
  </si>
  <si>
    <t>Adjustments to reconcile profit to cash receipts (payments)</t>
  </si>
  <si>
    <t>Legal reserve</t>
  </si>
  <si>
    <t xml:space="preserve">Unappropriated </t>
  </si>
  <si>
    <t>Lease liabilities</t>
  </si>
  <si>
    <t>Contributions by and distributions to owners of the parent</t>
  </si>
  <si>
    <t>Total contributions by and distributions to owners of the parent</t>
  </si>
  <si>
    <t>Dividends</t>
  </si>
  <si>
    <t>Profit or loss</t>
  </si>
  <si>
    <t>Contributions by and distributions to owners</t>
  </si>
  <si>
    <t>Total contributions by and distributions to owners</t>
  </si>
  <si>
    <t>31 March</t>
  </si>
  <si>
    <t>2024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</si>
  <si>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</si>
  <si>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</si>
  <si>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</si>
  <si>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</si>
  <si>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</si>
  <si>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</si>
  <si>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</si>
  <si>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>Reversal of provision for policy cancellation</t>
  </si>
  <si>
    <t xml:space="preserve">   Dividend income</t>
  </si>
  <si>
    <t xml:space="preserve">Dividend income </t>
  </si>
  <si>
    <t>Dividend paid</t>
  </si>
  <si>
    <t>Loans to customers</t>
  </si>
  <si>
    <t>Profit before income tax expense</t>
  </si>
  <si>
    <t>Expected credit losses</t>
  </si>
  <si>
    <t>Income tax expenses</t>
  </si>
  <si>
    <t>Gain on sale and disposal of equipment</t>
  </si>
  <si>
    <t xml:space="preserve">Net cash from (used in) operating activities </t>
  </si>
  <si>
    <t>Net cash flows from (used in) investing activities</t>
  </si>
  <si>
    <t>Dividend income</t>
  </si>
  <si>
    <t>Non-cash transactions</t>
  </si>
  <si>
    <t>Intangible assets acquisitions by assuming related liabilities</t>
  </si>
  <si>
    <t xml:space="preserve">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</si>
</sst>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52">
    <xf numFmtId="0" fontId="0" fillId="0" borderId="0" xfId="0"/>
    <xf numFmtId="0" fontId="5" fillId="0" borderId="0" xfId="0" applyFont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164" fontId="6" fillId="0" borderId="0" xfId="0" quotePrefix="1" applyNumberFormat="1" applyFont="1"/>
    <xf numFmtId="0" fontId="9" fillId="0" borderId="0" xfId="0" applyFont="1"/>
    <xf numFmtId="41" fontId="5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7" fillId="0" borderId="0" xfId="0" applyFont="1" applyFill="1" applyAlignment="1">
      <alignment horizontal="centerContinuous"/>
    </xf>
    <xf numFmtId="164" fontId="16" fillId="0" borderId="0" xfId="0" applyNumberFormat="1" applyFont="1" applyFill="1" applyAlignment="1">
      <alignment horizontal="centerContinuous"/>
    </xf>
    <xf numFmtId="164" fontId="16" fillId="0" borderId="0" xfId="0" applyNumberFormat="1" applyFont="1" applyFill="1" applyAlignment="1">
      <alignment horizontal="left"/>
    </xf>
    <xf numFmtId="0" fontId="9" fillId="0" borderId="0" xfId="0" applyFont="1" applyFill="1"/>
    <xf numFmtId="0" fontId="19" fillId="0" borderId="0" xfId="0" applyFont="1" applyFill="1" applyAlignment="1">
      <alignment horizontal="centerContinuous"/>
    </xf>
    <xf numFmtId="164" fontId="18" fillId="0" borderId="0" xfId="0" applyNumberFormat="1" applyFont="1" applyFill="1" applyAlignment="1">
      <alignment horizontal="centerContinuous"/>
    </xf>
    <xf numFmtId="164" fontId="18" fillId="0" borderId="0" xfId="0" applyNumberFormat="1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8" fillId="0" borderId="0" xfId="0" applyFont="1" applyFill="1"/>
    <xf numFmtId="164" fontId="6" fillId="0" borderId="0" xfId="0" applyNumberFormat="1" applyFont="1" applyFill="1"/>
    <xf numFmtId="164" fontId="7" fillId="0" borderId="0" xfId="0" applyNumberFormat="1" applyFont="1" applyFill="1"/>
    <xf numFmtId="0" fontId="8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1" fontId="6" fillId="0" borderId="0" xfId="0" applyNumberFormat="1" applyFont="1" applyFill="1"/>
    <xf numFmtId="0" fontId="6" fillId="0" borderId="0" xfId="0" quotePrefix="1" applyFont="1" applyFill="1" applyAlignment="1">
      <alignment horizontal="left"/>
    </xf>
    <xf numFmtId="0" fontId="8" fillId="0" borderId="0" xfId="0" quotePrefix="1" applyFont="1" applyFill="1" applyAlignment="1">
      <alignment horizontal="center"/>
    </xf>
    <xf numFmtId="164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centerContinuous"/>
    </xf>
    <xf numFmtId="164" fontId="18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0" fontId="21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left" indent="1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41" fontId="5" fillId="0" borderId="5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0" fontId="8" fillId="0" borderId="0" xfId="0" applyFont="1" applyFill="1" applyAlignment="1">
      <alignment horizontal="left" vertical="center" wrapText="1" indent="1"/>
    </xf>
    <xf numFmtId="41" fontId="5" fillId="0" borderId="0" xfId="0" applyNumberFormat="1" applyFont="1" applyFill="1"/>
    <xf numFmtId="0" fontId="20" fillId="0" borderId="0" xfId="0" applyFont="1" applyFill="1"/>
    <xf numFmtId="164" fontId="24" fillId="0" borderId="0" xfId="0" applyNumberFormat="1" applyFont="1" applyAlignment="1">
      <alignment horizontal="right"/>
    </xf>
    <xf numFmtId="41" fontId="6" fillId="0" borderId="0" xfId="0" applyNumberFormat="1" applyFont="1"/>
    <xf numFmtId="164" fontId="5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6" fillId="0" borderId="0" xfId="0" applyNumberFormat="1" applyFont="1" applyBorder="1" applyAlignment="1">
      <alignment horizontal="center"/>
    </xf>
    <xf numFmtId="41" fontId="5" fillId="0" borderId="0" xfId="0" applyNumberFormat="1" applyFont="1" applyBorder="1" applyAlignment="1">
      <alignment horizontal="left"/>
    </xf>
    <xf numFmtId="41" fontId="5" fillId="0" borderId="0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22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16" fillId="0" borderId="0" xfId="0" quotePrefix="1" applyNumberFormat="1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left"/>
    </xf>
    <xf numFmtId="0" fontId="2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Alignment="1"/>
    <xf numFmtId="167" fontId="5" fillId="0" borderId="0" xfId="0" applyNumberFormat="1" applyFont="1" applyAlignment="1">
      <alignment horizontal="center"/>
    </xf>
    <xf numFmtId="0" fontId="6" fillId="0" borderId="0" xfId="0" applyFont="1" applyAlignment="1"/>
    <xf numFmtId="164" fontId="6" fillId="0" borderId="0" xfId="0" applyNumberFormat="1" applyFont="1" applyAlignment="1"/>
    <xf numFmtId="0" fontId="8" fillId="0" borderId="0" xfId="0" applyFont="1" applyAlignment="1"/>
    <xf numFmtId="38" fontId="23" fillId="0" borderId="0" xfId="2" applyNumberFormat="1" applyFont="1" applyFill="1" applyAlignment="1"/>
    <xf numFmtId="49" fontId="23" fillId="0" borderId="0" xfId="0" applyNumberFormat="1" applyFont="1" applyAlignment="1">
      <alignment horizontal="center"/>
    </xf>
    <xf numFmtId="168" fontId="23" fillId="0" borderId="0" xfId="0" applyNumberFormat="1" applyFont="1" applyAlignment="1"/>
    <xf numFmtId="0" fontId="21" fillId="0" borderId="0" xfId="0" applyFont="1" applyAlignment="1"/>
    <xf numFmtId="164" fontId="8" fillId="0" borderId="0" xfId="0" applyNumberFormat="1" applyFont="1" applyAlignment="1"/>
    <xf numFmtId="49" fontId="5" fillId="0" borderId="0" xfId="0" applyNumberFormat="1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41" fontId="22" fillId="0" borderId="0" xfId="0" applyNumberFormat="1" applyFont="1" applyAlignment="1"/>
    <xf numFmtId="169" fontId="26" fillId="0" borderId="0" xfId="0" applyNumberFormat="1" applyFont="1" applyAlignment="1"/>
    <xf numFmtId="165" fontId="6" fillId="0" borderId="0" xfId="0" applyNumberFormat="1" applyFont="1" applyAlignment="1"/>
    <xf numFmtId="164" fontId="5" fillId="0" borderId="0" xfId="0" applyNumberFormat="1" applyFont="1" applyAlignment="1"/>
    <xf numFmtId="37" fontId="5" fillId="0" borderId="0" xfId="0" applyNumberFormat="1" applyFont="1" applyAlignment="1"/>
    <xf numFmtId="37" fontId="6" fillId="0" borderId="0" xfId="0" applyNumberFormat="1" applyFont="1" applyAlignment="1"/>
    <xf numFmtId="164" fontId="18" fillId="0" borderId="0" xfId="0" applyNumberFormat="1" applyFont="1" applyAlignment="1"/>
    <xf numFmtId="164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Continuous"/>
    </xf>
    <xf numFmtId="164" fontId="16" fillId="0" borderId="0" xfId="0" applyNumberFormat="1" applyFont="1"/>
    <xf numFmtId="37" fontId="18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top"/>
    </xf>
    <xf numFmtId="37" fontId="16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/>
    </xf>
    <xf numFmtId="41" fontId="5" fillId="0" borderId="0" xfId="0" applyNumberFormat="1" applyFont="1" applyBorder="1" applyAlignment="1">
      <alignment horizontal="center"/>
    </xf>
    <xf numFmtId="41" fontId="25" fillId="0" borderId="0" xfId="0" applyNumberFormat="1" applyFont="1" applyAlignment="1">
      <alignment horizontal="center"/>
    </xf>
    <xf numFmtId="164" fontId="16" fillId="0" borderId="0" xfId="0" applyNumberFormat="1" applyFont="1" applyAlignment="1"/>
    <xf numFmtId="0" fontId="21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2" applyNumberFormat="1" applyFont="1" applyFill="1" applyAlignment="1">
      <alignment horizontal="right"/>
    </xf>
    <xf numFmtId="41" fontId="6" fillId="0" borderId="0" xfId="2" applyNumberFormat="1" applyFont="1"/>
    <xf numFmtId="41" fontId="6" fillId="0" borderId="4" xfId="2" applyNumberFormat="1" applyFont="1" applyBorder="1"/>
    <xf numFmtId="43" fontId="6" fillId="0" borderId="0" xfId="0" applyNumberFormat="1" applyFont="1" applyAlignment="1">
      <alignment horizontal="left"/>
    </xf>
    <xf numFmtId="41" fontId="5" fillId="0" borderId="2" xfId="2" applyNumberFormat="1" applyFont="1" applyBorder="1"/>
    <xf numFmtId="41" fontId="5" fillId="0" borderId="4" xfId="2" applyNumberFormat="1" applyFont="1" applyBorder="1"/>
    <xf numFmtId="41" fontId="5" fillId="0" borderId="0" xfId="2" applyNumberFormat="1" applyFont="1"/>
    <xf numFmtId="41" fontId="6" fillId="0" borderId="1" xfId="2" applyNumberFormat="1" applyFont="1" applyBorder="1"/>
    <xf numFmtId="41" fontId="5" fillId="0" borderId="1" xfId="2" applyNumberFormat="1" applyFont="1" applyBorder="1"/>
    <xf numFmtId="41" fontId="5" fillId="0" borderId="3" xfId="2" applyNumberFormat="1" applyFont="1" applyBorder="1"/>
    <xf numFmtId="41" fontId="6" fillId="0" borderId="0" xfId="2" applyNumberFormat="1" applyFont="1" applyBorder="1"/>
    <xf numFmtId="41" fontId="5" fillId="0" borderId="0" xfId="2" applyNumberFormat="1" applyFont="1" applyBorder="1"/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0" fontId="6" fillId="0" borderId="0" xfId="0" applyFont="1" applyFill="1" applyAlignment="1">
      <alignment horizontal="left" indent="2"/>
    </xf>
    <xf numFmtId="164" fontId="5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8" fontId="22" fillId="0" borderId="0" xfId="2" applyNumberFormat="1" applyFont="1" applyFill="1" applyAlignment="1">
      <alignment horizontal="center" wrapText="1"/>
    </xf>
    <xf numFmtId="38" fontId="22" fillId="0" borderId="0" xfId="2" quotePrefix="1" applyNumberFormat="1" applyFont="1" applyFill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</cellXfs>
  <cellStyles count="27">
    <cellStyle name="Comma" xfId="2" builtinId="3"/>
    <cellStyle name="Comma 3" xfId="1" xr:uid="{00000000-0005-0000-0000-000001000000}"/>
    <cellStyle name="GrayCell 2 2" xfId="9" xr:uid="{00000000-0005-0000-0000-000002000000}"/>
    <cellStyle name="GrayCell 2 2 2" xfId="17" xr:uid="{00000000-0005-0000-0000-000003000000}"/>
    <cellStyle name="GrayCell 2 2 3" xfId="23" xr:uid="{00000000-0005-0000-0000-000004000000}"/>
    <cellStyle name="Heading 1 2" xfId="4" xr:uid="{00000000-0005-0000-0000-000005000000}"/>
    <cellStyle name="Heading 2 2" xfId="5" xr:uid="{00000000-0005-0000-0000-000006000000}"/>
    <cellStyle name="Heading 3 2" xfId="10" xr:uid="{00000000-0005-0000-0000-000007000000}"/>
    <cellStyle name="Normal" xfId="0" builtinId="0"/>
    <cellStyle name="Normal 2" xfId="3" xr:uid="{00000000-0005-0000-0000-000009000000}"/>
    <cellStyle name="Normal 2 2" xfId="14" xr:uid="{00000000-0005-0000-0000-00000A000000}"/>
    <cellStyle name="Normal 2 2 2" xfId="20" xr:uid="{00000000-0005-0000-0000-00000B000000}"/>
    <cellStyle name="Normal 2 2 3" xfId="26" xr:uid="{00000000-0005-0000-0000-00000C000000}"/>
    <cellStyle name="Normal 2 3" xfId="15" xr:uid="{00000000-0005-0000-0000-00000D000000}"/>
    <cellStyle name="Normal 2 4" xfId="21" xr:uid="{00000000-0005-0000-0000-00000E000000}"/>
    <cellStyle name="Normal 3" xfId="7" xr:uid="{00000000-0005-0000-0000-00000F000000}"/>
    <cellStyle name="Normal 3 2" xfId="12" xr:uid="{00000000-0005-0000-0000-000010000000}"/>
    <cellStyle name="Normal 3 2 2" xfId="19" xr:uid="{00000000-0005-0000-0000-000011000000}"/>
    <cellStyle name="Normal 3 2 3" xfId="25" xr:uid="{00000000-0005-0000-0000-000012000000}"/>
    <cellStyle name="OrangeBorder 2" xfId="11" xr:uid="{00000000-0005-0000-0000-000013000000}"/>
    <cellStyle name="OrangeBorder 2 2" xfId="18" xr:uid="{00000000-0005-0000-0000-000014000000}"/>
    <cellStyle name="OrangeBorder 2 3" xfId="24" xr:uid="{00000000-0005-0000-0000-000015000000}"/>
    <cellStyle name="Title 2" xfId="6" xr:uid="{00000000-0005-0000-0000-000016000000}"/>
    <cellStyle name="YellowCell 2 2" xfId="8" xr:uid="{00000000-0005-0000-0000-000017000000}"/>
    <cellStyle name="YellowCell 2 2 2" xfId="16" xr:uid="{00000000-0005-0000-0000-000018000000}"/>
    <cellStyle name="YellowCell 2 2 3" xfId="22" xr:uid="{00000000-0005-0000-0000-000019000000}"/>
    <cellStyle name="z A Column text" xfId="13" xr:uid="{00000000-0005-0000-0000-00001A000000}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view="pageBreakPreview" zoomScale="85" zoomScaleNormal="77" zoomScaleSheetLayoutView="85" workbookViewId="0">
      <selection activeCell="K8" sqref="K8"/>
    </sheetView>
  </sheetViews>
  <sheetFormatPr defaultColWidth="10.7265625" defaultRowHeight="20.5" customHeight="1" x14ac:dyDescent="0.3"/>
  <cols>
    <col min="1" max="1" width="46.1796875" style="29" customWidth="1"/>
    <col min="2" max="2" width="6.453125" style="30" customWidth="1"/>
    <col min="3" max="3" width="1.1796875" style="31" customWidth="1"/>
    <col min="4" max="4" width="13.54296875" style="31" customWidth="1"/>
    <col min="5" max="5" width="1.1796875" style="31" customWidth="1"/>
    <col min="6" max="6" width="13.54296875" style="31" customWidth="1"/>
    <col min="7" max="7" width="1.1796875" style="31" customWidth="1"/>
    <col min="8" max="8" width="13.54296875" style="31" customWidth="1"/>
    <col min="9" max="9" width="1.1796875" style="31" customWidth="1"/>
    <col min="10" max="10" width="13.54296875" style="31" customWidth="1"/>
    <col min="11" max="16384" width="10.7265625" style="31"/>
  </cols>
  <sheetData>
    <row r="1" spans="1:11" s="20" customFormat="1" ht="20.5" customHeight="1" x14ac:dyDescent="0.4">
      <c r="A1" s="64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11" s="24" customFormat="1" ht="20.5" customHeight="1" x14ac:dyDescent="0.35">
      <c r="A2" s="21" t="s">
        <v>117</v>
      </c>
      <c r="B2" s="22"/>
      <c r="C2" s="23"/>
      <c r="D2" s="23"/>
      <c r="E2" s="23"/>
      <c r="F2" s="23"/>
      <c r="G2" s="23"/>
      <c r="H2" s="23"/>
      <c r="I2" s="23"/>
      <c r="J2" s="23"/>
    </row>
    <row r="3" spans="1:11" s="28" customFormat="1" ht="20.5" customHeight="1" x14ac:dyDescent="0.3">
      <c r="A3" s="25"/>
      <c r="B3" s="26"/>
      <c r="C3" s="27"/>
      <c r="D3" s="27"/>
      <c r="E3" s="27"/>
      <c r="F3" s="27"/>
      <c r="G3" s="27"/>
      <c r="H3" s="27"/>
      <c r="I3" s="27"/>
      <c r="J3" s="27"/>
    </row>
    <row r="4" spans="1:11" s="28" customFormat="1" ht="20.5" customHeight="1" x14ac:dyDescent="0.3">
      <c r="B4" s="26"/>
      <c r="C4" s="27"/>
      <c r="D4" s="142" t="s">
        <v>1</v>
      </c>
      <c r="E4" s="142"/>
      <c r="F4" s="142"/>
      <c r="G4" s="27"/>
      <c r="H4" s="143" t="s">
        <v>2</v>
      </c>
      <c r="I4" s="143"/>
      <c r="J4" s="143"/>
    </row>
    <row r="5" spans="1:11" ht="20.5" customHeight="1" x14ac:dyDescent="0.3">
      <c r="D5" s="142" t="s">
        <v>3</v>
      </c>
      <c r="E5" s="142"/>
      <c r="F5" s="142"/>
      <c r="G5" s="46"/>
      <c r="H5" s="142" t="s">
        <v>3</v>
      </c>
      <c r="I5" s="142"/>
      <c r="J5" s="142"/>
    </row>
    <row r="6" spans="1:11" ht="20.5" customHeight="1" x14ac:dyDescent="0.3">
      <c r="D6" s="47" t="s">
        <v>131</v>
      </c>
      <c r="E6" s="48"/>
      <c r="F6" s="47" t="s">
        <v>4</v>
      </c>
      <c r="H6" s="47" t="s">
        <v>131</v>
      </c>
      <c r="I6" s="48"/>
      <c r="J6" s="47" t="s">
        <v>4</v>
      </c>
    </row>
    <row r="7" spans="1:11" ht="20.5" customHeight="1" x14ac:dyDescent="0.3">
      <c r="A7" s="25" t="s">
        <v>5</v>
      </c>
      <c r="B7" s="49" t="s">
        <v>6</v>
      </c>
      <c r="C7" s="50"/>
      <c r="D7" s="51" t="s">
        <v>132</v>
      </c>
      <c r="E7" s="52"/>
      <c r="F7" s="51" t="s">
        <v>7</v>
      </c>
      <c r="G7" s="52"/>
      <c r="H7" s="51" t="s">
        <v>132</v>
      </c>
      <c r="I7" s="52"/>
      <c r="J7" s="51" t="s">
        <v>7</v>
      </c>
      <c r="K7" s="32"/>
    </row>
    <row r="8" spans="1:11" ht="20.5" customHeight="1" x14ac:dyDescent="0.3">
      <c r="A8" s="25"/>
      <c r="B8" s="49"/>
      <c r="C8" s="50"/>
      <c r="D8" s="51" t="s">
        <v>8</v>
      </c>
      <c r="E8" s="52"/>
      <c r="F8" s="51"/>
      <c r="G8" s="52"/>
      <c r="H8" s="51" t="s">
        <v>8</v>
      </c>
      <c r="I8" s="52"/>
      <c r="J8" s="51"/>
      <c r="K8" s="32"/>
    </row>
    <row r="9" spans="1:11" ht="20.5" customHeight="1" x14ac:dyDescent="0.3">
      <c r="B9" s="33"/>
      <c r="D9" s="141" t="s">
        <v>54</v>
      </c>
      <c r="E9" s="141"/>
      <c r="F9" s="141"/>
      <c r="G9" s="141"/>
      <c r="H9" s="141"/>
      <c r="I9" s="141"/>
      <c r="J9" s="141"/>
    </row>
    <row r="10" spans="1:11" ht="20.5" customHeight="1" x14ac:dyDescent="0.3">
      <c r="A10" s="53" t="s">
        <v>9</v>
      </c>
      <c r="B10" s="33"/>
    </row>
    <row r="11" spans="1:11" ht="20.5" customHeight="1" x14ac:dyDescent="0.3">
      <c r="A11" s="29" t="s">
        <v>10</v>
      </c>
      <c r="B11" s="33"/>
      <c r="D11" s="124">
        <v>37699</v>
      </c>
      <c r="E11" s="34"/>
      <c r="F11" s="124">
        <v>27796</v>
      </c>
      <c r="G11" s="123"/>
      <c r="H11" s="124">
        <v>29252</v>
      </c>
      <c r="I11" s="123"/>
      <c r="J11" s="124">
        <v>12208</v>
      </c>
    </row>
    <row r="12" spans="1:11" ht="20.5" customHeight="1" x14ac:dyDescent="0.3">
      <c r="A12" s="29" t="s">
        <v>11</v>
      </c>
      <c r="B12" s="33">
        <v>3</v>
      </c>
      <c r="D12" s="124">
        <v>20388</v>
      </c>
      <c r="E12" s="34"/>
      <c r="F12" s="124">
        <v>24958</v>
      </c>
      <c r="G12" s="123"/>
      <c r="H12" s="124">
        <v>20388</v>
      </c>
      <c r="I12" s="123"/>
      <c r="J12" s="124">
        <v>24958</v>
      </c>
    </row>
    <row r="13" spans="1:11" ht="20.5" customHeight="1" x14ac:dyDescent="0.3">
      <c r="A13" s="29" t="s">
        <v>12</v>
      </c>
      <c r="B13" s="33">
        <v>4</v>
      </c>
      <c r="C13" s="54"/>
      <c r="D13" s="124">
        <v>35667</v>
      </c>
      <c r="E13" s="34"/>
      <c r="F13" s="124">
        <v>40461</v>
      </c>
      <c r="G13" s="123"/>
      <c r="H13" s="124">
        <v>38145</v>
      </c>
      <c r="I13" s="123"/>
      <c r="J13" s="124">
        <v>41892</v>
      </c>
    </row>
    <row r="14" spans="1:11" ht="20.5" customHeight="1" x14ac:dyDescent="0.3">
      <c r="A14" s="29" t="s">
        <v>13</v>
      </c>
      <c r="B14" s="33"/>
      <c r="C14" s="54"/>
      <c r="D14" s="124"/>
      <c r="E14" s="34"/>
      <c r="F14" s="124"/>
      <c r="G14" s="123"/>
      <c r="H14" s="124"/>
      <c r="I14" s="123"/>
      <c r="J14" s="124"/>
    </row>
    <row r="15" spans="1:11" ht="20.5" customHeight="1" x14ac:dyDescent="0.3">
      <c r="A15" s="55" t="s">
        <v>112</v>
      </c>
      <c r="B15" s="33">
        <v>5</v>
      </c>
      <c r="C15" s="54"/>
      <c r="D15" s="124">
        <v>109648</v>
      </c>
      <c r="E15" s="34"/>
      <c r="F15" s="124">
        <v>110055</v>
      </c>
      <c r="G15" s="123"/>
      <c r="H15" s="124">
        <v>109648</v>
      </c>
      <c r="I15" s="123"/>
      <c r="J15" s="124">
        <v>110055</v>
      </c>
    </row>
    <row r="16" spans="1:11" ht="20.5" customHeight="1" x14ac:dyDescent="0.3">
      <c r="A16" s="55" t="s">
        <v>113</v>
      </c>
      <c r="B16" s="33">
        <v>6</v>
      </c>
      <c r="C16" s="54"/>
      <c r="D16" s="124">
        <v>16623</v>
      </c>
      <c r="E16" s="34"/>
      <c r="F16" s="124">
        <v>16324</v>
      </c>
      <c r="G16" s="123"/>
      <c r="H16" s="124">
        <v>16623</v>
      </c>
      <c r="I16" s="123"/>
      <c r="J16" s="124">
        <v>16324</v>
      </c>
    </row>
    <row r="17" spans="1:10" ht="20.5" customHeight="1" x14ac:dyDescent="0.3">
      <c r="A17" s="29" t="s">
        <v>14</v>
      </c>
      <c r="B17" s="33"/>
      <c r="D17" s="124">
        <v>1403</v>
      </c>
      <c r="E17" s="34"/>
      <c r="F17" s="124">
        <v>1449</v>
      </c>
      <c r="G17" s="123"/>
      <c r="H17" s="124">
        <v>1157</v>
      </c>
      <c r="I17" s="123"/>
      <c r="J17" s="124">
        <v>1247</v>
      </c>
    </row>
    <row r="18" spans="1:10" ht="20.5" customHeight="1" x14ac:dyDescent="0.3">
      <c r="A18" s="25" t="s">
        <v>15</v>
      </c>
      <c r="B18" s="33"/>
      <c r="D18" s="127">
        <f>SUM(D11:D17)</f>
        <v>221428</v>
      </c>
      <c r="E18" s="56"/>
      <c r="F18" s="127">
        <f>SUM(F11:F17)</f>
        <v>221043</v>
      </c>
      <c r="G18" s="57"/>
      <c r="H18" s="127">
        <f>SUM(H11:H17)</f>
        <v>215213</v>
      </c>
      <c r="I18" s="57"/>
      <c r="J18" s="127">
        <f>SUM(J11:J17)</f>
        <v>206684</v>
      </c>
    </row>
    <row r="19" spans="1:10" ht="15" customHeight="1" x14ac:dyDescent="0.3">
      <c r="A19" s="25"/>
      <c r="B19" s="33"/>
      <c r="D19" s="34"/>
      <c r="E19" s="58"/>
      <c r="F19" s="34"/>
      <c r="G19" s="34"/>
      <c r="H19" s="34"/>
      <c r="I19" s="34"/>
      <c r="J19" s="34"/>
    </row>
    <row r="20" spans="1:10" ht="20.5" customHeight="1" x14ac:dyDescent="0.3">
      <c r="A20" s="53" t="s">
        <v>16</v>
      </c>
      <c r="B20" s="33"/>
      <c r="D20" s="58"/>
      <c r="E20" s="58"/>
      <c r="F20" s="58"/>
      <c r="G20" s="34"/>
      <c r="H20" s="34"/>
      <c r="I20" s="34"/>
      <c r="J20" s="34"/>
    </row>
    <row r="21" spans="1:10" ht="20.5" customHeight="1" x14ac:dyDescent="0.3">
      <c r="A21" s="29" t="s">
        <v>17</v>
      </c>
      <c r="B21" s="33">
        <v>10</v>
      </c>
      <c r="D21" s="124">
        <v>3510</v>
      </c>
      <c r="E21" s="34"/>
      <c r="F21" s="124">
        <v>3810</v>
      </c>
      <c r="G21" s="34">
        <v>0</v>
      </c>
      <c r="H21" s="124">
        <v>2510</v>
      </c>
      <c r="I21" s="34">
        <v>3090</v>
      </c>
      <c r="J21" s="124">
        <v>2810</v>
      </c>
    </row>
    <row r="22" spans="1:10" ht="20.5" customHeight="1" x14ac:dyDescent="0.3">
      <c r="A22" s="29" t="s">
        <v>18</v>
      </c>
      <c r="B22" s="33"/>
      <c r="D22" s="124">
        <v>0</v>
      </c>
      <c r="E22" s="34"/>
      <c r="F22" s="124">
        <v>0</v>
      </c>
      <c r="G22" s="34">
        <v>0</v>
      </c>
      <c r="H22" s="124">
        <v>30000</v>
      </c>
      <c r="I22" s="34"/>
      <c r="J22" s="124">
        <v>30000</v>
      </c>
    </row>
    <row r="23" spans="1:10" ht="20.5" customHeight="1" x14ac:dyDescent="0.3">
      <c r="A23" s="29" t="s">
        <v>19</v>
      </c>
      <c r="B23" s="33"/>
      <c r="D23" s="124"/>
      <c r="E23" s="34"/>
      <c r="F23" s="124"/>
      <c r="G23" s="34">
        <v>0</v>
      </c>
      <c r="H23" s="124"/>
      <c r="I23" s="34">
        <v>0</v>
      </c>
      <c r="J23" s="124"/>
    </row>
    <row r="24" spans="1:10" ht="20.5" customHeight="1" x14ac:dyDescent="0.3">
      <c r="A24" s="55" t="s">
        <v>112</v>
      </c>
      <c r="B24" s="33">
        <v>5</v>
      </c>
      <c r="D24" s="124">
        <v>232494</v>
      </c>
      <c r="E24" s="34"/>
      <c r="F24" s="124">
        <v>234943</v>
      </c>
      <c r="G24" s="34">
        <v>0</v>
      </c>
      <c r="H24" s="124">
        <v>232494</v>
      </c>
      <c r="I24" s="34">
        <v>0</v>
      </c>
      <c r="J24" s="124">
        <v>234943</v>
      </c>
    </row>
    <row r="25" spans="1:10" ht="20.5" customHeight="1" x14ac:dyDescent="0.3">
      <c r="A25" s="55" t="s">
        <v>113</v>
      </c>
      <c r="B25" s="33">
        <v>6</v>
      </c>
      <c r="D25" s="124">
        <v>49533</v>
      </c>
      <c r="E25" s="34"/>
      <c r="F25" s="124">
        <v>53173</v>
      </c>
      <c r="G25" s="34">
        <v>0</v>
      </c>
      <c r="H25" s="124">
        <v>49533</v>
      </c>
      <c r="I25" s="34">
        <v>0</v>
      </c>
      <c r="J25" s="124">
        <v>53173</v>
      </c>
    </row>
    <row r="26" spans="1:10" ht="20.5" customHeight="1" x14ac:dyDescent="0.3">
      <c r="A26" s="29" t="s">
        <v>114</v>
      </c>
      <c r="B26" s="33"/>
      <c r="D26" s="124">
        <v>6944</v>
      </c>
      <c r="E26" s="34"/>
      <c r="F26" s="124">
        <v>7533</v>
      </c>
      <c r="G26" s="34">
        <v>0</v>
      </c>
      <c r="H26" s="124">
        <v>5946</v>
      </c>
      <c r="I26" s="34">
        <v>0</v>
      </c>
      <c r="J26" s="124">
        <v>6465</v>
      </c>
    </row>
    <row r="27" spans="1:10" ht="20.5" customHeight="1" x14ac:dyDescent="0.3">
      <c r="A27" s="29" t="s">
        <v>115</v>
      </c>
      <c r="B27" s="33"/>
      <c r="D27" s="124">
        <v>5102</v>
      </c>
      <c r="E27" s="34"/>
      <c r="F27" s="124">
        <v>6034</v>
      </c>
      <c r="G27" s="34">
        <v>0</v>
      </c>
      <c r="H27" s="124">
        <v>5102</v>
      </c>
      <c r="I27" s="34">
        <v>0</v>
      </c>
      <c r="J27" s="124">
        <v>6034</v>
      </c>
    </row>
    <row r="28" spans="1:10" ht="20.5" customHeight="1" x14ac:dyDescent="0.3">
      <c r="A28" s="59" t="s">
        <v>116</v>
      </c>
      <c r="B28" s="33"/>
      <c r="D28" s="124">
        <v>23656</v>
      </c>
      <c r="E28" s="34"/>
      <c r="F28" s="124">
        <v>23745</v>
      </c>
      <c r="G28" s="34">
        <v>0</v>
      </c>
      <c r="H28" s="124">
        <v>13355</v>
      </c>
      <c r="I28" s="34">
        <v>0</v>
      </c>
      <c r="J28" s="124">
        <v>13221</v>
      </c>
    </row>
    <row r="29" spans="1:10" ht="20.5" customHeight="1" x14ac:dyDescent="0.3">
      <c r="A29" s="29" t="s">
        <v>20</v>
      </c>
      <c r="B29" s="33"/>
      <c r="D29" s="124">
        <v>5169</v>
      </c>
      <c r="E29" s="34"/>
      <c r="F29" s="124">
        <v>4917</v>
      </c>
      <c r="G29" s="34">
        <v>0</v>
      </c>
      <c r="H29" s="124">
        <v>5092</v>
      </c>
      <c r="I29" s="34">
        <v>0</v>
      </c>
      <c r="J29" s="124">
        <v>4842</v>
      </c>
    </row>
    <row r="30" spans="1:10" ht="20.5" customHeight="1" x14ac:dyDescent="0.3">
      <c r="A30" s="29" t="s">
        <v>21</v>
      </c>
      <c r="B30" s="33"/>
      <c r="D30" s="124">
        <v>2497</v>
      </c>
      <c r="E30" s="34"/>
      <c r="F30" s="124">
        <v>2497</v>
      </c>
      <c r="G30" s="34">
        <v>0</v>
      </c>
      <c r="H30" s="124">
        <v>2497</v>
      </c>
      <c r="I30" s="34">
        <v>0</v>
      </c>
      <c r="J30" s="124">
        <v>2497</v>
      </c>
    </row>
    <row r="31" spans="1:10" ht="20.5" customHeight="1" x14ac:dyDescent="0.3">
      <c r="A31" s="25" t="s">
        <v>22</v>
      </c>
      <c r="B31" s="33"/>
      <c r="D31" s="127">
        <f>SUM(D21:D30)</f>
        <v>328905</v>
      </c>
      <c r="E31" s="56"/>
      <c r="F31" s="127">
        <f>SUM(F21:F30)</f>
        <v>336652</v>
      </c>
      <c r="G31" s="57"/>
      <c r="H31" s="127">
        <f>SUM(H21:H30)</f>
        <v>346529</v>
      </c>
      <c r="I31" s="57"/>
      <c r="J31" s="127">
        <f>SUM(J21:J30)</f>
        <v>353985</v>
      </c>
    </row>
    <row r="32" spans="1:10" ht="15" customHeight="1" x14ac:dyDescent="0.3">
      <c r="A32" s="25"/>
      <c r="B32" s="33"/>
      <c r="D32" s="60"/>
      <c r="E32" s="56"/>
      <c r="F32" s="60"/>
      <c r="G32" s="57"/>
      <c r="H32" s="124"/>
      <c r="I32" s="57"/>
      <c r="J32" s="124"/>
    </row>
    <row r="33" spans="1:10" ht="20.5" customHeight="1" thickBot="1" x14ac:dyDescent="0.35">
      <c r="A33" s="25" t="s">
        <v>23</v>
      </c>
      <c r="D33" s="128">
        <f>D18+D31</f>
        <v>550333</v>
      </c>
      <c r="E33" s="56"/>
      <c r="F33" s="128">
        <f>F18+F31</f>
        <v>557695</v>
      </c>
      <c r="G33" s="57"/>
      <c r="H33" s="128">
        <f>H18+H31</f>
        <v>561742</v>
      </c>
      <c r="I33" s="57"/>
      <c r="J33" s="128">
        <f>J18+J31</f>
        <v>560669</v>
      </c>
    </row>
    <row r="34" spans="1:10" ht="20.5" customHeight="1" thickTop="1" x14ac:dyDescent="0.3">
      <c r="D34" s="35"/>
      <c r="F34" s="35"/>
      <c r="H34" s="35"/>
      <c r="I34" s="35"/>
      <c r="J34" s="35"/>
    </row>
    <row r="35" spans="1:10" s="20" customFormat="1" ht="20.5" customHeight="1" x14ac:dyDescent="0.4">
      <c r="A35" s="64" t="str">
        <f>A1</f>
        <v>ASN Broker Public Company Limited and its subsidiaries</v>
      </c>
      <c r="B35" s="18"/>
      <c r="C35" s="19"/>
      <c r="D35" s="19"/>
      <c r="E35" s="19"/>
      <c r="F35" s="19"/>
      <c r="G35" s="19"/>
      <c r="H35" s="19"/>
      <c r="I35" s="19"/>
      <c r="J35" s="19"/>
    </row>
    <row r="36" spans="1:10" s="24" customFormat="1" ht="20.5" customHeight="1" x14ac:dyDescent="0.35">
      <c r="A36" s="21" t="s">
        <v>117</v>
      </c>
      <c r="B36" s="22"/>
      <c r="C36" s="23"/>
      <c r="D36" s="23"/>
      <c r="E36" s="23"/>
      <c r="F36" s="23"/>
      <c r="G36" s="23"/>
      <c r="H36" s="23"/>
      <c r="I36" s="23"/>
      <c r="J36" s="23"/>
    </row>
    <row r="37" spans="1:10" s="28" customFormat="1" ht="20.5" customHeight="1" x14ac:dyDescent="0.3">
      <c r="A37" s="25"/>
      <c r="B37" s="26"/>
      <c r="C37" s="27"/>
      <c r="D37" s="27"/>
      <c r="E37" s="27"/>
      <c r="F37" s="27"/>
      <c r="G37" s="27"/>
      <c r="H37" s="27"/>
      <c r="I37" s="27"/>
      <c r="J37" s="27"/>
    </row>
    <row r="38" spans="1:10" s="28" customFormat="1" ht="20.5" customHeight="1" x14ac:dyDescent="0.3">
      <c r="B38" s="26"/>
      <c r="C38" s="27"/>
      <c r="D38" s="142" t="s">
        <v>1</v>
      </c>
      <c r="E38" s="142"/>
      <c r="F38" s="142"/>
      <c r="G38" s="27"/>
      <c r="H38" s="143" t="s">
        <v>2</v>
      </c>
      <c r="I38" s="143"/>
      <c r="J38" s="143"/>
    </row>
    <row r="39" spans="1:10" ht="20.5" customHeight="1" x14ac:dyDescent="0.3">
      <c r="D39" s="142" t="s">
        <v>3</v>
      </c>
      <c r="E39" s="142"/>
      <c r="F39" s="142"/>
      <c r="G39" s="46"/>
      <c r="H39" s="142" t="s">
        <v>3</v>
      </c>
      <c r="I39" s="142"/>
      <c r="J39" s="142"/>
    </row>
    <row r="40" spans="1:10" ht="20.5" customHeight="1" x14ac:dyDescent="0.3">
      <c r="D40" s="47" t="s">
        <v>131</v>
      </c>
      <c r="E40" s="48"/>
      <c r="F40" s="47" t="s">
        <v>4</v>
      </c>
      <c r="H40" s="47" t="s">
        <v>131</v>
      </c>
      <c r="I40" s="48"/>
      <c r="J40" s="47" t="s">
        <v>4</v>
      </c>
    </row>
    <row r="41" spans="1:10" ht="20.5" customHeight="1" x14ac:dyDescent="0.3">
      <c r="A41" s="25" t="s">
        <v>24</v>
      </c>
      <c r="B41" s="49" t="s">
        <v>6</v>
      </c>
      <c r="C41" s="61"/>
      <c r="D41" s="51" t="s">
        <v>132</v>
      </c>
      <c r="E41" s="52"/>
      <c r="F41" s="51" t="s">
        <v>7</v>
      </c>
      <c r="G41" s="52"/>
      <c r="H41" s="51" t="s">
        <v>132</v>
      </c>
      <c r="I41" s="52"/>
      <c r="J41" s="51" t="s">
        <v>7</v>
      </c>
    </row>
    <row r="42" spans="1:10" ht="20.5" customHeight="1" x14ac:dyDescent="0.3">
      <c r="A42" s="25"/>
      <c r="B42" s="49"/>
      <c r="C42" s="61"/>
      <c r="D42" s="51" t="s">
        <v>8</v>
      </c>
      <c r="E42" s="52"/>
      <c r="F42" s="51"/>
      <c r="G42" s="52"/>
      <c r="H42" s="51" t="s">
        <v>8</v>
      </c>
      <c r="I42" s="52"/>
      <c r="J42" s="51"/>
    </row>
    <row r="43" spans="1:10" ht="20.5" customHeight="1" x14ac:dyDescent="0.3">
      <c r="A43" s="25"/>
      <c r="B43" s="33"/>
      <c r="D43" s="141" t="s">
        <v>54</v>
      </c>
      <c r="E43" s="141"/>
      <c r="F43" s="141"/>
      <c r="G43" s="141"/>
      <c r="H43" s="141"/>
      <c r="I43" s="141"/>
      <c r="J43" s="141"/>
    </row>
    <row r="44" spans="1:10" ht="20.5" customHeight="1" x14ac:dyDescent="0.3">
      <c r="A44" s="53" t="s">
        <v>25</v>
      </c>
      <c r="B44" s="33"/>
    </row>
    <row r="45" spans="1:10" ht="20.5" customHeight="1" x14ac:dyDescent="0.3">
      <c r="A45" s="29" t="s">
        <v>26</v>
      </c>
      <c r="B45" s="33">
        <v>7</v>
      </c>
      <c r="D45" s="124">
        <v>35454</v>
      </c>
      <c r="E45" s="58"/>
      <c r="F45" s="124">
        <v>42953</v>
      </c>
      <c r="G45" s="58"/>
      <c r="H45" s="124">
        <v>34980</v>
      </c>
      <c r="I45" s="58"/>
      <c r="J45" s="124">
        <v>42704</v>
      </c>
    </row>
    <row r="46" spans="1:10" ht="20.5" customHeight="1" x14ac:dyDescent="0.3">
      <c r="A46" s="29" t="s">
        <v>118</v>
      </c>
      <c r="B46" s="33"/>
      <c r="D46" s="124"/>
      <c r="E46" s="58"/>
      <c r="F46" s="124"/>
      <c r="G46" s="58"/>
      <c r="H46" s="124"/>
      <c r="I46" s="58"/>
      <c r="J46" s="124"/>
    </row>
    <row r="47" spans="1:10" ht="20.5" customHeight="1" x14ac:dyDescent="0.3">
      <c r="A47" s="29" t="s">
        <v>119</v>
      </c>
      <c r="B47" s="33"/>
      <c r="D47" s="124">
        <v>200000</v>
      </c>
      <c r="E47" s="58"/>
      <c r="F47" s="124">
        <v>200000</v>
      </c>
      <c r="G47" s="58"/>
      <c r="H47" s="124">
        <v>200000</v>
      </c>
      <c r="I47" s="58"/>
      <c r="J47" s="124">
        <v>200000</v>
      </c>
    </row>
    <row r="48" spans="1:10" ht="20.5" customHeight="1" x14ac:dyDescent="0.3">
      <c r="A48" s="29" t="s">
        <v>27</v>
      </c>
      <c r="B48" s="33"/>
      <c r="D48" s="124">
        <v>4455</v>
      </c>
      <c r="E48" s="58"/>
      <c r="F48" s="124">
        <v>4374</v>
      </c>
      <c r="G48" s="58"/>
      <c r="H48" s="124">
        <v>4455</v>
      </c>
      <c r="I48" s="58"/>
      <c r="J48" s="124">
        <v>4374</v>
      </c>
    </row>
    <row r="49" spans="1:10" ht="20.5" customHeight="1" x14ac:dyDescent="0.3">
      <c r="A49" s="29" t="s">
        <v>28</v>
      </c>
      <c r="B49" s="33"/>
      <c r="D49" s="124">
        <v>354</v>
      </c>
      <c r="E49" s="58"/>
      <c r="F49" s="124">
        <v>388</v>
      </c>
      <c r="G49" s="58"/>
      <c r="H49" s="124">
        <v>346</v>
      </c>
      <c r="I49" s="58"/>
      <c r="J49" s="124">
        <v>382</v>
      </c>
    </row>
    <row r="50" spans="1:10" ht="20.5" customHeight="1" x14ac:dyDescent="0.3">
      <c r="A50" s="29" t="s">
        <v>29</v>
      </c>
      <c r="B50" s="33"/>
      <c r="D50" s="124">
        <v>849</v>
      </c>
      <c r="E50" s="58"/>
      <c r="F50" s="124">
        <v>817</v>
      </c>
      <c r="G50" s="58"/>
      <c r="H50" s="124">
        <v>725</v>
      </c>
      <c r="I50" s="58"/>
      <c r="J50" s="124">
        <v>725</v>
      </c>
    </row>
    <row r="51" spans="1:10" ht="20.5" customHeight="1" x14ac:dyDescent="0.3">
      <c r="A51" s="29" t="s">
        <v>30</v>
      </c>
      <c r="B51" s="33"/>
      <c r="D51" s="124">
        <v>4374</v>
      </c>
      <c r="E51" s="58"/>
      <c r="F51" s="124">
        <v>4497</v>
      </c>
      <c r="G51" s="58"/>
      <c r="H51" s="124">
        <v>4328</v>
      </c>
      <c r="I51" s="58"/>
      <c r="J51" s="124">
        <v>4466</v>
      </c>
    </row>
    <row r="52" spans="1:10" ht="20.5" customHeight="1" x14ac:dyDescent="0.3">
      <c r="A52" s="25" t="s">
        <v>31</v>
      </c>
      <c r="B52" s="33"/>
      <c r="D52" s="127">
        <f>SUM(D44:D51)</f>
        <v>245486</v>
      </c>
      <c r="E52" s="56"/>
      <c r="F52" s="127">
        <f>SUM(F44:F51)</f>
        <v>253029</v>
      </c>
      <c r="G52" s="56"/>
      <c r="H52" s="127">
        <f>SUM(H44:H51)</f>
        <v>244834</v>
      </c>
      <c r="I52" s="56"/>
      <c r="J52" s="127">
        <f>SUM(J44:J51)</f>
        <v>252651</v>
      </c>
    </row>
    <row r="53" spans="1:10" ht="15" customHeight="1" x14ac:dyDescent="0.3">
      <c r="A53" s="25"/>
      <c r="B53" s="33"/>
      <c r="D53" s="124"/>
      <c r="E53" s="58"/>
      <c r="F53" s="124"/>
      <c r="G53" s="58"/>
      <c r="H53" s="124"/>
      <c r="I53" s="58"/>
      <c r="J53" s="124"/>
    </row>
    <row r="54" spans="1:10" ht="20.5" customHeight="1" x14ac:dyDescent="0.3">
      <c r="A54" s="53" t="s">
        <v>32</v>
      </c>
      <c r="B54" s="33"/>
      <c r="D54" s="124"/>
      <c r="E54" s="58"/>
      <c r="F54" s="124"/>
      <c r="G54" s="58"/>
      <c r="H54" s="124"/>
      <c r="I54" s="58"/>
      <c r="J54" s="124"/>
    </row>
    <row r="55" spans="1:10" ht="20.5" customHeight="1" x14ac:dyDescent="0.3">
      <c r="A55" s="29" t="s">
        <v>124</v>
      </c>
      <c r="B55" s="33"/>
      <c r="D55" s="124">
        <v>817</v>
      </c>
      <c r="E55" s="58"/>
      <c r="F55" s="124">
        <v>1836</v>
      </c>
      <c r="G55" s="58"/>
      <c r="H55" s="124">
        <v>817</v>
      </c>
      <c r="I55" s="58"/>
      <c r="J55" s="124">
        <v>1836</v>
      </c>
    </row>
    <row r="56" spans="1:10" ht="20.5" customHeight="1" x14ac:dyDescent="0.3">
      <c r="A56" s="29" t="s">
        <v>33</v>
      </c>
      <c r="B56" s="33"/>
      <c r="D56" s="124">
        <v>9268</v>
      </c>
      <c r="E56" s="58"/>
      <c r="F56" s="124">
        <v>8997</v>
      </c>
      <c r="G56" s="58"/>
      <c r="H56" s="124">
        <v>8897</v>
      </c>
      <c r="I56" s="58"/>
      <c r="J56" s="124">
        <v>8640</v>
      </c>
    </row>
    <row r="57" spans="1:10" ht="20.5" customHeight="1" x14ac:dyDescent="0.3">
      <c r="A57" s="25" t="s">
        <v>34</v>
      </c>
      <c r="B57" s="33"/>
      <c r="D57" s="127">
        <f>SUM(D55:D56)</f>
        <v>10085</v>
      </c>
      <c r="E57" s="56"/>
      <c r="F57" s="127">
        <f>SUM(F55:F56)</f>
        <v>10833</v>
      </c>
      <c r="G57" s="56"/>
      <c r="H57" s="127">
        <f>SUM(H55:H56)</f>
        <v>9714</v>
      </c>
      <c r="I57" s="56"/>
      <c r="J57" s="127">
        <f>SUM(J55:J56)</f>
        <v>10476</v>
      </c>
    </row>
    <row r="58" spans="1:10" ht="5" hidden="1" customHeight="1" x14ac:dyDescent="0.3">
      <c r="A58" s="25"/>
      <c r="B58" s="33"/>
      <c r="D58" s="124"/>
      <c r="E58" s="56"/>
      <c r="F58" s="124"/>
      <c r="G58" s="56"/>
      <c r="H58" s="124"/>
      <c r="I58" s="56"/>
      <c r="J58" s="124"/>
    </row>
    <row r="59" spans="1:10" ht="20.5" customHeight="1" x14ac:dyDescent="0.3">
      <c r="A59" s="25" t="s">
        <v>35</v>
      </c>
      <c r="D59" s="131">
        <f>D52+D57</f>
        <v>255571</v>
      </c>
      <c r="E59" s="56"/>
      <c r="F59" s="131">
        <f>F52+F57</f>
        <v>263862</v>
      </c>
      <c r="G59" s="56"/>
      <c r="H59" s="131">
        <f>H52+H57</f>
        <v>254548</v>
      </c>
      <c r="I59" s="56"/>
      <c r="J59" s="131">
        <f>J52+J57</f>
        <v>263127</v>
      </c>
    </row>
    <row r="60" spans="1:10" ht="15" customHeight="1" x14ac:dyDescent="0.3">
      <c r="A60" s="25"/>
      <c r="D60" s="56"/>
      <c r="E60" s="56"/>
      <c r="F60" s="56"/>
      <c r="G60" s="56"/>
      <c r="H60" s="56"/>
      <c r="I60" s="56"/>
      <c r="J60" s="56"/>
    </row>
    <row r="61" spans="1:10" ht="20.5" customHeight="1" x14ac:dyDescent="0.3">
      <c r="A61" s="53" t="s">
        <v>36</v>
      </c>
      <c r="D61" s="35"/>
      <c r="E61" s="35"/>
      <c r="F61" s="35"/>
      <c r="H61" s="35"/>
      <c r="I61" s="35"/>
      <c r="J61" s="35"/>
    </row>
    <row r="62" spans="1:10" ht="20.5" customHeight="1" x14ac:dyDescent="0.3">
      <c r="A62" s="29" t="s">
        <v>37</v>
      </c>
      <c r="B62" s="33"/>
      <c r="D62" s="35"/>
      <c r="E62" s="35"/>
      <c r="F62" s="35"/>
      <c r="H62" s="35"/>
      <c r="I62" s="35"/>
      <c r="J62" s="35"/>
    </row>
    <row r="63" spans="1:10" ht="20.5" customHeight="1" x14ac:dyDescent="0.3">
      <c r="A63" s="59" t="s">
        <v>38</v>
      </c>
      <c r="B63" s="33"/>
      <c r="D63" s="35"/>
      <c r="E63" s="35"/>
      <c r="F63" s="35"/>
      <c r="H63" s="35"/>
      <c r="I63" s="35"/>
      <c r="J63" s="35"/>
    </row>
    <row r="64" spans="1:10" ht="28.5" thickBot="1" x14ac:dyDescent="0.35">
      <c r="A64" s="62" t="s">
        <v>39</v>
      </c>
      <c r="B64" s="33"/>
      <c r="D64" s="125">
        <v>93600</v>
      </c>
      <c r="E64" s="34"/>
      <c r="F64" s="125">
        <v>93600</v>
      </c>
      <c r="G64" s="34"/>
      <c r="H64" s="125">
        <v>93600</v>
      </c>
      <c r="I64" s="34"/>
      <c r="J64" s="125">
        <v>93600</v>
      </c>
    </row>
    <row r="65" spans="1:10" ht="20.5" customHeight="1" thickTop="1" x14ac:dyDescent="0.3">
      <c r="A65" s="29" t="s">
        <v>40</v>
      </c>
      <c r="B65" s="33"/>
      <c r="D65" s="124"/>
      <c r="E65" s="34"/>
      <c r="F65" s="124"/>
      <c r="G65" s="34"/>
      <c r="H65" s="124"/>
      <c r="I65" s="34"/>
      <c r="J65" s="124"/>
    </row>
    <row r="66" spans="1:10" ht="28" x14ac:dyDescent="0.3">
      <c r="A66" s="62" t="s">
        <v>39</v>
      </c>
      <c r="B66" s="33"/>
      <c r="D66" s="124">
        <v>93600</v>
      </c>
      <c r="E66" s="34"/>
      <c r="F66" s="124">
        <v>93600</v>
      </c>
      <c r="G66" s="34"/>
      <c r="H66" s="124">
        <v>93600</v>
      </c>
      <c r="I66" s="34"/>
      <c r="J66" s="124">
        <v>93600</v>
      </c>
    </row>
    <row r="67" spans="1:10" ht="20.5" customHeight="1" x14ac:dyDescent="0.3">
      <c r="A67" s="29" t="s">
        <v>41</v>
      </c>
      <c r="B67" s="33"/>
      <c r="D67" s="124">
        <v>159008</v>
      </c>
      <c r="E67" s="34"/>
      <c r="F67" s="124">
        <v>159008</v>
      </c>
      <c r="G67" s="34"/>
      <c r="H67" s="124">
        <v>159008</v>
      </c>
      <c r="I67" s="34"/>
      <c r="J67" s="124">
        <v>159008</v>
      </c>
    </row>
    <row r="68" spans="1:10" ht="20.5" customHeight="1" x14ac:dyDescent="0.3">
      <c r="A68" s="29" t="s">
        <v>42</v>
      </c>
      <c r="B68" s="33"/>
      <c r="D68" s="124">
        <v>119</v>
      </c>
      <c r="E68" s="34"/>
      <c r="F68" s="124">
        <v>119</v>
      </c>
      <c r="G68" s="34"/>
      <c r="H68" s="124">
        <v>0</v>
      </c>
      <c r="I68" s="34"/>
      <c r="J68" s="124">
        <v>0</v>
      </c>
    </row>
    <row r="69" spans="1:10" ht="20.5" customHeight="1" x14ac:dyDescent="0.3">
      <c r="A69" s="29" t="s">
        <v>43</v>
      </c>
      <c r="B69" s="33"/>
      <c r="D69" s="124"/>
      <c r="E69" s="34"/>
      <c r="F69" s="124"/>
      <c r="G69" s="34"/>
      <c r="H69" s="124"/>
      <c r="I69" s="34"/>
      <c r="J69" s="124"/>
    </row>
    <row r="70" spans="1:10" ht="20.5" customHeight="1" x14ac:dyDescent="0.3">
      <c r="A70" s="29" t="s">
        <v>44</v>
      </c>
      <c r="B70" s="33"/>
      <c r="D70" s="124"/>
      <c r="F70" s="124"/>
      <c r="H70" s="124"/>
      <c r="J70" s="124"/>
    </row>
    <row r="71" spans="1:10" ht="20.5" customHeight="1" x14ac:dyDescent="0.3">
      <c r="A71" s="138" t="s">
        <v>154</v>
      </c>
      <c r="B71" s="33"/>
      <c r="D71" s="124">
        <v>8035</v>
      </c>
      <c r="E71" s="34"/>
      <c r="F71" s="124">
        <v>8035</v>
      </c>
      <c r="G71" s="34"/>
      <c r="H71" s="124">
        <v>8035</v>
      </c>
      <c r="I71" s="34"/>
      <c r="J71" s="124">
        <v>8035</v>
      </c>
    </row>
    <row r="72" spans="1:10" ht="20.5" customHeight="1" x14ac:dyDescent="0.3">
      <c r="A72" s="29" t="s">
        <v>46</v>
      </c>
      <c r="B72" s="33"/>
      <c r="D72" s="124">
        <v>34000</v>
      </c>
      <c r="E72" s="34"/>
      <c r="F72" s="124">
        <v>33071</v>
      </c>
      <c r="G72" s="34"/>
      <c r="H72" s="124">
        <v>46551</v>
      </c>
      <c r="I72" s="34"/>
      <c r="J72" s="124">
        <v>36899</v>
      </c>
    </row>
    <row r="73" spans="1:10" ht="20.5" customHeight="1" x14ac:dyDescent="0.3">
      <c r="A73" s="25" t="s">
        <v>47</v>
      </c>
      <c r="D73" s="127">
        <f>SUM(D66:D72)</f>
        <v>294762</v>
      </c>
      <c r="E73" s="57"/>
      <c r="F73" s="127">
        <f>SUM(F66:F72)</f>
        <v>293833</v>
      </c>
      <c r="G73" s="63"/>
      <c r="H73" s="127">
        <f>SUM(H66:H72)</f>
        <v>307194</v>
      </c>
      <c r="I73" s="57"/>
      <c r="J73" s="127">
        <f>SUM(J66:J72)</f>
        <v>297542</v>
      </c>
    </row>
    <row r="74" spans="1:10" ht="15" customHeight="1" x14ac:dyDescent="0.3">
      <c r="A74" s="25"/>
      <c r="D74" s="124"/>
      <c r="E74" s="57"/>
      <c r="F74" s="124"/>
      <c r="G74" s="63"/>
      <c r="H74" s="124"/>
      <c r="I74" s="57"/>
      <c r="J74" s="124"/>
    </row>
    <row r="75" spans="1:10" ht="20.5" customHeight="1" thickBot="1" x14ac:dyDescent="0.35">
      <c r="A75" s="25" t="s">
        <v>48</v>
      </c>
      <c r="D75" s="128">
        <f>D73+D59</f>
        <v>550333</v>
      </c>
      <c r="E75" s="57"/>
      <c r="F75" s="128">
        <f>F73+F59</f>
        <v>557695</v>
      </c>
      <c r="G75" s="63"/>
      <c r="H75" s="128">
        <f>H73+H59</f>
        <v>561742</v>
      </c>
      <c r="I75" s="57"/>
      <c r="J75" s="128">
        <f>J73+J59</f>
        <v>560669</v>
      </c>
    </row>
    <row r="76" spans="1:10" ht="20.5" customHeight="1" thickTop="1" x14ac:dyDescent="0.3">
      <c r="D76" s="34"/>
      <c r="E76" s="36"/>
      <c r="F76" s="34"/>
      <c r="G76" s="34"/>
      <c r="H76" s="34"/>
      <c r="I76" s="36"/>
      <c r="J76" s="34"/>
    </row>
    <row r="77" spans="1:10" ht="20.5" customHeight="1" x14ac:dyDescent="0.3">
      <c r="A77" s="37"/>
      <c r="B77" s="38"/>
    </row>
    <row r="78" spans="1:10" ht="19.75" customHeight="1" x14ac:dyDescent="0.3">
      <c r="A78" s="37"/>
      <c r="B78" s="38"/>
      <c r="D78" s="35"/>
      <c r="F78" s="35"/>
      <c r="H78" s="35"/>
      <c r="J78" s="35"/>
    </row>
    <row r="79" spans="1:10" ht="20.5" customHeight="1" x14ac:dyDescent="0.3">
      <c r="B79" s="33"/>
    </row>
  </sheetData>
  <mergeCells count="10">
    <mergeCell ref="D43:J43"/>
    <mergeCell ref="D4:F4"/>
    <mergeCell ref="H4:J4"/>
    <mergeCell ref="D5:F5"/>
    <mergeCell ref="H5:J5"/>
    <mergeCell ref="D9:J9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zoomScale="85" zoomScaleNormal="70" zoomScaleSheetLayoutView="85" workbookViewId="0">
      <selection activeCell="F49" sqref="F49"/>
    </sheetView>
  </sheetViews>
  <sheetFormatPr defaultColWidth="10.54296875" defaultRowHeight="21.25" customHeight="1" x14ac:dyDescent="0.3"/>
  <cols>
    <col min="1" max="1" width="46.54296875" style="83" customWidth="1"/>
    <col min="2" max="2" width="8.08984375" style="84" customWidth="1"/>
    <col min="3" max="3" width="11.54296875" style="84" customWidth="1"/>
    <col min="4" max="4" width="1.1796875" style="84" customWidth="1"/>
    <col min="5" max="5" width="12" style="84" customWidth="1"/>
    <col min="6" max="6" width="1.1796875" style="84" customWidth="1"/>
    <col min="7" max="7" width="11.54296875" style="84" customWidth="1"/>
    <col min="8" max="8" width="1.1796875" style="84" customWidth="1"/>
    <col min="9" max="9" width="11.54296875" style="84" customWidth="1"/>
    <col min="10" max="16384" width="10.54296875" style="84"/>
  </cols>
  <sheetData>
    <row r="1" spans="1:9" s="78" customFormat="1" ht="21.25" customHeight="1" x14ac:dyDescent="0.4">
      <c r="A1" s="79" t="s">
        <v>0</v>
      </c>
      <c r="B1" s="76"/>
      <c r="C1" s="77"/>
      <c r="D1" s="77"/>
      <c r="E1" s="77"/>
      <c r="F1" s="77"/>
      <c r="G1" s="77"/>
      <c r="H1" s="77"/>
      <c r="I1" s="77"/>
    </row>
    <row r="2" spans="1:9" s="39" customFormat="1" ht="21.25" customHeight="1" x14ac:dyDescent="0.35">
      <c r="A2" s="80" t="s">
        <v>49</v>
      </c>
      <c r="B2" s="40"/>
      <c r="C2" s="40"/>
      <c r="D2" s="40"/>
      <c r="E2" s="40"/>
      <c r="F2" s="40"/>
      <c r="G2" s="40"/>
      <c r="H2" s="40"/>
      <c r="I2" s="40"/>
    </row>
    <row r="3" spans="1:9" s="3" customFormat="1" ht="21.25" customHeight="1" x14ac:dyDescent="0.3">
      <c r="A3" s="8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44" t="s">
        <v>50</v>
      </c>
      <c r="D4" s="144"/>
      <c r="E4" s="144"/>
      <c r="F4" s="82"/>
      <c r="G4" s="144" t="s">
        <v>51</v>
      </c>
      <c r="H4" s="144"/>
      <c r="I4" s="144"/>
    </row>
    <row r="5" spans="1:9" ht="21.25" customHeight="1" x14ac:dyDescent="0.3">
      <c r="C5" s="144" t="s">
        <v>52</v>
      </c>
      <c r="D5" s="144"/>
      <c r="E5" s="144"/>
      <c r="F5" s="82"/>
      <c r="G5" s="144" t="s">
        <v>52</v>
      </c>
      <c r="H5" s="144"/>
      <c r="I5" s="144"/>
    </row>
    <row r="6" spans="1:9" ht="21.25" customHeight="1" x14ac:dyDescent="0.3">
      <c r="C6" s="146" t="s">
        <v>53</v>
      </c>
      <c r="D6" s="146"/>
      <c r="E6" s="146"/>
      <c r="F6" s="86"/>
      <c r="G6" s="146" t="s">
        <v>53</v>
      </c>
      <c r="H6" s="146"/>
      <c r="I6" s="146"/>
    </row>
    <row r="7" spans="1:9" ht="21.25" customHeight="1" x14ac:dyDescent="0.3">
      <c r="C7" s="147" t="s">
        <v>131</v>
      </c>
      <c r="D7" s="147"/>
      <c r="E7" s="147"/>
      <c r="F7" s="86"/>
      <c r="G7" s="147" t="s">
        <v>131</v>
      </c>
      <c r="H7" s="147"/>
      <c r="I7" s="147"/>
    </row>
    <row r="8" spans="1:9" ht="21.25" customHeight="1" x14ac:dyDescent="0.3">
      <c r="B8" s="135" t="s">
        <v>6</v>
      </c>
      <c r="C8" s="87" t="s">
        <v>132</v>
      </c>
      <c r="D8" s="87"/>
      <c r="E8" s="87" t="s">
        <v>7</v>
      </c>
      <c r="F8" s="88"/>
      <c r="G8" s="87" t="s">
        <v>132</v>
      </c>
      <c r="H8" s="87"/>
      <c r="I8" s="87" t="s">
        <v>7</v>
      </c>
    </row>
    <row r="9" spans="1:9" ht="21" customHeight="1" x14ac:dyDescent="0.3">
      <c r="C9" s="145" t="s">
        <v>54</v>
      </c>
      <c r="D9" s="145"/>
      <c r="E9" s="145"/>
      <c r="F9" s="145"/>
      <c r="G9" s="145"/>
      <c r="H9" s="145"/>
      <c r="I9" s="145"/>
    </row>
    <row r="10" spans="1:9" s="90" customFormat="1" ht="21" customHeight="1" x14ac:dyDescent="0.3">
      <c r="A10" s="89" t="s">
        <v>55</v>
      </c>
      <c r="F10" s="65"/>
    </row>
    <row r="11" spans="1:9" ht="21" customHeight="1" x14ac:dyDescent="0.3">
      <c r="A11" s="83" t="s">
        <v>56</v>
      </c>
      <c r="C11" s="124">
        <v>14972</v>
      </c>
      <c r="D11" s="8"/>
      <c r="E11" s="124">
        <v>15327</v>
      </c>
      <c r="F11" s="8"/>
      <c r="G11" s="124">
        <v>14610</v>
      </c>
      <c r="H11" s="8"/>
      <c r="I11" s="124">
        <v>14759</v>
      </c>
    </row>
    <row r="12" spans="1:9" ht="21" customHeight="1" x14ac:dyDescent="0.3">
      <c r="A12" s="83" t="s">
        <v>57</v>
      </c>
      <c r="B12" s="3"/>
      <c r="C12" s="124">
        <v>7353</v>
      </c>
      <c r="D12" s="8"/>
      <c r="E12" s="124">
        <v>6825</v>
      </c>
      <c r="F12" s="8"/>
      <c r="G12" s="124">
        <v>5944</v>
      </c>
      <c r="H12" s="8"/>
      <c r="I12" s="124">
        <v>5891</v>
      </c>
    </row>
    <row r="13" spans="1:9" ht="21" customHeight="1" x14ac:dyDescent="0.3">
      <c r="A13" s="83" t="s">
        <v>58</v>
      </c>
      <c r="B13" s="3"/>
      <c r="C13" s="124">
        <v>18017</v>
      </c>
      <c r="D13" s="8"/>
      <c r="E13" s="124">
        <v>16840</v>
      </c>
      <c r="F13" s="8"/>
      <c r="G13" s="124">
        <v>18017</v>
      </c>
      <c r="H13" s="8"/>
      <c r="I13" s="124">
        <v>16840</v>
      </c>
    </row>
    <row r="14" spans="1:9" ht="21" customHeight="1" x14ac:dyDescent="0.3">
      <c r="A14" s="83" t="s">
        <v>59</v>
      </c>
      <c r="B14" s="3"/>
      <c r="C14" s="124"/>
      <c r="D14" s="8"/>
      <c r="E14" s="124"/>
      <c r="F14" s="8"/>
      <c r="G14" s="124"/>
      <c r="H14" s="8"/>
      <c r="I14" s="124"/>
    </row>
    <row r="15" spans="1:9" ht="21" customHeight="1" x14ac:dyDescent="0.3">
      <c r="A15" s="83" t="s">
        <v>141</v>
      </c>
      <c r="B15" s="3"/>
      <c r="C15" s="124">
        <v>0</v>
      </c>
      <c r="D15" s="8"/>
      <c r="E15" s="124">
        <v>0</v>
      </c>
      <c r="F15" s="8"/>
      <c r="G15" s="124">
        <v>7999</v>
      </c>
      <c r="H15" s="8"/>
      <c r="I15" s="124">
        <v>0</v>
      </c>
    </row>
    <row r="16" spans="1:9" ht="21" customHeight="1" x14ac:dyDescent="0.3">
      <c r="A16" s="83" t="s">
        <v>60</v>
      </c>
      <c r="B16" s="3"/>
      <c r="C16" s="124">
        <v>0</v>
      </c>
      <c r="D16" s="8"/>
      <c r="E16" s="124">
        <v>0</v>
      </c>
      <c r="F16" s="8"/>
      <c r="G16" s="124">
        <v>135</v>
      </c>
      <c r="H16" s="8"/>
      <c r="I16" s="124">
        <v>213</v>
      </c>
    </row>
    <row r="17" spans="1:9" ht="21" customHeight="1" x14ac:dyDescent="0.3">
      <c r="A17" s="83" t="s">
        <v>61</v>
      </c>
      <c r="B17" s="3"/>
      <c r="C17" s="124">
        <v>1427</v>
      </c>
      <c r="D17" s="8"/>
      <c r="E17" s="124">
        <v>1529</v>
      </c>
      <c r="F17" s="8"/>
      <c r="G17" s="124">
        <v>1591</v>
      </c>
      <c r="H17" s="8"/>
      <c r="I17" s="124">
        <v>1562</v>
      </c>
    </row>
    <row r="18" spans="1:9" ht="21" customHeight="1" x14ac:dyDescent="0.3">
      <c r="A18" s="81" t="s">
        <v>62</v>
      </c>
      <c r="C18" s="127">
        <f>SUM(C11:C17)</f>
        <v>41769</v>
      </c>
      <c r="D18" s="67"/>
      <c r="E18" s="127">
        <f>SUM(E11:E17)</f>
        <v>40521</v>
      </c>
      <c r="F18" s="67"/>
      <c r="G18" s="127">
        <f>SUM(G11:G17)</f>
        <v>48296</v>
      </c>
      <c r="H18" s="67"/>
      <c r="I18" s="127">
        <f>SUM(I11:I17)</f>
        <v>39265</v>
      </c>
    </row>
    <row r="19" spans="1:9" ht="13" customHeight="1" x14ac:dyDescent="0.3">
      <c r="A19" s="81"/>
      <c r="C19" s="11"/>
      <c r="D19" s="11"/>
      <c r="E19" s="11"/>
      <c r="F19" s="11"/>
      <c r="G19" s="11"/>
      <c r="H19" s="11"/>
      <c r="I19" s="11"/>
    </row>
    <row r="20" spans="1:9" ht="21" customHeight="1" x14ac:dyDescent="0.3">
      <c r="A20" s="89" t="s">
        <v>63</v>
      </c>
      <c r="C20" s="11"/>
      <c r="D20" s="11"/>
      <c r="E20" s="11"/>
      <c r="F20" s="11"/>
      <c r="G20" s="11"/>
      <c r="H20" s="11"/>
      <c r="I20" s="11"/>
    </row>
    <row r="21" spans="1:9" ht="21" customHeight="1" x14ac:dyDescent="0.3">
      <c r="A21" s="83" t="s">
        <v>64</v>
      </c>
      <c r="B21" s="136">
        <v>12</v>
      </c>
      <c r="C21" s="124">
        <v>17301</v>
      </c>
      <c r="D21" s="8"/>
      <c r="E21" s="124">
        <v>17697</v>
      </c>
      <c r="F21" s="8"/>
      <c r="G21" s="124">
        <v>16347</v>
      </c>
      <c r="H21" s="8"/>
      <c r="I21" s="124">
        <v>16419</v>
      </c>
    </row>
    <row r="22" spans="1:9" ht="21" customHeight="1" x14ac:dyDescent="0.3">
      <c r="A22" s="83" t="s">
        <v>65</v>
      </c>
      <c r="B22" s="137">
        <v>12</v>
      </c>
      <c r="C22" s="124">
        <v>19908</v>
      </c>
      <c r="D22" s="8"/>
      <c r="E22" s="124">
        <v>16655</v>
      </c>
      <c r="F22" s="8"/>
      <c r="G22" s="124">
        <v>18702</v>
      </c>
      <c r="H22" s="8"/>
      <c r="I22" s="124">
        <v>15067</v>
      </c>
    </row>
    <row r="23" spans="1:9" ht="21" customHeight="1" x14ac:dyDescent="0.3">
      <c r="A23" s="81" t="s">
        <v>66</v>
      </c>
      <c r="B23" s="90"/>
      <c r="C23" s="127">
        <f>SUM(C21:C22)</f>
        <v>37209</v>
      </c>
      <c r="D23" s="67"/>
      <c r="E23" s="127">
        <f>SUM(E21:E22)</f>
        <v>34352</v>
      </c>
      <c r="F23" s="67"/>
      <c r="G23" s="127">
        <f>SUM(G21:G22)</f>
        <v>35049</v>
      </c>
      <c r="H23" s="67"/>
      <c r="I23" s="127">
        <f>SUM(I21:I22)</f>
        <v>31486</v>
      </c>
    </row>
    <row r="24" spans="1:9" ht="13" customHeight="1" x14ac:dyDescent="0.3">
      <c r="A24" s="81"/>
      <c r="B24" s="90"/>
      <c r="C24" s="124"/>
      <c r="D24" s="11"/>
      <c r="E24" s="124"/>
      <c r="F24" s="11"/>
      <c r="G24" s="124"/>
      <c r="H24" s="11"/>
      <c r="I24" s="124"/>
    </row>
    <row r="25" spans="1:9" ht="21" customHeight="1" x14ac:dyDescent="0.3">
      <c r="A25" s="81" t="s">
        <v>67</v>
      </c>
      <c r="C25" s="129">
        <f>C18-C23</f>
        <v>4560</v>
      </c>
      <c r="D25" s="16"/>
      <c r="E25" s="129">
        <f>E18-E23</f>
        <v>6169</v>
      </c>
      <c r="F25" s="16"/>
      <c r="G25" s="129">
        <f>G18-G23</f>
        <v>13247</v>
      </c>
      <c r="H25" s="16"/>
      <c r="I25" s="129">
        <f>I18-I23</f>
        <v>7779</v>
      </c>
    </row>
    <row r="26" spans="1:9" ht="21" customHeight="1" x14ac:dyDescent="0.3">
      <c r="A26" s="83" t="s">
        <v>68</v>
      </c>
      <c r="C26" s="124">
        <v>3060</v>
      </c>
      <c r="D26" s="8"/>
      <c r="E26" s="124">
        <v>2973</v>
      </c>
      <c r="F26" s="8"/>
      <c r="G26" s="124">
        <v>3060</v>
      </c>
      <c r="H26" s="8"/>
      <c r="I26" s="124">
        <v>2973</v>
      </c>
    </row>
    <row r="27" spans="1:9" ht="21" customHeight="1" x14ac:dyDescent="0.3">
      <c r="A27" s="83" t="s">
        <v>146</v>
      </c>
      <c r="C27" s="130">
        <v>299</v>
      </c>
      <c r="D27" s="69"/>
      <c r="E27" s="130">
        <v>1515</v>
      </c>
      <c r="F27" s="69"/>
      <c r="G27" s="130">
        <v>305</v>
      </c>
      <c r="H27" s="69"/>
      <c r="I27" s="130">
        <v>1541</v>
      </c>
    </row>
    <row r="28" spans="1:9" ht="21" customHeight="1" x14ac:dyDescent="0.3">
      <c r="A28" s="81" t="s">
        <v>145</v>
      </c>
      <c r="C28" s="129">
        <f>C25-(SUM(C26:C27))</f>
        <v>1201</v>
      </c>
      <c r="D28" s="70"/>
      <c r="E28" s="129">
        <f>E25-(SUM(E26:E27))</f>
        <v>1681</v>
      </c>
      <c r="F28" s="70"/>
      <c r="G28" s="129">
        <f>G25-(SUM(G26:G27))</f>
        <v>9882</v>
      </c>
      <c r="H28" s="70"/>
      <c r="I28" s="129">
        <f>I25-(SUM(I26:I27))</f>
        <v>3265</v>
      </c>
    </row>
    <row r="29" spans="1:9" ht="21" customHeight="1" x14ac:dyDescent="0.3">
      <c r="A29" s="83" t="s">
        <v>147</v>
      </c>
      <c r="C29" s="124">
        <v>272</v>
      </c>
      <c r="D29" s="69"/>
      <c r="E29" s="124">
        <v>1001</v>
      </c>
      <c r="F29" s="69"/>
      <c r="G29" s="124">
        <v>230</v>
      </c>
      <c r="H29" s="69"/>
      <c r="I29" s="124">
        <v>865</v>
      </c>
    </row>
    <row r="30" spans="1:9" ht="21" customHeight="1" x14ac:dyDescent="0.3">
      <c r="A30" s="81" t="s">
        <v>69</v>
      </c>
      <c r="B30" s="3"/>
      <c r="C30" s="127">
        <f>SUM(C28-C29)</f>
        <v>929</v>
      </c>
      <c r="D30" s="71"/>
      <c r="E30" s="127">
        <f>SUM(E28-E29)</f>
        <v>680</v>
      </c>
      <c r="F30" s="71"/>
      <c r="G30" s="127">
        <f t="shared" ref="G30" si="0">SUM(G28-G29)</f>
        <v>9652</v>
      </c>
      <c r="H30" s="71"/>
      <c r="I30" s="127">
        <f t="shared" ref="I30" si="1">SUM(I28-I29)</f>
        <v>2400</v>
      </c>
    </row>
    <row r="31" spans="1:9" ht="13" customHeight="1" x14ac:dyDescent="0.3">
      <c r="A31" s="81"/>
      <c r="B31" s="3"/>
      <c r="C31" s="124"/>
      <c r="D31" s="71"/>
      <c r="E31" s="124"/>
      <c r="F31" s="71"/>
      <c r="G31" s="124"/>
      <c r="H31" s="71"/>
      <c r="I31" s="124"/>
    </row>
    <row r="32" spans="1:9" ht="21" customHeight="1" x14ac:dyDescent="0.3">
      <c r="A32" s="81" t="s">
        <v>70</v>
      </c>
      <c r="B32" s="7"/>
      <c r="C32" s="124"/>
      <c r="D32" s="69"/>
      <c r="E32" s="124"/>
      <c r="F32" s="8"/>
      <c r="G32" s="124"/>
      <c r="H32" s="8"/>
      <c r="I32" s="124"/>
    </row>
    <row r="33" spans="1:13" ht="21" customHeight="1" x14ac:dyDescent="0.3">
      <c r="A33" s="89" t="s">
        <v>71</v>
      </c>
      <c r="B33" s="7"/>
      <c r="C33" s="129"/>
      <c r="D33" s="16"/>
      <c r="E33" s="129"/>
      <c r="F33" s="16"/>
      <c r="G33" s="129"/>
      <c r="H33" s="16"/>
      <c r="I33" s="129"/>
    </row>
    <row r="34" spans="1:13" ht="21" customHeight="1" x14ac:dyDescent="0.3">
      <c r="A34" s="83" t="s">
        <v>72</v>
      </c>
      <c r="B34" s="7"/>
      <c r="C34" s="124">
        <v>0</v>
      </c>
      <c r="D34" s="8"/>
      <c r="E34" s="124">
        <v>0</v>
      </c>
      <c r="F34" s="8"/>
      <c r="G34" s="124">
        <v>0</v>
      </c>
      <c r="H34" s="8"/>
      <c r="I34" s="124">
        <v>0</v>
      </c>
    </row>
    <row r="35" spans="1:13" ht="21" customHeight="1" x14ac:dyDescent="0.3">
      <c r="A35" s="83" t="s">
        <v>73</v>
      </c>
      <c r="B35" s="7"/>
      <c r="C35" s="130">
        <v>0</v>
      </c>
      <c r="D35" s="8"/>
      <c r="E35" s="130">
        <v>0</v>
      </c>
      <c r="F35" s="8"/>
      <c r="G35" s="130">
        <v>0</v>
      </c>
      <c r="H35" s="8"/>
      <c r="I35" s="130">
        <v>0</v>
      </c>
      <c r="L35" s="126"/>
    </row>
    <row r="36" spans="1:13" ht="13" customHeight="1" x14ac:dyDescent="0.3">
      <c r="B36" s="7"/>
      <c r="C36" s="124"/>
      <c r="D36" s="8"/>
      <c r="E36" s="124"/>
      <c r="F36" s="8"/>
      <c r="G36" s="124"/>
      <c r="H36" s="8"/>
      <c r="I36" s="124"/>
    </row>
    <row r="37" spans="1:13" s="98" customFormat="1" ht="21" customHeight="1" x14ac:dyDescent="0.3">
      <c r="A37" s="91" t="s">
        <v>74</v>
      </c>
      <c r="B37" s="43"/>
      <c r="C37" s="131">
        <f>SUM(C34:C35)</f>
        <v>0</v>
      </c>
      <c r="D37" s="17"/>
      <c r="E37" s="131">
        <f>SUM(E34:E35)</f>
        <v>0</v>
      </c>
      <c r="F37" s="92"/>
      <c r="G37" s="131">
        <f>SUM(G34:G35)</f>
        <v>0</v>
      </c>
      <c r="H37" s="92"/>
      <c r="I37" s="131">
        <f>SUM(I34:I35)</f>
        <v>0</v>
      </c>
      <c r="J37" s="97"/>
      <c r="K37" s="97"/>
      <c r="L37" s="97"/>
      <c r="M37" s="97"/>
    </row>
    <row r="38" spans="1:13" s="99" customFormat="1" ht="13" customHeight="1" x14ac:dyDescent="0.3">
      <c r="A38" s="93"/>
      <c r="B38" s="7"/>
      <c r="C38" s="124"/>
      <c r="D38" s="73"/>
      <c r="E38" s="124"/>
      <c r="F38" s="94"/>
      <c r="G38" s="124"/>
      <c r="H38" s="94"/>
      <c r="I38" s="124"/>
      <c r="J38" s="84"/>
      <c r="K38" s="84"/>
      <c r="L38" s="84"/>
      <c r="M38" s="84"/>
    </row>
    <row r="39" spans="1:13" s="98" customFormat="1" ht="21" customHeight="1" thickBot="1" x14ac:dyDescent="0.35">
      <c r="A39" s="93" t="s">
        <v>111</v>
      </c>
      <c r="B39" s="95"/>
      <c r="C39" s="128">
        <f>C30</f>
        <v>929</v>
      </c>
      <c r="D39" s="17"/>
      <c r="E39" s="128">
        <f>E30</f>
        <v>680</v>
      </c>
      <c r="F39" s="92"/>
      <c r="G39" s="128">
        <f>G30</f>
        <v>9652</v>
      </c>
      <c r="H39" s="92"/>
      <c r="I39" s="128">
        <f>I30</f>
        <v>2400</v>
      </c>
      <c r="J39" s="97"/>
      <c r="K39" s="97"/>
      <c r="L39" s="97"/>
      <c r="M39" s="97"/>
    </row>
    <row r="40" spans="1:13" ht="13" customHeight="1" thickTop="1" x14ac:dyDescent="0.3">
      <c r="B40" s="85"/>
      <c r="C40" s="8"/>
      <c r="D40" s="8"/>
      <c r="E40" s="8"/>
      <c r="F40" s="8"/>
      <c r="G40" s="8"/>
      <c r="H40" s="8"/>
      <c r="I40" s="8"/>
    </row>
    <row r="41" spans="1:13" ht="21" customHeight="1" x14ac:dyDescent="0.3">
      <c r="A41" s="81" t="s">
        <v>108</v>
      </c>
      <c r="B41" s="7"/>
      <c r="C41" s="74"/>
      <c r="E41" s="74"/>
      <c r="F41" s="9"/>
      <c r="G41" s="74"/>
      <c r="H41" s="9"/>
      <c r="I41" s="74"/>
    </row>
    <row r="42" spans="1:13" ht="21" customHeight="1" thickBot="1" x14ac:dyDescent="0.35">
      <c r="A42" s="10" t="s">
        <v>139</v>
      </c>
      <c r="B42" s="7"/>
      <c r="C42" s="75">
        <f>C30/187000</f>
        <v>4.9679144385026738E-3</v>
      </c>
      <c r="D42" s="96"/>
      <c r="E42" s="75">
        <f>E30/187000</f>
        <v>3.6363636363636364E-3</v>
      </c>
      <c r="F42" s="96"/>
      <c r="G42" s="75">
        <f>G30/187000</f>
        <v>5.1614973262032085E-2</v>
      </c>
      <c r="H42" s="12"/>
      <c r="I42" s="75">
        <f>I30/187000</f>
        <v>1.2834224598930482E-2</v>
      </c>
    </row>
    <row r="43" spans="1:13" ht="14.5" thickTop="1" x14ac:dyDescent="0.3">
      <c r="A43" s="81"/>
      <c r="B43" s="3"/>
      <c r="C43" s="3"/>
      <c r="D43" s="11"/>
      <c r="E43" s="3"/>
      <c r="F43" s="11"/>
      <c r="G43" s="11"/>
      <c r="H43" s="11"/>
      <c r="I43" s="11"/>
    </row>
    <row r="44" spans="1:13" ht="14" x14ac:dyDescent="0.3">
      <c r="A44" s="84"/>
      <c r="B44" s="3"/>
      <c r="C44" s="72"/>
      <c r="D44" s="67"/>
      <c r="E44" s="16"/>
      <c r="F44" s="67"/>
      <c r="G44" s="16"/>
      <c r="H44" s="67"/>
      <c r="I44" s="16"/>
    </row>
    <row r="45" spans="1:13" ht="14" x14ac:dyDescent="0.3">
      <c r="A45" s="10"/>
    </row>
    <row r="46" spans="1:13" ht="9.65" customHeight="1" x14ac:dyDescent="0.3"/>
    <row r="47" spans="1:13" ht="14" x14ac:dyDescent="0.3"/>
    <row r="48" spans="1:13" ht="9.65" customHeight="1" x14ac:dyDescent="0.3"/>
    <row r="49" ht="14" x14ac:dyDescent="0.3"/>
    <row r="50" ht="14" x14ac:dyDescent="0.3"/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view="pageBreakPreview" zoomScale="70" zoomScaleNormal="50" zoomScaleSheetLayoutView="70" workbookViewId="0">
      <selection activeCell="O11" sqref="O11"/>
    </sheetView>
  </sheetViews>
  <sheetFormatPr defaultColWidth="9.1796875" defaultRowHeight="24" customHeight="1" x14ac:dyDescent="0.3"/>
  <cols>
    <col min="1" max="1" width="58.36328125" style="5" customWidth="1"/>
    <col min="2" max="2" width="7.36328125" style="5" customWidth="1"/>
    <col min="3" max="3" width="13.54296875" style="5" customWidth="1"/>
    <col min="4" max="4" width="1.1796875" style="5" customWidth="1"/>
    <col min="5" max="5" width="15.7265625" style="5" customWidth="1"/>
    <col min="6" max="6" width="1.1796875" style="5" customWidth="1"/>
    <col min="7" max="7" width="16.7265625" style="5" customWidth="1"/>
    <col min="8" max="8" width="1.1796875" style="5" customWidth="1"/>
    <col min="9" max="9" width="12.90625" style="5" customWidth="1"/>
    <col min="10" max="10" width="1.1796875" style="5" customWidth="1"/>
    <col min="11" max="11" width="14.81640625" style="5" customWidth="1"/>
    <col min="12" max="12" width="1.1796875" style="5" customWidth="1"/>
    <col min="13" max="13" width="11.7265625" style="5" customWidth="1"/>
    <col min="14" max="16384" width="9.1796875" style="5"/>
  </cols>
  <sheetData>
    <row r="1" spans="1:13" s="107" customFormat="1" ht="20.5" customHeight="1" x14ac:dyDescent="0.4">
      <c r="A1" s="42" t="s">
        <v>0</v>
      </c>
      <c r="B1" s="42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s="41" customFormat="1" ht="20.5" customHeight="1" x14ac:dyDescent="0.35">
      <c r="A2" s="15" t="s">
        <v>75</v>
      </c>
      <c r="B2" s="15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0.5" customHeight="1" x14ac:dyDescent="0.3">
      <c r="A3" s="1"/>
      <c r="B3" s="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11" customFormat="1" ht="20.5" customHeight="1" x14ac:dyDescent="0.3">
      <c r="C4" s="148" t="s">
        <v>76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s="11" customFormat="1" ht="20.5" customHeight="1" x14ac:dyDescent="0.3">
      <c r="C5" s="139"/>
      <c r="D5" s="140"/>
      <c r="E5" s="140"/>
      <c r="F5" s="140"/>
      <c r="G5" s="140"/>
      <c r="H5" s="140"/>
      <c r="I5" s="150" t="s">
        <v>43</v>
      </c>
      <c r="J5" s="150"/>
      <c r="K5" s="150"/>
      <c r="L5" s="140"/>
      <c r="M5" s="140"/>
    </row>
    <row r="6" spans="1:13" s="11" customFormat="1" ht="20.5" customHeight="1" x14ac:dyDescent="0.3">
      <c r="C6" s="11" t="s">
        <v>77</v>
      </c>
      <c r="D6" s="104"/>
      <c r="E6" s="104"/>
      <c r="F6" s="104"/>
      <c r="G6" s="11" t="s">
        <v>78</v>
      </c>
    </row>
    <row r="7" spans="1:13" s="11" customFormat="1" ht="20.5" customHeight="1" x14ac:dyDescent="0.3">
      <c r="C7" s="11" t="s">
        <v>79</v>
      </c>
      <c r="D7" s="104"/>
      <c r="E7" s="11" t="s">
        <v>80</v>
      </c>
      <c r="F7" s="104"/>
      <c r="G7" s="11" t="s">
        <v>81</v>
      </c>
    </row>
    <row r="8" spans="1:13" s="11" customFormat="1" ht="20.5" customHeight="1" x14ac:dyDescent="0.3">
      <c r="B8" s="104"/>
      <c r="C8" s="11" t="s">
        <v>82</v>
      </c>
      <c r="D8" s="104"/>
      <c r="E8" s="11" t="s">
        <v>83</v>
      </c>
      <c r="F8" s="104"/>
      <c r="G8" s="11" t="s">
        <v>84</v>
      </c>
      <c r="I8" s="11" t="s">
        <v>122</v>
      </c>
      <c r="K8" s="11" t="s">
        <v>123</v>
      </c>
      <c r="M8" s="11" t="s">
        <v>86</v>
      </c>
    </row>
    <row r="9" spans="1:13" s="11" customFormat="1" ht="21" customHeight="1" x14ac:dyDescent="0.3">
      <c r="C9" s="145" t="s">
        <v>54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13" s="11" customFormat="1" ht="21" customHeight="1" x14ac:dyDescent="0.3">
      <c r="A10" s="103" t="s">
        <v>133</v>
      </c>
      <c r="B10" s="103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3" ht="21" customHeight="1" x14ac:dyDescent="0.3">
      <c r="A11" s="1" t="s">
        <v>106</v>
      </c>
      <c r="B11" s="1"/>
      <c r="C11" s="129">
        <v>93600</v>
      </c>
      <c r="D11" s="16"/>
      <c r="E11" s="129">
        <v>159008</v>
      </c>
      <c r="F11" s="16"/>
      <c r="G11" s="129">
        <v>119</v>
      </c>
      <c r="H11" s="16"/>
      <c r="I11" s="129">
        <v>7587</v>
      </c>
      <c r="J11" s="16"/>
      <c r="K11" s="129">
        <v>36536</v>
      </c>
      <c r="L11" s="16"/>
      <c r="M11" s="129">
        <f>SUM(C11:K11)</f>
        <v>296850</v>
      </c>
    </row>
    <row r="12" spans="1:13" ht="21" hidden="1" customHeight="1" x14ac:dyDescent="0.3">
      <c r="A12" s="1" t="s">
        <v>110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1" hidden="1" customHeight="1" x14ac:dyDescent="0.3">
      <c r="A13" s="120" t="s">
        <v>125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" hidden="1" customHeight="1" x14ac:dyDescent="0.3">
      <c r="A14" s="122" t="s">
        <v>127</v>
      </c>
      <c r="B14" s="7">
        <v>10</v>
      </c>
      <c r="C14" s="68">
        <v>0</v>
      </c>
      <c r="D14" s="8"/>
      <c r="E14" s="68">
        <v>0</v>
      </c>
      <c r="F14" s="8"/>
      <c r="G14" s="68">
        <v>0</v>
      </c>
      <c r="H14" s="8"/>
      <c r="I14" s="68">
        <v>0</v>
      </c>
      <c r="J14" s="8"/>
      <c r="K14" s="68">
        <v>0</v>
      </c>
      <c r="L14" s="8"/>
      <c r="M14" s="68">
        <f>SUM(C14:K14)</f>
        <v>0</v>
      </c>
    </row>
    <row r="15" spans="1:13" ht="21" hidden="1" customHeight="1" x14ac:dyDescent="0.3">
      <c r="A15" s="120" t="s">
        <v>126</v>
      </c>
      <c r="B15" s="43"/>
      <c r="C15" s="105">
        <v>0</v>
      </c>
      <c r="D15" s="16"/>
      <c r="E15" s="105">
        <v>0</v>
      </c>
      <c r="F15" s="16"/>
      <c r="G15" s="105">
        <v>0</v>
      </c>
      <c r="H15" s="16"/>
      <c r="I15" s="105">
        <v>0</v>
      </c>
      <c r="J15" s="16"/>
      <c r="K15" s="105">
        <v>0</v>
      </c>
      <c r="L15" s="16"/>
      <c r="M15" s="105">
        <f>SUM(C15:K15)</f>
        <v>0</v>
      </c>
    </row>
    <row r="16" spans="1:13" ht="21" hidden="1" customHeight="1" x14ac:dyDescent="0.3">
      <c r="A16" s="1" t="s">
        <v>120</v>
      </c>
      <c r="B16" s="43"/>
      <c r="C16" s="105">
        <v>0</v>
      </c>
      <c r="D16" s="16"/>
      <c r="E16" s="105">
        <v>0</v>
      </c>
      <c r="F16" s="16"/>
      <c r="G16" s="105">
        <v>0</v>
      </c>
      <c r="H16" s="16"/>
      <c r="I16" s="105">
        <v>0</v>
      </c>
      <c r="J16" s="16"/>
      <c r="K16" s="105">
        <v>0</v>
      </c>
      <c r="L16" s="16"/>
      <c r="M16" s="105">
        <f>SUM(C16:K16)</f>
        <v>0</v>
      </c>
    </row>
    <row r="17" spans="1:13" ht="21" customHeight="1" x14ac:dyDescent="0.3">
      <c r="A17" s="1" t="s">
        <v>109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1" customHeight="1" x14ac:dyDescent="0.3">
      <c r="A18" s="121" t="s">
        <v>128</v>
      </c>
      <c r="B18" s="7"/>
      <c r="C18" s="124">
        <v>0</v>
      </c>
      <c r="D18" s="8"/>
      <c r="E18" s="124">
        <v>0</v>
      </c>
      <c r="F18" s="8"/>
      <c r="G18" s="124">
        <v>0</v>
      </c>
      <c r="H18" s="8"/>
      <c r="I18" s="124">
        <v>0</v>
      </c>
      <c r="J18" s="8"/>
      <c r="K18" s="124">
        <f>'PL4'!E30</f>
        <v>680</v>
      </c>
      <c r="L18" s="8"/>
      <c r="M18" s="124">
        <f>SUM(C18:K18)</f>
        <v>680</v>
      </c>
    </row>
    <row r="19" spans="1:13" ht="21" customHeight="1" x14ac:dyDescent="0.3">
      <c r="A19" s="1" t="s">
        <v>111</v>
      </c>
      <c r="B19" s="16"/>
      <c r="C19" s="127">
        <f>SUM(C18)</f>
        <v>0</v>
      </c>
      <c r="D19" s="16"/>
      <c r="E19" s="127">
        <f>SUM(E18)</f>
        <v>0</v>
      </c>
      <c r="F19" s="16"/>
      <c r="G19" s="127">
        <f>SUM(G18)</f>
        <v>0</v>
      </c>
      <c r="H19" s="16"/>
      <c r="I19" s="127">
        <f>SUM(I18)</f>
        <v>0</v>
      </c>
      <c r="J19" s="16"/>
      <c r="K19" s="127">
        <f>SUM(K18)</f>
        <v>680</v>
      </c>
      <c r="L19" s="16"/>
      <c r="M19" s="127">
        <f>SUM(C19:K19)</f>
        <v>680</v>
      </c>
    </row>
    <row r="20" spans="1:13" ht="21" customHeight="1" thickBot="1" x14ac:dyDescent="0.35">
      <c r="A20" s="1" t="s">
        <v>134</v>
      </c>
      <c r="B20" s="43"/>
      <c r="C20" s="132">
        <f>SUM(C11,C15,C19)</f>
        <v>93600</v>
      </c>
      <c r="D20" s="16"/>
      <c r="E20" s="132">
        <f>SUM(E11,E15,E19)</f>
        <v>159008</v>
      </c>
      <c r="F20" s="16"/>
      <c r="G20" s="132">
        <f>SUM(G11,G15,G19)</f>
        <v>119</v>
      </c>
      <c r="H20" s="16"/>
      <c r="I20" s="132">
        <f>SUM(I11,I15,I19)</f>
        <v>7587</v>
      </c>
      <c r="J20" s="16"/>
      <c r="K20" s="132">
        <f>SUM(K11,K15,K19)</f>
        <v>37216</v>
      </c>
      <c r="L20" s="16"/>
      <c r="M20" s="132">
        <f>SUM(M11,M15,M19)</f>
        <v>297530</v>
      </c>
    </row>
    <row r="21" spans="1:13" ht="24" customHeight="1" thickTop="1" x14ac:dyDescent="0.3">
      <c r="A21" s="1"/>
      <c r="B21" s="43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1" customHeight="1" x14ac:dyDescent="0.3">
      <c r="A22" s="103" t="s">
        <v>135</v>
      </c>
      <c r="B22" s="103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21" customHeight="1" x14ac:dyDescent="0.3">
      <c r="A23" s="1" t="s">
        <v>136</v>
      </c>
      <c r="B23" s="1"/>
      <c r="C23" s="129">
        <v>93600</v>
      </c>
      <c r="D23" s="16"/>
      <c r="E23" s="129">
        <v>159008</v>
      </c>
      <c r="F23" s="16"/>
      <c r="G23" s="129">
        <v>119</v>
      </c>
      <c r="H23" s="16"/>
      <c r="I23" s="129">
        <v>8035</v>
      </c>
      <c r="J23" s="16"/>
      <c r="K23" s="129">
        <v>33071</v>
      </c>
      <c r="L23" s="8"/>
      <c r="M23" s="129">
        <f>SUM(C23:K23)</f>
        <v>293833</v>
      </c>
    </row>
    <row r="24" spans="1:13" ht="21" customHeight="1" x14ac:dyDescent="0.3">
      <c r="A24" s="1" t="s">
        <v>109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1" customHeight="1" x14ac:dyDescent="0.3">
      <c r="A25" s="121" t="s">
        <v>128</v>
      </c>
      <c r="B25" s="7"/>
      <c r="C25" s="124">
        <v>0</v>
      </c>
      <c r="D25" s="8"/>
      <c r="E25" s="124">
        <v>0</v>
      </c>
      <c r="F25" s="8"/>
      <c r="G25" s="124">
        <v>0</v>
      </c>
      <c r="H25" s="8"/>
      <c r="I25" s="124">
        <v>0</v>
      </c>
      <c r="J25" s="8"/>
      <c r="K25" s="124">
        <f>'PL4'!C30</f>
        <v>929</v>
      </c>
      <c r="L25" s="8"/>
      <c r="M25" s="124">
        <f>SUM(C25,E25,G25,I25,K25)</f>
        <v>929</v>
      </c>
    </row>
    <row r="26" spans="1:13" ht="21" customHeight="1" x14ac:dyDescent="0.3">
      <c r="A26" s="1" t="s">
        <v>111</v>
      </c>
      <c r="B26" s="16"/>
      <c r="C26" s="127">
        <f>SUM(C25)</f>
        <v>0</v>
      </c>
      <c r="D26" s="16"/>
      <c r="E26" s="127">
        <f>SUM(E25)</f>
        <v>0</v>
      </c>
      <c r="F26" s="16"/>
      <c r="G26" s="127">
        <f>SUM(G25)</f>
        <v>0</v>
      </c>
      <c r="H26" s="16"/>
      <c r="I26" s="127">
        <f>SUM(I25)</f>
        <v>0</v>
      </c>
      <c r="J26" s="16"/>
      <c r="K26" s="127">
        <f>SUM(K25)</f>
        <v>929</v>
      </c>
      <c r="L26" s="16"/>
      <c r="M26" s="127">
        <f>SUM(M25)</f>
        <v>929</v>
      </c>
    </row>
    <row r="27" spans="1:13" ht="21" customHeight="1" thickBot="1" x14ac:dyDescent="0.35">
      <c r="A27" s="1" t="s">
        <v>137</v>
      </c>
      <c r="B27" s="1"/>
      <c r="C27" s="132">
        <f>SUM(C23,C26)</f>
        <v>93600</v>
      </c>
      <c r="D27" s="16"/>
      <c r="E27" s="132">
        <f>SUM(E23,E26)</f>
        <v>159008</v>
      </c>
      <c r="F27" s="16"/>
      <c r="G27" s="132">
        <f>SUM(G23,G26)</f>
        <v>119</v>
      </c>
      <c r="H27" s="16"/>
      <c r="I27" s="132">
        <f>SUM(I23,I26)</f>
        <v>8035</v>
      </c>
      <c r="J27" s="16"/>
      <c r="K27" s="132">
        <f>SUM(K23,K26)</f>
        <v>34000</v>
      </c>
      <c r="L27" s="16"/>
      <c r="M27" s="132">
        <f>SUM(M23,M26)</f>
        <v>294762</v>
      </c>
    </row>
    <row r="28" spans="1:13" ht="24" customHeight="1" thickTop="1" x14ac:dyDescent="0.3">
      <c r="A28" s="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24" customHeight="1" x14ac:dyDescent="0.3">
      <c r="A29" s="4"/>
      <c r="B29" s="4"/>
      <c r="M29" s="14" t="s">
        <v>87</v>
      </c>
    </row>
    <row r="30" spans="1:13" ht="24" customHeight="1" x14ac:dyDescent="0.3">
      <c r="C30" s="124"/>
      <c r="E30" s="124"/>
      <c r="G30" s="124"/>
      <c r="I30" s="124"/>
      <c r="K30" s="124"/>
      <c r="M30" s="124"/>
    </row>
  </sheetData>
  <mergeCells count="3">
    <mergeCell ref="C9:M9"/>
    <mergeCell ref="C4:M4"/>
    <mergeCell ref="I5:K5"/>
  </mergeCells>
  <pageMargins left="0.7" right="0.7" top="0.48" bottom="0.5" header="0.5" footer="0.5"/>
  <pageSetup paperSize="9" scale="85" firstPageNumber="5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view="pageBreakPreview" zoomScale="70" zoomScaleNormal="60" zoomScaleSheetLayoutView="70" workbookViewId="0">
      <selection activeCell="H26" sqref="H26"/>
    </sheetView>
  </sheetViews>
  <sheetFormatPr defaultColWidth="9.1796875" defaultRowHeight="21.65" customHeight="1" x14ac:dyDescent="0.3"/>
  <cols>
    <col min="1" max="1" width="11.1796875" style="5" customWidth="1"/>
    <col min="2" max="2" width="43.1796875" style="5" customWidth="1"/>
    <col min="3" max="3" width="19.1796875" style="45" customWidth="1"/>
    <col min="4" max="4" width="13.453125" style="5" customWidth="1"/>
    <col min="5" max="5" width="1.36328125" style="5" customWidth="1"/>
    <col min="6" max="6" width="14.6328125" style="5" customWidth="1"/>
    <col min="7" max="7" width="1.36328125" style="5" customWidth="1"/>
    <col min="8" max="8" width="14.6328125" style="5" customWidth="1"/>
    <col min="9" max="9" width="1.36328125" style="5" customWidth="1"/>
    <col min="10" max="10" width="13.453125" style="5" customWidth="1"/>
    <col min="11" max="11" width="1.36328125" style="5" customWidth="1"/>
    <col min="12" max="12" width="13.453125" style="5" customWidth="1"/>
    <col min="13" max="16384" width="9.1796875" style="5"/>
  </cols>
  <sheetData>
    <row r="1" spans="1:12" s="107" customFormat="1" ht="21.65" customHeight="1" x14ac:dyDescent="0.4">
      <c r="A1" s="42" t="s">
        <v>0</v>
      </c>
      <c r="B1" s="106"/>
      <c r="C1" s="114"/>
      <c r="D1" s="106"/>
      <c r="E1" s="106"/>
      <c r="F1" s="106"/>
      <c r="G1" s="106"/>
      <c r="H1" s="106"/>
      <c r="I1" s="106"/>
      <c r="J1" s="106"/>
      <c r="K1" s="106"/>
      <c r="L1" s="106"/>
    </row>
    <row r="2" spans="1:12" s="41" customFormat="1" ht="21.65" customHeight="1" x14ac:dyDescent="0.35">
      <c r="A2" s="15" t="str">
        <f>'SH Consolidated 5-6'!A2</f>
        <v>Statement of changes in equity (Unaudited)</v>
      </c>
      <c r="B2" s="108"/>
      <c r="C2" s="115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.65" customHeight="1" x14ac:dyDescent="0.3">
      <c r="A3" s="1"/>
      <c r="B3" s="13"/>
      <c r="C3" s="44"/>
      <c r="D3" s="13"/>
      <c r="E3" s="13"/>
      <c r="F3" s="13"/>
      <c r="G3" s="13"/>
      <c r="H3" s="13"/>
      <c r="I3" s="13"/>
      <c r="J3" s="13"/>
      <c r="K3" s="13"/>
      <c r="L3" s="13"/>
    </row>
    <row r="4" spans="1:12" s="6" customFormat="1" ht="21.5" customHeight="1" x14ac:dyDescent="0.3">
      <c r="A4" s="67"/>
      <c r="B4" s="67"/>
      <c r="C4" s="109"/>
      <c r="D4" s="148" t="s">
        <v>88</v>
      </c>
      <c r="E4" s="148"/>
      <c r="F4" s="148"/>
      <c r="G4" s="148"/>
      <c r="H4" s="148"/>
      <c r="I4" s="148"/>
      <c r="J4" s="148"/>
      <c r="K4" s="148"/>
      <c r="L4" s="148"/>
    </row>
    <row r="5" spans="1:12" s="6" customFormat="1" ht="21.5" customHeight="1" x14ac:dyDescent="0.3">
      <c r="A5" s="139"/>
      <c r="B5" s="139"/>
      <c r="C5" s="109"/>
      <c r="D5" s="139"/>
      <c r="E5" s="139"/>
      <c r="F5" s="139"/>
      <c r="G5" s="139"/>
      <c r="H5" s="150" t="s">
        <v>43</v>
      </c>
      <c r="I5" s="150"/>
      <c r="J5" s="150"/>
      <c r="K5" s="139"/>
      <c r="L5" s="139"/>
    </row>
    <row r="6" spans="1:12" s="11" customFormat="1" ht="21.65" customHeight="1" x14ac:dyDescent="0.3">
      <c r="C6" s="110"/>
      <c r="D6" s="11" t="s">
        <v>77</v>
      </c>
    </row>
    <row r="7" spans="1:12" s="11" customFormat="1" ht="21.65" customHeight="1" x14ac:dyDescent="0.3">
      <c r="C7" s="111"/>
      <c r="D7" s="11" t="s">
        <v>79</v>
      </c>
      <c r="F7" s="11" t="s">
        <v>80</v>
      </c>
      <c r="L7" s="101"/>
    </row>
    <row r="8" spans="1:12" s="11" customFormat="1" ht="21.65" customHeight="1" x14ac:dyDescent="0.3">
      <c r="C8" s="102"/>
      <c r="D8" s="11" t="s">
        <v>82</v>
      </c>
      <c r="F8" s="11" t="s">
        <v>83</v>
      </c>
      <c r="H8" s="11" t="s">
        <v>45</v>
      </c>
      <c r="J8" s="11" t="s">
        <v>85</v>
      </c>
      <c r="L8" s="101" t="s">
        <v>86</v>
      </c>
    </row>
    <row r="9" spans="1:12" s="11" customFormat="1" ht="21.65" customHeight="1" x14ac:dyDescent="0.3">
      <c r="D9" s="145" t="s">
        <v>54</v>
      </c>
      <c r="E9" s="145"/>
      <c r="F9" s="145"/>
      <c r="G9" s="145"/>
      <c r="H9" s="145"/>
      <c r="I9" s="145"/>
      <c r="J9" s="145"/>
      <c r="K9" s="145"/>
      <c r="L9" s="145"/>
    </row>
    <row r="10" spans="1:12" s="11" customFormat="1" ht="21.65" customHeight="1" x14ac:dyDescent="0.3">
      <c r="A10" s="103" t="s">
        <v>133</v>
      </c>
      <c r="B10" s="5"/>
      <c r="C10" s="103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2" ht="20.5" customHeight="1" x14ac:dyDescent="0.3">
      <c r="A11" s="1" t="s">
        <v>106</v>
      </c>
      <c r="C11" s="1"/>
      <c r="D11" s="129">
        <v>93600</v>
      </c>
      <c r="E11" s="72">
        <v>0</v>
      </c>
      <c r="F11" s="129">
        <v>159008</v>
      </c>
      <c r="G11" s="72">
        <v>0</v>
      </c>
      <c r="H11" s="129">
        <v>7587</v>
      </c>
      <c r="I11" s="72">
        <v>0</v>
      </c>
      <c r="J11" s="129">
        <v>33391</v>
      </c>
      <c r="K11" s="72"/>
      <c r="L11" s="129">
        <f>SUM(D11:J11)</f>
        <v>293586</v>
      </c>
    </row>
    <row r="12" spans="1:12" ht="20.5" hidden="1" customHeight="1" x14ac:dyDescent="0.3">
      <c r="A12" s="1" t="s">
        <v>110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 ht="20.5" hidden="1" customHeight="1" x14ac:dyDescent="0.3">
      <c r="A13" s="120" t="s">
        <v>129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 ht="20.5" hidden="1" customHeight="1" x14ac:dyDescent="0.3">
      <c r="A14" s="122" t="s">
        <v>127</v>
      </c>
      <c r="B14" s="7"/>
      <c r="C14" s="7">
        <v>10</v>
      </c>
      <c r="D14" s="68">
        <v>0</v>
      </c>
      <c r="E14" s="8"/>
      <c r="F14" s="68">
        <v>0</v>
      </c>
      <c r="G14" s="8"/>
      <c r="H14" s="68">
        <v>0</v>
      </c>
      <c r="I14" s="8"/>
      <c r="J14" s="68">
        <v>0</v>
      </c>
      <c r="K14" s="8"/>
      <c r="L14" s="68">
        <f>SUM(D14:J14)</f>
        <v>0</v>
      </c>
    </row>
    <row r="15" spans="1:12" ht="20.5" hidden="1" customHeight="1" x14ac:dyDescent="0.3">
      <c r="A15" s="120" t="s">
        <v>130</v>
      </c>
      <c r="B15" s="43"/>
      <c r="C15" s="16"/>
      <c r="D15" s="105">
        <v>0</v>
      </c>
      <c r="E15" s="16"/>
      <c r="F15" s="105">
        <v>0</v>
      </c>
      <c r="G15" s="16"/>
      <c r="H15" s="105">
        <v>0</v>
      </c>
      <c r="I15" s="16"/>
      <c r="J15" s="105">
        <v>0</v>
      </c>
      <c r="K15" s="16"/>
      <c r="L15" s="105">
        <f>SUM(D15:J15)</f>
        <v>0</v>
      </c>
    </row>
    <row r="16" spans="1:12" ht="20.5" hidden="1" customHeight="1" x14ac:dyDescent="0.3">
      <c r="A16" s="1" t="s">
        <v>120</v>
      </c>
      <c r="B16" s="43"/>
      <c r="C16" s="16"/>
      <c r="D16" s="105">
        <v>0</v>
      </c>
      <c r="E16" s="16"/>
      <c r="F16" s="105">
        <v>0</v>
      </c>
      <c r="G16" s="16"/>
      <c r="H16" s="105">
        <v>0</v>
      </c>
      <c r="I16" s="16"/>
      <c r="J16" s="105">
        <v>0</v>
      </c>
      <c r="K16" s="16"/>
      <c r="L16" s="105">
        <f>SUM(D16:J16)</f>
        <v>0</v>
      </c>
    </row>
    <row r="17" spans="1:12" ht="20.5" customHeight="1" x14ac:dyDescent="0.3">
      <c r="A17" s="1" t="s">
        <v>109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0.5" customHeight="1" x14ac:dyDescent="0.3">
      <c r="A18" s="121" t="s">
        <v>128</v>
      </c>
      <c r="B18" s="7"/>
      <c r="C18" s="8"/>
      <c r="D18" s="124">
        <v>0</v>
      </c>
      <c r="E18" s="8"/>
      <c r="F18" s="124">
        <v>0</v>
      </c>
      <c r="G18" s="8"/>
      <c r="H18" s="124">
        <v>0</v>
      </c>
      <c r="I18" s="8"/>
      <c r="J18" s="124">
        <f>'PL4'!I30</f>
        <v>2400</v>
      </c>
      <c r="K18" s="8"/>
      <c r="L18" s="124">
        <f>SUM(D18:J18)</f>
        <v>2400</v>
      </c>
    </row>
    <row r="19" spans="1:12" ht="20.5" customHeight="1" x14ac:dyDescent="0.3">
      <c r="A19" s="1" t="s">
        <v>111</v>
      </c>
      <c r="B19" s="16"/>
      <c r="C19" s="16"/>
      <c r="D19" s="127">
        <f>SUM(D18)</f>
        <v>0</v>
      </c>
      <c r="E19" s="16"/>
      <c r="F19" s="127">
        <f>SUM(F18)</f>
        <v>0</v>
      </c>
      <c r="G19" s="16"/>
      <c r="H19" s="127">
        <f>SUM(H18)</f>
        <v>0</v>
      </c>
      <c r="I19" s="16"/>
      <c r="J19" s="127">
        <f>SUM(J18)</f>
        <v>2400</v>
      </c>
      <c r="K19" s="16"/>
      <c r="L19" s="127">
        <f>SUM(D19:J19)</f>
        <v>2400</v>
      </c>
    </row>
    <row r="20" spans="1:12" ht="20.5" customHeight="1" thickBot="1" x14ac:dyDescent="0.35">
      <c r="A20" s="1" t="s">
        <v>134</v>
      </c>
      <c r="C20" s="112"/>
      <c r="D20" s="132">
        <f>SUM(D11,D15,D19)</f>
        <v>93600</v>
      </c>
      <c r="E20" s="16"/>
      <c r="F20" s="132">
        <f>SUM(F11,F15,F19)</f>
        <v>159008</v>
      </c>
      <c r="G20" s="16"/>
      <c r="H20" s="132">
        <f>SUM(H11,H15,H19)</f>
        <v>7587</v>
      </c>
      <c r="I20" s="16"/>
      <c r="J20" s="132">
        <f>SUM(J11,J15,J19)</f>
        <v>35791</v>
      </c>
      <c r="K20" s="16"/>
      <c r="L20" s="132">
        <f>SUM(L11,L15,L19)</f>
        <v>295986</v>
      </c>
    </row>
    <row r="21" spans="1:12" ht="20.5" customHeight="1" thickTop="1" x14ac:dyDescent="0.3">
      <c r="A21" s="1"/>
      <c r="B21" s="13"/>
      <c r="C21" s="44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5" customHeight="1" x14ac:dyDescent="0.3">
      <c r="A22" s="103" t="s">
        <v>135</v>
      </c>
      <c r="C22" s="103"/>
      <c r="D22" s="66"/>
      <c r="E22" s="66"/>
      <c r="F22" s="66"/>
      <c r="G22" s="66"/>
      <c r="H22" s="66"/>
      <c r="I22" s="66"/>
      <c r="J22" s="66"/>
      <c r="K22" s="66"/>
      <c r="L22" s="66"/>
    </row>
    <row r="23" spans="1:12" ht="20.5" customHeight="1" x14ac:dyDescent="0.3">
      <c r="A23" s="1" t="s">
        <v>136</v>
      </c>
      <c r="C23" s="1"/>
      <c r="D23" s="129">
        <v>93600</v>
      </c>
      <c r="E23" s="16"/>
      <c r="F23" s="129">
        <v>159008</v>
      </c>
      <c r="G23" s="16"/>
      <c r="H23" s="129">
        <v>8035</v>
      </c>
      <c r="I23" s="16"/>
      <c r="J23" s="129">
        <v>36899</v>
      </c>
      <c r="K23" s="16"/>
      <c r="L23" s="129">
        <f>SUM(D23:J23)</f>
        <v>297542</v>
      </c>
    </row>
    <row r="24" spans="1:12" ht="20.5" customHeight="1" x14ac:dyDescent="0.3">
      <c r="A24" s="1" t="s">
        <v>109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20.5" customHeight="1" x14ac:dyDescent="0.3">
      <c r="A25" s="121" t="s">
        <v>128</v>
      </c>
      <c r="B25" s="7"/>
      <c r="C25" s="8"/>
      <c r="D25" s="124">
        <v>0</v>
      </c>
      <c r="E25" s="8"/>
      <c r="F25" s="124">
        <v>0</v>
      </c>
      <c r="G25" s="8"/>
      <c r="H25" s="124">
        <v>0</v>
      </c>
      <c r="I25" s="8"/>
      <c r="J25" s="124">
        <f>'PL4'!G30</f>
        <v>9652</v>
      </c>
      <c r="K25" s="8"/>
      <c r="L25" s="124">
        <f>SUM(D25,F25,H25,J25)</f>
        <v>9652</v>
      </c>
    </row>
    <row r="26" spans="1:12" ht="20.5" customHeight="1" x14ac:dyDescent="0.3">
      <c r="A26" s="1" t="s">
        <v>111</v>
      </c>
      <c r="B26" s="16"/>
      <c r="C26" s="16"/>
      <c r="D26" s="127">
        <f>SUM(D25)</f>
        <v>0</v>
      </c>
      <c r="E26" s="16"/>
      <c r="F26" s="127">
        <f>SUM(F25)</f>
        <v>0</v>
      </c>
      <c r="G26" s="16"/>
      <c r="H26" s="127">
        <f>SUM(H25)</f>
        <v>0</v>
      </c>
      <c r="I26" s="16"/>
      <c r="J26" s="127">
        <f>SUM(J25)</f>
        <v>9652</v>
      </c>
      <c r="K26" s="16"/>
      <c r="L26" s="127">
        <f>SUM(L25)</f>
        <v>9652</v>
      </c>
    </row>
    <row r="27" spans="1:12" ht="20.5" customHeight="1" thickBot="1" x14ac:dyDescent="0.35">
      <c r="A27" s="1" t="s">
        <v>137</v>
      </c>
      <c r="D27" s="132">
        <f>SUM(D23,D26)</f>
        <v>93600</v>
      </c>
      <c r="E27" s="113"/>
      <c r="F27" s="132">
        <f>SUM(F23,F26)</f>
        <v>159008</v>
      </c>
      <c r="G27" s="16"/>
      <c r="H27" s="132">
        <f>SUM(H23,H26)</f>
        <v>8035</v>
      </c>
      <c r="I27" s="16"/>
      <c r="J27" s="132">
        <f>SUM(J23,J26)</f>
        <v>46551</v>
      </c>
      <c r="K27" s="16"/>
      <c r="L27" s="132">
        <f>SUM(L23,L26)</f>
        <v>307194</v>
      </c>
    </row>
    <row r="28" spans="1:12" ht="20.5" customHeight="1" thickTop="1" x14ac:dyDescent="0.3">
      <c r="A28" s="6"/>
      <c r="D28" s="8"/>
      <c r="E28" s="8"/>
      <c r="F28" s="8"/>
      <c r="G28" s="8"/>
      <c r="H28" s="8"/>
      <c r="I28" s="8"/>
      <c r="J28" s="8"/>
      <c r="K28" s="8"/>
      <c r="L28" s="8"/>
    </row>
    <row r="29" spans="1:12" ht="21.65" customHeight="1" x14ac:dyDescent="0.3">
      <c r="A29" s="4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4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4"/>
  <sheetViews>
    <sheetView tabSelected="1" view="pageBreakPreview" topLeftCell="A49" zoomScale="70" zoomScaleNormal="70" zoomScaleSheetLayoutView="70" workbookViewId="0">
      <selection activeCell="J35" sqref="J35"/>
    </sheetView>
  </sheetViews>
  <sheetFormatPr defaultColWidth="10.54296875" defaultRowHeight="21.25" customHeight="1" x14ac:dyDescent="0.3"/>
  <cols>
    <col min="1" max="1" width="52.26953125" style="83" customWidth="1"/>
    <col min="2" max="2" width="12" style="84" customWidth="1"/>
    <col min="3" max="3" width="1.453125" style="84" customWidth="1"/>
    <col min="4" max="4" width="12" style="84" customWidth="1"/>
    <col min="5" max="5" width="1.453125" style="84" customWidth="1"/>
    <col min="6" max="6" width="12" style="84" customWidth="1"/>
    <col min="7" max="7" width="1.453125" style="84" customWidth="1"/>
    <col min="8" max="8" width="12" style="84" customWidth="1"/>
    <col min="9" max="16384" width="10.54296875" style="84"/>
  </cols>
  <sheetData>
    <row r="1" spans="1:8" s="119" customFormat="1" ht="21.25" customHeight="1" x14ac:dyDescent="0.4">
      <c r="A1" s="79" t="s">
        <v>0</v>
      </c>
    </row>
    <row r="2" spans="1:8" s="39" customFormat="1" ht="21.25" customHeight="1" x14ac:dyDescent="0.35">
      <c r="A2" s="80" t="s">
        <v>107</v>
      </c>
      <c r="B2" s="40"/>
      <c r="C2" s="40"/>
      <c r="D2" s="40"/>
      <c r="E2" s="40"/>
      <c r="F2" s="40"/>
      <c r="G2" s="40"/>
      <c r="H2" s="40"/>
    </row>
    <row r="3" spans="1:8" s="3" customFormat="1" ht="21.25" customHeight="1" x14ac:dyDescent="0.3">
      <c r="A3" s="81"/>
      <c r="B3" s="2"/>
      <c r="C3" s="2"/>
      <c r="D3" s="2"/>
      <c r="E3" s="2"/>
      <c r="F3" s="2"/>
      <c r="G3" s="2"/>
      <c r="H3" s="2"/>
    </row>
    <row r="4" spans="1:8" s="3" customFormat="1" ht="21.25" customHeight="1" x14ac:dyDescent="0.3">
      <c r="B4" s="144" t="s">
        <v>50</v>
      </c>
      <c r="C4" s="144"/>
      <c r="D4" s="144"/>
      <c r="E4" s="82"/>
      <c r="F4" s="144" t="s">
        <v>51</v>
      </c>
      <c r="G4" s="144"/>
      <c r="H4" s="144"/>
    </row>
    <row r="5" spans="1:8" ht="21.25" customHeight="1" x14ac:dyDescent="0.3">
      <c r="B5" s="144" t="s">
        <v>52</v>
      </c>
      <c r="C5" s="144"/>
      <c r="D5" s="144"/>
      <c r="E5" s="82"/>
      <c r="F5" s="144" t="s">
        <v>52</v>
      </c>
      <c r="G5" s="144"/>
      <c r="H5" s="144"/>
    </row>
    <row r="6" spans="1:8" ht="21.25" customHeight="1" x14ac:dyDescent="0.3">
      <c r="B6" s="146" t="s">
        <v>53</v>
      </c>
      <c r="C6" s="146"/>
      <c r="D6" s="146"/>
      <c r="E6" s="86"/>
      <c r="F6" s="146" t="s">
        <v>53</v>
      </c>
      <c r="G6" s="146"/>
      <c r="H6" s="146"/>
    </row>
    <row r="7" spans="1:8" ht="21.25" customHeight="1" x14ac:dyDescent="0.3">
      <c r="B7" s="147" t="s">
        <v>131</v>
      </c>
      <c r="C7" s="147"/>
      <c r="D7" s="147"/>
      <c r="E7" s="86"/>
      <c r="F7" s="147" t="s">
        <v>131</v>
      </c>
      <c r="G7" s="147"/>
      <c r="H7" s="147"/>
    </row>
    <row r="8" spans="1:8" ht="21.25" customHeight="1" x14ac:dyDescent="0.3">
      <c r="B8" s="87" t="s">
        <v>132</v>
      </c>
      <c r="C8" s="87"/>
      <c r="D8" s="87" t="s">
        <v>7</v>
      </c>
      <c r="E8" s="88"/>
      <c r="F8" s="87" t="s">
        <v>132</v>
      </c>
      <c r="G8" s="87"/>
      <c r="H8" s="87" t="s">
        <v>7</v>
      </c>
    </row>
    <row r="9" spans="1:8" ht="21.25" customHeight="1" x14ac:dyDescent="0.3">
      <c r="B9" s="151" t="s">
        <v>54</v>
      </c>
      <c r="C9" s="151"/>
      <c r="D9" s="151"/>
      <c r="E9" s="151"/>
      <c r="F9" s="151"/>
      <c r="G9" s="151"/>
      <c r="H9" s="151"/>
    </row>
    <row r="10" spans="1:8" s="97" customFormat="1" ht="21" customHeight="1" x14ac:dyDescent="0.3">
      <c r="A10" s="89" t="s">
        <v>89</v>
      </c>
      <c r="B10" s="67"/>
      <c r="C10" s="67"/>
      <c r="D10" s="67"/>
      <c r="F10" s="67"/>
      <c r="G10" s="67"/>
      <c r="H10" s="67"/>
    </row>
    <row r="11" spans="1:8" ht="21.25" customHeight="1" x14ac:dyDescent="0.3">
      <c r="A11" s="83" t="s">
        <v>69</v>
      </c>
      <c r="B11" s="124">
        <f>'PL4'!C28</f>
        <v>1201</v>
      </c>
      <c r="C11" s="11"/>
      <c r="D11" s="124">
        <f>'PL4'!E28</f>
        <v>1681</v>
      </c>
      <c r="E11" s="11"/>
      <c r="F11" s="124">
        <f>'PL4'!G28</f>
        <v>9882</v>
      </c>
      <c r="G11" s="11"/>
      <c r="H11" s="124">
        <f>'PL4'!I28</f>
        <v>3265</v>
      </c>
    </row>
    <row r="12" spans="1:8" ht="21.25" customHeight="1" x14ac:dyDescent="0.3">
      <c r="A12" s="85" t="s">
        <v>121</v>
      </c>
      <c r="B12" s="11"/>
      <c r="C12" s="11"/>
      <c r="D12" s="11"/>
      <c r="E12" s="11"/>
      <c r="F12" s="11"/>
      <c r="G12" s="11"/>
      <c r="H12" s="11"/>
    </row>
    <row r="13" spans="1:8" ht="21.25" customHeight="1" x14ac:dyDescent="0.3">
      <c r="A13" s="10" t="s">
        <v>90</v>
      </c>
      <c r="B13" s="124">
        <v>2799</v>
      </c>
      <c r="C13" s="8"/>
      <c r="D13" s="124">
        <v>2446</v>
      </c>
      <c r="E13" s="8"/>
      <c r="F13" s="124">
        <v>2344</v>
      </c>
      <c r="G13" s="8"/>
      <c r="H13" s="124">
        <v>1942</v>
      </c>
    </row>
    <row r="14" spans="1:8" ht="21.25" customHeight="1" x14ac:dyDescent="0.3">
      <c r="A14" s="10" t="s">
        <v>146</v>
      </c>
      <c r="B14" s="124">
        <v>299</v>
      </c>
      <c r="C14" s="8"/>
      <c r="D14" s="124">
        <v>1515</v>
      </c>
      <c r="E14" s="8"/>
      <c r="F14" s="124">
        <v>305</v>
      </c>
      <c r="G14" s="8"/>
      <c r="H14" s="124">
        <v>1541</v>
      </c>
    </row>
    <row r="15" spans="1:8" ht="21.25" customHeight="1" x14ac:dyDescent="0.3">
      <c r="A15" s="10" t="s">
        <v>91</v>
      </c>
      <c r="B15" s="124">
        <v>1374</v>
      </c>
      <c r="C15" s="8"/>
      <c r="D15" s="124">
        <v>714</v>
      </c>
      <c r="E15" s="8"/>
      <c r="F15" s="124">
        <v>1368</v>
      </c>
      <c r="G15" s="8"/>
      <c r="H15" s="124">
        <v>687</v>
      </c>
    </row>
    <row r="16" spans="1:8" ht="21.25" customHeight="1" x14ac:dyDescent="0.3">
      <c r="A16" s="10" t="s">
        <v>148</v>
      </c>
      <c r="B16" s="124">
        <v>-3</v>
      </c>
      <c r="C16" s="8"/>
      <c r="D16" s="124">
        <v>0</v>
      </c>
      <c r="E16" s="8"/>
      <c r="F16" s="124">
        <v>-3</v>
      </c>
      <c r="G16" s="8"/>
      <c r="H16" s="124">
        <v>0</v>
      </c>
    </row>
    <row r="17" spans="1:8" ht="21.25" customHeight="1" x14ac:dyDescent="0.3">
      <c r="A17" s="10" t="s">
        <v>140</v>
      </c>
      <c r="B17" s="124">
        <v>-35</v>
      </c>
      <c r="C17" s="8"/>
      <c r="D17" s="124">
        <v>-13</v>
      </c>
      <c r="E17" s="8"/>
      <c r="F17" s="124">
        <v>-36</v>
      </c>
      <c r="G17" s="8"/>
      <c r="H17" s="124">
        <v>-16</v>
      </c>
    </row>
    <row r="18" spans="1:8" ht="21.25" customHeight="1" x14ac:dyDescent="0.3">
      <c r="A18" s="10" t="s">
        <v>92</v>
      </c>
      <c r="B18" s="124">
        <v>271</v>
      </c>
      <c r="C18" s="8"/>
      <c r="D18" s="124">
        <v>268</v>
      </c>
      <c r="E18" s="8"/>
      <c r="F18" s="124">
        <v>257</v>
      </c>
      <c r="G18" s="8"/>
      <c r="H18" s="124">
        <v>256</v>
      </c>
    </row>
    <row r="19" spans="1:8" ht="21.25" customHeight="1" x14ac:dyDescent="0.3">
      <c r="A19" s="10" t="s">
        <v>142</v>
      </c>
      <c r="B19" s="124">
        <v>0</v>
      </c>
      <c r="C19" s="8"/>
      <c r="D19" s="124">
        <v>0</v>
      </c>
      <c r="E19" s="8"/>
      <c r="F19" s="124">
        <v>-7999</v>
      </c>
      <c r="G19" s="8"/>
      <c r="H19" s="124">
        <v>0</v>
      </c>
    </row>
    <row r="20" spans="1:8" ht="21.25" customHeight="1" x14ac:dyDescent="0.3">
      <c r="A20" s="10" t="s">
        <v>58</v>
      </c>
      <c r="B20" s="124">
        <v>-18017</v>
      </c>
      <c r="C20" s="8"/>
      <c r="D20" s="124">
        <v>-16840</v>
      </c>
      <c r="E20" s="8"/>
      <c r="F20" s="124">
        <v>-18017</v>
      </c>
      <c r="G20" s="8"/>
      <c r="H20" s="124">
        <v>-16840</v>
      </c>
    </row>
    <row r="21" spans="1:8" ht="21.25" customHeight="1" x14ac:dyDescent="0.3">
      <c r="A21" s="10" t="s">
        <v>93</v>
      </c>
      <c r="B21" s="124">
        <v>17411</v>
      </c>
      <c r="C21" s="8"/>
      <c r="D21" s="124">
        <v>16254</v>
      </c>
      <c r="E21" s="8"/>
      <c r="F21" s="124">
        <v>17411</v>
      </c>
      <c r="G21" s="8"/>
      <c r="H21" s="124">
        <v>16254</v>
      </c>
    </row>
    <row r="22" spans="1:8" ht="21.25" customHeight="1" x14ac:dyDescent="0.3">
      <c r="A22" s="10" t="s">
        <v>68</v>
      </c>
      <c r="B22" s="130">
        <v>3060</v>
      </c>
      <c r="C22" s="8"/>
      <c r="D22" s="130">
        <v>2973</v>
      </c>
      <c r="E22" s="8"/>
      <c r="F22" s="130">
        <v>3060</v>
      </c>
      <c r="G22" s="8"/>
      <c r="H22" s="130">
        <v>2973</v>
      </c>
    </row>
    <row r="23" spans="1:8" ht="21.25" customHeight="1" x14ac:dyDescent="0.3">
      <c r="A23" s="10"/>
      <c r="B23" s="124">
        <f>SUM(B11:B22)</f>
        <v>8360</v>
      </c>
      <c r="C23" s="8"/>
      <c r="D23" s="124">
        <f>SUM(D11:D22)</f>
        <v>8998</v>
      </c>
      <c r="E23" s="8">
        <f t="shared" ref="E23:H23" si="0">SUM(E11:E22)</f>
        <v>0</v>
      </c>
      <c r="F23" s="124">
        <f t="shared" si="0"/>
        <v>8572</v>
      </c>
      <c r="G23" s="8">
        <f t="shared" si="0"/>
        <v>0</v>
      </c>
      <c r="H23" s="124">
        <f t="shared" si="0"/>
        <v>10062</v>
      </c>
    </row>
    <row r="24" spans="1:8" ht="21.25" customHeight="1" x14ac:dyDescent="0.3">
      <c r="A24" s="85" t="s">
        <v>94</v>
      </c>
      <c r="B24" s="8"/>
      <c r="C24" s="8"/>
      <c r="D24" s="8"/>
      <c r="E24" s="8"/>
      <c r="F24" s="8"/>
      <c r="G24" s="8"/>
      <c r="H24" s="8"/>
    </row>
    <row r="25" spans="1:8" ht="21.25" customHeight="1" x14ac:dyDescent="0.3">
      <c r="A25" s="83" t="s">
        <v>11</v>
      </c>
      <c r="B25" s="124">
        <v>4871</v>
      </c>
      <c r="C25" s="8"/>
      <c r="D25" s="124">
        <v>4699</v>
      </c>
      <c r="E25" s="8"/>
      <c r="F25" s="124">
        <v>4871</v>
      </c>
      <c r="G25" s="8"/>
      <c r="H25" s="124">
        <v>4699</v>
      </c>
    </row>
    <row r="26" spans="1:8" ht="21.25" customHeight="1" x14ac:dyDescent="0.3">
      <c r="A26" s="83" t="s">
        <v>12</v>
      </c>
      <c r="B26" s="124">
        <v>5425</v>
      </c>
      <c r="C26" s="8"/>
      <c r="D26" s="124">
        <v>2551</v>
      </c>
      <c r="E26" s="8"/>
      <c r="F26" s="124">
        <v>4376</v>
      </c>
      <c r="G26" s="8"/>
      <c r="H26" s="124">
        <v>2098</v>
      </c>
    </row>
    <row r="27" spans="1:8" ht="21.25" customHeight="1" x14ac:dyDescent="0.3">
      <c r="A27" s="116" t="s">
        <v>144</v>
      </c>
      <c r="B27" s="124">
        <v>4584</v>
      </c>
      <c r="C27" s="8"/>
      <c r="D27" s="124">
        <v>-24940</v>
      </c>
      <c r="E27" s="8"/>
      <c r="F27" s="124">
        <v>4584</v>
      </c>
      <c r="G27" s="8"/>
      <c r="H27" s="124">
        <v>-24940</v>
      </c>
    </row>
    <row r="28" spans="1:8" ht="21.25" customHeight="1" x14ac:dyDescent="0.3">
      <c r="A28" s="10" t="s">
        <v>14</v>
      </c>
      <c r="B28" s="124">
        <v>311</v>
      </c>
      <c r="C28" s="8"/>
      <c r="D28" s="124">
        <v>181</v>
      </c>
      <c r="E28" s="8"/>
      <c r="F28" s="124">
        <v>355</v>
      </c>
      <c r="G28" s="8"/>
      <c r="H28" s="124">
        <v>168</v>
      </c>
    </row>
    <row r="29" spans="1:8" ht="21.25" customHeight="1" x14ac:dyDescent="0.3">
      <c r="A29" s="10" t="s">
        <v>26</v>
      </c>
      <c r="B29" s="124">
        <v>-7661</v>
      </c>
      <c r="C29" s="8"/>
      <c r="D29" s="124">
        <v>-7149</v>
      </c>
      <c r="E29" s="8"/>
      <c r="F29" s="124">
        <v>-7724</v>
      </c>
      <c r="G29" s="8"/>
      <c r="H29" s="124">
        <v>-7541</v>
      </c>
    </row>
    <row r="30" spans="1:8" ht="21.25" customHeight="1" x14ac:dyDescent="0.3">
      <c r="A30" s="83" t="s">
        <v>30</v>
      </c>
      <c r="B30" s="130">
        <v>-123</v>
      </c>
      <c r="C30" s="8"/>
      <c r="D30" s="130">
        <v>-204</v>
      </c>
      <c r="E30" s="8"/>
      <c r="F30" s="130">
        <v>-138</v>
      </c>
      <c r="G30" s="8"/>
      <c r="H30" s="130">
        <v>-220</v>
      </c>
    </row>
    <row r="31" spans="1:8" ht="21.25" customHeight="1" x14ac:dyDescent="0.3">
      <c r="A31" s="83" t="s">
        <v>95</v>
      </c>
      <c r="B31" s="124">
        <f t="shared" ref="B31:H31" si="1">SUM(B23:B30)</f>
        <v>15767</v>
      </c>
      <c r="C31" s="8">
        <f t="shared" si="1"/>
        <v>0</v>
      </c>
      <c r="D31" s="124">
        <f t="shared" si="1"/>
        <v>-15864</v>
      </c>
      <c r="E31" s="8">
        <f t="shared" si="1"/>
        <v>0</v>
      </c>
      <c r="F31" s="124">
        <f t="shared" si="1"/>
        <v>14896</v>
      </c>
      <c r="G31" s="8">
        <f t="shared" si="1"/>
        <v>0</v>
      </c>
      <c r="H31" s="124">
        <f t="shared" si="1"/>
        <v>-15674</v>
      </c>
    </row>
    <row r="32" spans="1:8" ht="21.25" customHeight="1" x14ac:dyDescent="0.3">
      <c r="A32" s="10" t="s">
        <v>96</v>
      </c>
      <c r="B32" s="130">
        <v>-757</v>
      </c>
      <c r="C32" s="8"/>
      <c r="D32" s="130">
        <v>-839</v>
      </c>
      <c r="E32" s="8"/>
      <c r="F32" s="130">
        <v>-745</v>
      </c>
      <c r="G32" s="8"/>
      <c r="H32" s="130">
        <v>-816</v>
      </c>
    </row>
    <row r="33" spans="1:11" ht="21.25" customHeight="1" x14ac:dyDescent="0.3">
      <c r="A33" s="103" t="s">
        <v>149</v>
      </c>
      <c r="B33" s="127">
        <f>SUM(B31:B32)</f>
        <v>15010</v>
      </c>
      <c r="C33" s="8">
        <f t="shared" ref="C33:H33" si="2">SUM(C31:C32)</f>
        <v>0</v>
      </c>
      <c r="D33" s="127">
        <f t="shared" si="2"/>
        <v>-16703</v>
      </c>
      <c r="E33" s="8">
        <f t="shared" si="2"/>
        <v>0</v>
      </c>
      <c r="F33" s="127">
        <f t="shared" si="2"/>
        <v>14151</v>
      </c>
      <c r="G33" s="8">
        <f t="shared" si="2"/>
        <v>0</v>
      </c>
      <c r="H33" s="127">
        <f t="shared" si="2"/>
        <v>-16490</v>
      </c>
    </row>
    <row r="34" spans="1:11" ht="21.25" customHeight="1" x14ac:dyDescent="0.3">
      <c r="A34" s="10"/>
    </row>
    <row r="35" spans="1:11" s="78" customFormat="1" ht="21.25" customHeight="1" x14ac:dyDescent="0.4">
      <c r="A35" s="79" t="s">
        <v>0</v>
      </c>
      <c r="B35" s="77"/>
      <c r="C35" s="77"/>
      <c r="D35" s="77"/>
      <c r="E35" s="77"/>
      <c r="F35" s="77"/>
      <c r="G35" s="77"/>
      <c r="H35" s="77"/>
      <c r="K35" s="119"/>
    </row>
    <row r="36" spans="1:11" s="39" customFormat="1" ht="21.25" customHeight="1" x14ac:dyDescent="0.35">
      <c r="A36" s="80" t="s">
        <v>107</v>
      </c>
      <c r="B36" s="40"/>
      <c r="C36" s="40"/>
      <c r="D36" s="40"/>
      <c r="E36" s="40"/>
      <c r="F36" s="40"/>
      <c r="G36" s="40"/>
      <c r="H36" s="40"/>
      <c r="K36" s="100"/>
    </row>
    <row r="37" spans="1:11" s="3" customFormat="1" ht="21.25" customHeight="1" x14ac:dyDescent="0.3">
      <c r="A37" s="81"/>
      <c r="B37" s="2"/>
      <c r="C37" s="2"/>
      <c r="D37" s="2"/>
      <c r="E37" s="2"/>
      <c r="F37" s="2"/>
      <c r="G37" s="2"/>
      <c r="H37" s="2"/>
      <c r="K37" s="84"/>
    </row>
    <row r="38" spans="1:11" s="3" customFormat="1" ht="21.25" customHeight="1" x14ac:dyDescent="0.3">
      <c r="B38" s="144" t="s">
        <v>50</v>
      </c>
      <c r="C38" s="144"/>
      <c r="D38" s="144"/>
      <c r="E38" s="82"/>
      <c r="F38" s="144" t="s">
        <v>51</v>
      </c>
      <c r="G38" s="144"/>
      <c r="H38" s="144"/>
      <c r="K38" s="84"/>
    </row>
    <row r="39" spans="1:11" ht="21.25" customHeight="1" x14ac:dyDescent="0.3">
      <c r="B39" s="144" t="s">
        <v>52</v>
      </c>
      <c r="C39" s="144"/>
      <c r="D39" s="144"/>
      <c r="E39" s="82"/>
      <c r="F39" s="144" t="s">
        <v>52</v>
      </c>
      <c r="G39" s="144"/>
      <c r="H39" s="144"/>
    </row>
    <row r="40" spans="1:11" ht="21.25" customHeight="1" x14ac:dyDescent="0.3">
      <c r="B40" s="146" t="s">
        <v>53</v>
      </c>
      <c r="C40" s="146"/>
      <c r="D40" s="146"/>
      <c r="E40" s="86"/>
      <c r="F40" s="146" t="s">
        <v>53</v>
      </c>
      <c r="G40" s="146"/>
      <c r="H40" s="146"/>
    </row>
    <row r="41" spans="1:11" ht="21.25" customHeight="1" x14ac:dyDescent="0.3">
      <c r="B41" s="147" t="s">
        <v>131</v>
      </c>
      <c r="C41" s="147"/>
      <c r="D41" s="147"/>
      <c r="E41" s="86"/>
      <c r="F41" s="147" t="s">
        <v>131</v>
      </c>
      <c r="G41" s="147"/>
      <c r="H41" s="147"/>
    </row>
    <row r="42" spans="1:11" ht="21.25" customHeight="1" x14ac:dyDescent="0.3">
      <c r="B42" s="87" t="s">
        <v>132</v>
      </c>
      <c r="C42" s="87"/>
      <c r="D42" s="87" t="s">
        <v>7</v>
      </c>
      <c r="E42" s="88"/>
      <c r="F42" s="87" t="s">
        <v>132</v>
      </c>
      <c r="G42" s="87"/>
      <c r="H42" s="87" t="s">
        <v>7</v>
      </c>
    </row>
    <row r="43" spans="1:11" ht="21.25" customHeight="1" x14ac:dyDescent="0.3">
      <c r="B43" s="151" t="s">
        <v>54</v>
      </c>
      <c r="C43" s="151"/>
      <c r="D43" s="151"/>
      <c r="E43" s="151"/>
      <c r="F43" s="151"/>
      <c r="G43" s="151"/>
      <c r="H43" s="151"/>
    </row>
    <row r="44" spans="1:11" ht="21.25" customHeight="1" x14ac:dyDescent="0.3">
      <c r="A44" s="89" t="s">
        <v>97</v>
      </c>
      <c r="B44" s="9"/>
      <c r="C44" s="9"/>
      <c r="D44" s="9"/>
      <c r="F44" s="9"/>
      <c r="G44" s="9"/>
      <c r="H44" s="9"/>
    </row>
    <row r="45" spans="1:11" ht="21.25" customHeight="1" x14ac:dyDescent="0.3">
      <c r="A45" s="83" t="s">
        <v>98</v>
      </c>
      <c r="B45" s="124">
        <v>-53</v>
      </c>
      <c r="C45" s="8"/>
      <c r="D45" s="124">
        <v>-3</v>
      </c>
      <c r="E45" s="8"/>
      <c r="F45" s="124">
        <v>-53</v>
      </c>
      <c r="G45" s="8"/>
      <c r="H45" s="124">
        <v>-3</v>
      </c>
    </row>
    <row r="46" spans="1:11" ht="21.25" customHeight="1" x14ac:dyDescent="0.3">
      <c r="A46" s="83" t="s">
        <v>99</v>
      </c>
      <c r="B46" s="124">
        <v>-825</v>
      </c>
      <c r="C46" s="8"/>
      <c r="D46" s="124">
        <v>-1247</v>
      </c>
      <c r="E46" s="8"/>
      <c r="F46" s="124">
        <v>-825</v>
      </c>
      <c r="G46" s="8"/>
      <c r="H46" s="124">
        <v>-1030</v>
      </c>
    </row>
    <row r="47" spans="1:11" ht="21.25" customHeight="1" x14ac:dyDescent="0.3">
      <c r="A47" s="83" t="s">
        <v>151</v>
      </c>
      <c r="B47" s="130">
        <v>0</v>
      </c>
      <c r="C47" s="69"/>
      <c r="D47" s="130">
        <v>0</v>
      </c>
      <c r="E47" s="69"/>
      <c r="F47" s="130">
        <v>7999</v>
      </c>
      <c r="G47" s="69"/>
      <c r="H47" s="130">
        <v>0</v>
      </c>
    </row>
    <row r="48" spans="1:11" ht="21.25" customHeight="1" x14ac:dyDescent="0.3">
      <c r="A48" s="81" t="s">
        <v>150</v>
      </c>
      <c r="B48" s="131">
        <f>SUM(B45:B47)</f>
        <v>-878</v>
      </c>
      <c r="C48" s="117"/>
      <c r="D48" s="131">
        <f>SUM(D45:D47)</f>
        <v>-1250</v>
      </c>
      <c r="E48" s="117"/>
      <c r="F48" s="131">
        <f>SUM(F45:F47)</f>
        <v>7121</v>
      </c>
      <c r="G48" s="117"/>
      <c r="H48" s="131">
        <f>SUM(H45:H47)</f>
        <v>-1033</v>
      </c>
    </row>
    <row r="49" spans="1:8" ht="21.25" customHeight="1" x14ac:dyDescent="0.3">
      <c r="A49" s="81"/>
      <c r="B49" s="8"/>
      <c r="C49" s="69"/>
      <c r="D49" s="8"/>
      <c r="E49" s="69"/>
      <c r="F49" s="8"/>
      <c r="G49" s="69"/>
      <c r="H49" s="8"/>
    </row>
    <row r="50" spans="1:8" ht="21.25" customHeight="1" x14ac:dyDescent="0.3">
      <c r="A50" s="89" t="s">
        <v>100</v>
      </c>
      <c r="B50" s="8"/>
      <c r="C50" s="8"/>
      <c r="D50" s="8"/>
      <c r="E50" s="8"/>
      <c r="F50" s="8"/>
      <c r="G50" s="8"/>
      <c r="H50" s="8"/>
    </row>
    <row r="51" spans="1:8" ht="21.25" customHeight="1" x14ac:dyDescent="0.3">
      <c r="A51" s="83" t="s">
        <v>101</v>
      </c>
      <c r="B51" s="133">
        <v>-1157</v>
      </c>
      <c r="C51" s="8"/>
      <c r="D51" s="133">
        <v>-972</v>
      </c>
      <c r="E51" s="8"/>
      <c r="F51" s="133">
        <v>-1157</v>
      </c>
      <c r="G51" s="8"/>
      <c r="H51" s="133">
        <v>-972</v>
      </c>
    </row>
    <row r="52" spans="1:8" ht="21.25" customHeight="1" x14ac:dyDescent="0.3">
      <c r="A52" s="83" t="s">
        <v>102</v>
      </c>
      <c r="B52" s="133">
        <v>-3071</v>
      </c>
      <c r="C52" s="8"/>
      <c r="D52" s="133">
        <v>-3017</v>
      </c>
      <c r="E52" s="8"/>
      <c r="F52" s="133">
        <v>-3071</v>
      </c>
      <c r="G52" s="69"/>
      <c r="H52" s="133">
        <v>-3017</v>
      </c>
    </row>
    <row r="53" spans="1:8" ht="21.25" customHeight="1" x14ac:dyDescent="0.3">
      <c r="A53" s="83" t="s">
        <v>143</v>
      </c>
      <c r="B53" s="130">
        <v>-1</v>
      </c>
      <c r="C53" s="69"/>
      <c r="D53" s="130">
        <v>0</v>
      </c>
      <c r="E53" s="69"/>
      <c r="F53" s="130">
        <v>0</v>
      </c>
      <c r="G53" s="69"/>
      <c r="H53" s="130">
        <v>0</v>
      </c>
    </row>
    <row r="54" spans="1:8" ht="21.25" customHeight="1" x14ac:dyDescent="0.3">
      <c r="A54" s="81" t="s">
        <v>103</v>
      </c>
      <c r="B54" s="131">
        <f>SUM(B51:B53)</f>
        <v>-4229</v>
      </c>
      <c r="C54" s="16"/>
      <c r="D54" s="131">
        <f>SUM(D51:D53)</f>
        <v>-3989</v>
      </c>
      <c r="E54" s="16"/>
      <c r="F54" s="131">
        <f>SUM(F51:F53)</f>
        <v>-4228</v>
      </c>
      <c r="G54" s="16"/>
      <c r="H54" s="131">
        <f>SUM(H51:H53)</f>
        <v>-3989</v>
      </c>
    </row>
    <row r="55" spans="1:8" ht="21.25" customHeight="1" x14ac:dyDescent="0.3">
      <c r="A55" s="81"/>
      <c r="B55" s="8"/>
      <c r="C55" s="8"/>
      <c r="D55" s="8"/>
      <c r="E55" s="8"/>
      <c r="F55" s="8"/>
      <c r="G55" s="8"/>
      <c r="H55" s="8"/>
    </row>
    <row r="56" spans="1:8" ht="21.25" customHeight="1" x14ac:dyDescent="0.3">
      <c r="A56" s="81" t="s">
        <v>104</v>
      </c>
      <c r="B56" s="134">
        <f>B33+B48+B54</f>
        <v>9903</v>
      </c>
      <c r="C56" s="16"/>
      <c r="D56" s="134">
        <f>D33+D48+D54</f>
        <v>-21942</v>
      </c>
      <c r="E56" s="16"/>
      <c r="F56" s="134">
        <f>F33+F48+F54</f>
        <v>17044</v>
      </c>
      <c r="G56" s="16"/>
      <c r="H56" s="134">
        <f>H33+H48+H54</f>
        <v>-21512</v>
      </c>
    </row>
    <row r="57" spans="1:8" ht="21.25" customHeight="1" x14ac:dyDescent="0.3">
      <c r="A57" s="10" t="s">
        <v>105</v>
      </c>
      <c r="B57" s="133">
        <v>27796</v>
      </c>
      <c r="C57" s="8"/>
      <c r="D57" s="133">
        <v>83754</v>
      </c>
      <c r="E57" s="8"/>
      <c r="F57" s="133">
        <v>12208</v>
      </c>
      <c r="G57" s="8"/>
      <c r="H57" s="133">
        <v>67708</v>
      </c>
    </row>
    <row r="58" spans="1:8" ht="21.25" customHeight="1" thickBot="1" x14ac:dyDescent="0.35">
      <c r="A58" s="103" t="s">
        <v>138</v>
      </c>
      <c r="B58" s="132">
        <f>SUM(B56:B57)</f>
        <v>37699</v>
      </c>
      <c r="C58" s="16"/>
      <c r="D58" s="132">
        <f>SUM(D56:D57)</f>
        <v>61812</v>
      </c>
      <c r="E58" s="16"/>
      <c r="F58" s="132">
        <f>SUM(F56:F57)</f>
        <v>29252</v>
      </c>
      <c r="G58" s="16"/>
      <c r="H58" s="132">
        <f>SUM(H56:H57)</f>
        <v>46196</v>
      </c>
    </row>
    <row r="59" spans="1:8" ht="21.25" customHeight="1" thickTop="1" x14ac:dyDescent="0.3">
      <c r="B59" s="8"/>
      <c r="C59" s="8"/>
      <c r="D59" s="8"/>
      <c r="E59" s="8"/>
      <c r="F59" s="8"/>
      <c r="G59" s="8"/>
      <c r="H59" s="8"/>
    </row>
    <row r="60" spans="1:8" ht="21.25" customHeight="1" x14ac:dyDescent="0.3">
      <c r="A60" s="89" t="s">
        <v>152</v>
      </c>
      <c r="B60" s="8"/>
      <c r="C60" s="8"/>
      <c r="D60" s="8"/>
      <c r="E60" s="8"/>
      <c r="F60" s="8"/>
      <c r="G60" s="8"/>
      <c r="H60" s="8"/>
    </row>
    <row r="61" spans="1:8" ht="21.25" customHeight="1" x14ac:dyDescent="0.3">
      <c r="A61" s="83" t="s">
        <v>153</v>
      </c>
      <c r="B61" s="133">
        <v>162</v>
      </c>
      <c r="C61" s="8"/>
      <c r="D61" s="133">
        <v>0</v>
      </c>
      <c r="E61" s="8"/>
      <c r="F61" s="133">
        <v>162</v>
      </c>
      <c r="G61" s="69"/>
      <c r="H61" s="133">
        <v>0</v>
      </c>
    </row>
    <row r="62" spans="1:8" ht="21.25" customHeight="1" x14ac:dyDescent="0.5">
      <c r="B62" s="118"/>
      <c r="C62" s="8"/>
      <c r="D62" s="8"/>
      <c r="E62" s="8"/>
      <c r="F62" s="118"/>
      <c r="G62" s="8"/>
      <c r="H62" s="8"/>
    </row>
    <row r="63" spans="1:8" ht="21.25" customHeight="1" x14ac:dyDescent="0.3">
      <c r="B63" s="8"/>
      <c r="C63" s="8"/>
      <c r="D63" s="8"/>
      <c r="E63" s="8"/>
      <c r="F63" s="8"/>
      <c r="G63" s="8"/>
      <c r="H63" s="8"/>
    </row>
    <row r="64" spans="1:8" ht="21.25" customHeight="1" x14ac:dyDescent="0.3">
      <c r="A64" s="10"/>
    </row>
  </sheetData>
  <mergeCells count="18">
    <mergeCell ref="B43:H43"/>
    <mergeCell ref="B39:D39"/>
    <mergeCell ref="F39:H39"/>
    <mergeCell ref="B40:D40"/>
    <mergeCell ref="F40:H40"/>
    <mergeCell ref="B41:D41"/>
    <mergeCell ref="F41:H41"/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7" right="0.7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2D7B279-E10B-4A64-B9AD-B262C2123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4243d5be-521d-4052-81ca-f0f31ea6f2da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PL4</vt:lpstr>
      <vt:lpstr>SH Consolidated 5-6</vt:lpstr>
      <vt:lpstr>SH The Company 7-8</vt:lpstr>
      <vt:lpstr>CF 9-10</vt:lpstr>
      <vt:lpstr>'BS 2-3'!Print_Area</vt:lpstr>
      <vt:lpstr>'CF 9-10'!Print_Area</vt:lpstr>
      <vt:lpstr>'PL4'!Print_Area</vt:lpstr>
      <vt:lpstr>'SH Consolidated 5-6'!Print_Area</vt:lpstr>
      <vt:lpstr>'SH The Company 7-8'!Print_Area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2024-05-07T09:19:10Z</cp:lastPrinted>
  <dcterms:created xsi:type="dcterms:W3CDTF">2011-03-15T03:50:46Z</dcterms:created>
  <dcterms:modified xsi:type="dcterms:W3CDTF">2024-05-07T10:12:26Z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