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1'March24 (NPH)\"/>
    </mc:Choice>
  </mc:AlternateContent>
  <xr:revisionPtr revIDLastSave="0" documentId="13_ncr:1_{E6CE175A-31C5-4889-8DA4-FF2B5470F163}" xr6:coauthVersionLast="47" xr6:coauthVersionMax="47" xr10:uidLastSave="{00000000-0000-0000-0000-000000000000}"/>
  <bookViews>
    <workbookView xWindow="-120" yWindow="-120" windowWidth="24240" windowHeight="13020" activeTab="4" xr2:uid="{D8EB5743-2598-4696-AD05-A4A9A5290719}"/>
  </bookViews>
  <sheets>
    <sheet name="T2-4" sheetId="1" r:id="rId1"/>
    <sheet name="T 5-6 (3M)" sheetId="2" r:id="rId2"/>
    <sheet name="7" sheetId="4" r:id="rId3"/>
    <sheet name="8" sheetId="5" r:id="rId4"/>
    <sheet name="9-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hidden="1">[1]ชื่อหุ้น!#REF!</definedName>
    <definedName name="___K2" hidden="1">#REF!</definedName>
    <definedName name="___RJE1" hidden="1">{"'SCBMF'!$A$1:$I$51","'SCBDA'!$A$1:$I$45","'SCBBA'!$A$1:$I$37"}</definedName>
    <definedName name="__1__123Graph_Aｸﾞﾗﾌ_7" hidden="1">#REF!</definedName>
    <definedName name="__123Graph_A" hidden="1">[2]AM_COST!#REF!</definedName>
    <definedName name="__123Graph_A1" hidden="1">'[3]CRUDE-D'!#REF!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SA" hidden="1">'[3]CRUDE-D'!#REF!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C1" hidden="1">'[3]CRUDE-D'!#REF!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D" hidden="1">[4]A!#REF!</definedName>
    <definedName name="__123Graph_D1" hidden="1">'[3]CRUDE-D'!#REF!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SA" hidden="1">'[3]CRUDE-D'!#REF!</definedName>
    <definedName name="__123Graph_DSP1" hidden="1">'[3]S''PORE-D'!#REF!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X1" hidden="1">'[3]CRUDE-D'!#REF!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SP1" hidden="1">'[3]S''PORE-D'!#REF!</definedName>
    <definedName name="__123Graph_XTEM1" hidden="1">'[3]CRUDE-D'!#REF!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4" hidden="1">'9-10'!$G$19:$G$19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[5]total!#REF!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hidden="1">{"'Eng (page2)'!$A$1:$D$52"}</definedName>
    <definedName name="aaaaa" hidden="1">{"'Eng (page2)'!$A$1:$D$52"}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hidden="1">{"PFE",#N/A,TRUE,"FILMS"}</definedName>
    <definedName name="agtete" hidden="1">{"PFE",#N/A,TRUE,"FILMS"}</definedName>
    <definedName name="ake" hidden="1">#REF!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umtion" hidden="1">#REF!</definedName>
    <definedName name="AuraStyleDefaultsReset" hidden="1">#N/A</definedName>
    <definedName name="ax" hidden="1">{"'Eng (page2)'!$A$1:$D$52"}</definedName>
    <definedName name="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hidden="1">{"PFE",#N/A,TRUE,"FILMS"}</definedName>
    <definedName name="BOY" hidden="1">#REF!</definedName>
    <definedName name="cash" hidden="1">{"'Eng (page2)'!$A$1:$D$52"}</definedName>
    <definedName name="cat" hidden="1">{"'Eng (page2)'!$A$1:$D$52"}</definedName>
    <definedName name="cax" hidden="1">[6]Admin!#REF!</definedName>
    <definedName name="Chile" hidden="1">{"PFE",#N/A,TRUE,"FILMS"}</definedName>
    <definedName name="chile1" hidden="1">{"PFE",#N/A,TRUE,"FILMS"}</definedName>
    <definedName name="cut" hidden="1">{"'Eng (page2)'!$A$1:$D$52"}</definedName>
    <definedName name="dad" hidden="1">{"PFE",#N/A,TRUE,"FILMS"}</definedName>
    <definedName name="dadadad" hidden="1">{"PFE",#N/A,TRUE,"FILMS"}</definedName>
    <definedName name="das" hidden="1">#REF!</definedName>
    <definedName name="dddddd" hidden="1">{"'Eng (page2)'!$A$1:$D$52"}</definedName>
    <definedName name="deatetareyt" hidden="1">{"PFE",#N/A,TRUE,"FILMS"}</definedName>
    <definedName name="dfjd" hidden="1">[7]A!#REF!</definedName>
    <definedName name="dooe" hidden="1">{"'Eng (page2)'!$A$1:$D$52"}</definedName>
    <definedName name="dssbfeq" hidden="1">#REF!</definedName>
    <definedName name="eae" hidden="1">{"PFE",#N/A,TRUE,"FILMS"}</definedName>
    <definedName name="eeee" hidden="1">{"'Eng (page2)'!$A$1:$D$52"}</definedName>
    <definedName name="egfeqgegeg" hidden="1">#REF!</definedName>
    <definedName name="ERE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hidden="1">{"PFE",#N/A,TRUE,"FILMS"}</definedName>
    <definedName name="front2" hidden="1">{"PFE",#N/A,TRUE,"FILMS"}</definedName>
    <definedName name="ggggg" hidden="1">{"PFE",#N/A,TRUE,"FILMS"}</definedName>
    <definedName name="gh" hidden="1">{"'Eng (page2)'!$A$1:$D$52"}</definedName>
    <definedName name="ghuu" hidden="1">{"'Eng (page2)'!$A$1:$D$52"}</definedName>
    <definedName name="GL" hidden="1">{"PFE",#N/A,TRUE,"FILMS"}</definedName>
    <definedName name="hijo" hidden="1">{"'Eng (page2)'!$A$1:$D$52"}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hidden="1">{"'SCBMF'!$A$1:$I$51","'SCBDA'!$A$1:$I$45","'SCBBA'!$A$1:$I$37"}</definedName>
    <definedName name="jdkji" hidden="1">{"PFE",#N/A,TRUE,"FILMS"}</definedName>
    <definedName name="jfkd" hidden="1">{"'Eng (page2)'!$A$1:$D$52"}</definedName>
    <definedName name="jkl" hidden="1">{"'Eng (page2)'!$A$1:$D$52"}</definedName>
    <definedName name="jkmhcd" hidden="1">{"'Eng (page2)'!$A$1:$D$52"}</definedName>
    <definedName name="ked" hidden="1">{"'Model'!$A$1:$N$53"}</definedName>
    <definedName name="ki" hidden="1">{"PFE",#N/A,TRUE,"FILMS"}</definedName>
    <definedName name="kie" hidden="1">{"'Eng (page2)'!$A$1:$D$52"}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G" hidden="1">{"PFE",#N/A,TRUE,"FILMS"}</definedName>
    <definedName name="mo" hidden="1">{"PFE",#N/A,TRUE,"FILMS"}</definedName>
    <definedName name="mpic" hidden="1">{"PFE",#N/A,TRUE,"FILMS"}</definedName>
    <definedName name="nut" hidden="1">[8]A!#REF!</definedName>
    <definedName name="olj" hidden="1">{"'Eng (page2)'!$A$1:$D$52"}</definedName>
    <definedName name="oooo" hidden="1">{"PFE",#N/A,TRUE,"FILMS"}</definedName>
    <definedName name="pom" hidden="1">#REF!</definedName>
    <definedName name="ppppppp" hidden="1">{"PFE",#N/A,TRUE,"FILMS"}</definedName>
    <definedName name="_xlnm.Print_Area" localSheetId="1">'T 5-6 (3M)'!$A$1:$P$92</definedName>
    <definedName name="PRJE1" hidden="1">{"'Eng (page2)'!$A$1:$D$52"}</definedName>
    <definedName name="qqqq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[9]A!#REF!</definedName>
    <definedName name="sell" hidden="1">{"'Eng (page2)'!$A$1:$D$52"}</definedName>
    <definedName name="sgswre" hidden="1">#REF!</definedName>
    <definedName name="software" hidden="1">{"'Eng (page2)'!$A$1:$D$52"}</definedName>
    <definedName name="Sort" hidden="1">#REF!</definedName>
    <definedName name="sss" hidden="1">{"'Eng (page2)'!$A$1:$D$52"}</definedName>
    <definedName name="stamp" hidden="1">{"'Eng (page2)'!$A$1:$D$52"}</definedName>
    <definedName name="Tayo" hidden="1">{"PFE",#N/A,TRUE,"FILMS"}</definedName>
    <definedName name="TextRefCopyRangeCount" hidden="1">1</definedName>
    <definedName name="thyth" hidden="1">{"'Eng (page2)'!$A$1:$D$52"}</definedName>
    <definedName name="tre4r564t" hidden="1">{"'Eng (page2)'!$A$1:$D$52"}</definedName>
    <definedName name="tun" hidden="1">{"'Model'!$A$1:$N$53"}</definedName>
    <definedName name="ujj" hidden="1">{"'Eng (page2)'!$A$1:$D$52"}</definedName>
    <definedName name="Uor" hidden="1">{"'Eng (page2)'!$A$1:$D$52"}</definedName>
    <definedName name="vee" hidden="1">{"PFE",#N/A,TRUE,"FILMS"}</definedName>
    <definedName name="viiuuiiu" hidden="1">#REF!</definedName>
    <definedName name="weee" hidden="1">{"'Eng (page2)'!$A$1:$D$52"}</definedName>
    <definedName name="wrn.Monthly._.Blurb." hidden="1">{"PFE",#N/A,TRUE,"FILMS"}</definedName>
    <definedName name="wrn.Monthly._.Blurb2." hidden="1">{"PFE",#N/A,TRUE,"FILMS"}</definedName>
    <definedName name="ww" hidden="1">{"'Eng (page2)'!$A$1:$D$52"}</definedName>
    <definedName name="WW3a7b43bfcb1d4b5da6af6ca1758d29b7_634385589212618887" hidden="1">#REF!</definedName>
    <definedName name="wwww" hidden="1">{"'Model'!$A$1:$N$53"}</definedName>
    <definedName name="x" hidden="1">{"'Eng (page2)'!$A$1:$D$52"}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{"'Eng (page2)'!$A$1:$D$52"}</definedName>
    <definedName name="เงินเดือน" hidden="1">{"'Eng (page2)'!$A$1:$D$52"}</definedName>
    <definedName name="กด" hidden="1">{"PFE",#N/A,TRUE,"FILMS"}</definedName>
    <definedName name="กดกด" hidden="1">[10]A!#REF!</definedName>
    <definedName name="ดkkk" hidden="1">{"PFE",#N/A,TRUE,"FILMS"}</definedName>
    <definedName name="สมมติฐาน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6" l="1"/>
  <c r="E30" i="6"/>
  <c r="L82" i="1" l="1"/>
  <c r="K85" i="6" l="1"/>
  <c r="I85" i="6"/>
  <c r="G85" i="6"/>
  <c r="E85" i="6"/>
  <c r="L22" i="5" l="1"/>
  <c r="J22" i="5"/>
  <c r="H22" i="5"/>
  <c r="F22" i="5"/>
  <c r="N20" i="5"/>
  <c r="N18" i="5"/>
  <c r="X28" i="4"/>
  <c r="T28" i="4"/>
  <c r="R28" i="4"/>
  <c r="P28" i="4"/>
  <c r="N28" i="4"/>
  <c r="L28" i="4"/>
  <c r="J28" i="4"/>
  <c r="H28" i="4"/>
  <c r="F28" i="4"/>
  <c r="V26" i="4"/>
  <c r="Z26" i="4" s="1"/>
  <c r="V23" i="4"/>
  <c r="A3" i="6"/>
  <c r="A3" i="4"/>
  <c r="A3" i="5" s="1"/>
  <c r="N22" i="5" l="1"/>
  <c r="V28" i="4"/>
  <c r="Z23" i="4"/>
  <c r="Z28" i="4" s="1"/>
  <c r="N12" i="5" l="1"/>
  <c r="K96" i="6"/>
  <c r="I96" i="6"/>
  <c r="G96" i="6"/>
  <c r="E96" i="6"/>
  <c r="A66" i="6"/>
  <c r="A64" i="6"/>
  <c r="K45" i="6"/>
  <c r="K49" i="6" s="1"/>
  <c r="G45" i="6"/>
  <c r="G49" i="6" s="1"/>
  <c r="E45" i="6"/>
  <c r="E49" i="6" s="1"/>
  <c r="L16" i="5"/>
  <c r="J16" i="5"/>
  <c r="H16" i="5"/>
  <c r="F16" i="5"/>
  <c r="N14" i="5"/>
  <c r="X21" i="4"/>
  <c r="T21" i="4"/>
  <c r="R21" i="4"/>
  <c r="P21" i="4"/>
  <c r="N21" i="4"/>
  <c r="L21" i="4"/>
  <c r="J21" i="4"/>
  <c r="H21" i="4"/>
  <c r="F21" i="4"/>
  <c r="V19" i="4"/>
  <c r="Z19" i="4" s="1"/>
  <c r="V18" i="4"/>
  <c r="Z18" i="4" s="1"/>
  <c r="V15" i="4"/>
  <c r="Z15" i="4" s="1"/>
  <c r="P74" i="2"/>
  <c r="A51" i="2"/>
  <c r="P26" i="2"/>
  <c r="N26" i="2"/>
  <c r="L26" i="2"/>
  <c r="J26" i="2"/>
  <c r="P17" i="2"/>
  <c r="N17" i="2"/>
  <c r="L17" i="2"/>
  <c r="J17" i="2"/>
  <c r="A1" i="2"/>
  <c r="A49" i="2" s="1"/>
  <c r="P141" i="1"/>
  <c r="P144" i="1" s="1"/>
  <c r="L141" i="1"/>
  <c r="L144" i="1" s="1"/>
  <c r="A108" i="1"/>
  <c r="A158" i="1" s="1"/>
  <c r="P93" i="1"/>
  <c r="N93" i="1"/>
  <c r="L93" i="1"/>
  <c r="J93" i="1"/>
  <c r="P82" i="1"/>
  <c r="N82" i="1"/>
  <c r="J82" i="1"/>
  <c r="A59" i="1"/>
  <c r="A111" i="1" s="1"/>
  <c r="A57" i="1"/>
  <c r="A109" i="1" s="1"/>
  <c r="P40" i="1"/>
  <c r="N40" i="1"/>
  <c r="L40" i="1"/>
  <c r="J40" i="1"/>
  <c r="P23" i="1"/>
  <c r="N23" i="1"/>
  <c r="L23" i="1"/>
  <c r="J23" i="1"/>
  <c r="J95" i="1" l="1"/>
  <c r="J42" i="1"/>
  <c r="L28" i="2"/>
  <c r="P28" i="2"/>
  <c r="N28" i="2"/>
  <c r="N38" i="2" s="1"/>
  <c r="N41" i="2" s="1"/>
  <c r="N58" i="2" s="1"/>
  <c r="J28" i="2"/>
  <c r="J38" i="2" s="1"/>
  <c r="J41" i="2" s="1"/>
  <c r="J68" i="2" s="1"/>
  <c r="K98" i="6"/>
  <c r="K101" i="6" s="1"/>
  <c r="V21" i="4"/>
  <c r="N16" i="5"/>
  <c r="P42" i="1"/>
  <c r="N42" i="1"/>
  <c r="L95" i="1"/>
  <c r="L146" i="1" s="1"/>
  <c r="L42" i="1"/>
  <c r="P95" i="1"/>
  <c r="P146" i="1" s="1"/>
  <c r="G98" i="6"/>
  <c r="G101" i="6" s="1"/>
  <c r="E98" i="6"/>
  <c r="E101" i="6" s="1"/>
  <c r="J141" i="1"/>
  <c r="J144" i="1" s="1"/>
  <c r="N95" i="1"/>
  <c r="N141" i="1"/>
  <c r="N144" i="1" s="1"/>
  <c r="Z21" i="4"/>
  <c r="A48" i="2"/>
  <c r="A92" i="2" s="1"/>
  <c r="N62" i="2" l="1"/>
  <c r="N74" i="2" s="1"/>
  <c r="P38" i="2"/>
  <c r="L38" i="2"/>
  <c r="I45" i="6"/>
  <c r="I49" i="6" s="1"/>
  <c r="I98" i="6" s="1"/>
  <c r="I101" i="6" s="1"/>
  <c r="J146" i="1"/>
  <c r="N68" i="2"/>
  <c r="J58" i="2"/>
  <c r="N146" i="1"/>
  <c r="J62" i="2" l="1"/>
  <c r="J74" i="2" s="1"/>
  <c r="L41" i="2"/>
  <c r="P41" i="2"/>
  <c r="P58" i="2" l="1"/>
  <c r="P62" i="2" s="1"/>
  <c r="P68" i="2"/>
  <c r="L68" i="2"/>
  <c r="L58" i="2"/>
  <c r="L62" i="2" s="1"/>
  <c r="L74" i="2" l="1"/>
</calcChain>
</file>

<file path=xl/sharedStrings.xml><?xml version="1.0" encoding="utf-8"?>
<sst xmlns="http://schemas.openxmlformats.org/spreadsheetml/2006/main" count="417" uniqueCount="240">
  <si>
    <t>บริษัท เอแอลที เทเลคอม จำกัด (มหาชน)</t>
  </si>
  <si>
    <t xml:space="preserve">งบฐานะการเงิน 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</si>
  <si>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</si>
  <si>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</si>
  <si>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</si>
  <si>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</si>
  <si>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</si>
  <si>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</si>
  <si>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</si>
  <si>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</si>
  <si>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</si>
  <si>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</si>
  <si>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</si>
  <si>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</si>
  <si>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</si>
  <si>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</si>
  <si>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</si>
  <si>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ลูกหนี้ตามสัญญาเช่าการเงินส่วนที่ถึงกำหนดชำระ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</si>
  <si>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</si>
  <si>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</si>
  <si>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</si>
  <si>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</si>
  <si>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</si>
  <si>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</si>
  <si>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</si>
  <si>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</si>
  <si>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</si>
  <si>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</si>
  <si>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</si>
  <si>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</si>
  <si>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</si>
  <si>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</si>
  <si>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</si>
  <si>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</si>
  <si>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</si>
  <si>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</si>
  <si>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</si>
  <si>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</si>
  <si>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</si>
  <si>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</si>
  <si>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นางสาวปรีญาภรณ์ ตั้งเผ่าศักดิ์</t>
  </si>
  <si>
    <t xml:space="preserve">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</si>
  <si>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</si>
  <si>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</si>
  <si>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</si>
  <si>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</si>
  <si>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</si>
  <si>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</si>
  <si>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</si>
  <si>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</si>
  <si>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</si>
  <si>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</si>
  <si>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</si>
  <si>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</si>
  <si>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</si>
  <si>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</si>
  <si>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</si>
  <si>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</si>
  <si>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</si>
  <si>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</si>
  <si>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</si>
  <si>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</si>
  <si>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</si>
  <si>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</si>
  <si>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</si>
  <si>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</si>
  <si>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</si>
  <si>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</si>
  <si>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</si>
  <si>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</si>
  <si>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</si>
  <si>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</si>
  <si>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</si>
  <si>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</si>
  <si>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</si>
  <si>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</si>
  <si>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</si>
  <si>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</si>
  <si>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</si>
  <si>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</si>
  <si>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</si>
  <si>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</si>
  <si>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</si>
  <si>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</si>
  <si>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</si>
  <si>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</si>
  <si>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</si>
  <si>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</si>
  <si>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</si>
  <si>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</si>
  <si>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</si>
  <si>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</si>
  <si>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</si>
  <si>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</si>
  <si>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</si>
  <si>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</si>
  <si>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</si>
  <si>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</si>
  <si>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</si>
  <si>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</si>
  <si>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</si>
  <si>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</si>
  <si>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</si>
  <si>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</si>
  <si>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กำไร(ขาดทุน)จากอัตราแลกเปลี่ยน - สุทธิ</t>
  </si>
  <si>
    <t>ส่วนแบ่งกำไรจากเงินลงทุนใน</t>
  </si>
  <si>
    <t>บริษัทร่วมและการร่วมค้า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</si>
  <si>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</si>
  <si>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</si>
  <si>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</si>
  <si>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กำไร(ขาดทุน)สำหรับรอบระยะเวลา</t>
  </si>
  <si>
    <t xml:space="preserve">                                 นางสาวปรีญาภรณ์ ตั้งเผ่าศักดิ์</t>
  </si>
  <si>
    <t xml:space="preserve">                       นางสาวปรียาพรรณ ภูวกุล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</si>
  <si>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</si>
  <si>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กำไรขาดทุนเบ็ดเสร็จอื่น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</si>
  <si>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</si>
  <si>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</si>
  <si>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</si>
  <si>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</si>
  <si>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</si>
  <si>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</si>
  <si>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</si>
  <si>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</si>
  <si>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</si>
  <si>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</si>
  <si>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</si>
  <si>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</si>
  <si>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</si>
  <si>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</si>
  <si>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</si>
  <si>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</si>
  <si>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</si>
  <si>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</si>
  <si>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</si>
  <si>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</si>
  <si>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</si>
  <si>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</si>
  <si>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</si>
  <si>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</si>
  <si>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</si>
  <si>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</si>
  <si>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</si>
  <si>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</si>
  <si>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</si>
  <si>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</si>
  <si>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</si>
  <si>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</si>
  <si>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</si>
  <si>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</si>
  <si>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</si>
  <si>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</si>
  <si>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</si>
  <si>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</si>
  <si>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</si>
  <si>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</si>
  <si>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</si>
  <si>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</si>
  <si>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</si>
  <si>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การลงทุนเพิ่มในบริษัทย่อย</t>
  </si>
  <si>
    <t>ขาดทุนเบ็ดเสร็จรวมสำหรับรอบระยะเวลา</t>
  </si>
  <si>
    <t>ยอดคงเหลือ ณ สิ้นรอบระยะเวลา วันที่ 31 มีนาคม พ.ศ. 2566</t>
  </si>
  <si>
    <t>ยอดคงเหลือ ณ วันที่ 1 มกราคม พ.ศ. 2567</t>
  </si>
  <si>
    <t>ยอดคงเหลือ ณ สิ้นรอบระยะเวลา วันที่ 31 มีนาคม พ.ศ. 2567</t>
  </si>
  <si>
    <t xml:space="preserve"> กรรมการ    ____________________________________                              กรรมการ    ____________________________________            </t>
  </si>
  <si>
    <t xml:space="preserve">           นางสาวปรียาพรรณ ภูวกุล</t>
  </si>
  <si>
    <r>
      <t xml:space="preserve">งบการเปลี่ยนแปลงส่วนของเจ้าของ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</si>
  <si>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</si>
  <si>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</si>
  <si>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นางสาวปรีญาภรณ์ ตั้งเผ่าศักดิ์                                                                       นางสาว ปรียาพรรณ ภูวกุล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</si>
  <si>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</si>
  <si>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</si>
  <si>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</si>
  <si>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</si>
  <si>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</si>
  <si>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</si>
  <si>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</si>
  <si>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</si>
  <si>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ผลขาดทุน(กลับรายการ)ด้านเครดิตที่คาดว่าจะเกิดขึ้นของลูกหนี้การค้า</t>
  </si>
  <si>
    <t>(กลับรายการ)ผลขาดทุนด้านเครดิตที่คาดว่าจะเกิดขึ้น</t>
  </si>
  <si>
    <t xml:space="preserve">  ของสินทรัพย์ที่เกิดจากสัญญา</t>
  </si>
  <si>
    <t>กลับรายการผลขาดทุนด้านเครดิตที่คาดว่าจะเกิดขึ้น</t>
  </si>
  <si>
    <t xml:space="preserve">   ของเงินให้กู้ยืมแก่กิจการที่เกี่ยวข้องกัน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</si>
  <si>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</si>
  <si>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</si>
  <si>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</si>
  <si>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ขาดทุนจากการยกเลิกสัญญาเช่า</t>
  </si>
  <si>
    <t>ดอกเบี้ยรับ</t>
  </si>
  <si>
    <t>ดอกเบี้ยจ่าย</t>
  </si>
  <si>
    <t>(กลับรายการ)ขาดทุนจากการลดมูลค่าสินค้าคงเหลือ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</si>
  <si>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</si>
  <si>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</si>
  <si>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</si>
  <si>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</si>
  <si>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ลูกหนี้ตามสัญญาเช่าการเงิน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</si>
  <si>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</si>
  <si>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</si>
  <si>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</si>
  <si>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</si>
  <si>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</si>
  <si>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</si>
  <si>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</si>
  <si>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</si>
  <si>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</si>
  <si>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</si>
  <si>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r>
      <t>หัก</t>
    </r>
    <r>
      <rPr>
        <sz val="12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</si>
  <si>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</si>
  <si>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</si>
  <si>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</si>
  <si>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</si>
  <si>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เงินจ่ายเพื่อลงทุนในบริษัทย่อย</t>
  </si>
  <si>
    <t>เงินสดจ่ายเพื่อการลงทุนในบริษัทร่วมค้า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</si>
  <si>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</si>
  <si>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</si>
  <si>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เงินสดจ่ายเพื่อซื้อสินทรัพย์ไม่มีตัวตน</t>
  </si>
  <si>
    <t>เงินฝากสถาบันการเงินที่ติดภาระเพิ่มขึ้น(ลดลง)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</si>
  <si>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</si>
  <si>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</si>
  <si>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</si>
  <si>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</si>
  <si>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</si>
  <si>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</si>
  <si>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</si>
  <si>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</si>
  <si>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</si>
  <si>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</si>
  <si>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</si>
  <si>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</si>
  <si>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เงินสดสุทธิ(ใช้ไป)ได้มาจากกิจกรรมจัดหาเงิน</t>
  </si>
  <si>
    <t>เงินสดและรายการเทียบเท่าเพิ่มขึ้น(ลดลง)สุทธิ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</si>
  <si>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</si>
  <si>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</si>
  <si>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</si>
  <si>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</si>
  <si>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</si>
  <si>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</si>
  <si>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</si>
  <si>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</si>
  <si>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 xml:space="preserve">          นางสาวปรีญาภรณ์ ตั้งเผ่าศักดิ์</t>
  </si>
  <si>
    <t xml:space="preserve">       นางสาวปรียาพรรณ ภูวกุล</t>
  </si>
  <si>
    <t xml:space="preserve">                                         นางสาวปรีญาภรณ์ ตั้งเผ่าศักดิ์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</si>
</sst>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5" formatCode="&quot;£&quot;#,##0;\-&quot;£&quot;#,##0"/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"/>
    <numFmt numFmtId="172" formatCode="#,##0;\(#,##0\)"/>
    <numFmt numFmtId="173" formatCode="_-* #,##0_-;\-* #,##0_-;_-* &quot;-&quot;??_-;_-@"/>
    <numFmt numFmtId="174" formatCode="#,##0.00;\(#,##0.00\);&quot;-&quot;"/>
    <numFmt numFmtId="175" formatCode="#,##0.000;\(#,##0.000\);&quot;-&quot;"/>
    <numFmt numFmtId="176" formatCode="#,##0.0000;\(#,##0.0000\);&quot;-&quot;"/>
    <numFmt numFmtId="177" formatCode="#,##0;\(#,##0\);&quot;-&quot;;@"/>
    <numFmt numFmtId="178" formatCode="_(* #,##0_);_(* \(#,##0\);_(* &quot;-&quot;??_);_(@_)"/>
    <numFmt numFmtId="179" formatCode="_(* #,##0_);_(* \(#,##0\);_(* &quot;-&quot;?_);@_)"/>
    <numFmt numFmtId="180" formatCode="_-* #,##0_-;\-* #,##0_-;_-* &quot;-&quot;??_-;_-@_-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#,##0.00\ ;\-#,##0.00\ ;&quot; -&quot;#\ ;@\ "/>
    <numFmt numFmtId="184" formatCode="_-* #,##0.00_-;\-* #,##0.00_-;_-* \-??_-;_-@_-"/>
    <numFmt numFmtId="185" formatCode="General_)"/>
    <numFmt numFmtId="186" formatCode="_(* #,##0.0_);_(* \(#,##0.0\);_(* &quot;-&quot;??_);_(@_)"/>
    <numFmt numFmtId="187" formatCode="0.00_);\(0.00\)"/>
    <numFmt numFmtId="188" formatCode="0.0_);\(0.0\)"/>
    <numFmt numFmtId="189" formatCode="\$#,##0;\(\$#,##0\)"/>
    <numFmt numFmtId="190" formatCode="\$#,##0.00;\(\$#,##0.00\)"/>
    <numFmt numFmtId="191" formatCode="_-[$€]* #,##0.00_-;\-[$€]* #,##0.00_-;_-[$€]* &quot;-&quot;??_-;_-@_-"/>
    <numFmt numFmtId="192" formatCode="mm/dd/yy"/>
    <numFmt numFmtId="193" formatCode="0_);\(0\)"/>
    <numFmt numFmtId="194" formatCode="_-&quot;฿&quot;* #,##0.00_-;\-&quot;฿&quot;* #,##0.00_-;_-&quot;฿&quot;* &quot;-&quot;??_-;_-@_-"/>
    <numFmt numFmtId="195" formatCode="#,##0.00_);[Red]\(#,##0.00\);&quot;-     &quot;"/>
    <numFmt numFmtId="196" formatCode="&quot;$&quot;#,##0;\-&quot;$&quot;#,##0"/>
    <numFmt numFmtId="197" formatCode="_(* #,##0.0_);_(* \(#,##0.0\);_(* &quot;-&quot;?_);@_)"/>
    <numFmt numFmtId="198" formatCode="0.0%"/>
    <numFmt numFmtId="199" formatCode="&quot;$&quot;#,##0.00"/>
    <numFmt numFmtId="200" formatCode="0.00_)"/>
    <numFmt numFmtId="201" formatCode="#,##0\ &quot;F&quot;;[Red]\-#,##0\ &quot;F&quot;"/>
    <numFmt numFmtId="202" formatCode="ddd\ m/d/yy"/>
    <numFmt numFmtId="203" formatCode="_(* #,##0.00_);_(* \(#,##0.00\);_(* &quot;-&quot;_);_(@_)"/>
    <numFmt numFmtId="204" formatCode="#,##0.0"/>
    <numFmt numFmtId="205" formatCode="_ * #,##0.00_ ;_ * \-#,##0.00_ ;_ * &quot;-&quot;??_ ;_ @_ "/>
    <numFmt numFmtId="206" formatCode="#,##0;\(#,##0\);_-* &quot;-&quot;??_-;_-@_-"/>
    <numFmt numFmtId="207" formatCode="#,##0.00;[Red]\(#,##0.00\)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#,##0.00\ &quot;F&quot;;\-#,##0.00\ &quot;F&quot;"/>
    <numFmt numFmtId="214" formatCode="0.00000000"/>
    <numFmt numFmtId="215" formatCode="_-[$€-2]* #,##0.00_-;\-[$€-2]* #,##0.00_-;_-[$€-2]* &quot;-&quot;??_-"/>
    <numFmt numFmtId="216" formatCode="dd\-mmm\-yy_)"/>
    <numFmt numFmtId="217" formatCode="d\ \ด\ด\ด\ \b\b"/>
    <numFmt numFmtId="218" formatCode=";;;"/>
    <numFmt numFmtId="219" formatCode="\ว\ \ด\ด\ด\ \ป\ป"/>
    <numFmt numFmtId="220" formatCode="_(&quot;ß&quot;* #,##0_);_(&quot;ß&quot;* \(#,##0\);_(&quot;ß&quot;* &quot;-&quot;_);_(@_)"/>
    <numFmt numFmtId="221" formatCode="_(&quot;ß&quot;* #,##0.00_);_(&quot;ß&quot;* \(#,##0.00\);_(&quot;ß&quot;* &quot;-&quot;??_);_(@_)"/>
    <numFmt numFmtId="222" formatCode="0.0"/>
    <numFmt numFmtId="223" formatCode="[$-107041E]d\ mmm\ yy;@"/>
    <numFmt numFmtId="224" formatCode="#,##0.00&quot; &quot;;&quot;-&quot;#,##0.00&quot; &quot;;&quot; -&quot;#&quot; &quot;;@&quot; &quot;"/>
    <numFmt numFmtId="225" formatCode="#,##0.00000\ ;&quot; (&quot;#,##0.00000\);&quot; -&quot;#\ ;@\ "/>
    <numFmt numFmtId="226" formatCode="#,##0.00&quot; F &quot;;\-#,##0.00&quot; F &quot;;&quot; -&quot;#&quot; F &quot;;@\ "/>
    <numFmt numFmtId="227" formatCode="0.00\ "/>
    <numFmt numFmtId="228" formatCode="\t&quot;฿&quot;#,##0_);[Red]\(\t&quot;฿&quot;#,##0\)"/>
    <numFmt numFmtId="229" formatCode="&quot;฿&quot;#,##0.00_);[Red]\(&quot;฿&quot;#,##0.00\)"/>
    <numFmt numFmtId="230" formatCode="[$-41E]0%"/>
    <numFmt numFmtId="231" formatCode="_-* #,##0_-;[Red]\(#,##0_-\);_-* &quot;-&quot;??_-;_-@_-"/>
    <numFmt numFmtId="232" formatCode="[$฿-41E]#,##0.00;[Red]&quot;-&quot;[$฿-41E]#,##0.00"/>
    <numFmt numFmtId="233" formatCode="[$฿-41E]#,##0.00;[Red]\-[$฿-41E]#,##0.00"/>
    <numFmt numFmtId="234" formatCode="\t&quot;฿&quot;#,##0.00_);[Red]\(\t&quot;฿&quot;#,##0.00\)"/>
    <numFmt numFmtId="235" formatCode="&quot;฿&quot;\t#,##0_);\(&quot;฿&quot;\t#,##0\)"/>
    <numFmt numFmtId="236" formatCode="_-&quot;?&quot;* #,##0.00_-;\-&quot;?&quot;* #,##0.00_-;_-&quot;?&quot;* &quot;-&quot;??_-;_-@_-"/>
    <numFmt numFmtId="237" formatCode="#.\ \ "/>
    <numFmt numFmtId="238" formatCode="##.\ \ "/>
    <numFmt numFmtId="239" formatCode="###0_);[Red]\(###0\)"/>
    <numFmt numFmtId="240" formatCode="&quot;RM&quot;#,##0_);[Red]\(&quot;RM&quot;#,##0\)"/>
    <numFmt numFmtId="241" formatCode="&quot;$&quot;#,##0\ ;\(&quot;$&quot;#,##0\)"/>
    <numFmt numFmtId="242" formatCode="#,##0\ \ ;\(#,##0\)\ ;\—\ \ \ \ "/>
    <numFmt numFmtId="243" formatCode="&quot;฿&quot;\t#,##0_);[Red]\(&quot;฿&quot;\t#,##0\)"/>
    <numFmt numFmtId="244" formatCode="#,##0\ ;\(#,##0\)"/>
    <numFmt numFmtId="245" formatCode="#,##0&quot;?&quot;_);[Red]\(#,##0&quot;?&quot;\)"/>
    <numFmt numFmtId="246" formatCode="\?\t#,##0_);[Red]\(\?\t#,##0\)"/>
    <numFmt numFmtId="247" formatCode="\t&quot;฿&quot;#,##0_);\(\t&quot;฿&quot;#,##0\)"/>
    <numFmt numFmtId="248" formatCode="_-&quot;Dfl. &quot;* #,##0.00_-;_-&quot;Dfl. &quot;* #,##0.00\-;_-&quot;Dfl. &quot;* \-??_-;_-@_-"/>
    <numFmt numFmtId="249" formatCode="_-* #,##0.00_-;_-* #,##0.00\-;_-* \-??_-;_-@_-"/>
    <numFmt numFmtId="250" formatCode="_-* #,##0_-;_-* #,##0\-;_-* \-_-;_-@_-"/>
    <numFmt numFmtId="251" formatCode="_-&quot;Dfl. &quot;* #,##0_-;_-&quot;Dfl. &quot;* #,##0\-;_-&quot;Dfl. &quot;* \-_-;_-@_-"/>
    <numFmt numFmtId="252" formatCode="&quot;P&quot;\ #,##0.00;[Red]\-&quot;P&quot;\ #,##0.00"/>
    <numFmt numFmtId="253" formatCode="&quot;P &quot;#,##0.00;[Red]&quot;-P &quot;#,##0.00"/>
    <numFmt numFmtId="254" formatCode="\\#,##0;[Red]&quot;\-&quot;#,##0"/>
    <numFmt numFmtId="255" formatCode="\\#,##0.00;[Red]&quot;\-&quot;#,##0.00"/>
    <numFmt numFmtId="256" formatCode="&quot;$&quot;#,##0;[Red]\-&quot;$&quot;#,##0"/>
    <numFmt numFmtId="257" formatCode="&quot;\&quot;#,##0.00;[Red]&quot;\&quot;&quot;-&quot;#,##0.00"/>
    <numFmt numFmtId="258" formatCode="d\.m\.yy\ h:mm"/>
    <numFmt numFmtId="259" formatCode="_(* #,##0.0_);_(* \(#,##0.0\);_(* \-??_);_(@_)"/>
    <numFmt numFmtId="260" formatCode="_-* #,##0\ &quot;F&quot;_-;\-* #,##0\ &quot;F&quot;_-;_-* &quot;-&quot;\ &quot;F&quot;_-;_-@_-"/>
    <numFmt numFmtId="261" formatCode="_([$€-2]* #,##0.00_);_([$€-2]* \(#,##0.00\);_([$€-2]* &quot;-&quot;??_)"/>
    <numFmt numFmtId="262" formatCode="#,##0&quot;  &quot;;\(#,##0&quot;) &quot;;&quot;—    &quot;"/>
    <numFmt numFmtId="263" formatCode="\$#,##0_);[Red]&quot;($&quot;#,##0\)"/>
    <numFmt numFmtId="264" formatCode="\$#,##0.00_);[Red]&quot;($&quot;#,##0.00\)"/>
    <numFmt numFmtId="265" formatCode="#,##0\ &quot;FB&quot;;\-#,##0\ &quot;FB&quot;"/>
    <numFmt numFmtId="266" formatCode="_ * #,##0_ ;_ * \-#,##0_ ;_ * &quot;-&quot;_ ;_ @_ "/>
    <numFmt numFmtId="267" formatCode="_-\$* #,##0_-;&quot;-$&quot;* #,##0_-;_-\$* \-_-;_-@_-"/>
    <numFmt numFmtId="268" formatCode="_-&quot;?&quot;* #,##0_-;\-&quot;?&quot;* #,##0_-;_-&quot;?&quot;* &quot;-&quot;_-;_-@_-"/>
    <numFmt numFmtId="269" formatCode="#,##0.0_);\(#,##0.0\)"/>
    <numFmt numFmtId="270" formatCode="0.000_)"/>
    <numFmt numFmtId="271" formatCode="#,##0.00&quot; F&quot;_);\(#,##0.00&quot; F&quot;\)"/>
    <numFmt numFmtId="272" formatCode="&quot;?&quot;#,##0;[Red]\-&quot;?&quot;#,##0"/>
    <numFmt numFmtId="273" formatCode="0.0&quot;  &quot;"/>
    <numFmt numFmtId="274" formatCode="#,##0&quot; F&quot;_);[Red]\(#,##0&quot; F&quot;\)"/>
    <numFmt numFmtId="275" formatCode="#,##0.00;[Red]#,##0.00"/>
    <numFmt numFmtId="276" formatCode="#,##0.0000000"/>
    <numFmt numFmtId="277" formatCode="_-* #,##0.000_-;\-* #,##0.000_-;_-* &quot;-&quot;???_-;_-@_-"/>
    <numFmt numFmtId="278" formatCode="_(&quot;฿&quot;* #,##0.00_);_(&quot;฿&quot;* \(#,##0.00\);_(&quot;฿&quot;* &quot;-&quot;??_);_(@_)"/>
    <numFmt numFmtId="279" formatCode="0_)"/>
    <numFmt numFmtId="280" formatCode="d\ mmmm\ yyyy&quot;  &quot;h&quot;:&quot;mm\ AM/PM"/>
    <numFmt numFmtId="281" formatCode="[$-409]d\-mmm\-yy;@"/>
    <numFmt numFmtId="282" formatCode="0.0000"/>
    <numFmt numFmtId="283" formatCode="#,##0&quot;£&quot;_);\(#,##0&quot;£&quot;\)"/>
    <numFmt numFmtId="284" formatCode="mmm\.yy"/>
    <numFmt numFmtId="285" formatCode="_-&quot;ฃ&quot;* #,##0.00_-;\-&quot;ฃ&quot;* #,##0.00_-;_-&quot;ฃ&quot;* &quot;-&quot;??_-;_-@_-"/>
    <numFmt numFmtId="286" formatCode="#,##0&quot; $&quot;;[Red]\-#,##0&quot; $&quot;"/>
    <numFmt numFmtId="287" formatCode="&quot;$&quot;\ #,##0.00_);\(&quot;$&quot;\ #,##0.00\)"/>
    <numFmt numFmtId="288" formatCode="_-&quot;$&quot;* #,##0_-;\-&quot;$&quot;* #,##0_-;_-&quot;$&quot;* &quot;-&quot;_-;_-@_-"/>
    <numFmt numFmtId="289" formatCode="0\ "/>
    <numFmt numFmtId="290" formatCode="_-* #,##0.0000_-;\-* #,##0.0000_-;_-* &quot;-&quot;??_-;_-@_-"/>
    <numFmt numFmtId="291" formatCode="\t&quot;$&quot;#,##0.00_);[Red]\(\t&quot;$&quot;#,##0.00\)"/>
    <numFmt numFmtId="292" formatCode="* #,##0_);* \(#,##0\);&quot;-&quot;??_);@"/>
  </numFmts>
  <fonts count="445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000000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  <font>
      <sz val="10"/>
      <color theme="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u/>
      <sz val="11"/>
      <color rgb="FF0563C1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Leelawadee"/>
      <family val="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sz val="8"/>
      <name val="Arial"/>
      <family val="2"/>
    </font>
    <font>
      <sz val="14"/>
      <color theme="1"/>
      <name val="Cordia New"/>
      <family val="2"/>
      <charset val="222"/>
    </font>
    <font>
      <sz val="10"/>
      <color rgb="FF000000"/>
      <name val="Courier"/>
      <family val="3"/>
    </font>
    <font>
      <sz val="14"/>
      <color rgb="FF000000"/>
      <name val="AngsanaUPC"/>
      <family val="1"/>
      <charset val="222"/>
    </font>
    <font>
      <sz val="12"/>
      <color rgb="FF000000"/>
      <name val="Tms Rmn"/>
    </font>
    <font>
      <b/>
      <sz val="10"/>
      <color rgb="FF000000"/>
      <name val="MS Sans Serif"/>
      <family val="2"/>
      <charset val="222"/>
    </font>
    <font>
      <sz val="10"/>
      <color rgb="FF000000"/>
      <name val="Times New Roman"/>
      <family val="1"/>
    </font>
    <font>
      <sz val="10"/>
      <color rgb="FF000000"/>
      <name val="MS Serif"/>
      <family val="1"/>
    </font>
    <font>
      <sz val="10"/>
      <color rgb="FF000000"/>
      <name val="MS Sans Serif"/>
      <family val="2"/>
      <charset val="222"/>
    </font>
    <font>
      <sz val="10"/>
      <color rgb="FF800000"/>
      <name val="MS Serif"/>
      <family val="1"/>
    </font>
    <font>
      <sz val="12"/>
      <color rgb="FF0000FF"/>
      <name val="Times New Roman"/>
      <family val="1"/>
    </font>
    <font>
      <sz val="11"/>
      <color rgb="FF000000"/>
      <name val="lr oSVbN"/>
      <family val="3"/>
      <charset val="12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 MT"/>
    </font>
    <font>
      <sz val="14"/>
      <color rgb="FF000000"/>
      <name val="Helv"/>
    </font>
    <font>
      <sz val="12"/>
      <color rgb="FF000000"/>
      <name val="Helv"/>
    </font>
    <font>
      <sz val="24"/>
      <color rgb="FF000000"/>
      <name val="Helv"/>
    </font>
    <font>
      <sz val="10"/>
      <color rgb="FF000000"/>
      <name val="MS Sans Serif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</font>
    <font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8"/>
      <color rgb="FF000000"/>
      <name val="Helv"/>
    </font>
    <font>
      <b/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Helv"/>
    </font>
    <font>
      <sz val="9"/>
      <color rgb="FF000000"/>
      <name val="Palatino"/>
      <family val="1"/>
    </font>
    <font>
      <u/>
      <sz val="10"/>
      <color rgb="FF0000FF"/>
      <name val="Courier"/>
      <family val="3"/>
    </font>
    <font>
      <u/>
      <sz val="10"/>
      <color rgb="FF800080"/>
      <name val="Courier"/>
      <family val="3"/>
    </font>
    <font>
      <sz val="12"/>
      <color rgb="FF000000"/>
      <name val="นูลมรผ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8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8"/>
      <color indexed="8"/>
      <name val="Calibri"/>
      <family val="2"/>
    </font>
    <font>
      <sz val="10"/>
      <name val="Arial"/>
      <family val="2"/>
      <charset val="1"/>
    </font>
    <font>
      <b/>
      <sz val="18"/>
      <color theme="3"/>
      <name val="Calibri Light"/>
      <family val="2"/>
      <charset val="222"/>
      <scheme val="major"/>
    </font>
    <font>
      <u/>
      <sz val="11"/>
      <color theme="10"/>
      <name val="Arial"/>
      <family val="2"/>
    </font>
    <font>
      <sz val="11"/>
      <color indexed="8"/>
      <name val="Tahoma"/>
      <family val="2"/>
    </font>
    <font>
      <b/>
      <sz val="18"/>
      <color theme="3"/>
      <name val="Calibri Light"/>
      <family val="2"/>
      <scheme val="major"/>
    </font>
    <font>
      <sz val="12"/>
      <name val="Tms Rmn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8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name val="Arial"/>
      <family val="2"/>
    </font>
    <font>
      <b/>
      <u/>
      <sz val="10"/>
      <color indexed="12"/>
      <name val="Arial"/>
      <family val="2"/>
      <charset val="177"/>
    </font>
    <font>
      <sz val="14"/>
      <name val="Univers (W1)"/>
    </font>
    <font>
      <sz val="12"/>
      <name val="宋体"/>
      <charset val="134"/>
    </font>
    <font>
      <sz val="14"/>
      <name val="FreesiaUPC"/>
      <family val="2"/>
    </font>
    <font>
      <sz val="10"/>
      <name val="Courier"/>
      <family val="3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1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  <charset val="222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i/>
      <sz val="16"/>
      <name val="Arial"/>
      <family val="2"/>
      <charset val="222"/>
    </font>
    <font>
      <sz val="11"/>
      <name val="明朝"/>
      <family val="3"/>
      <charset val="128"/>
    </font>
    <font>
      <sz val="10"/>
      <name val="SimSun"/>
      <family val="2"/>
      <charset val="222"/>
    </font>
    <font>
      <sz val="16"/>
      <name val="BrowalliaUPC"/>
      <family val="2"/>
      <charset val="222"/>
    </font>
    <font>
      <sz val="11"/>
      <color rgb="FF000000"/>
      <name val="Tahoma"/>
      <family val="2"/>
    </font>
    <font>
      <b/>
      <i/>
      <sz val="16"/>
      <color theme="1"/>
      <name val="Arial"/>
      <family val="2"/>
    </font>
    <font>
      <b/>
      <i/>
      <sz val="16"/>
      <color indexed="8"/>
      <name val="Arial"/>
      <family val="2"/>
    </font>
    <font>
      <b/>
      <i/>
      <u/>
      <sz val="11"/>
      <color theme="1"/>
      <name val="Arial"/>
      <family val="2"/>
    </font>
    <font>
      <b/>
      <i/>
      <u/>
      <sz val="11"/>
      <color indexed="8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4"/>
      <name val="?? ??"/>
      <charset val="222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u/>
      <sz val="10"/>
      <color indexed="12"/>
      <name val="Times New Roman"/>
      <family val="1"/>
    </font>
    <font>
      <sz val="12"/>
      <name val="????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2"/>
      <name val="Helv"/>
      <charset val="22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8"/>
      <color indexed="8"/>
      <name val="Helv"/>
      <charset val="222"/>
    </font>
    <font>
      <sz val="10.5"/>
      <name val="ＭＳ Ｐゴシック"/>
      <family val="3"/>
      <charset val="128"/>
    </font>
    <font>
      <sz val="11"/>
      <name val="Arial"/>
      <family val="2"/>
      <charset val="222"/>
    </font>
    <font>
      <sz val="10"/>
      <name val="Courier New"/>
      <family val="3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name val="Arial MT"/>
      <family val="2"/>
    </font>
    <font>
      <sz val="12"/>
      <name val="Helv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  <charset val="222"/>
    </font>
    <font>
      <sz val="14"/>
      <name val="Angsana New"/>
      <family val="1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6"/>
      <name val="AngsanaUPC"/>
      <family val="1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u/>
      <sz val="10.5"/>
      <color indexed="36"/>
      <name val="AngsanaUPC"/>
      <family val="1"/>
    </font>
    <font>
      <sz val="14"/>
      <name val="?? ??"/>
      <family val="2"/>
    </font>
    <font>
      <sz val="11"/>
      <color indexed="63"/>
      <name val="Tahoma"/>
      <family val="2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8"/>
      <name val="Times New Roman"/>
      <family val="1"/>
    </font>
    <font>
      <sz val="11"/>
      <name val="Tms Rmn"/>
      <family val="1"/>
    </font>
    <font>
      <sz val="16"/>
      <name val="AngsanaUPC"/>
      <family val="1"/>
      <charset val="222"/>
    </font>
    <font>
      <sz val="14"/>
      <color indexed="0"/>
      <name val="Angsana New Bold"/>
    </font>
    <font>
      <sz val="12"/>
      <name val="EucrosiaUPC"/>
      <family val="1"/>
    </font>
    <font>
      <b/>
      <sz val="9.9499999999999993"/>
      <color indexed="8"/>
      <name val="BrowalliaUPC"/>
      <family val="2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2"/>
      <color indexed="9"/>
      <name val="Helv"/>
    </font>
    <font>
      <sz val="16"/>
      <color indexed="8"/>
      <name val="Angsana New"/>
      <family val="2"/>
      <charset val="222"/>
    </font>
    <font>
      <sz val="14"/>
      <color indexed="0"/>
      <name val="CordiaUPC"/>
      <family val="2"/>
    </font>
    <font>
      <sz val="9"/>
      <color indexed="8"/>
      <name val="Arial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u/>
      <sz val="9"/>
      <color indexed="36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1"/>
      <color indexed="16"/>
      <name val="Tahoma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sz val="11"/>
      <color indexed="58"/>
      <name val="Tahoma"/>
      <family val="2"/>
      <charset val="222"/>
    </font>
    <font>
      <sz val="11"/>
      <color indexed="19"/>
      <name val="Tahoma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u/>
      <sz val="10.5"/>
      <color indexed="36"/>
      <name val="AngsanaUPC"/>
      <family val="1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color indexed="17"/>
      <name val="Helvetica-Narrow"/>
    </font>
    <font>
      <sz val="10"/>
      <color theme="1"/>
      <name val="Calibri"/>
      <family val="2"/>
    </font>
    <font>
      <sz val="11"/>
      <color indexed="8"/>
      <name val="IrisUPC"/>
      <family val="2"/>
      <charset val="222"/>
    </font>
    <font>
      <sz val="11"/>
      <color indexed="9"/>
      <name val="IrisUPC"/>
      <family val="2"/>
      <charset val="222"/>
    </font>
    <font>
      <sz val="8"/>
      <name val="Tahoma"/>
      <family val="2"/>
    </font>
    <font>
      <sz val="14"/>
      <name val="CordiaUPC"/>
      <family val="2"/>
    </font>
    <font>
      <b/>
      <sz val="11"/>
      <color indexed="52"/>
      <name val="IrisUPC"/>
      <family val="2"/>
      <charset val="222"/>
    </font>
    <font>
      <sz val="11"/>
      <color indexed="10"/>
      <name val="IrisUPC"/>
      <family val="2"/>
      <charset val="222"/>
    </font>
    <font>
      <i/>
      <sz val="11"/>
      <color indexed="23"/>
      <name val="IrisUPC"/>
      <family val="2"/>
      <charset val="222"/>
    </font>
    <font>
      <b/>
      <sz val="18"/>
      <color indexed="25"/>
      <name val="IrisUPC"/>
      <family val="2"/>
      <charset val="222"/>
    </font>
    <font>
      <b/>
      <sz val="11"/>
      <color indexed="9"/>
      <name val="IrisUPC"/>
      <family val="2"/>
      <charset val="222"/>
    </font>
    <font>
      <sz val="11"/>
      <color indexed="52"/>
      <name val="IrisUPC"/>
      <family val="2"/>
      <charset val="222"/>
    </font>
    <font>
      <sz val="11"/>
      <color indexed="17"/>
      <name val="IrisUPC"/>
      <family val="2"/>
      <charset val="222"/>
    </font>
    <font>
      <sz val="11"/>
      <color indexed="62"/>
      <name val="IrisUPC"/>
      <family val="2"/>
      <charset val="222"/>
    </font>
    <font>
      <sz val="11"/>
      <color indexed="60"/>
      <name val="IrisUPC"/>
      <family val="2"/>
      <charset val="222"/>
    </font>
    <font>
      <b/>
      <sz val="11"/>
      <color indexed="8"/>
      <name val="IrisUPC"/>
      <family val="2"/>
      <charset val="222"/>
    </font>
    <font>
      <sz val="11"/>
      <color indexed="20"/>
      <name val="IrisUPC"/>
      <family val="2"/>
      <charset val="222"/>
    </font>
    <font>
      <b/>
      <sz val="11"/>
      <color indexed="63"/>
      <name val="IrisUPC"/>
      <family val="2"/>
      <charset val="222"/>
    </font>
    <font>
      <b/>
      <sz val="15"/>
      <color indexed="25"/>
      <name val="IrisUPC"/>
      <family val="2"/>
      <charset val="222"/>
    </font>
    <font>
      <b/>
      <sz val="13"/>
      <color indexed="25"/>
      <name val="IrisUPC"/>
      <family val="2"/>
      <charset val="222"/>
    </font>
    <font>
      <b/>
      <sz val="11"/>
      <color indexed="25"/>
      <name val="IrisUPC"/>
      <family val="2"/>
      <charset val="222"/>
    </font>
    <font>
      <sz val="14"/>
      <name val="®l®r –พ’ฉ"/>
      <charset val="128"/>
    </font>
    <font>
      <u/>
      <sz val="10.5"/>
      <color indexed="12"/>
      <name val="AngsanaUPC"/>
      <family val="1"/>
    </font>
    <font>
      <sz val="12"/>
      <name val="¹ÙÅÁÃ¼"/>
      <family val="1"/>
    </font>
    <font>
      <u/>
      <sz val="14"/>
      <color theme="11"/>
      <name val="Cordia New"/>
      <family val="2"/>
    </font>
    <font>
      <sz val="12"/>
      <name val="CG Times (WN)"/>
    </font>
    <font>
      <u/>
      <sz val="14"/>
      <color theme="10"/>
      <name val="Cordia New"/>
      <family val="2"/>
    </font>
    <font>
      <u/>
      <sz val="9"/>
      <color theme="10"/>
      <name val="Arial"/>
      <family val="2"/>
      <charset val="222"/>
    </font>
    <font>
      <u/>
      <sz val="10"/>
      <color theme="10"/>
      <name val="Tahoma"/>
      <family val="2"/>
      <charset val="222"/>
    </font>
    <font>
      <sz val="10"/>
      <color indexed="8"/>
      <name val="MS Sans Serif"/>
      <family val="2"/>
    </font>
    <font>
      <b/>
      <u/>
      <sz val="12"/>
      <name val="Arial"/>
      <family val="2"/>
    </font>
    <font>
      <sz val="10"/>
      <color indexed="17"/>
      <name val="Helvetica-Narrow"/>
      <family val="2"/>
    </font>
    <font>
      <sz val="9"/>
      <color indexed="8"/>
      <name val="新細明體"/>
      <family val="1"/>
      <charset val="136"/>
    </font>
    <font>
      <sz val="12"/>
      <name val="Courier"/>
      <family val="3"/>
    </font>
    <font>
      <sz val="16"/>
      <name val="Angsana New"/>
      <family val="1"/>
    </font>
    <font>
      <sz val="11"/>
      <color theme="1"/>
      <name val="Calibri"/>
      <family val="3"/>
      <charset val="129"/>
      <scheme val="minor"/>
    </font>
    <font>
      <sz val="10"/>
      <color theme="1"/>
      <name val="Calibri Light"/>
      <family val="2"/>
    </font>
    <font>
      <u/>
      <sz val="12.6"/>
      <color theme="10"/>
      <name val="Cordia New"/>
      <family val="2"/>
    </font>
    <font>
      <sz val="11"/>
      <color theme="1"/>
      <name val="Calibri"/>
      <family val="2"/>
      <charset val="238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mediumGray">
        <fgColor rgb="FFC0C0C0"/>
      </patternFill>
    </fill>
    <fill>
      <patternFill patternType="mediumGray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gray125">
        <bgColor auto="1"/>
      </patternFill>
    </fill>
    <fill>
      <patternFill patternType="mediumGray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41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14"/>
      </patternFill>
    </fill>
    <fill>
      <patternFill patternType="solid">
        <fgColor indexed="12"/>
      </patternFill>
    </fill>
    <fill>
      <patternFill patternType="solid">
        <fgColor indexed="21"/>
      </patternFill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darkVertical"/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  <fill>
      <patternFill patternType="solid">
        <fgColor indexed="18"/>
      </patternFill>
    </fill>
    <fill>
      <patternFill patternType="solid">
        <fgColor indexed="13"/>
      </patternFill>
    </fill>
    <fill>
      <patternFill patternType="solid">
        <fgColor indexed="20"/>
      </patternFill>
    </fill>
    <fill>
      <patternFill patternType="solid">
        <fgColor indexed="25"/>
      </patternFill>
    </fill>
    <fill>
      <patternFill patternType="solid">
        <fgColor indexed="13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double">
        <color rgb="FF000000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/>
      <top style="thin">
        <color indexed="25"/>
      </top>
      <bottom style="double">
        <color indexed="25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thick">
        <color indexed="45"/>
      </bottom>
      <diagonal/>
    </border>
    <border>
      <left/>
      <right/>
      <top/>
      <bottom style="medium">
        <color indexed="25"/>
      </bottom>
      <diagonal/>
    </border>
    <border>
      <left style="double">
        <color indexed="64"/>
      </left>
      <right/>
      <top/>
      <bottom/>
      <diagonal/>
    </border>
  </borders>
  <cellStyleXfs count="62556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0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1" fillId="0" borderId="0"/>
    <xf numFmtId="0" fontId="8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3" fillId="0" borderId="0"/>
    <xf numFmtId="43" fontId="39" fillId="0" borderId="0" applyFont="0" applyFill="0" applyBorder="0" applyAlignment="0" applyProtection="0"/>
    <xf numFmtId="0" fontId="38" fillId="0" borderId="0"/>
    <xf numFmtId="0" fontId="40" fillId="0" borderId="0"/>
    <xf numFmtId="43" fontId="1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44" fillId="0" borderId="0" applyFill="0" applyBorder="0" applyProtection="0">
      <alignment horizontal="left" vertical="top" wrapText="1"/>
    </xf>
    <xf numFmtId="0" fontId="49" fillId="0" borderId="0"/>
    <xf numFmtId="0" fontId="38" fillId="0" borderId="0"/>
    <xf numFmtId="9" fontId="38" fillId="0" borderId="0"/>
    <xf numFmtId="43" fontId="38" fillId="0" borderId="0"/>
    <xf numFmtId="0" fontId="50" fillId="0" borderId="0"/>
    <xf numFmtId="43" fontId="50" fillId="0" borderId="0"/>
    <xf numFmtId="0" fontId="51" fillId="0" borderId="0"/>
    <xf numFmtId="43" fontId="51" fillId="0" borderId="0"/>
    <xf numFmtId="183" fontId="52" fillId="0" borderId="0"/>
    <xf numFmtId="43" fontId="51" fillId="0" borderId="0"/>
    <xf numFmtId="0" fontId="51" fillId="0" borderId="0"/>
    <xf numFmtId="0" fontId="52" fillId="0" borderId="0"/>
    <xf numFmtId="43" fontId="50" fillId="0" borderId="0"/>
    <xf numFmtId="43" fontId="51" fillId="0" borderId="0"/>
    <xf numFmtId="43" fontId="38" fillId="0" borderId="0"/>
    <xf numFmtId="0" fontId="50" fillId="0" borderId="0"/>
    <xf numFmtId="0" fontId="51" fillId="0" borderId="0"/>
    <xf numFmtId="0" fontId="51" fillId="0" borderId="0"/>
    <xf numFmtId="0" fontId="53" fillId="0" borderId="0"/>
    <xf numFmtId="0" fontId="52" fillId="0" borderId="0"/>
    <xf numFmtId="43" fontId="3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0" fontId="54" fillId="0" borderId="16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184" fontId="56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49" fillId="0" borderId="0"/>
    <xf numFmtId="0" fontId="8" fillId="0" borderId="0"/>
    <xf numFmtId="43" fontId="38" fillId="0" borderId="0"/>
    <xf numFmtId="43" fontId="50" fillId="0" borderId="0"/>
    <xf numFmtId="43" fontId="51" fillId="0" borderId="0"/>
    <xf numFmtId="43" fontId="51" fillId="0" borderId="0"/>
    <xf numFmtId="43" fontId="50" fillId="0" borderId="0"/>
    <xf numFmtId="43" fontId="51" fillId="0" borderId="0"/>
    <xf numFmtId="43" fontId="38" fillId="0" borderId="0"/>
    <xf numFmtId="43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185" fontId="60" fillId="0" borderId="0"/>
    <xf numFmtId="185" fontId="60" fillId="0" borderId="0"/>
    <xf numFmtId="185" fontId="60" fillId="0" borderId="0"/>
    <xf numFmtId="0" fontId="51" fillId="0" borderId="0"/>
    <xf numFmtId="0" fontId="69" fillId="0" borderId="0"/>
    <xf numFmtId="0" fontId="69" fillId="0" borderId="0"/>
    <xf numFmtId="0" fontId="51" fillId="0" borderId="0"/>
    <xf numFmtId="0" fontId="51" fillId="0" borderId="0"/>
    <xf numFmtId="9" fontId="61" fillId="0" borderId="0"/>
    <xf numFmtId="0" fontId="62" fillId="0" borderId="0"/>
    <xf numFmtId="164" fontId="63" fillId="0" borderId="5"/>
    <xf numFmtId="0" fontId="51" fillId="0" borderId="0"/>
    <xf numFmtId="186" fontId="51" fillId="0" borderId="0"/>
    <xf numFmtId="0" fontId="51" fillId="0" borderId="0"/>
    <xf numFmtId="0" fontId="51" fillId="0" borderId="0"/>
    <xf numFmtId="187" fontId="51" fillId="0" borderId="0"/>
    <xf numFmtId="0" fontId="51" fillId="0" borderId="0"/>
    <xf numFmtId="188" fontId="51" fillId="0" borderId="0"/>
    <xf numFmtId="186" fontId="51" fillId="0" borderId="0"/>
    <xf numFmtId="0" fontId="51" fillId="0" borderId="0"/>
    <xf numFmtId="43" fontId="52" fillId="0" borderId="0"/>
    <xf numFmtId="43" fontId="52" fillId="0" borderId="0"/>
    <xf numFmtId="43" fontId="52" fillId="0" borderId="0"/>
    <xf numFmtId="43" fontId="52" fillId="0" borderId="0"/>
    <xf numFmtId="189" fontId="52" fillId="0" borderId="0"/>
    <xf numFmtId="43" fontId="52" fillId="0" borderId="0"/>
    <xf numFmtId="43" fontId="52" fillId="0" borderId="0"/>
    <xf numFmtId="189" fontId="52" fillId="0" borderId="0"/>
    <xf numFmtId="172" fontId="64" fillId="0" borderId="0"/>
    <xf numFmtId="0" fontId="65" fillId="0" borderId="0">
      <alignment horizontal="left"/>
    </xf>
    <xf numFmtId="0" fontId="62" fillId="0" borderId="25"/>
    <xf numFmtId="186" fontId="51" fillId="0" borderId="0"/>
    <xf numFmtId="190" fontId="64" fillId="0" borderId="0"/>
    <xf numFmtId="14" fontId="51" fillId="0" borderId="0"/>
    <xf numFmtId="38" fontId="66" fillId="0" borderId="26">
      <alignment vertical="center"/>
    </xf>
    <xf numFmtId="189" fontId="64" fillId="0" borderId="0"/>
    <xf numFmtId="0" fontId="51" fillId="0" borderId="0"/>
    <xf numFmtId="186" fontId="51" fillId="0" borderId="0"/>
    <xf numFmtId="0" fontId="51" fillId="0" borderId="0"/>
    <xf numFmtId="188" fontId="51" fillId="0" borderId="0"/>
    <xf numFmtId="186" fontId="51" fillId="0" borderId="0"/>
    <xf numFmtId="0" fontId="67" fillId="0" borderId="0">
      <alignment horizontal="left"/>
    </xf>
    <xf numFmtId="0" fontId="68" fillId="0" borderId="25">
      <alignment horizontal="center"/>
    </xf>
    <xf numFmtId="191" fontId="51" fillId="0" borderId="0"/>
    <xf numFmtId="38" fontId="70" fillId="37" borderId="0"/>
    <xf numFmtId="0" fontId="71" fillId="0" borderId="27">
      <alignment horizontal="left" vertical="center"/>
    </xf>
    <xf numFmtId="0" fontId="71" fillId="0" borderId="28">
      <alignment horizontal="left" vertical="center"/>
    </xf>
    <xf numFmtId="10" fontId="70" fillId="38" borderId="25"/>
    <xf numFmtId="0" fontId="72" fillId="0" borderId="0"/>
    <xf numFmtId="0" fontId="51" fillId="0" borderId="0"/>
    <xf numFmtId="186" fontId="51" fillId="0" borderId="0"/>
    <xf numFmtId="0" fontId="51" fillId="0" borderId="0"/>
    <xf numFmtId="188" fontId="51" fillId="0" borderId="0"/>
    <xf numFmtId="186" fontId="51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5" fillId="0" borderId="0"/>
    <xf numFmtId="37" fontId="77" fillId="0" borderId="0"/>
    <xf numFmtId="0" fontId="73" fillId="0" borderId="0"/>
    <xf numFmtId="0" fontId="74" fillId="0" borderId="0"/>
    <xf numFmtId="0" fontId="74" fillId="0" borderId="0"/>
    <xf numFmtId="0" fontId="78" fillId="0" borderId="0"/>
    <xf numFmtId="0" fontId="3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0" fontId="79" fillId="36" borderId="0">
      <alignment horizontal="right"/>
    </xf>
    <xf numFmtId="0" fontId="80" fillId="36" borderId="29"/>
    <xf numFmtId="187" fontId="51" fillId="0" borderId="0"/>
    <xf numFmtId="0" fontId="51" fillId="0" borderId="0"/>
    <xf numFmtId="10" fontId="51" fillId="0" borderId="0"/>
    <xf numFmtId="9" fontId="51" fillId="0" borderId="0"/>
    <xf numFmtId="9" fontId="52" fillId="0" borderId="0"/>
    <xf numFmtId="9" fontId="76" fillId="0" borderId="30"/>
    <xf numFmtId="0" fontId="51" fillId="0" borderId="0"/>
    <xf numFmtId="186" fontId="51" fillId="0" borderId="0"/>
    <xf numFmtId="0" fontId="51" fillId="0" borderId="0"/>
    <xf numFmtId="188" fontId="51" fillId="0" borderId="0"/>
    <xf numFmtId="186" fontId="51" fillId="0" borderId="0"/>
    <xf numFmtId="0" fontId="51" fillId="0" borderId="25"/>
    <xf numFmtId="0" fontId="66" fillId="0" borderId="0">
      <alignment horizontal="left"/>
    </xf>
    <xf numFmtId="15" fontId="66" fillId="0" borderId="0"/>
    <xf numFmtId="4" fontId="66" fillId="0" borderId="0"/>
    <xf numFmtId="0" fontId="63" fillId="0" borderId="31">
      <alignment horizontal="center"/>
    </xf>
    <xf numFmtId="3" fontId="66" fillId="0" borderId="0"/>
    <xf numFmtId="0" fontId="66" fillId="39" borderId="0"/>
    <xf numFmtId="37" fontId="42" fillId="0" borderId="0"/>
    <xf numFmtId="1" fontId="51" fillId="0" borderId="32">
      <alignment horizontal="center" vertical="center"/>
    </xf>
    <xf numFmtId="192" fontId="81" fillId="0" borderId="0">
      <alignment horizontal="left"/>
    </xf>
    <xf numFmtId="0" fontId="51" fillId="0" borderId="25"/>
    <xf numFmtId="0" fontId="82" fillId="0" borderId="33"/>
    <xf numFmtId="0" fontId="51" fillId="0" borderId="0"/>
    <xf numFmtId="185" fontId="60" fillId="0" borderId="0"/>
    <xf numFmtId="0" fontId="83" fillId="0" borderId="34"/>
    <xf numFmtId="40" fontId="84" fillId="0" borderId="0">
      <alignment horizontal="right"/>
    </xf>
    <xf numFmtId="49" fontId="51" fillId="0" borderId="0"/>
    <xf numFmtId="193" fontId="51" fillId="0" borderId="0"/>
    <xf numFmtId="0" fontId="51" fillId="0" borderId="0"/>
    <xf numFmtId="0" fontId="85" fillId="40" borderId="25"/>
    <xf numFmtId="180" fontId="70" fillId="0" borderId="0"/>
    <xf numFmtId="42" fontId="51" fillId="0" borderId="0"/>
    <xf numFmtId="44" fontId="51" fillId="0" borderId="0"/>
    <xf numFmtId="0" fontId="86" fillId="0" borderId="0">
      <alignment vertical="top"/>
      <protection locked="0"/>
    </xf>
    <xf numFmtId="0" fontId="87" fillId="0" borderId="0">
      <alignment vertical="top"/>
      <protection locked="0"/>
    </xf>
    <xf numFmtId="9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32" fillId="0" borderId="0"/>
    <xf numFmtId="0" fontId="32" fillId="0" borderId="0"/>
    <xf numFmtId="0" fontId="106" fillId="0" borderId="0"/>
    <xf numFmtId="0" fontId="106" fillId="0" borderId="0"/>
    <xf numFmtId="0" fontId="104" fillId="0" borderId="0">
      <alignment vertical="top"/>
    </xf>
    <xf numFmtId="0" fontId="104" fillId="0" borderId="0">
      <alignment vertical="top"/>
    </xf>
    <xf numFmtId="0" fontId="107" fillId="0" borderId="0"/>
    <xf numFmtId="0" fontId="10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6" fillId="4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42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43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6" fillId="4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6" fillId="4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6" fillId="46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56" fillId="4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4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4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6" fillId="4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56" fillId="4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56" fillId="5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08" fillId="51" borderId="0" applyNumberFormat="0" applyBorder="0" applyAlignment="0" applyProtection="0"/>
    <xf numFmtId="0" fontId="163" fillId="15" borderId="0" applyNumberFormat="0" applyBorder="0" applyAlignment="0" applyProtection="0"/>
    <xf numFmtId="0" fontId="163" fillId="15" borderId="0" applyNumberFormat="0" applyBorder="0" applyAlignment="0" applyProtection="0"/>
    <xf numFmtId="0" fontId="108" fillId="48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08" fillId="49" borderId="0" applyNumberFormat="0" applyBorder="0" applyAlignment="0" applyProtection="0"/>
    <xf numFmtId="0" fontId="163" fillId="23" borderId="0" applyNumberFormat="0" applyBorder="0" applyAlignment="0" applyProtection="0"/>
    <xf numFmtId="0" fontId="163" fillId="23" borderId="0" applyNumberFormat="0" applyBorder="0" applyAlignment="0" applyProtection="0"/>
    <xf numFmtId="0" fontId="108" fillId="52" borderId="0" applyNumberFormat="0" applyBorder="0" applyAlignment="0" applyProtection="0"/>
    <xf numFmtId="0" fontId="163" fillId="27" borderId="0" applyNumberFormat="0" applyBorder="0" applyAlignment="0" applyProtection="0"/>
    <xf numFmtId="0" fontId="163" fillId="27" borderId="0" applyNumberFormat="0" applyBorder="0" applyAlignment="0" applyProtection="0"/>
    <xf numFmtId="0" fontId="108" fillId="53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08" fillId="54" borderId="0" applyNumberFormat="0" applyBorder="0" applyAlignment="0" applyProtection="0"/>
    <xf numFmtId="0" fontId="163" fillId="35" borderId="0" applyNumberFormat="0" applyBorder="0" applyAlignment="0" applyProtection="0"/>
    <xf numFmtId="0" fontId="163" fillId="35" borderId="0" applyNumberFormat="0" applyBorder="0" applyAlignment="0" applyProtection="0"/>
    <xf numFmtId="9" fontId="96" fillId="0" borderId="0"/>
    <xf numFmtId="0" fontId="108" fillId="55" borderId="0" applyNumberFormat="0" applyBorder="0" applyAlignment="0" applyProtection="0"/>
    <xf numFmtId="0" fontId="163" fillId="12" borderId="0" applyNumberFormat="0" applyBorder="0" applyAlignment="0" applyProtection="0"/>
    <xf numFmtId="0" fontId="163" fillId="12" borderId="0" applyNumberFormat="0" applyBorder="0" applyAlignment="0" applyProtection="0"/>
    <xf numFmtId="0" fontId="108" fillId="56" borderId="0" applyNumberFormat="0" applyBorder="0" applyAlignment="0" applyProtection="0"/>
    <xf numFmtId="0" fontId="163" fillId="16" borderId="0" applyNumberFormat="0" applyBorder="0" applyAlignment="0" applyProtection="0"/>
    <xf numFmtId="0" fontId="163" fillId="16" borderId="0" applyNumberFormat="0" applyBorder="0" applyAlignment="0" applyProtection="0"/>
    <xf numFmtId="0" fontId="108" fillId="57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08" fillId="52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08" fillId="53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08" fillId="58" borderId="0" applyNumberFormat="0" applyBorder="0" applyAlignment="0" applyProtection="0"/>
    <xf numFmtId="0" fontId="163" fillId="32" borderId="0" applyNumberFormat="0" applyBorder="0" applyAlignment="0" applyProtection="0"/>
    <xf numFmtId="0" fontId="163" fillId="32" borderId="0" applyNumberFormat="0" applyBorder="0" applyAlignment="0" applyProtection="0"/>
    <xf numFmtId="0" fontId="109" fillId="42" borderId="0" applyNumberFormat="0" applyBorder="0" applyAlignment="0" applyProtection="0"/>
    <xf numFmtId="0" fontId="164" fillId="6" borderId="0" applyNumberFormat="0" applyBorder="0" applyAlignment="0" applyProtection="0"/>
    <xf numFmtId="0" fontId="164" fillId="6" borderId="0" applyNumberFormat="0" applyBorder="0" applyAlignment="0" applyProtection="0"/>
    <xf numFmtId="0" fontId="94" fillId="0" borderId="0" applyNumberFormat="0" applyFill="0" applyBorder="0" applyAlignment="0" applyProtection="0"/>
    <xf numFmtId="196" fontId="95" fillId="0" borderId="22" applyAlignment="0" applyProtection="0"/>
    <xf numFmtId="49" fontId="110" fillId="0" borderId="0" applyFont="0" applyFill="0" applyBorder="0" applyAlignment="0" applyProtection="0">
      <alignment horizontal="left"/>
    </xf>
    <xf numFmtId="197" fontId="111" fillId="0" borderId="0" applyAlignment="0" applyProtection="0"/>
    <xf numFmtId="198" fontId="58" fillId="0" borderId="0" applyFill="0" applyBorder="0" applyAlignment="0" applyProtection="0"/>
    <xf numFmtId="49" fontId="58" fillId="0" borderId="0" applyNumberFormat="0" applyAlignment="0" applyProtection="0">
      <alignment horizontal="left"/>
    </xf>
    <xf numFmtId="49" fontId="112" fillId="0" borderId="35" applyNumberFormat="0" applyAlignment="0" applyProtection="0">
      <alignment horizontal="left" wrapText="1"/>
    </xf>
    <xf numFmtId="49" fontId="112" fillId="0" borderId="0" applyNumberFormat="0" applyAlignment="0" applyProtection="0">
      <alignment horizontal="left" wrapText="1"/>
    </xf>
    <xf numFmtId="49" fontId="113" fillId="0" borderId="0" applyAlignment="0" applyProtection="0">
      <alignment horizontal="left"/>
    </xf>
    <xf numFmtId="199" fontId="58" fillId="0" borderId="0" applyFill="0"/>
    <xf numFmtId="199" fontId="58" fillId="0" borderId="0">
      <alignment horizontal="center"/>
    </xf>
    <xf numFmtId="0" fontId="58" fillId="0" borderId="0" applyFill="0">
      <alignment horizontal="center"/>
    </xf>
    <xf numFmtId="199" fontId="114" fillId="0" borderId="36" applyFill="0"/>
    <xf numFmtId="0" fontId="32" fillId="0" borderId="0" applyFont="0" applyAlignment="0"/>
    <xf numFmtId="0" fontId="115" fillId="0" borderId="0" applyFill="0">
      <alignment vertical="top"/>
    </xf>
    <xf numFmtId="0" fontId="114" fillId="0" borderId="0" applyFill="0">
      <alignment horizontal="left" vertical="top"/>
    </xf>
    <xf numFmtId="199" fontId="57" fillId="0" borderId="22" applyFill="0"/>
    <xf numFmtId="0" fontId="32" fillId="0" borderId="0" applyNumberFormat="0" applyFont="0" applyAlignment="0"/>
    <xf numFmtId="0" fontId="115" fillId="0" borderId="0" applyFill="0">
      <alignment wrapText="1"/>
    </xf>
    <xf numFmtId="0" fontId="114" fillId="0" borderId="0" applyFill="0">
      <alignment horizontal="left" vertical="top" wrapText="1"/>
    </xf>
    <xf numFmtId="199" fontId="116" fillId="0" borderId="0" applyFill="0"/>
    <xf numFmtId="0" fontId="117" fillId="0" borderId="0" applyNumberFormat="0" applyFont="0" applyAlignment="0">
      <alignment horizontal="center"/>
    </xf>
    <xf numFmtId="0" fontId="118" fillId="0" borderId="0" applyFill="0">
      <alignment vertical="top" wrapText="1"/>
    </xf>
    <xf numFmtId="0" fontId="57" fillId="0" borderId="0" applyFill="0">
      <alignment horizontal="left" vertical="top" wrapText="1"/>
    </xf>
    <xf numFmtId="199" fontId="32" fillId="0" borderId="0" applyFill="0"/>
    <xf numFmtId="0" fontId="117" fillId="0" borderId="0" applyNumberFormat="0" applyFont="0" applyAlignment="0">
      <alignment horizontal="center"/>
    </xf>
    <xf numFmtId="0" fontId="119" fillId="0" borderId="0" applyFill="0">
      <alignment vertical="center" wrapText="1"/>
    </xf>
    <xf numFmtId="0" fontId="120" fillId="0" borderId="0">
      <alignment horizontal="left" vertical="center" wrapText="1"/>
    </xf>
    <xf numFmtId="199" fontId="111" fillId="0" borderId="0" applyFill="0"/>
    <xf numFmtId="0" fontId="117" fillId="0" borderId="0" applyNumberFormat="0" applyFont="0" applyAlignment="0">
      <alignment horizontal="center"/>
    </xf>
    <xf numFmtId="0" fontId="121" fillId="0" borderId="0" applyFill="0">
      <alignment horizontal="center" vertical="center" wrapText="1"/>
    </xf>
    <xf numFmtId="0" fontId="32" fillId="0" borderId="0" applyFill="0">
      <alignment horizontal="center" vertical="center" wrapText="1"/>
    </xf>
    <xf numFmtId="199" fontId="122" fillId="0" borderId="0" applyFill="0"/>
    <xf numFmtId="0" fontId="117" fillId="0" borderId="0" applyNumberFormat="0" applyFont="0" applyAlignment="0">
      <alignment horizontal="center"/>
    </xf>
    <xf numFmtId="0" fontId="123" fillId="0" borderId="0" applyFill="0">
      <alignment horizontal="center" vertical="center" wrapText="1"/>
    </xf>
    <xf numFmtId="0" fontId="124" fillId="0" borderId="0" applyFill="0">
      <alignment horizontal="center" vertical="center" wrapText="1"/>
    </xf>
    <xf numFmtId="199" fontId="125" fillId="0" borderId="0" applyFill="0"/>
    <xf numFmtId="0" fontId="117" fillId="0" borderId="0" applyNumberFormat="0" applyFont="0" applyAlignment="0">
      <alignment horizontal="center"/>
    </xf>
    <xf numFmtId="0" fontId="126" fillId="0" borderId="0">
      <alignment horizontal="center" wrapText="1"/>
    </xf>
    <xf numFmtId="0" fontId="122" fillId="0" borderId="0" applyFill="0">
      <alignment horizontal="center" wrapText="1"/>
    </xf>
    <xf numFmtId="0" fontId="127" fillId="59" borderId="37" applyNumberFormat="0" applyAlignment="0" applyProtection="0"/>
    <xf numFmtId="0" fontId="165" fillId="9" borderId="9" applyNumberFormat="0" applyAlignment="0" applyProtection="0"/>
    <xf numFmtId="0" fontId="165" fillId="9" borderId="9" applyNumberFormat="0" applyAlignment="0" applyProtection="0"/>
    <xf numFmtId="0" fontId="128" fillId="60" borderId="38" applyNumberFormat="0" applyAlignment="0" applyProtection="0"/>
    <xf numFmtId="0" fontId="36" fillId="10" borderId="12" applyNumberFormat="0" applyAlignment="0" applyProtection="0"/>
    <xf numFmtId="0" fontId="36" fillId="10" borderId="12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" fontId="90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97" fillId="0" borderId="0"/>
    <xf numFmtId="0" fontId="32" fillId="0" borderId="0" applyFont="0" applyFill="0" applyBorder="0" applyAlignment="0" applyProtection="0"/>
    <xf numFmtId="190" fontId="97" fillId="0" borderId="0"/>
    <xf numFmtId="200" fontId="96" fillId="0" borderId="0"/>
    <xf numFmtId="189" fontId="97" fillId="0" borderId="0"/>
    <xf numFmtId="201" fontId="96" fillId="0" borderId="0"/>
    <xf numFmtId="0" fontId="12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31" fillId="43" borderId="0" applyNumberFormat="0" applyBorder="0" applyAlignment="0" applyProtection="0"/>
    <xf numFmtId="0" fontId="167" fillId="5" borderId="0" applyNumberFormat="0" applyBorder="0" applyAlignment="0" applyProtection="0"/>
    <xf numFmtId="0" fontId="167" fillId="5" borderId="0" applyNumberFormat="0" applyBorder="0" applyAlignment="0" applyProtection="0"/>
    <xf numFmtId="38" fontId="58" fillId="61" borderId="0" applyNumberFormat="0" applyBorder="0" applyAlignment="0" applyProtection="0"/>
    <xf numFmtId="0" fontId="57" fillId="0" borderId="24" applyNumberFormat="0" applyAlignment="0" applyProtection="0">
      <alignment horizontal="left" vertical="center"/>
    </xf>
    <xf numFmtId="0" fontId="57" fillId="0" borderId="21">
      <alignment horizontal="left" vertical="center"/>
    </xf>
    <xf numFmtId="0" fontId="132" fillId="0" borderId="39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3" fillId="0" borderId="40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34" fillId="0" borderId="41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3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58" fillId="62" borderId="19" applyNumberFormat="0" applyBorder="0" applyAlignment="0" applyProtection="0"/>
    <xf numFmtId="0" fontId="135" fillId="46" borderId="37" applyNumberFormat="0" applyAlignment="0" applyProtection="0"/>
    <xf numFmtId="0" fontId="135" fillId="46" borderId="37" applyNumberFormat="0" applyAlignment="0" applyProtection="0"/>
    <xf numFmtId="0" fontId="168" fillId="8" borderId="9" applyNumberFormat="0" applyAlignment="0" applyProtection="0"/>
    <xf numFmtId="0" fontId="168" fillId="8" borderId="9" applyNumberFormat="0" applyAlignment="0" applyProtection="0"/>
    <xf numFmtId="0" fontId="168" fillId="8" borderId="9" applyNumberFormat="0" applyAlignment="0" applyProtection="0"/>
    <xf numFmtId="0" fontId="168" fillId="8" borderId="9" applyNumberFormat="0" applyAlignment="0" applyProtection="0"/>
    <xf numFmtId="0" fontId="136" fillId="0" borderId="42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38" fontId="97" fillId="0" borderId="0"/>
    <xf numFmtId="38" fontId="103" fillId="1" borderId="2"/>
    <xf numFmtId="0" fontId="137" fillId="63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37" fontId="99" fillId="0" borderId="0"/>
    <xf numFmtId="37" fontId="138" fillId="0" borderId="19"/>
    <xf numFmtId="0" fontId="100" fillId="0" borderId="0"/>
    <xf numFmtId="202" fontId="139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171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8" fillId="0" borderId="0"/>
    <xf numFmtId="0" fontId="8" fillId="0" borderId="0"/>
    <xf numFmtId="0" fontId="91" fillId="0" borderId="0"/>
    <xf numFmtId="0" fontId="32" fillId="0" borderId="0"/>
    <xf numFmtId="0" fontId="32" fillId="0" borderId="0"/>
    <xf numFmtId="37" fontId="89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56" fillId="0" borderId="0"/>
    <xf numFmtId="0" fontId="32" fillId="0" borderId="0"/>
    <xf numFmtId="0" fontId="1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64" borderId="43" applyNumberFormat="0" applyFont="0" applyAlignment="0" applyProtection="0"/>
    <xf numFmtId="0" fontId="140" fillId="59" borderId="44" applyNumberFormat="0" applyAlignment="0" applyProtection="0"/>
    <xf numFmtId="0" fontId="173" fillId="9" borderId="10" applyNumberFormat="0" applyAlignment="0" applyProtection="0"/>
    <xf numFmtId="0" fontId="173" fillId="9" borderId="10" applyNumberFormat="0" applyAlignment="0" applyProtection="0"/>
    <xf numFmtId="0" fontId="141" fillId="65" borderId="15"/>
    <xf numFmtId="10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2" fillId="0" borderId="0" applyNumberFormat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37" fontId="41" fillId="0" borderId="0"/>
    <xf numFmtId="1" fontId="32" fillId="0" borderId="20" applyNumberFormat="0" applyFill="0" applyAlignment="0" applyProtection="0">
      <alignment horizontal="center" vertical="center"/>
    </xf>
    <xf numFmtId="203" fontId="102" fillId="65" borderId="0"/>
    <xf numFmtId="0" fontId="143" fillId="65" borderId="0">
      <alignment horizontal="left" indent="7"/>
    </xf>
    <xf numFmtId="0" fontId="102" fillId="65" borderId="0">
      <alignment horizontal="left"/>
    </xf>
    <xf numFmtId="203" fontId="102" fillId="0" borderId="36" applyFill="0"/>
    <xf numFmtId="0" fontId="102" fillId="0" borderId="0" applyNumberFormat="0" applyAlignment="0">
      <alignment horizontal="right"/>
    </xf>
    <xf numFmtId="0" fontId="144" fillId="66" borderId="0"/>
    <xf numFmtId="0" fontId="102" fillId="0" borderId="0" applyFill="0"/>
    <xf numFmtId="203" fontId="102" fillId="0" borderId="22" applyFill="0"/>
    <xf numFmtId="0" fontId="32" fillId="67" borderId="0" applyNumberFormat="0" applyFont="0" applyBorder="0" applyAlignment="0"/>
    <xf numFmtId="0" fontId="145" fillId="68" borderId="0">
      <alignment horizontal="left" indent="2"/>
    </xf>
    <xf numFmtId="0" fontId="146" fillId="0" borderId="0" applyFill="0">
      <alignment horizontal="left" indent="2"/>
    </xf>
    <xf numFmtId="203" fontId="102" fillId="0" borderId="0" applyFill="0"/>
    <xf numFmtId="0" fontId="32" fillId="69" borderId="0" applyNumberFormat="0" applyFont="0" applyBorder="0" applyAlignment="0"/>
    <xf numFmtId="0" fontId="147" fillId="69" borderId="0">
      <alignment horizontal="left" indent="4"/>
    </xf>
    <xf numFmtId="0" fontId="148" fillId="69" borderId="0">
      <alignment horizontal="left" indent="4"/>
    </xf>
    <xf numFmtId="203" fontId="121" fillId="0" borderId="0" applyFill="0"/>
    <xf numFmtId="0" fontId="32" fillId="65" borderId="0" applyNumberFormat="0" applyFont="0" applyBorder="0" applyAlignment="0"/>
    <xf numFmtId="0" fontId="149" fillId="0" borderId="0">
      <alignment horizontal="left" indent="6"/>
    </xf>
    <xf numFmtId="0" fontId="150" fillId="0" borderId="0" applyFill="0">
      <alignment horizontal="left" indent="6"/>
    </xf>
    <xf numFmtId="203" fontId="32" fillId="0" borderId="0" applyFill="0"/>
    <xf numFmtId="0" fontId="32" fillId="65" borderId="0" applyNumberFormat="0" applyFont="0" applyBorder="0" applyAlignment="0"/>
    <xf numFmtId="0" fontId="149" fillId="65" borderId="0">
      <alignment horizontal="left" indent="7"/>
    </xf>
    <xf numFmtId="204" fontId="151" fillId="0" borderId="0" applyFill="0">
      <alignment horizontal="left" indent="7"/>
    </xf>
    <xf numFmtId="203" fontId="124" fillId="0" borderId="0" applyFill="0"/>
    <xf numFmtId="0" fontId="32" fillId="65" borderId="0" applyNumberFormat="0" applyFont="0" applyBorder="0" applyAlignment="0"/>
    <xf numFmtId="0" fontId="152" fillId="0" borderId="0">
      <alignment horizontal="left" indent="8"/>
    </xf>
    <xf numFmtId="0" fontId="124" fillId="0" borderId="0" applyFill="0">
      <alignment horizontal="left" indent="8"/>
    </xf>
    <xf numFmtId="203" fontId="124" fillId="65" borderId="0"/>
    <xf numFmtId="0" fontId="32" fillId="65" borderId="0" applyNumberFormat="0" applyFont="0" applyBorder="0" applyAlignment="0"/>
    <xf numFmtId="0" fontId="152" fillId="0" borderId="0" applyFill="0">
      <alignment horizontal="left" indent="9"/>
    </xf>
    <xf numFmtId="0" fontId="124" fillId="0" borderId="0" applyFill="0">
      <alignment horizontal="left" indent="9"/>
    </xf>
    <xf numFmtId="4" fontId="153" fillId="70" borderId="0" applyNumberFormat="0" applyProtection="0">
      <alignment horizontal="left" vertical="center" wrapText="1" indent="1"/>
    </xf>
    <xf numFmtId="4" fontId="105" fillId="71" borderId="45" applyNumberFormat="0" applyProtection="0">
      <alignment horizontal="left" vertical="center" indent="1"/>
    </xf>
    <xf numFmtId="4" fontId="104" fillId="72" borderId="0" applyNumberFormat="0" applyProtection="0">
      <alignment horizontal="left" vertical="center" indent="1"/>
    </xf>
    <xf numFmtId="4" fontId="104" fillId="73" borderId="0" applyNumberFormat="0" applyProtection="0">
      <alignment horizontal="left" vertical="center" indent="1"/>
    </xf>
    <xf numFmtId="4" fontId="154" fillId="69" borderId="46" applyNumberFormat="0" applyProtection="0">
      <alignment horizontal="right" vertical="center"/>
    </xf>
    <xf numFmtId="4" fontId="155" fillId="69" borderId="46" applyNumberFormat="0" applyProtection="0">
      <alignment horizontal="right" vertical="center"/>
    </xf>
    <xf numFmtId="4" fontId="153" fillId="47" borderId="46" applyNumberFormat="0" applyProtection="0">
      <alignment horizontal="left" vertical="center" wrapText="1" indent="1"/>
    </xf>
    <xf numFmtId="0" fontId="156" fillId="73" borderId="46" applyNumberFormat="0" applyProtection="0">
      <alignment horizontal="left" vertical="top" indent="1"/>
    </xf>
    <xf numFmtId="4" fontId="157" fillId="0" borderId="0" applyNumberFormat="0" applyProtection="0">
      <alignment horizontal="left" vertical="center" indent="1"/>
    </xf>
    <xf numFmtId="4" fontId="158" fillId="69" borderId="46" applyNumberFormat="0" applyProtection="0">
      <alignment horizontal="right" vertical="center"/>
    </xf>
    <xf numFmtId="0" fontId="106" fillId="0" borderId="0"/>
    <xf numFmtId="38" fontId="97" fillId="0" borderId="22"/>
    <xf numFmtId="0" fontId="159" fillId="0" borderId="0"/>
    <xf numFmtId="0" fontId="160" fillId="0" borderId="0" applyNumberFormat="0" applyFill="0" applyBorder="0" applyAlignment="0" applyProtection="0"/>
    <xf numFmtId="0" fontId="161" fillId="0" borderId="47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2" fillId="8" borderId="9" applyNumberFormat="0" applyAlignment="0" applyProtection="0"/>
    <xf numFmtId="0" fontId="181" fillId="7" borderId="0" applyNumberFormat="0" applyBorder="0" applyAlignment="0" applyProtection="0"/>
    <xf numFmtId="0" fontId="180" fillId="6" borderId="0" applyNumberFormat="0" applyBorder="0" applyAlignment="0" applyProtection="0"/>
    <xf numFmtId="0" fontId="179" fillId="5" borderId="0" applyNumberFormat="0" applyBorder="0" applyAlignment="0" applyProtection="0"/>
    <xf numFmtId="0" fontId="183" fillId="9" borderId="10" applyNumberFormat="0" applyAlignment="0" applyProtection="0"/>
    <xf numFmtId="0" fontId="187" fillId="0" borderId="0" applyNumberFormat="0" applyFill="0" applyBorder="0" applyAlignment="0" applyProtection="0"/>
    <xf numFmtId="0" fontId="177" fillId="0" borderId="7" applyNumberFormat="0" applyFill="0" applyAlignment="0" applyProtection="0"/>
    <xf numFmtId="0" fontId="178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86" fillId="10" borderId="12" applyNumberFormat="0" applyAlignment="0" applyProtection="0"/>
    <xf numFmtId="0" fontId="178" fillId="0" borderId="8" applyNumberFormat="0" applyFill="0" applyAlignment="0" applyProtection="0"/>
    <xf numFmtId="0" fontId="185" fillId="0" borderId="11" applyNumberFormat="0" applyFill="0" applyAlignment="0" applyProtection="0"/>
    <xf numFmtId="0" fontId="40" fillId="0" borderId="0"/>
    <xf numFmtId="0" fontId="1" fillId="11" borderId="13" applyNumberFormat="0" applyFont="0" applyAlignment="0" applyProtection="0"/>
    <xf numFmtId="0" fontId="184" fillId="9" borderId="9" applyNumberFormat="0" applyAlignment="0" applyProtection="0"/>
    <xf numFmtId="43" fontId="40" fillId="0" borderId="0" applyFont="0" applyFill="0" applyBorder="0" applyAlignment="0" applyProtection="0"/>
    <xf numFmtId="0" fontId="40" fillId="14" borderId="0" applyNumberFormat="0" applyBorder="0" applyAlignment="0" applyProtection="0"/>
    <xf numFmtId="0" fontId="190" fillId="32" borderId="0" applyNumberFormat="0" applyBorder="0" applyAlignment="0" applyProtection="0"/>
    <xf numFmtId="0" fontId="40" fillId="26" borderId="0" applyNumberFormat="0" applyBorder="0" applyAlignment="0" applyProtection="0"/>
    <xf numFmtId="0" fontId="190" fillId="20" borderId="0" applyNumberFormat="0" applyBorder="0" applyAlignment="0" applyProtection="0"/>
    <xf numFmtId="0" fontId="40" fillId="13" borderId="0" applyNumberFormat="0" applyBorder="0" applyAlignment="0" applyProtection="0"/>
    <xf numFmtId="0" fontId="190" fillId="31" borderId="0" applyNumberFormat="0" applyBorder="0" applyAlignment="0" applyProtection="0"/>
    <xf numFmtId="0" fontId="40" fillId="25" borderId="0" applyNumberFormat="0" applyBorder="0" applyAlignment="0" applyProtection="0"/>
    <xf numFmtId="0" fontId="190" fillId="19" borderId="0" applyNumberFormat="0" applyBorder="0" applyAlignment="0" applyProtection="0"/>
    <xf numFmtId="0" fontId="190" fillId="12" borderId="0" applyNumberFormat="0" applyBorder="0" applyAlignment="0" applyProtection="0"/>
    <xf numFmtId="0" fontId="40" fillId="30" borderId="0" applyNumberFormat="0" applyBorder="0" applyAlignment="0" applyProtection="0"/>
    <xf numFmtId="0" fontId="190" fillId="24" borderId="0" applyNumberFormat="0" applyBorder="0" applyAlignment="0" applyProtection="0"/>
    <xf numFmtId="0" fontId="40" fillId="18" borderId="0" applyNumberFormat="0" applyBorder="0" applyAlignment="0" applyProtection="0"/>
    <xf numFmtId="0" fontId="189" fillId="0" borderId="14" applyNumberFormat="0" applyFill="0" applyAlignment="0" applyProtection="0"/>
    <xf numFmtId="0" fontId="40" fillId="29" borderId="0" applyNumberFormat="0" applyBorder="0" applyAlignment="0" applyProtection="0"/>
    <xf numFmtId="0" fontId="190" fillId="23" borderId="0" applyNumberFormat="0" applyBorder="0" applyAlignment="0" applyProtection="0"/>
    <xf numFmtId="0" fontId="40" fillId="17" borderId="0" applyNumberFormat="0" applyBorder="0" applyAlignment="0" applyProtection="0"/>
    <xf numFmtId="0" fontId="188" fillId="0" borderId="0" applyNumberFormat="0" applyFill="0" applyBorder="0" applyAlignment="0" applyProtection="0"/>
    <xf numFmtId="0" fontId="190" fillId="28" borderId="0" applyNumberFormat="0" applyBorder="0" applyAlignment="0" applyProtection="0"/>
    <xf numFmtId="0" fontId="40" fillId="22" borderId="0" applyNumberFormat="0" applyBorder="0" applyAlignment="0" applyProtection="0"/>
    <xf numFmtId="0" fontId="190" fillId="16" borderId="0" applyNumberFormat="0" applyBorder="0" applyAlignment="0" applyProtection="0"/>
    <xf numFmtId="0" fontId="40" fillId="11" borderId="13" applyNumberFormat="0" applyFont="0" applyAlignment="0" applyProtection="0"/>
    <xf numFmtId="0" fontId="190" fillId="27" borderId="0" applyNumberFormat="0" applyBorder="0" applyAlignment="0" applyProtection="0"/>
    <xf numFmtId="0" fontId="40" fillId="21" borderId="0" applyNumberFormat="0" applyBorder="0" applyAlignment="0" applyProtection="0"/>
    <xf numFmtId="0" fontId="190" fillId="15" borderId="0" applyNumberFormat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90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9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94" fillId="0" borderId="16" applyNumberFormat="0" applyFill="0" applyAlignment="0">
      <protection locked="0"/>
    </xf>
    <xf numFmtId="0" fontId="193" fillId="0" borderId="0"/>
    <xf numFmtId="0" fontId="19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2" fillId="7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8" fillId="0" borderId="0"/>
    <xf numFmtId="0" fontId="40" fillId="0" borderId="0"/>
    <xf numFmtId="43" fontId="8" fillId="0" borderId="0" applyFont="0" applyFill="0" applyBorder="0" applyAlignment="0" applyProtection="0"/>
    <xf numFmtId="183" fontId="8" fillId="0" borderId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5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10" fontId="58" fillId="62" borderId="62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0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193" fillId="0" borderId="0"/>
    <xf numFmtId="43" fontId="5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2" fillId="8" borderId="9" applyNumberFormat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40" fillId="11" borderId="13" applyNumberFormat="0" applyFont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90" fillId="35" borderId="0" applyNumberFormat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172" fillId="0" borderId="0"/>
    <xf numFmtId="43" fontId="93" fillId="0" borderId="0" applyFont="0" applyFill="0" applyBorder="0" applyAlignment="0" applyProtection="0"/>
    <xf numFmtId="0" fontId="172" fillId="0" borderId="0"/>
    <xf numFmtId="37" fontId="89" fillId="0" borderId="0"/>
    <xf numFmtId="0" fontId="32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37" fontId="138" fillId="0" borderId="62"/>
    <xf numFmtId="0" fontId="135" fillId="46" borderId="50" applyNumberFormat="0" applyAlignment="0" applyProtection="0"/>
    <xf numFmtId="0" fontId="135" fillId="46" borderId="50" applyNumberFormat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0" borderId="61">
      <alignment horizontal="left" vertical="center"/>
    </xf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50" borderId="0" applyNumberFormat="0" applyBorder="0" applyAlignment="0" applyProtection="0"/>
    <xf numFmtId="0" fontId="108" fillId="51" borderId="0" applyNumberFormat="0" applyBorder="0" applyAlignment="0" applyProtection="0"/>
    <xf numFmtId="43" fontId="93" fillId="0" borderId="0" applyFont="0" applyFill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8" borderId="0" applyNumberFormat="0" applyBorder="0" applyAlignment="0" applyProtection="0"/>
    <xf numFmtId="0" fontId="109" fillId="42" borderId="0" applyNumberFormat="0" applyBorder="0" applyAlignment="0" applyProtection="0"/>
    <xf numFmtId="199" fontId="57" fillId="0" borderId="49" applyFill="0"/>
    <xf numFmtId="196" fontId="95" fillId="0" borderId="49" applyAlignment="0" applyProtection="0"/>
    <xf numFmtId="0" fontId="127" fillId="59" borderId="37" applyNumberFormat="0" applyAlignment="0" applyProtection="0"/>
    <xf numFmtId="0" fontId="128" fillId="60" borderId="38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43" borderId="0" applyNumberFormat="0" applyBorder="0" applyAlignment="0" applyProtection="0"/>
    <xf numFmtId="0" fontId="132" fillId="0" borderId="39" applyNumberFormat="0" applyFill="0" applyAlignment="0" applyProtection="0"/>
    <xf numFmtId="0" fontId="133" fillId="0" borderId="40" applyNumberFormat="0" applyFill="0" applyAlignment="0" applyProtection="0"/>
    <xf numFmtId="0" fontId="134" fillId="0" borderId="41" applyNumberFormat="0" applyFill="0" applyAlignment="0" applyProtection="0"/>
    <xf numFmtId="0" fontId="134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35" fillId="46" borderId="37" applyNumberFormat="0" applyAlignment="0" applyProtection="0"/>
    <xf numFmtId="0" fontId="136" fillId="0" borderId="42" applyNumberFormat="0" applyFill="0" applyAlignment="0" applyProtection="0"/>
    <xf numFmtId="0" fontId="137" fillId="63" borderId="0" applyNumberFormat="0" applyBorder="0" applyAlignment="0" applyProtection="0"/>
    <xf numFmtId="0" fontId="32" fillId="0" borderId="0"/>
    <xf numFmtId="0" fontId="91" fillId="0" borderId="0"/>
    <xf numFmtId="0" fontId="32" fillId="0" borderId="0"/>
    <xf numFmtId="0" fontId="32" fillId="0" borderId="0"/>
    <xf numFmtId="0" fontId="32" fillId="0" borderId="0"/>
    <xf numFmtId="0" fontId="56" fillId="64" borderId="43" applyNumberFormat="0" applyFont="0" applyAlignment="0" applyProtection="0"/>
    <xf numFmtId="0" fontId="140" fillId="59" borderId="44" applyNumberFormat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52" fillId="0" borderId="0"/>
    <xf numFmtId="0" fontId="160" fillId="0" borderId="0" applyNumberFormat="0" applyFill="0" applyBorder="0" applyAlignment="0" applyProtection="0"/>
    <xf numFmtId="0" fontId="161" fillId="0" borderId="47" applyNumberFormat="0" applyFill="0" applyAlignment="0" applyProtection="0"/>
    <xf numFmtId="0" fontId="162" fillId="0" borderId="0" applyNumberForma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8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5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9" fontId="40" fillId="0" borderId="0" applyFont="0" applyFill="0" applyBorder="0" applyAlignment="0" applyProtection="0"/>
    <xf numFmtId="0" fontId="54" fillId="0" borderId="16" applyNumberFormat="0" applyFill="0" applyBorder="0" applyAlignment="0">
      <protection locked="0"/>
    </xf>
    <xf numFmtId="184" fontId="56" fillId="0" borderId="0" applyFill="0" applyBorder="0" applyAlignment="0" applyProtection="0"/>
    <xf numFmtId="0" fontId="3" fillId="0" borderId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4" fillId="0" borderId="16" applyNumberFormat="0" applyFill="0" applyBorder="0" applyAlignment="0">
      <alignment wrapText="1"/>
      <protection locked="0"/>
    </xf>
    <xf numFmtId="0" fontId="1" fillId="0" borderId="0"/>
    <xf numFmtId="43" fontId="32" fillId="0" borderId="0" applyFont="0" applyFill="0" applyBorder="0" applyAlignment="0" applyProtection="0"/>
    <xf numFmtId="0" fontId="52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40" fillId="0" borderId="0"/>
    <xf numFmtId="184" fontId="8" fillId="0" borderId="0" applyFill="0" applyBorder="0" applyAlignment="0" applyProtection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3" fillId="0" borderId="0">
      <protection locked="0"/>
    </xf>
    <xf numFmtId="0" fontId="54" fillId="0" borderId="0" applyNumberFormat="0" applyFill="0" applyBorder="0" applyAlignment="0">
      <protection locked="0"/>
    </xf>
    <xf numFmtId="0" fontId="5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0" fontId="54" fillId="0" borderId="16" applyNumberFormat="0" applyFill="0" applyBorder="0" applyAlignment="0">
      <protection locked="0"/>
    </xf>
    <xf numFmtId="0" fontId="5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40" fillId="0" borderId="0" applyFont="0" applyFill="0" applyBorder="0" applyAlignment="0" applyProtection="0"/>
    <xf numFmtId="0" fontId="197" fillId="0" borderId="0">
      <alignment vertical="center"/>
    </xf>
    <xf numFmtId="0" fontId="46" fillId="0" borderId="16" applyNumberFormat="0" applyFill="0" applyAlignment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8" fillId="0" borderId="0"/>
    <xf numFmtId="43" fontId="40" fillId="0" borderId="0" applyFont="0" applyFill="0" applyBorder="0" applyAlignment="0" applyProtection="0"/>
    <xf numFmtId="184" fontId="56" fillId="0" borderId="0" applyFill="0" applyBorder="0" applyAlignment="0" applyProtection="0"/>
    <xf numFmtId="184" fontId="56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0" borderId="0"/>
    <xf numFmtId="43" fontId="193" fillId="0" borderId="0" applyFont="0" applyFill="0" applyBorder="0" applyAlignment="0" applyProtection="0"/>
    <xf numFmtId="0" fontId="194" fillId="0" borderId="16" applyNumberFormat="0" applyFill="0" applyAlignment="0">
      <alignment wrapText="1"/>
      <protection locked="0"/>
    </xf>
    <xf numFmtId="0" fontId="32" fillId="0" borderId="0"/>
    <xf numFmtId="0" fontId="1" fillId="0" borderId="0"/>
    <xf numFmtId="0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3" fillId="0" borderId="0"/>
    <xf numFmtId="0" fontId="1" fillId="0" borderId="0"/>
    <xf numFmtId="0" fontId="33" fillId="0" borderId="0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00" fillId="0" borderId="0" applyNumberFormat="0" applyFill="0" applyBorder="0" applyAlignment="0">
      <protection locked="0"/>
    </xf>
    <xf numFmtId="9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8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16" applyNumberFormat="0" applyFill="0" applyBorder="0" applyAlignment="0">
      <alignment wrapText="1"/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202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4" fontId="32" fillId="0" borderId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92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193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" fillId="11" borderId="13" applyNumberFormat="0" applyFont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54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49" fillId="46" borderId="50" applyNumberFormat="0" applyAlignment="0" applyProtection="0"/>
    <xf numFmtId="0" fontId="193" fillId="0" borderId="0"/>
    <xf numFmtId="0" fontId="204" fillId="0" borderId="0" applyNumberFormat="0" applyFill="0" applyBorder="0" applyAlignment="0" applyProtection="0"/>
    <xf numFmtId="43" fontId="19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33" fillId="0" borderId="0"/>
    <xf numFmtId="0" fontId="3" fillId="0" borderId="0"/>
    <xf numFmtId="43" fontId="1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1" fillId="0" borderId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6" fillId="0" borderId="0" applyNumberForma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222" fontId="257" fillId="0" borderId="0"/>
    <xf numFmtId="0" fontId="32" fillId="0" borderId="0"/>
    <xf numFmtId="0" fontId="32" fillId="0" borderId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58" fillId="0" borderId="0"/>
    <xf numFmtId="0" fontId="238" fillId="0" borderId="0"/>
    <xf numFmtId="0" fontId="32" fillId="0" borderId="0"/>
    <xf numFmtId="0" fontId="93" fillId="41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56" fillId="41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93" fillId="42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56" fillId="42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93" fillId="43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56" fillId="43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93" fillId="44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56" fillId="44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93" fillId="45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56" fillId="45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93" fillId="46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56" fillId="46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74" borderId="0" applyNumberFormat="0" applyBorder="0" applyAlignment="0" applyProtection="0"/>
    <xf numFmtId="0" fontId="56" fillId="46" borderId="0" applyNumberFormat="0" applyBorder="0" applyAlignment="0" applyProtection="0"/>
    <xf numFmtId="0" fontId="56" fillId="64" borderId="0" applyNumberFormat="0" applyBorder="0" applyAlignment="0" applyProtection="0"/>
    <xf numFmtId="0" fontId="56" fillId="7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209" fontId="96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93" fillId="47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56" fillId="47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93" fillId="4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56" fillId="4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93" fillId="4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56" fillId="4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93" fillId="44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56" fillId="44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93" fillId="47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56" fillId="47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93" fillId="50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56" fillId="50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59" borderId="0" applyNumberFormat="0" applyBorder="0" applyAlignment="0" applyProtection="0"/>
    <xf numFmtId="0" fontId="56" fillId="48" borderId="0" applyNumberFormat="0" applyBorder="0" applyAlignment="0" applyProtection="0"/>
    <xf numFmtId="0" fontId="56" fillId="63" borderId="0" applyNumberFormat="0" applyBorder="0" applyAlignment="0" applyProtection="0"/>
    <xf numFmtId="0" fontId="56" fillId="59" borderId="0" applyNumberFormat="0" applyBorder="0" applyAlignment="0" applyProtection="0"/>
    <xf numFmtId="0" fontId="56" fillId="47" borderId="0" applyNumberFormat="0" applyBorder="0" applyAlignment="0" applyProtection="0"/>
    <xf numFmtId="0" fontId="56" fillId="46" borderId="0" applyNumberFormat="0" applyBorder="0" applyAlignment="0" applyProtection="0"/>
    <xf numFmtId="0" fontId="190" fillId="15" borderId="0" applyNumberFormat="0" applyBorder="0" applyAlignment="0" applyProtection="0"/>
    <xf numFmtId="0" fontId="240" fillId="51" borderId="0" applyNumberFormat="0" applyBorder="0" applyAlignment="0" applyProtection="0"/>
    <xf numFmtId="0" fontId="30" fillId="15" borderId="0" applyNumberFormat="0" applyBorder="0" applyAlignment="0" applyProtection="0"/>
    <xf numFmtId="0" fontId="190" fillId="15" borderId="0" applyNumberFormat="0" applyBorder="0" applyAlignment="0" applyProtection="0"/>
    <xf numFmtId="0" fontId="108" fillId="51" borderId="0" applyNumberFormat="0" applyBorder="0" applyAlignment="0" applyProtection="0"/>
    <xf numFmtId="0" fontId="30" fillId="15" borderId="0" applyNumberFormat="0" applyBorder="0" applyAlignment="0" applyProtection="0"/>
    <xf numFmtId="0" fontId="19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90" fillId="19" borderId="0" applyNumberFormat="0" applyBorder="0" applyAlignment="0" applyProtection="0"/>
    <xf numFmtId="0" fontId="240" fillId="48" borderId="0" applyNumberFormat="0" applyBorder="0" applyAlignment="0" applyProtection="0"/>
    <xf numFmtId="0" fontId="30" fillId="19" borderId="0" applyNumberFormat="0" applyBorder="0" applyAlignment="0" applyProtection="0"/>
    <xf numFmtId="0" fontId="190" fillId="19" borderId="0" applyNumberFormat="0" applyBorder="0" applyAlignment="0" applyProtection="0"/>
    <xf numFmtId="0" fontId="108" fillId="48" borderId="0" applyNumberFormat="0" applyBorder="0" applyAlignment="0" applyProtection="0"/>
    <xf numFmtId="0" fontId="30" fillId="19" borderId="0" applyNumberFormat="0" applyBorder="0" applyAlignment="0" applyProtection="0"/>
    <xf numFmtId="0" fontId="19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90" fillId="23" borderId="0" applyNumberFormat="0" applyBorder="0" applyAlignment="0" applyProtection="0"/>
    <xf numFmtId="0" fontId="240" fillId="49" borderId="0" applyNumberFormat="0" applyBorder="0" applyAlignment="0" applyProtection="0"/>
    <xf numFmtId="0" fontId="30" fillId="23" borderId="0" applyNumberFormat="0" applyBorder="0" applyAlignment="0" applyProtection="0"/>
    <xf numFmtId="0" fontId="190" fillId="23" borderId="0" applyNumberFormat="0" applyBorder="0" applyAlignment="0" applyProtection="0"/>
    <xf numFmtId="0" fontId="108" fillId="49" borderId="0" applyNumberFormat="0" applyBorder="0" applyAlignment="0" applyProtection="0"/>
    <xf numFmtId="0" fontId="30" fillId="23" borderId="0" applyNumberFormat="0" applyBorder="0" applyAlignment="0" applyProtection="0"/>
    <xf numFmtId="0" fontId="19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90" fillId="27" borderId="0" applyNumberFormat="0" applyBorder="0" applyAlignment="0" applyProtection="0"/>
    <xf numFmtId="0" fontId="240" fillId="52" borderId="0" applyNumberFormat="0" applyBorder="0" applyAlignment="0" applyProtection="0"/>
    <xf numFmtId="0" fontId="30" fillId="27" borderId="0" applyNumberFormat="0" applyBorder="0" applyAlignment="0" applyProtection="0"/>
    <xf numFmtId="0" fontId="190" fillId="27" borderId="0" applyNumberFormat="0" applyBorder="0" applyAlignment="0" applyProtection="0"/>
    <xf numFmtId="0" fontId="108" fillId="52" borderId="0" applyNumberFormat="0" applyBorder="0" applyAlignment="0" applyProtection="0"/>
    <xf numFmtId="0" fontId="30" fillId="27" borderId="0" applyNumberFormat="0" applyBorder="0" applyAlignment="0" applyProtection="0"/>
    <xf numFmtId="0" fontId="19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90" fillId="31" borderId="0" applyNumberFormat="0" applyBorder="0" applyAlignment="0" applyProtection="0"/>
    <xf numFmtId="0" fontId="240" fillId="53" borderId="0" applyNumberFormat="0" applyBorder="0" applyAlignment="0" applyProtection="0"/>
    <xf numFmtId="0" fontId="30" fillId="31" borderId="0" applyNumberFormat="0" applyBorder="0" applyAlignment="0" applyProtection="0"/>
    <xf numFmtId="0" fontId="190" fillId="31" borderId="0" applyNumberFormat="0" applyBorder="0" applyAlignment="0" applyProtection="0"/>
    <xf numFmtId="0" fontId="108" fillId="53" borderId="0" applyNumberFormat="0" applyBorder="0" applyAlignment="0" applyProtection="0"/>
    <xf numFmtId="0" fontId="30" fillId="31" borderId="0" applyNumberFormat="0" applyBorder="0" applyAlignment="0" applyProtection="0"/>
    <xf numFmtId="0" fontId="19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90" fillId="35" borderId="0" applyNumberFormat="0" applyBorder="0" applyAlignment="0" applyProtection="0"/>
    <xf numFmtId="0" fontId="240" fillId="54" borderId="0" applyNumberFormat="0" applyBorder="0" applyAlignment="0" applyProtection="0"/>
    <xf numFmtId="0" fontId="30" fillId="35" borderId="0" applyNumberFormat="0" applyBorder="0" applyAlignment="0" applyProtection="0"/>
    <xf numFmtId="0" fontId="190" fillId="35" borderId="0" applyNumberFormat="0" applyBorder="0" applyAlignment="0" applyProtection="0"/>
    <xf numFmtId="0" fontId="108" fillId="54" borderId="0" applyNumberFormat="0" applyBorder="0" applyAlignment="0" applyProtection="0"/>
    <xf numFmtId="0" fontId="30" fillId="35" borderId="0" applyNumberFormat="0" applyBorder="0" applyAlignment="0" applyProtection="0"/>
    <xf numFmtId="0" fontId="19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35" borderId="0" applyNumberFormat="0" applyBorder="0" applyAlignment="0" applyProtection="0"/>
    <xf numFmtId="0" fontId="108" fillId="53" borderId="0" applyNumberFormat="0" applyBorder="0" applyAlignment="0" applyProtection="0"/>
    <xf numFmtId="0" fontId="108" fillId="48" borderId="0" applyNumberFormat="0" applyBorder="0" applyAlignment="0" applyProtection="0"/>
    <xf numFmtId="0" fontId="108" fillId="63" borderId="0" applyNumberFormat="0" applyBorder="0" applyAlignment="0" applyProtection="0"/>
    <xf numFmtId="0" fontId="108" fillId="59" borderId="0" applyNumberFormat="0" applyBorder="0" applyAlignment="0" applyProtection="0"/>
    <xf numFmtId="0" fontId="108" fillId="53" borderId="0" applyNumberFormat="0" applyBorder="0" applyAlignment="0" applyProtection="0"/>
    <xf numFmtId="0" fontId="108" fillId="46" borderId="0" applyNumberFormat="0" applyBorder="0" applyAlignment="0" applyProtection="0"/>
    <xf numFmtId="9" fontId="48" fillId="0" borderId="0"/>
    <xf numFmtId="9" fontId="96" fillId="0" borderId="0"/>
    <xf numFmtId="209" fontId="96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240" fillId="55" borderId="0" applyNumberFormat="0" applyBorder="0" applyAlignment="0" applyProtection="0"/>
    <xf numFmtId="0" fontId="30" fillId="12" borderId="0" applyNumberFormat="0" applyBorder="0" applyAlignment="0" applyProtection="0"/>
    <xf numFmtId="0" fontId="190" fillId="12" borderId="0" applyNumberFormat="0" applyBorder="0" applyAlignment="0" applyProtection="0"/>
    <xf numFmtId="0" fontId="108" fillId="55" borderId="0" applyNumberFormat="0" applyBorder="0" applyAlignment="0" applyProtection="0"/>
    <xf numFmtId="0" fontId="30" fillId="12" borderId="0" applyNumberFormat="0" applyBorder="0" applyAlignment="0" applyProtection="0"/>
    <xf numFmtId="0" fontId="190" fillId="12" borderId="0" applyNumberFormat="0" applyBorder="0" applyAlignment="0" applyProtection="0"/>
    <xf numFmtId="0" fontId="30" fillId="12" borderId="0" applyNumberFormat="0" applyBorder="0" applyAlignment="0" applyProtection="0"/>
    <xf numFmtId="0" fontId="240" fillId="56" borderId="0" applyNumberFormat="0" applyBorder="0" applyAlignment="0" applyProtection="0"/>
    <xf numFmtId="0" fontId="30" fillId="16" borderId="0" applyNumberFormat="0" applyBorder="0" applyAlignment="0" applyProtection="0"/>
    <xf numFmtId="0" fontId="190" fillId="16" borderId="0" applyNumberFormat="0" applyBorder="0" applyAlignment="0" applyProtection="0"/>
    <xf numFmtId="0" fontId="108" fillId="56" borderId="0" applyNumberFormat="0" applyBorder="0" applyAlignment="0" applyProtection="0"/>
    <xf numFmtId="0" fontId="30" fillId="16" borderId="0" applyNumberFormat="0" applyBorder="0" applyAlignment="0" applyProtection="0"/>
    <xf numFmtId="0" fontId="190" fillId="16" borderId="0" applyNumberFormat="0" applyBorder="0" applyAlignment="0" applyProtection="0"/>
    <xf numFmtId="0" fontId="30" fillId="16" borderId="0" applyNumberFormat="0" applyBorder="0" applyAlignment="0" applyProtection="0"/>
    <xf numFmtId="0" fontId="240" fillId="57" borderId="0" applyNumberFormat="0" applyBorder="0" applyAlignment="0" applyProtection="0"/>
    <xf numFmtId="0" fontId="30" fillId="20" borderId="0" applyNumberFormat="0" applyBorder="0" applyAlignment="0" applyProtection="0"/>
    <xf numFmtId="0" fontId="190" fillId="20" borderId="0" applyNumberFormat="0" applyBorder="0" applyAlignment="0" applyProtection="0"/>
    <xf numFmtId="0" fontId="108" fillId="57" borderId="0" applyNumberFormat="0" applyBorder="0" applyAlignment="0" applyProtection="0"/>
    <xf numFmtId="0" fontId="30" fillId="20" borderId="0" applyNumberFormat="0" applyBorder="0" applyAlignment="0" applyProtection="0"/>
    <xf numFmtId="0" fontId="190" fillId="20" borderId="0" applyNumberFormat="0" applyBorder="0" applyAlignment="0" applyProtection="0"/>
    <xf numFmtId="0" fontId="30" fillId="20" borderId="0" applyNumberFormat="0" applyBorder="0" applyAlignment="0" applyProtection="0"/>
    <xf numFmtId="0" fontId="240" fillId="52" borderId="0" applyNumberFormat="0" applyBorder="0" applyAlignment="0" applyProtection="0"/>
    <xf numFmtId="0" fontId="30" fillId="24" borderId="0" applyNumberFormat="0" applyBorder="0" applyAlignment="0" applyProtection="0"/>
    <xf numFmtId="0" fontId="190" fillId="24" borderId="0" applyNumberFormat="0" applyBorder="0" applyAlignment="0" applyProtection="0"/>
    <xf numFmtId="0" fontId="108" fillId="52" borderId="0" applyNumberFormat="0" applyBorder="0" applyAlignment="0" applyProtection="0"/>
    <xf numFmtId="0" fontId="30" fillId="24" borderId="0" applyNumberFormat="0" applyBorder="0" applyAlignment="0" applyProtection="0"/>
    <xf numFmtId="0" fontId="190" fillId="24" borderId="0" applyNumberFormat="0" applyBorder="0" applyAlignment="0" applyProtection="0"/>
    <xf numFmtId="0" fontId="30" fillId="24" borderId="0" applyNumberFormat="0" applyBorder="0" applyAlignment="0" applyProtection="0"/>
    <xf numFmtId="0" fontId="240" fillId="53" borderId="0" applyNumberFormat="0" applyBorder="0" applyAlignment="0" applyProtection="0"/>
    <xf numFmtId="0" fontId="30" fillId="28" borderId="0" applyNumberFormat="0" applyBorder="0" applyAlignment="0" applyProtection="0"/>
    <xf numFmtId="0" fontId="190" fillId="28" borderId="0" applyNumberFormat="0" applyBorder="0" applyAlignment="0" applyProtection="0"/>
    <xf numFmtId="0" fontId="108" fillId="53" borderId="0" applyNumberFormat="0" applyBorder="0" applyAlignment="0" applyProtection="0"/>
    <xf numFmtId="0" fontId="30" fillId="28" borderId="0" applyNumberFormat="0" applyBorder="0" applyAlignment="0" applyProtection="0"/>
    <xf numFmtId="0" fontId="190" fillId="28" borderId="0" applyNumberFormat="0" applyBorder="0" applyAlignment="0" applyProtection="0"/>
    <xf numFmtId="0" fontId="30" fillId="28" borderId="0" applyNumberFormat="0" applyBorder="0" applyAlignment="0" applyProtection="0"/>
    <xf numFmtId="0" fontId="240" fillId="58" borderId="0" applyNumberFormat="0" applyBorder="0" applyAlignment="0" applyProtection="0"/>
    <xf numFmtId="0" fontId="30" fillId="32" borderId="0" applyNumberFormat="0" applyBorder="0" applyAlignment="0" applyProtection="0"/>
    <xf numFmtId="0" fontId="190" fillId="32" borderId="0" applyNumberFormat="0" applyBorder="0" applyAlignment="0" applyProtection="0"/>
    <xf numFmtId="0" fontId="108" fillId="58" borderId="0" applyNumberFormat="0" applyBorder="0" applyAlignment="0" applyProtection="0"/>
    <xf numFmtId="0" fontId="30" fillId="32" borderId="0" applyNumberFormat="0" applyBorder="0" applyAlignment="0" applyProtection="0"/>
    <xf numFmtId="0" fontId="190" fillId="32" borderId="0" applyNumberFormat="0" applyBorder="0" applyAlignment="0" applyProtection="0"/>
    <xf numFmtId="0" fontId="30" fillId="32" borderId="0" applyNumberFormat="0" applyBorder="0" applyAlignment="0" applyProtection="0"/>
    <xf numFmtId="0" fontId="241" fillId="42" borderId="0" applyNumberFormat="0" applyBorder="0" applyAlignment="0" applyProtection="0"/>
    <xf numFmtId="0" fontId="20" fillId="6" borderId="0" applyNumberFormat="0" applyBorder="0" applyAlignment="0" applyProtection="0"/>
    <xf numFmtId="0" fontId="180" fillId="6" borderId="0" applyNumberFormat="0" applyBorder="0" applyAlignment="0" applyProtection="0"/>
    <xf numFmtId="0" fontId="109" fillId="42" borderId="0" applyNumberFormat="0" applyBorder="0" applyAlignment="0" applyProtection="0"/>
    <xf numFmtId="0" fontId="20" fillId="6" borderId="0" applyNumberFormat="0" applyBorder="0" applyAlignment="0" applyProtection="0"/>
    <xf numFmtId="0" fontId="180" fillId="6" borderId="0" applyNumberFormat="0" applyBorder="0" applyAlignment="0" applyProtection="0"/>
    <xf numFmtId="0" fontId="20" fillId="6" borderId="0" applyNumberFormat="0" applyBorder="0" applyAlignment="0" applyProtection="0"/>
    <xf numFmtId="0" fontId="207" fillId="0" borderId="0" applyNumberFormat="0" applyFill="0" applyBorder="0" applyAlignment="0" applyProtection="0"/>
    <xf numFmtId="0" fontId="242" fillId="59" borderId="50" applyNumberFormat="0" applyAlignment="0" applyProtection="0"/>
    <xf numFmtId="0" fontId="24" fillId="9" borderId="9" applyNumberFormat="0" applyAlignment="0" applyProtection="0"/>
    <xf numFmtId="0" fontId="184" fillId="9" borderId="9" applyNumberFormat="0" applyAlignment="0" applyProtection="0"/>
    <xf numFmtId="0" fontId="127" fillId="59" borderId="50" applyNumberFormat="0" applyAlignment="0" applyProtection="0"/>
    <xf numFmtId="0" fontId="24" fillId="9" borderId="9" applyNumberFormat="0" applyAlignment="0" applyProtection="0"/>
    <xf numFmtId="0" fontId="184" fillId="9" borderId="9" applyNumberFormat="0" applyAlignment="0" applyProtection="0"/>
    <xf numFmtId="0" fontId="24" fillId="9" borderId="9" applyNumberFormat="0" applyAlignment="0" applyProtection="0"/>
    <xf numFmtId="0" fontId="243" fillId="60" borderId="38" applyNumberFormat="0" applyAlignment="0" applyProtection="0"/>
    <xf numFmtId="0" fontId="26" fillId="10" borderId="12" applyNumberFormat="0" applyAlignment="0" applyProtection="0"/>
    <xf numFmtId="0" fontId="186" fillId="10" borderId="12" applyNumberFormat="0" applyAlignment="0" applyProtection="0"/>
    <xf numFmtId="0" fontId="128" fillId="60" borderId="38" applyNumberFormat="0" applyAlignment="0" applyProtection="0"/>
    <xf numFmtId="0" fontId="26" fillId="10" borderId="12" applyNumberFormat="0" applyAlignment="0" applyProtection="0"/>
    <xf numFmtId="0" fontId="186" fillId="10" borderId="12" applyNumberFormat="0" applyAlignment="0" applyProtection="0"/>
    <xf numFmtId="0" fontId="26" fillId="10" borderId="12" applyNumberFormat="0" applyAlignment="0" applyProtection="0"/>
    <xf numFmtId="43" fontId="32" fillId="0" borderId="0" applyFont="0" applyFill="0" applyBorder="0" applyAlignment="0" applyProtection="0"/>
    <xf numFmtId="210" fontId="208" fillId="0" borderId="0" applyFill="0" applyBorder="0" applyAlignment="0" applyProtection="0"/>
    <xf numFmtId="40" fontId="208" fillId="0" borderId="0" applyFill="0" applyBorder="0" applyAlignment="0" applyProtection="0"/>
    <xf numFmtId="211" fontId="139" fillId="74" borderId="0" applyFill="0" applyBorder="0" applyAlignment="0">
      <alignment vertical="top"/>
    </xf>
    <xf numFmtId="212" fontId="139" fillId="0" borderId="0" applyFill="0" applyBorder="0" applyAlignment="0" applyProtection="0"/>
    <xf numFmtId="198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205" fontId="26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6" fillId="0" borderId="0"/>
    <xf numFmtId="213" fontId="96" fillId="0" borderId="0"/>
    <xf numFmtId="0" fontId="209" fillId="0" borderId="0">
      <alignment horizontal="left"/>
    </xf>
    <xf numFmtId="0" fontId="210" fillId="0" borderId="0"/>
    <xf numFmtId="0" fontId="211" fillId="0" borderId="0">
      <alignment horizontal="left"/>
    </xf>
    <xf numFmtId="217" fontId="139" fillId="74" borderId="17" applyFill="0" applyBorder="0" applyAlignment="0">
      <alignment horizontal="right"/>
    </xf>
    <xf numFmtId="194" fontId="32" fillId="0" borderId="0" applyFont="0" applyFill="0" applyBorder="0" applyAlignment="0" applyProtection="0"/>
    <xf numFmtId="216" fontId="96" fillId="0" borderId="0"/>
    <xf numFmtId="216" fontId="96" fillId="0" borderId="0"/>
    <xf numFmtId="0" fontId="120" fillId="0" borderId="0" applyProtection="0"/>
    <xf numFmtId="0" fontId="120" fillId="0" borderId="0" applyProtection="0"/>
    <xf numFmtId="0" fontId="120" fillId="0" borderId="0" applyProtection="0"/>
    <xf numFmtId="198" fontId="96" fillId="0" borderId="0"/>
    <xf numFmtId="198" fontId="96" fillId="0" borderId="0"/>
    <xf numFmtId="0" fontId="94" fillId="0" borderId="0" applyNumberFormat="0" applyFill="0" applyBorder="0" applyAlignment="0" applyProtection="0"/>
    <xf numFmtId="215" fontId="96" fillId="0" borderId="0" applyFont="0" applyFill="0" applyBorder="0" applyAlignment="0" applyProtection="0"/>
    <xf numFmtId="215" fontId="48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0" fontId="212" fillId="0" borderId="0">
      <alignment horizontal="left"/>
    </xf>
    <xf numFmtId="0" fontId="213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49" fillId="46" borderId="50" applyNumberFormat="0" applyAlignment="0" applyProtection="0"/>
    <xf numFmtId="0" fontId="245" fillId="43" borderId="0" applyNumberFormat="0" applyBorder="0" applyAlignment="0" applyProtection="0"/>
    <xf numFmtId="0" fontId="19" fillId="5" borderId="0" applyNumberFormat="0" applyBorder="0" applyAlignment="0" applyProtection="0"/>
    <xf numFmtId="0" fontId="179" fillId="5" borderId="0" applyNumberFormat="0" applyBorder="0" applyAlignment="0" applyProtection="0"/>
    <xf numFmtId="0" fontId="131" fillId="43" borderId="0" applyNumberFormat="0" applyBorder="0" applyAlignment="0" applyProtection="0"/>
    <xf numFmtId="0" fontId="19" fillId="5" borderId="0" applyNumberFormat="0" applyBorder="0" applyAlignment="0" applyProtection="0"/>
    <xf numFmtId="0" fontId="179" fillId="5" borderId="0" applyNumberFormat="0" applyBorder="0" applyAlignment="0" applyProtection="0"/>
    <xf numFmtId="0" fontId="19" fillId="5" borderId="0" applyNumberFormat="0" applyBorder="0" applyAlignment="0" applyProtection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6" fillId="0" borderId="39" applyNumberFormat="0" applyFill="0" applyAlignment="0" applyProtection="0"/>
    <xf numFmtId="0" fontId="16" fillId="0" borderId="6" applyNumberFormat="0" applyFill="0" applyAlignment="0" applyProtection="0"/>
    <xf numFmtId="0" fontId="176" fillId="0" borderId="6" applyNumberFormat="0" applyFill="0" applyAlignment="0" applyProtection="0"/>
    <xf numFmtId="0" fontId="132" fillId="0" borderId="39" applyNumberFormat="0" applyFill="0" applyAlignment="0" applyProtection="0"/>
    <xf numFmtId="0" fontId="16" fillId="0" borderId="6" applyNumberFormat="0" applyFill="0" applyAlignment="0" applyProtection="0"/>
    <xf numFmtId="0" fontId="176" fillId="0" borderId="6" applyNumberFormat="0" applyFill="0" applyAlignment="0" applyProtection="0"/>
    <xf numFmtId="0" fontId="16" fillId="0" borderId="6" applyNumberFormat="0" applyFill="0" applyAlignment="0" applyProtection="0"/>
    <xf numFmtId="0" fontId="216" fillId="0" borderId="0">
      <alignment horizontal="left"/>
    </xf>
    <xf numFmtId="0" fontId="217" fillId="0" borderId="16">
      <alignment horizontal="left" vertical="top"/>
    </xf>
    <xf numFmtId="0" fontId="249" fillId="46" borderId="50" applyNumberFormat="0" applyAlignment="0" applyProtection="0"/>
    <xf numFmtId="0" fontId="247" fillId="0" borderId="40" applyNumberFormat="0" applyFill="0" applyAlignment="0" applyProtection="0"/>
    <xf numFmtId="0" fontId="17" fillId="0" borderId="7" applyNumberFormat="0" applyFill="0" applyAlignment="0" applyProtection="0"/>
    <xf numFmtId="0" fontId="177" fillId="0" borderId="7" applyNumberFormat="0" applyFill="0" applyAlignment="0" applyProtection="0"/>
    <xf numFmtId="0" fontId="133" fillId="0" borderId="40" applyNumberFormat="0" applyFill="0" applyAlignment="0" applyProtection="0"/>
    <xf numFmtId="0" fontId="17" fillId="0" borderId="7" applyNumberFormat="0" applyFill="0" applyAlignment="0" applyProtection="0"/>
    <xf numFmtId="0" fontId="177" fillId="0" borderId="7" applyNumberFormat="0" applyFill="0" applyAlignment="0" applyProtection="0"/>
    <xf numFmtId="0" fontId="17" fillId="0" borderId="7" applyNumberFormat="0" applyFill="0" applyAlignment="0" applyProtection="0"/>
    <xf numFmtId="0" fontId="218" fillId="0" borderId="0">
      <alignment horizontal="left"/>
    </xf>
    <xf numFmtId="0" fontId="219" fillId="0" borderId="16">
      <alignment horizontal="left" vertical="top"/>
    </xf>
    <xf numFmtId="0" fontId="249" fillId="46" borderId="50" applyNumberFormat="0" applyAlignment="0" applyProtection="0"/>
    <xf numFmtId="0" fontId="248" fillId="0" borderId="41" applyNumberFormat="0" applyFill="0" applyAlignment="0" applyProtection="0"/>
    <xf numFmtId="0" fontId="18" fillId="0" borderId="8" applyNumberFormat="0" applyFill="0" applyAlignment="0" applyProtection="0"/>
    <xf numFmtId="0" fontId="178" fillId="0" borderId="8" applyNumberFormat="0" applyFill="0" applyAlignment="0" applyProtection="0"/>
    <xf numFmtId="0" fontId="134" fillId="0" borderId="41" applyNumberFormat="0" applyFill="0" applyAlignment="0" applyProtection="0"/>
    <xf numFmtId="0" fontId="18" fillId="0" borderId="8" applyNumberFormat="0" applyFill="0" applyAlignment="0" applyProtection="0"/>
    <xf numFmtId="0" fontId="178" fillId="0" borderId="8" applyNumberFormat="0" applyFill="0" applyAlignment="0" applyProtection="0"/>
    <xf numFmtId="0" fontId="18" fillId="0" borderId="8" applyNumberFormat="0" applyFill="0" applyAlignment="0" applyProtection="0"/>
    <xf numFmtId="0" fontId="220" fillId="0" borderId="0">
      <alignment horizontal="left"/>
    </xf>
    <xf numFmtId="0" fontId="249" fillId="46" borderId="50" applyNumberFormat="0" applyAlignment="0" applyProtection="0"/>
    <xf numFmtId="0" fontId="24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1" fillId="0" borderId="0" applyProtection="0"/>
    <xf numFmtId="0" fontId="221" fillId="0" borderId="0" applyProtection="0"/>
    <xf numFmtId="0" fontId="221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218" fontId="208" fillId="0" borderId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0" fontId="58" fillId="62" borderId="19" applyNumberFormat="0" applyBorder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49" fillId="46" borderId="50" applyNumberFormat="0" applyAlignment="0" applyProtection="0"/>
    <xf numFmtId="0" fontId="250" fillId="0" borderId="42" applyNumberFormat="0" applyFill="0" applyAlignment="0" applyProtection="0"/>
    <xf numFmtId="0" fontId="25" fillId="0" borderId="11" applyNumberFormat="0" applyFill="0" applyAlignment="0" applyProtection="0"/>
    <xf numFmtId="0" fontId="185" fillId="0" borderId="11" applyNumberFormat="0" applyFill="0" applyAlignment="0" applyProtection="0"/>
    <xf numFmtId="0" fontId="136" fillId="0" borderId="42" applyNumberFormat="0" applyFill="0" applyAlignment="0" applyProtection="0"/>
    <xf numFmtId="0" fontId="25" fillId="0" borderId="11" applyNumberFormat="0" applyFill="0" applyAlignment="0" applyProtection="0"/>
    <xf numFmtId="0" fontId="185" fillId="0" borderId="11" applyNumberFormat="0" applyFill="0" applyAlignment="0" applyProtection="0"/>
    <xf numFmtId="0" fontId="25" fillId="0" borderId="11" applyNumberFormat="0" applyFill="0" applyAlignment="0" applyProtection="0"/>
    <xf numFmtId="0" fontId="181" fillId="7" borderId="0" applyNumberFormat="0" applyBorder="0" applyAlignment="0" applyProtection="0"/>
    <xf numFmtId="0" fontId="251" fillId="63" borderId="0" applyNumberFormat="0" applyBorder="0" applyAlignment="0" applyProtection="0"/>
    <xf numFmtId="0" fontId="192" fillId="7" borderId="0" applyNumberFormat="0" applyBorder="0" applyAlignment="0" applyProtection="0"/>
    <xf numFmtId="0" fontId="181" fillId="7" borderId="0" applyNumberFormat="0" applyBorder="0" applyAlignment="0" applyProtection="0"/>
    <xf numFmtId="0" fontId="137" fillId="63" borderId="0" applyNumberFormat="0" applyBorder="0" applyAlignment="0" applyProtection="0"/>
    <xf numFmtId="0" fontId="192" fillId="7" borderId="0" applyNumberFormat="0" applyBorder="0" applyAlignment="0" applyProtection="0"/>
    <xf numFmtId="0" fontId="181" fillId="7" borderId="0" applyNumberFormat="0" applyBorder="0" applyAlignment="0" applyProtection="0"/>
    <xf numFmtId="0" fontId="192" fillId="7" borderId="0" applyNumberFormat="0" applyBorder="0" applyAlignment="0" applyProtection="0"/>
    <xf numFmtId="0" fontId="21" fillId="7" borderId="0" applyNumberFormat="0" applyBorder="0" applyAlignment="0" applyProtection="0"/>
    <xf numFmtId="200" fontId="100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239" fillId="0" borderId="0"/>
    <xf numFmtId="0" fontId="40" fillId="0" borderId="0"/>
    <xf numFmtId="0" fontId="32" fillId="0" borderId="0"/>
    <xf numFmtId="0" fontId="253" fillId="59" borderId="52" applyNumberFormat="0" applyAlignment="0" applyProtection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93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1" fillId="0" borderId="0"/>
    <xf numFmtId="0" fontId="8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223" fontId="5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7" fillId="0" borderId="0"/>
    <xf numFmtId="0" fontId="40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0" fillId="0" borderId="0"/>
    <xf numFmtId="0" fontId="205" fillId="0" borderId="0"/>
    <xf numFmtId="0" fontId="32" fillId="0" borderId="0"/>
    <xf numFmtId="0" fontId="1" fillId="0" borderId="0"/>
    <xf numFmtId="0" fontId="261" fillId="0" borderId="0"/>
    <xf numFmtId="0" fontId="40" fillId="0" borderId="0"/>
    <xf numFmtId="0" fontId="93" fillId="0" borderId="0"/>
    <xf numFmtId="223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8" fillId="0" borderId="0"/>
    <xf numFmtId="0" fontId="260" fillId="0" borderId="0"/>
    <xf numFmtId="0" fontId="239" fillId="0" borderId="0"/>
    <xf numFmtId="0" fontId="40" fillId="0" borderId="0"/>
    <xf numFmtId="0" fontId="93" fillId="0" borderId="0"/>
    <xf numFmtId="0" fontId="59" fillId="0" borderId="0"/>
    <xf numFmtId="0" fontId="40" fillId="0" borderId="0"/>
    <xf numFmtId="0" fontId="40" fillId="0" borderId="0"/>
    <xf numFmtId="0" fontId="93" fillId="0" borderId="0"/>
    <xf numFmtId="0" fontId="59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40" fillId="0" borderId="0"/>
    <xf numFmtId="0" fontId="93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93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98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3" fillId="0" borderId="0"/>
    <xf numFmtId="0" fontId="252" fillId="0" borderId="0"/>
    <xf numFmtId="0" fontId="3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8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223" fontId="59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3" fillId="0" borderId="0"/>
    <xf numFmtId="0" fontId="93" fillId="11" borderId="13" applyNumberFormat="0" applyFont="0" applyAlignment="0" applyProtection="0"/>
    <xf numFmtId="0" fontId="93" fillId="64" borderId="51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64" borderId="51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47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32" fillId="64" borderId="51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47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0" fontId="47" fillId="11" borderId="13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53" fillId="59" borderId="52" applyNumberFormat="0" applyAlignment="0" applyProtection="0"/>
    <xf numFmtId="0" fontId="23" fillId="9" borderId="10" applyNumberFormat="0" applyAlignment="0" applyProtection="0"/>
    <xf numFmtId="0" fontId="183" fillId="9" borderId="10" applyNumberFormat="0" applyAlignment="0" applyProtection="0"/>
    <xf numFmtId="0" fontId="140" fillId="59" borderId="52" applyNumberFormat="0" applyAlignment="0" applyProtection="0"/>
    <xf numFmtId="0" fontId="23" fillId="9" borderId="10" applyNumberFormat="0" applyAlignment="0" applyProtection="0"/>
    <xf numFmtId="0" fontId="183" fillId="9" borderId="10" applyNumberFormat="0" applyAlignment="0" applyProtection="0"/>
    <xf numFmtId="0" fontId="23" fillId="9" borderId="10" applyNumberFormat="0" applyAlignment="0" applyProtection="0"/>
    <xf numFmtId="0" fontId="224" fillId="0" borderId="0">
      <alignment horizontal="left"/>
    </xf>
    <xf numFmtId="9" fontId="32" fillId="0" borderId="0" applyFont="0" applyFill="0" applyBorder="0" applyAlignment="0" applyProtection="0"/>
    <xf numFmtId="219" fontId="139" fillId="74" borderId="0" applyFill="0" applyBorder="0" applyAlignment="0" applyProtection="0">
      <protection locked="0"/>
    </xf>
    <xf numFmtId="164" fontId="139" fillId="74" borderId="0" applyFill="0" applyBorder="0" applyAlignment="0" applyProtection="0">
      <alignment vertical="top"/>
    </xf>
    <xf numFmtId="207" fontId="139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3" fillId="0" borderId="53">
      <alignment vertical="center"/>
    </xf>
    <xf numFmtId="0" fontId="32" fillId="0" borderId="0"/>
    <xf numFmtId="0" fontId="225" fillId="0" borderId="0">
      <alignment horizontal="left"/>
    </xf>
    <xf numFmtId="0" fontId="214" fillId="0" borderId="0">
      <alignment horizontal="left"/>
    </xf>
    <xf numFmtId="0" fontId="218" fillId="0" borderId="0"/>
    <xf numFmtId="0" fontId="216" fillId="0" borderId="0"/>
    <xf numFmtId="0" fontId="214" fillId="0" borderId="0"/>
    <xf numFmtId="0" fontId="226" fillId="0" borderId="0" applyNumberFormat="0" applyFill="0" applyBorder="0" applyAlignment="0" applyProtection="0"/>
    <xf numFmtId="0" fontId="227" fillId="0" borderId="0"/>
    <xf numFmtId="0" fontId="227" fillId="0" borderId="0"/>
    <xf numFmtId="0" fontId="228" fillId="0" borderId="0"/>
    <xf numFmtId="0" fontId="228" fillId="0" borderId="0"/>
    <xf numFmtId="0" fontId="227" fillId="0" borderId="0"/>
    <xf numFmtId="0" fontId="227" fillId="0" borderId="0"/>
    <xf numFmtId="0" fontId="22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8" fillId="0" borderId="0"/>
    <xf numFmtId="0" fontId="227" fillId="0" borderId="0"/>
    <xf numFmtId="0" fontId="1" fillId="0" borderId="0"/>
    <xf numFmtId="0" fontId="255" fillId="0" borderId="54" applyNumberFormat="0" applyFill="0" applyAlignment="0" applyProtection="0"/>
    <xf numFmtId="0" fontId="29" fillId="0" borderId="14" applyNumberFormat="0" applyFill="0" applyAlignment="0" applyProtection="0"/>
    <xf numFmtId="0" fontId="189" fillId="0" borderId="14" applyNumberFormat="0" applyFill="0" applyAlignment="0" applyProtection="0"/>
    <xf numFmtId="0" fontId="161" fillId="0" borderId="54" applyNumberFormat="0" applyFill="0" applyAlignment="0" applyProtection="0"/>
    <xf numFmtId="0" fontId="29" fillId="0" borderId="14" applyNumberFormat="0" applyFill="0" applyAlignment="0" applyProtection="0"/>
    <xf numFmtId="0" fontId="189" fillId="0" borderId="14" applyNumberFormat="0" applyFill="0" applyAlignment="0" applyProtection="0"/>
    <xf numFmtId="0" fontId="29" fillId="0" borderId="14" applyNumberFormat="0" applyFill="0" applyAlignment="0" applyProtection="0"/>
    <xf numFmtId="0" fontId="25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96" fillId="0" borderId="0" applyFont="0" applyFill="0" applyBorder="0" applyAlignment="0" applyProtection="0"/>
    <xf numFmtId="221" fontId="9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28" fillId="60" borderId="38" applyNumberFormat="0" applyAlignment="0" applyProtection="0"/>
    <xf numFmtId="0" fontId="136" fillId="0" borderId="42" applyNumberFormat="0" applyFill="0" applyAlignment="0" applyProtection="0"/>
    <xf numFmtId="43" fontId="32" fillId="0" borderId="0" applyFont="0" applyFill="0" applyBorder="0" applyAlignment="0" applyProtection="0"/>
    <xf numFmtId="0" fontId="109" fillId="42" borderId="0" applyNumberFormat="0" applyBorder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6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167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131" fillId="43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35" fillId="46" borderId="50" applyNumberFormat="0" applyAlignment="0" applyProtection="0"/>
    <xf numFmtId="0" fontId="137" fillId="63" borderId="0" applyNumberFormat="0" applyBorder="0" applyAlignment="0" applyProtection="0"/>
    <xf numFmtId="0" fontId="161" fillId="0" borderId="55" applyNumberFormat="0" applyFill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70" borderId="0" applyNumberFormat="0" applyBorder="0" applyAlignment="0" applyProtection="0"/>
    <xf numFmtId="0" fontId="108" fillId="53" borderId="0" applyNumberFormat="0" applyBorder="0" applyAlignment="0" applyProtection="0"/>
    <xf numFmtId="0" fontId="108" fillId="58" borderId="0" applyNumberFormat="0" applyBorder="0" applyAlignment="0" applyProtection="0"/>
    <xf numFmtId="0" fontId="32" fillId="64" borderId="51" applyNumberFormat="0" applyFont="0" applyAlignment="0" applyProtection="0"/>
    <xf numFmtId="0" fontId="235" fillId="0" borderId="56" applyNumberFormat="0" applyFill="0" applyAlignment="0" applyProtection="0"/>
    <xf numFmtId="0" fontId="236" fillId="0" borderId="40" applyNumberFormat="0" applyFill="0" applyAlignment="0" applyProtection="0"/>
    <xf numFmtId="0" fontId="237" fillId="0" borderId="57" applyNumberFormat="0" applyFill="0" applyAlignment="0" applyProtection="0"/>
    <xf numFmtId="0" fontId="237" fillId="0" borderId="0" applyNumberFormat="0" applyFill="0" applyBorder="0" applyAlignment="0" applyProtection="0"/>
    <xf numFmtId="205" fontId="260" fillId="0" borderId="0" applyFont="0" applyFill="0" applyBorder="0" applyAlignment="0" applyProtection="0">
      <alignment vertical="center"/>
    </xf>
    <xf numFmtId="205" fontId="260" fillId="0" borderId="0" applyFont="0" applyFill="0" applyBorder="0" applyAlignment="0" applyProtection="0">
      <alignment vertical="center"/>
    </xf>
    <xf numFmtId="0" fontId="260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140" fillId="59" borderId="52" applyNumberFormat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64" borderId="51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64" borderId="51" applyNumberFormat="0" applyFont="0" applyAlignment="0" applyProtection="0"/>
    <xf numFmtId="0" fontId="47" fillId="11" borderId="13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64" borderId="51" applyNumberFormat="0" applyFont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9" fontId="32" fillId="0" borderId="0" applyFont="0" applyFill="0" applyBorder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32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32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2" fillId="0" borderId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4" fontId="32" fillId="0" borderId="0" applyFill="0" applyBorder="0" applyAlignment="0" applyProtection="0"/>
    <xf numFmtId="0" fontId="40" fillId="0" borderId="0"/>
    <xf numFmtId="0" fontId="40" fillId="11" borderId="13" applyNumberFormat="0" applyFont="0" applyAlignment="0" applyProtection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46" fillId="0" borderId="16" applyNumberFormat="0" applyFill="0" applyAlignment="0">
      <protection locked="0"/>
    </xf>
    <xf numFmtId="0" fontId="1" fillId="0" borderId="0"/>
    <xf numFmtId="0" fontId="1" fillId="0" borderId="0"/>
    <xf numFmtId="0" fontId="194" fillId="0" borderId="16" applyNumberFormat="0" applyFill="0" applyAlignment="0">
      <alignment wrapText="1"/>
      <protection locked="0"/>
    </xf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3" fillId="0" borderId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5" fillId="0" borderId="0" applyNumberFormat="0" applyFill="0" applyBorder="0" applyProtection="0">
      <alignment wrapText="1"/>
    </xf>
    <xf numFmtId="0" fontId="45" fillId="0" borderId="0" applyNumberFormat="0" applyFill="0" applyBorder="0" applyProtection="0">
      <alignment vertical="top" wrapText="1"/>
      <protection locked="0"/>
    </xf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5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5" borderId="13" applyNumberFormat="0" applyFont="0" applyAlignment="0" applyProtection="0"/>
    <xf numFmtId="0" fontId="1" fillId="0" borderId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205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40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249" fillId="46" borderId="5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49" fillId="46" borderId="5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53" fillId="59" borderId="52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0" borderId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32" fillId="0" borderId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0" fontId="161" fillId="0" borderId="54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140" fillId="74" borderId="52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127" fillId="74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40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3" fillId="0" borderId="0" applyFont="0" applyFill="0" applyBorder="0" applyAlignment="0" applyProtection="0"/>
    <xf numFmtId="0" fontId="249" fillId="46" borderId="50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7" fillId="59" borderId="50" applyNumberFormat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127" fillId="74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42" fillId="59" borderId="50" applyNumberFormat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43" fontId="1" fillId="0" borderId="0" applyFont="0" applyFill="0" applyBorder="0" applyAlignment="0" applyProtection="0"/>
    <xf numFmtId="0" fontId="135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54" applyNumberFormat="0" applyFill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59" borderId="5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1" fillId="0" borderId="55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59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43" fontId="32" fillId="0" borderId="0" applyFont="0" applyFill="0" applyBorder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43" fontId="32" fillId="0" borderId="0" applyFont="0" applyFill="0" applyBorder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84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0" borderId="0"/>
    <xf numFmtId="0" fontId="8" fillId="0" borderId="0"/>
    <xf numFmtId="185" fontId="262" fillId="0" borderId="0"/>
    <xf numFmtId="185" fontId="262" fillId="0" borderId="0"/>
    <xf numFmtId="185" fontId="262" fillId="0" borderId="0"/>
    <xf numFmtId="43" fontId="8" fillId="0" borderId="0" applyFont="0" applyFill="0" applyBorder="0" applyAlignment="0" applyProtection="0"/>
    <xf numFmtId="0" fontId="127" fillId="59" borderId="50" applyNumberFormat="0" applyAlignment="0" applyProtection="0"/>
    <xf numFmtId="164" fontId="263" fillId="0" borderId="49" applyAlignment="0" applyProtection="0"/>
    <xf numFmtId="0" fontId="32" fillId="0" borderId="0" applyFill="0" applyBorder="0" applyAlignment="0"/>
    <xf numFmtId="186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87" fontId="32" fillId="0" borderId="0" applyFill="0" applyBorder="0" applyAlignment="0"/>
    <xf numFmtId="0" fontId="32" fillId="0" borderId="0" applyFill="0" applyBorder="0" applyAlignment="0"/>
    <xf numFmtId="188" fontId="32" fillId="0" borderId="0" applyFill="0" applyBorder="0" applyAlignment="0"/>
    <xf numFmtId="186" fontId="32" fillId="0" borderId="0" applyFill="0" applyBorder="0" applyAlignment="0"/>
    <xf numFmtId="0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2" fontId="97" fillId="0" borderId="0"/>
    <xf numFmtId="0" fontId="264" fillId="0" borderId="0" applyNumberFormat="0" applyAlignment="0">
      <alignment horizontal="left"/>
    </xf>
    <xf numFmtId="0" fontId="94" fillId="0" borderId="19"/>
    <xf numFmtId="186" fontId="32" fillId="0" borderId="0" applyFont="0" applyFill="0" applyBorder="0" applyAlignment="0" applyProtection="0"/>
    <xf numFmtId="14" fontId="104" fillId="0" borderId="0" applyFill="0" applyBorder="0" applyAlignment="0"/>
    <xf numFmtId="38" fontId="142" fillId="0" borderId="58">
      <alignment vertical="center"/>
    </xf>
    <xf numFmtId="0" fontId="32" fillId="0" borderId="0" applyFill="0" applyBorder="0" applyAlignment="0"/>
    <xf numFmtId="186" fontId="32" fillId="0" borderId="0" applyFill="0" applyBorder="0" applyAlignment="0"/>
    <xf numFmtId="0" fontId="32" fillId="0" borderId="0" applyFill="0" applyBorder="0" applyAlignment="0"/>
    <xf numFmtId="188" fontId="32" fillId="0" borderId="0" applyFill="0" applyBorder="0" applyAlignment="0"/>
    <xf numFmtId="186" fontId="32" fillId="0" borderId="0" applyFill="0" applyBorder="0" applyAlignment="0"/>
    <xf numFmtId="0" fontId="265" fillId="0" borderId="0" applyNumberFormat="0" applyAlignment="0">
      <alignment horizontal="left"/>
    </xf>
    <xf numFmtId="0" fontId="266" fillId="0" borderId="19">
      <alignment horizontal="center"/>
    </xf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267" fillId="0" borderId="0"/>
    <xf numFmtId="0" fontId="32" fillId="0" borderId="0" applyFill="0" applyBorder="0" applyAlignment="0"/>
    <xf numFmtId="186" fontId="32" fillId="0" borderId="0" applyFill="0" applyBorder="0" applyAlignment="0"/>
    <xf numFmtId="0" fontId="32" fillId="0" borderId="0" applyFill="0" applyBorder="0" applyAlignment="0"/>
    <xf numFmtId="188" fontId="32" fillId="0" borderId="0" applyFill="0" applyBorder="0" applyAlignment="0"/>
    <xf numFmtId="186" fontId="32" fillId="0" borderId="0" applyFill="0" applyBorder="0" applyAlignment="0"/>
    <xf numFmtId="0" fontId="268" fillId="0" borderId="0"/>
    <xf numFmtId="0" fontId="269" fillId="0" borderId="0"/>
    <xf numFmtId="0" fontId="268" fillId="0" borderId="0"/>
    <xf numFmtId="0" fontId="269" fillId="0" borderId="0"/>
    <xf numFmtId="0" fontId="270" fillId="0" borderId="0"/>
    <xf numFmtId="0" fontId="268" fillId="0" borderId="0"/>
    <xf numFmtId="0" fontId="269" fillId="0" borderId="0"/>
    <xf numFmtId="0" fontId="269" fillId="0" borderId="0"/>
    <xf numFmtId="0" fontId="100" fillId="0" borderId="0"/>
    <xf numFmtId="40" fontId="271" fillId="65" borderId="0">
      <alignment horizontal="right"/>
    </xf>
    <xf numFmtId="18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01" fillId="0" borderId="48" applyNumberFormat="0" applyBorder="0"/>
    <xf numFmtId="0" fontId="32" fillId="0" borderId="0" applyFill="0" applyBorder="0" applyAlignment="0"/>
    <xf numFmtId="186" fontId="32" fillId="0" borderId="0" applyFill="0" applyBorder="0" applyAlignment="0"/>
    <xf numFmtId="0" fontId="32" fillId="0" borderId="0" applyFill="0" applyBorder="0" applyAlignment="0"/>
    <xf numFmtId="188" fontId="32" fillId="0" borderId="0" applyFill="0" applyBorder="0" applyAlignment="0"/>
    <xf numFmtId="186" fontId="32" fillId="0" borderId="0" applyFill="0" applyBorder="0" applyAlignment="0"/>
    <xf numFmtId="0" fontId="32" fillId="0" borderId="19" applyNumberFormat="0" applyFont="0"/>
    <xf numFmtId="15" fontId="142" fillId="0" borderId="0" applyFont="0" applyFill="0" applyBorder="0" applyAlignment="0" applyProtection="0"/>
    <xf numFmtId="4" fontId="142" fillId="0" borderId="0" applyFont="0" applyFill="0" applyBorder="0" applyAlignment="0" applyProtection="0"/>
    <xf numFmtId="0" fontId="263" fillId="0" borderId="18">
      <alignment horizontal="center"/>
    </xf>
    <xf numFmtId="3" fontId="142" fillId="0" borderId="0" applyFont="0" applyFill="0" applyBorder="0" applyAlignment="0" applyProtection="0"/>
    <xf numFmtId="0" fontId="142" fillId="76" borderId="0" applyNumberFormat="0" applyFont="0" applyBorder="0" applyAlignment="0" applyProtection="0"/>
    <xf numFmtId="192" fontId="272" fillId="0" borderId="0" applyNumberFormat="0" applyFill="0" applyBorder="0" applyAlignment="0" applyProtection="0">
      <alignment horizontal="left"/>
    </xf>
    <xf numFmtId="0" fontId="32" fillId="0" borderId="19" applyNumberFormat="0"/>
    <xf numFmtId="0" fontId="273" fillId="0" borderId="59"/>
    <xf numFmtId="0" fontId="32" fillId="0" borderId="0" applyNumberFormat="0" applyFill="0" applyBorder="0" applyAlignment="0" applyProtection="0"/>
    <xf numFmtId="185" fontId="262" fillId="0" borderId="0"/>
    <xf numFmtId="0" fontId="195" fillId="0" borderId="60"/>
    <xf numFmtId="40" fontId="274" fillId="0" borderId="0" applyBorder="0">
      <alignment horizontal="right"/>
    </xf>
    <xf numFmtId="49" fontId="104" fillId="0" borderId="0" applyFill="0" applyBorder="0" applyAlignment="0"/>
    <xf numFmtId="193" fontId="32" fillId="0" borderId="0" applyFill="0" applyBorder="0" applyAlignment="0"/>
    <xf numFmtId="0" fontId="32" fillId="0" borderId="0" applyFill="0" applyBorder="0" applyAlignment="0"/>
    <xf numFmtId="0" fontId="275" fillId="40" borderId="19"/>
    <xf numFmtId="180" fontId="5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75" fillId="40" borderId="19"/>
    <xf numFmtId="0" fontId="32" fillId="0" borderId="19" applyNumberFormat="0" applyFont="0"/>
    <xf numFmtId="0" fontId="266" fillId="0" borderId="19">
      <alignment horizontal="center"/>
    </xf>
    <xf numFmtId="0" fontId="94" fillId="0" borderId="19"/>
    <xf numFmtId="164" fontId="263" fillId="0" borderId="49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73" fillId="0" borderId="59"/>
    <xf numFmtId="0" fontId="32" fillId="0" borderId="19" applyNumberFormat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53" fillId="59" borderId="52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140" fillId="74" borderId="52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161" fillId="0" borderId="55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3" fillId="0" borderId="0">
      <protection locked="0"/>
    </xf>
    <xf numFmtId="0" fontId="54" fillId="0" borderId="0" applyNumberFormat="0" applyFill="0" applyBorder="0" applyAlignment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4" fillId="0" borderId="16" applyNumberFormat="0" applyFill="0" applyBorder="0" applyAlignment="0">
      <alignment wrapText="1"/>
      <protection locked="0"/>
    </xf>
    <xf numFmtId="0" fontId="1" fillId="11" borderId="13" applyNumberFormat="0" applyFon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249" fillId="46" borderId="50" applyNumberFormat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4" fontId="32" fillId="0" borderId="0" applyFill="0" applyBorder="0" applyAlignment="0" applyProtection="0"/>
    <xf numFmtId="0" fontId="40" fillId="0" borderId="0"/>
    <xf numFmtId="0" fontId="33" fillId="0" borderId="0">
      <protection locked="0"/>
    </xf>
    <xf numFmtId="0" fontId="3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93" fillId="0" borderId="0"/>
    <xf numFmtId="0" fontId="32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13" applyNumberFormat="0" applyFon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53" fillId="59" borderId="52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140" fillId="74" borderId="52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161" fillId="0" borderId="55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43" fontId="32" fillId="0" borderId="0" applyFont="0" applyFill="0" applyBorder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43" fontId="32" fillId="0" borderId="0" applyFont="0" applyFill="0" applyBorder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9" fontId="33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61" fillId="0" borderId="54" applyNumberFormat="0" applyFill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2" fillId="59" borderId="50" applyNumberFormat="0" applyAlignment="0" applyProtection="0"/>
    <xf numFmtId="0" fontId="140" fillId="59" borderId="52" applyNumberFormat="0" applyAlignment="0" applyProtection="0"/>
    <xf numFmtId="0" fontId="161" fillId="0" borderId="54" applyNumberFormat="0" applyFill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64" fontId="263" fillId="0" borderId="49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62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" fillId="0" borderId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43" fontId="3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10" fontId="58" fillId="62" borderId="62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" fillId="0" borderId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10" fontId="58" fillId="62" borderId="62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40" fillId="74" borderId="52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10" fontId="58" fillId="62" borderId="19" applyNumberFormat="0" applyBorder="0" applyAlignment="0" applyProtection="0"/>
    <xf numFmtId="10" fontId="58" fillId="62" borderId="62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73" fillId="0" borderId="59"/>
    <xf numFmtId="0" fontId="32" fillId="64" borderId="51" applyNumberFormat="0" applyFont="0" applyAlignment="0" applyProtection="0"/>
    <xf numFmtId="10" fontId="58" fillId="62" borderId="62" applyNumberFormat="0" applyBorder="0" applyAlignment="0" applyProtection="0"/>
    <xf numFmtId="10" fontId="58" fillId="62" borderId="19" applyNumberFormat="0" applyBorder="0" applyAlignment="0" applyProtection="0"/>
    <xf numFmtId="10" fontId="58" fillId="62" borderId="62" applyNumberFormat="0" applyBorder="0" applyAlignment="0" applyProtection="0"/>
    <xf numFmtId="0" fontId="275" fillId="40" borderId="62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10" fontId="58" fillId="62" borderId="62" applyNumberFormat="0" applyBorder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0" borderId="62" applyNumberFormat="0" applyFont="0"/>
    <xf numFmtId="0" fontId="57" fillId="0" borderId="61">
      <alignment horizontal="left" vertical="center"/>
    </xf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62" applyNumberFormat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10" fontId="58" fillId="62" borderId="19" applyNumberFormat="0" applyBorder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10" fontId="58" fillId="62" borderId="62" applyNumberFormat="0" applyBorder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43" fontId="1" fillId="0" borderId="0" applyFont="0" applyFill="0" applyBorder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57" fillId="0" borderId="61">
      <alignment horizontal="left" vertical="center"/>
    </xf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62" applyNumberFormat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10" fontId="58" fillId="62" borderId="62" applyNumberFormat="0" applyBorder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4" fillId="0" borderId="62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40" fillId="74" borderId="52" applyNumberFormat="0" applyAlignment="0" applyProtection="0"/>
    <xf numFmtId="10" fontId="58" fillId="62" borderId="62" applyNumberFormat="0" applyBorder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61" fillId="0" borderId="54" applyNumberFormat="0" applyFill="0" applyAlignment="0" applyProtection="0"/>
    <xf numFmtId="0" fontId="135" fillId="46" borderId="50" applyNumberFormat="0" applyAlignment="0" applyProtection="0"/>
    <xf numFmtId="0" fontId="273" fillId="0" borderId="59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4" fillId="0" borderId="19"/>
    <xf numFmtId="0" fontId="249" fillId="46" borderId="50" applyNumberFormat="0" applyAlignment="0" applyProtection="0"/>
    <xf numFmtId="0" fontId="266" fillId="0" borderId="19">
      <alignment horizont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32" fillId="0" borderId="19" applyNumberFormat="0" applyFont="0"/>
    <xf numFmtId="0" fontId="32" fillId="0" borderId="19" applyNumberFormat="0"/>
    <xf numFmtId="0" fontId="273" fillId="0" borderId="59"/>
    <xf numFmtId="0" fontId="275" fillId="40" borderId="19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10" fontId="58" fillId="62" borderId="62" applyNumberFormat="0" applyBorder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19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53" fillId="59" borderId="52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55" fillId="0" borderId="54" applyNumberFormat="0" applyFill="0" applyAlignment="0" applyProtection="0"/>
    <xf numFmtId="0" fontId="140" fillId="74" borderId="52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161" fillId="0" borderId="55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32" fillId="0" borderId="62" applyNumberFormat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66" fillId="0" borderId="62">
      <alignment horizontal="center"/>
    </xf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57" fillId="0" borderId="2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10" fontId="58" fillId="62" borderId="62" applyNumberFormat="0" applyBorder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10" fontId="58" fillId="62" borderId="62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10" fontId="58" fillId="62" borderId="62" applyNumberFormat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61" fillId="0" borderId="55" applyNumberFormat="0" applyFill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32" fillId="64" borderId="51" applyNumberFormat="0" applyFon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161" fillId="0" borderId="55" applyNumberFormat="0" applyFill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40" fillId="74" borderId="52" applyNumberFormat="0" applyAlignment="0" applyProtection="0"/>
    <xf numFmtId="0" fontId="32" fillId="64" borderId="51" applyNumberFormat="0" applyFont="0" applyAlignment="0" applyProtection="0"/>
    <xf numFmtId="0" fontId="161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35" fillId="46" borderId="50" applyNumberForma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59" borderId="50" applyNumberFormat="0" applyAlignment="0" applyProtection="0"/>
    <xf numFmtId="0" fontId="242" fillId="59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93" fillId="64" borderId="51" applyNumberFormat="0" applyFont="0" applyAlignment="0" applyProtection="0"/>
    <xf numFmtId="0" fontId="32" fillId="64" borderId="51" applyNumberFormat="0" applyFont="0" applyAlignment="0" applyProtection="0"/>
    <xf numFmtId="0" fontId="253" fillId="59" borderId="52" applyNumberFormat="0" applyAlignment="0" applyProtection="0"/>
    <xf numFmtId="0" fontId="140" fillId="59" borderId="52" applyNumberFormat="0" applyAlignment="0" applyProtection="0"/>
    <xf numFmtId="0" fontId="255" fillId="0" borderId="54" applyNumberFormat="0" applyFill="0" applyAlignment="0" applyProtection="0"/>
    <xf numFmtId="0" fontId="161" fillId="0" borderId="54" applyNumberFormat="0" applyFill="0" applyAlignment="0" applyProtection="0"/>
    <xf numFmtId="0" fontId="140" fillId="74" borderId="52" applyNumberFormat="0" applyAlignment="0" applyProtection="0"/>
    <xf numFmtId="0" fontId="161" fillId="0" borderId="55" applyNumberFormat="0" applyFill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32" fillId="64" borderId="51" applyNumberFormat="0" applyFont="0" applyAlignment="0" applyProtection="0"/>
    <xf numFmtId="0" fontId="127" fillId="74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140" fillId="59" borderId="52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43" fontId="193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61" fillId="0" borderId="55" applyNumberFormat="0" applyFill="0" applyAlignment="0" applyProtection="0"/>
    <xf numFmtId="0" fontId="249" fillId="46" borderId="50" applyNumberFormat="0" applyAlignment="0" applyProtection="0"/>
    <xf numFmtId="0" fontId="161" fillId="0" borderId="54" applyNumberFormat="0" applyFill="0" applyAlignment="0" applyProtection="0"/>
    <xf numFmtId="9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140" fillId="74" borderId="52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53" fillId="59" borderId="52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2" fillId="59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57" fillId="0" borderId="61">
      <alignment horizontal="left" vertical="center"/>
    </xf>
    <xf numFmtId="43" fontId="205" fillId="0" borderId="0" applyFont="0" applyFill="0" applyBorder="0" applyAlignment="0" applyProtection="0"/>
    <xf numFmtId="0" fontId="249" fillId="46" borderId="50" applyNumberFormat="0" applyAlignment="0" applyProtection="0"/>
    <xf numFmtId="43" fontId="32" fillId="0" borderId="0" applyFont="0" applyFill="0" applyBorder="0" applyAlignment="0" applyProtection="0"/>
    <xf numFmtId="0" fontId="249" fillId="46" borderId="50" applyNumberFormat="0" applyAlignment="0" applyProtection="0"/>
    <xf numFmtId="43" fontId="1" fillId="0" borderId="0" applyFont="0" applyFill="0" applyBorder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32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55" fillId="0" borderId="54" applyNumberFormat="0" applyFill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27" fillId="74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93" fillId="64" borderId="51" applyNumberFormat="0" applyFont="0" applyAlignment="0" applyProtection="0"/>
    <xf numFmtId="0" fontId="140" fillId="59" borderId="52" applyNumberFormat="0" applyAlignment="0" applyProtection="0"/>
    <xf numFmtId="0" fontId="127" fillId="59" borderId="50" applyNumberFormat="0" applyAlignment="0" applyProtection="0"/>
    <xf numFmtId="0" fontId="93" fillId="64" borderId="51" applyNumberFormat="0" applyFon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3" fillId="0" borderId="0"/>
    <xf numFmtId="0" fontId="33" fillId="0" borderId="0">
      <protection locked="0"/>
    </xf>
    <xf numFmtId="43" fontId="3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93" fillId="0" borderId="0"/>
    <xf numFmtId="0" fontId="193" fillId="0" borderId="0"/>
    <xf numFmtId="0" fontId="194" fillId="0" borderId="16" applyNumberFormat="0" applyFill="0" applyAlignment="0">
      <protection locked="0"/>
    </xf>
    <xf numFmtId="9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0" fontId="193" fillId="0" borderId="0"/>
    <xf numFmtId="41" fontId="19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64" borderId="43" applyNumberFormat="0" applyFont="0" applyAlignment="0" applyProtection="0"/>
    <xf numFmtId="0" fontId="140" fillId="59" borderId="44" applyNumberFormat="0" applyAlignment="0" applyProtection="0"/>
    <xf numFmtId="203" fontId="102" fillId="0" borderId="49" applyFill="0"/>
    <xf numFmtId="4" fontId="154" fillId="69" borderId="46" applyNumberFormat="0" applyProtection="0">
      <alignment horizontal="right" vertical="center"/>
    </xf>
    <xf numFmtId="4" fontId="155" fillId="69" borderId="46" applyNumberFormat="0" applyProtection="0">
      <alignment horizontal="right" vertical="center"/>
    </xf>
    <xf numFmtId="4" fontId="153" fillId="47" borderId="46" applyNumberFormat="0" applyProtection="0">
      <alignment horizontal="left" vertical="center" wrapText="1" indent="1"/>
    </xf>
    <xf numFmtId="0" fontId="156" fillId="73" borderId="46" applyNumberFormat="0" applyProtection="0">
      <alignment horizontal="left" vertical="top" indent="1"/>
    </xf>
    <xf numFmtId="4" fontId="158" fillId="69" borderId="46" applyNumberFormat="0" applyProtection="0">
      <alignment horizontal="right" vertical="center"/>
    </xf>
    <xf numFmtId="38" fontId="97" fillId="0" borderId="49"/>
    <xf numFmtId="0" fontId="161" fillId="0" borderId="47" applyNumberFormat="0" applyFill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0" fontId="8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/>
    <xf numFmtId="43" fontId="52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97" fillId="0" borderId="49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5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164" fontId="263" fillId="0" borderId="49" applyAlignment="0" applyProtection="0"/>
    <xf numFmtId="0" fontId="32" fillId="0" borderId="0" applyFill="0" applyBorder="0" applyAlignment="0"/>
    <xf numFmtId="186" fontId="32" fillId="0" borderId="0" applyFill="0" applyBorder="0" applyAlignment="0"/>
    <xf numFmtId="186" fontId="32" fillId="0" borderId="0" applyFill="0" applyBorder="0" applyAlignment="0"/>
    <xf numFmtId="43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62"/>
    <xf numFmtId="186" fontId="32" fillId="0" borderId="0" applyFont="0" applyFill="0" applyBorder="0" applyAlignment="0" applyProtection="0"/>
    <xf numFmtId="38" fontId="142" fillId="0" borderId="58">
      <alignment vertical="center"/>
    </xf>
    <xf numFmtId="186" fontId="32" fillId="0" borderId="0" applyFill="0" applyBorder="0" applyAlignment="0"/>
    <xf numFmtId="186" fontId="32" fillId="0" borderId="0" applyFill="0" applyBorder="0" applyAlignment="0"/>
    <xf numFmtId="0" fontId="266" fillId="0" borderId="62">
      <alignment horizontal="center"/>
    </xf>
    <xf numFmtId="0" fontId="267" fillId="0" borderId="0"/>
    <xf numFmtId="186" fontId="32" fillId="0" borderId="0" applyFill="0" applyBorder="0" applyAlignment="0"/>
    <xf numFmtId="0" fontId="8" fillId="0" borderId="0"/>
    <xf numFmtId="0" fontId="8" fillId="0" borderId="0"/>
    <xf numFmtId="0" fontId="33" fillId="0" borderId="0"/>
    <xf numFmtId="0" fontId="1" fillId="0" borderId="0"/>
    <xf numFmtId="0" fontId="8" fillId="0" borderId="0"/>
    <xf numFmtId="0" fontId="8" fillId="0" borderId="0"/>
    <xf numFmtId="187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48" applyNumberFormat="0" applyBorder="0"/>
    <xf numFmtId="186" fontId="32" fillId="0" borderId="0" applyFill="0" applyBorder="0" applyAlignment="0"/>
    <xf numFmtId="186" fontId="32" fillId="0" borderId="0" applyFill="0" applyBorder="0" applyAlignment="0"/>
    <xf numFmtId="0" fontId="32" fillId="0" borderId="62" applyNumberFormat="0" applyFont="0"/>
    <xf numFmtId="15" fontId="142" fillId="0" borderId="0" applyFont="0" applyFill="0" applyBorder="0" applyAlignment="0" applyProtection="0"/>
    <xf numFmtId="4" fontId="142" fillId="0" borderId="0" applyFont="0" applyFill="0" applyBorder="0" applyAlignment="0" applyProtection="0"/>
    <xf numFmtId="0" fontId="263" fillId="0" borderId="18">
      <alignment horizontal="center"/>
    </xf>
    <xf numFmtId="3" fontId="142" fillId="0" borderId="0" applyFont="0" applyFill="0" applyBorder="0" applyAlignment="0" applyProtection="0"/>
    <xf numFmtId="0" fontId="142" fillId="76" borderId="0" applyNumberFormat="0" applyFont="0" applyBorder="0" applyAlignment="0" applyProtection="0"/>
    <xf numFmtId="192" fontId="272" fillId="0" borderId="0" applyNumberFormat="0" applyFill="0" applyBorder="0" applyAlignment="0" applyProtection="0">
      <alignment horizontal="left"/>
    </xf>
    <xf numFmtId="0" fontId="32" fillId="0" borderId="62" applyNumberFormat="0"/>
    <xf numFmtId="0" fontId="273" fillId="0" borderId="59"/>
    <xf numFmtId="0" fontId="32" fillId="0" borderId="0" applyNumberFormat="0" applyFill="0" applyBorder="0" applyAlignment="0" applyProtection="0"/>
    <xf numFmtId="185" fontId="262" fillId="0" borderId="0"/>
    <xf numFmtId="0" fontId="195" fillId="0" borderId="60"/>
    <xf numFmtId="40" fontId="274" fillId="0" borderId="0" applyBorder="0">
      <alignment horizontal="right"/>
    </xf>
    <xf numFmtId="0" fontId="275" fillId="40" borderId="62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38" fillId="0" borderId="0"/>
    <xf numFmtId="0" fontId="8" fillId="0" borderId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20" fillId="6" borderId="0" applyNumberFormat="0" applyBorder="0" applyAlignment="0" applyProtection="0"/>
    <xf numFmtId="0" fontId="207" fillId="0" borderId="0" applyNumberFormat="0" applyFill="0" applyBorder="0" applyAlignment="0" applyProtection="0"/>
    <xf numFmtId="0" fontId="24" fillId="9" borderId="9" applyNumberFormat="0" applyAlignment="0" applyProtection="0"/>
    <xf numFmtId="0" fontId="26" fillId="10" borderId="12" applyNumberFormat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205" fontId="260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6" fillId="0" borderId="0"/>
    <xf numFmtId="213" fontId="96" fillId="0" borderId="0"/>
    <xf numFmtId="194" fontId="32" fillId="0" borderId="0" applyFont="0" applyFill="0" applyBorder="0" applyAlignment="0" applyProtection="0"/>
    <xf numFmtId="216" fontId="96" fillId="0" borderId="0"/>
    <xf numFmtId="216" fontId="96" fillId="0" borderId="0"/>
    <xf numFmtId="198" fontId="96" fillId="0" borderId="0"/>
    <xf numFmtId="198" fontId="96" fillId="0" borderId="0"/>
    <xf numFmtId="215" fontId="9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5" fillId="0" borderId="11" applyNumberFormat="0" applyFill="0" applyAlignment="0" applyProtection="0"/>
    <xf numFmtId="0" fontId="192" fillId="7" borderId="0" applyNumberFormat="0" applyBorder="0" applyAlignment="0" applyProtection="0"/>
    <xf numFmtId="200" fontId="100" fillId="0" borderId="0"/>
    <xf numFmtId="0" fontId="8" fillId="0" borderId="0"/>
    <xf numFmtId="0" fontId="8" fillId="0" borderId="0"/>
    <xf numFmtId="0" fontId="2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223" fontId="59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0" fillId="0" borderId="0"/>
    <xf numFmtId="0" fontId="40" fillId="0" borderId="0"/>
    <xf numFmtId="0" fontId="205" fillId="0" borderId="0"/>
    <xf numFmtId="0" fontId="1" fillId="0" borderId="0"/>
    <xf numFmtId="0" fontId="261" fillId="0" borderId="0"/>
    <xf numFmtId="0" fontId="40" fillId="0" borderId="0"/>
    <xf numFmtId="223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0" fillId="0" borderId="0"/>
    <xf numFmtId="0" fontId="2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19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2" fillId="0" borderId="0"/>
    <xf numFmtId="223" fontId="59" fillId="0" borderId="0"/>
    <xf numFmtId="0" fontId="40" fillId="0" borderId="0"/>
    <xf numFmtId="0" fontId="222" fillId="0" borderId="0"/>
    <xf numFmtId="0" fontId="93" fillId="11" borderId="13" applyNumberFormat="0" applyFont="0" applyAlignment="0" applyProtection="0"/>
    <xf numFmtId="0" fontId="40" fillId="11" borderId="13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3" fillId="9" borderId="10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20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93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0" fontId="40" fillId="0" borderId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80" fillId="6" borderId="0" applyNumberFormat="0" applyBorder="0" applyAlignment="0" applyProtection="0"/>
    <xf numFmtId="0" fontId="184" fillId="9" borderId="9" applyNumberFormat="0" applyAlignment="0" applyProtection="0"/>
    <xf numFmtId="0" fontId="186" fillId="10" borderId="12" applyNumberFormat="0" applyAlignment="0" applyProtection="0"/>
    <xf numFmtId="43" fontId="93" fillId="0" borderId="0" applyFont="0" applyFill="0" applyBorder="0" applyAlignment="0" applyProtection="0"/>
    <xf numFmtId="184" fontId="8" fillId="0" borderId="0" applyFill="0" applyBorder="0" applyAlignment="0" applyProtection="0"/>
    <xf numFmtId="43" fontId="93" fillId="0" borderId="0" applyFont="0" applyFill="0" applyBorder="0" applyAlignment="0" applyProtection="0"/>
    <xf numFmtId="184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3" fillId="0" borderId="0"/>
    <xf numFmtId="0" fontId="18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22" fillId="8" borderId="9" applyNumberFormat="0" applyAlignment="0" applyProtection="0"/>
    <xf numFmtId="0" fontId="185" fillId="0" borderId="11" applyNumberFormat="0" applyFill="0" applyAlignment="0" applyProtection="0"/>
    <xf numFmtId="0" fontId="181" fillId="7" borderId="0" applyNumberFormat="0" applyBorder="0" applyAlignment="0" applyProtection="0"/>
    <xf numFmtId="0" fontId="1" fillId="0" borderId="0"/>
    <xf numFmtId="0" fontId="171" fillId="0" borderId="0"/>
    <xf numFmtId="0" fontId="8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40" fillId="11" borderId="13" applyNumberFormat="0" applyFont="0" applyAlignment="0" applyProtection="0"/>
    <xf numFmtId="43" fontId="32" fillId="0" borderId="0" applyFont="0" applyFill="0" applyBorder="0" applyAlignment="0" applyProtection="0"/>
    <xf numFmtId="0" fontId="205" fillId="11" borderId="13" applyNumberFormat="0" applyFont="0" applyAlignment="0" applyProtection="0"/>
    <xf numFmtId="0" fontId="1" fillId="11" borderId="13" applyNumberFormat="0" applyFont="0" applyAlignment="0" applyProtection="0"/>
    <xf numFmtId="0" fontId="40" fillId="11" borderId="13" applyNumberFormat="0" applyFont="0" applyAlignment="0" applyProtection="0"/>
    <xf numFmtId="0" fontId="183" fillId="9" borderId="10" applyNumberFormat="0" applyAlignment="0" applyProtection="0"/>
    <xf numFmtId="9" fontId="8" fillId="0" borderId="0" applyFill="0" applyBorder="0" applyAlignment="0" applyProtection="0"/>
    <xf numFmtId="0" fontId="203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8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0" fillId="16" borderId="0" applyNumberFormat="0" applyBorder="0" applyAlignment="0" applyProtection="0"/>
    <xf numFmtId="183" fontId="8" fillId="0" borderId="0" applyFill="0" applyBorder="0" applyAlignment="0" applyProtection="0"/>
    <xf numFmtId="0" fontId="8" fillId="0" borderId="0"/>
    <xf numFmtId="183" fontId="8" fillId="0" borderId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43" fontId="40" fillId="0" borderId="0" applyFont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43" fontId="1" fillId="0" borderId="0" applyFont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183" fontId="8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9" fillId="0" borderId="0"/>
    <xf numFmtId="225" fontId="96" fillId="0" borderId="0"/>
    <xf numFmtId="0" fontId="281" fillId="0" borderId="0" applyProtection="0"/>
    <xf numFmtId="226" fontId="96" fillId="0" borderId="0"/>
    <xf numFmtId="2" fontId="281" fillId="0" borderId="0" applyProtection="0"/>
    <xf numFmtId="0" fontId="282" fillId="77" borderId="0" applyNumberFormat="0" applyBorder="0" applyAlignment="0" applyProtection="0"/>
    <xf numFmtId="0" fontId="283" fillId="0" borderId="67" applyNumberFormat="0" applyAlignment="0" applyProtection="0"/>
    <xf numFmtId="0" fontId="283" fillId="0" borderId="68">
      <alignment horizontal="left" vertical="center"/>
    </xf>
    <xf numFmtId="0" fontId="284" fillId="0" borderId="0" applyProtection="0"/>
    <xf numFmtId="0" fontId="283" fillId="0" borderId="0" applyProtection="0"/>
    <xf numFmtId="0" fontId="282" fillId="78" borderId="0" applyNumberFormat="0" applyBorder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227" fontId="285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0" fontId="40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8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40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280" fillId="0" borderId="0">
      <alignment vertical="top" wrapText="1"/>
    </xf>
    <xf numFmtId="0" fontId="280" fillId="0" borderId="65" applyNumberFormat="0" applyFill="0" applyAlignment="0" applyProtection="0"/>
    <xf numFmtId="0" fontId="89" fillId="0" borderId="66" applyAlignment="0"/>
    <xf numFmtId="0" fontId="280" fillId="0" borderId="0">
      <alignment horizontal="center" vertical="center"/>
    </xf>
    <xf numFmtId="183" fontId="8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0" fillId="24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8" borderId="9" applyNumberFormat="0" applyAlignment="0" applyProtection="0"/>
    <xf numFmtId="0" fontId="99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3" fillId="0" borderId="0"/>
    <xf numFmtId="0" fontId="1" fillId="11" borderId="13" applyNumberFormat="0" applyFont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43" fontId="9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93" fillId="0" borderId="0" applyFont="0" applyFill="0" applyBorder="0" applyAlignment="0" applyProtection="0"/>
    <xf numFmtId="0" fontId="172" fillId="0" borderId="0"/>
    <xf numFmtId="0" fontId="172" fillId="0" borderId="0"/>
    <xf numFmtId="43" fontId="93" fillId="0" borderId="0" applyFont="0" applyFill="0" applyBorder="0" applyAlignment="0" applyProtection="0"/>
    <xf numFmtId="0" fontId="172" fillId="0" borderId="0"/>
    <xf numFmtId="0" fontId="172" fillId="0" borderId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9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184" fontId="56" fillId="0" borderId="0" applyFill="0" applyBorder="0" applyAlignment="0" applyProtection="0"/>
    <xf numFmtId="0" fontId="3" fillId="0" borderId="0"/>
    <xf numFmtId="183" fontId="8" fillId="0" borderId="0" applyFill="0" applyBorder="0" applyAlignment="0" applyProtection="0"/>
    <xf numFmtId="0" fontId="190" fillId="16" borderId="0" applyNumberFormat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2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190" fillId="20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240" fillId="80" borderId="0" applyNumberFormat="0" applyBorder="0" applyAlignment="0" applyProtection="0"/>
    <xf numFmtId="0" fontId="93" fillId="81" borderId="0" applyNumberFormat="0" applyBorder="0" applyAlignment="0" applyProtection="0"/>
    <xf numFmtId="0" fontId="93" fillId="82" borderId="0" applyNumberFormat="0" applyBorder="0" applyAlignment="0" applyProtection="0"/>
    <xf numFmtId="0" fontId="240" fillId="83" borderId="0" applyNumberFormat="0" applyBorder="0" applyAlignment="0" applyProtection="0"/>
    <xf numFmtId="0" fontId="93" fillId="81" borderId="0" applyNumberFormat="0" applyBorder="0" applyAlignment="0" applyProtection="0"/>
    <xf numFmtId="0" fontId="93" fillId="84" borderId="0" applyNumberFormat="0" applyBorder="0" applyAlignment="0" applyProtection="0"/>
    <xf numFmtId="0" fontId="240" fillId="82" borderId="0" applyNumberFormat="0" applyBorder="0" applyAlignment="0" applyProtection="0"/>
    <xf numFmtId="0" fontId="93" fillId="79" borderId="0" applyNumberFormat="0" applyBorder="0" applyAlignment="0" applyProtection="0"/>
    <xf numFmtId="0" fontId="93" fillId="82" borderId="0" applyNumberFormat="0" applyBorder="0" applyAlignment="0" applyProtection="0"/>
    <xf numFmtId="0" fontId="240" fillId="82" borderId="0" applyNumberFormat="0" applyBorder="0" applyAlignment="0" applyProtection="0"/>
    <xf numFmtId="0" fontId="93" fillId="85" borderId="0" applyNumberFormat="0" applyBorder="0" applyAlignment="0" applyProtection="0"/>
    <xf numFmtId="0" fontId="93" fillId="79" borderId="0" applyNumberFormat="0" applyBorder="0" applyAlignment="0" applyProtection="0"/>
    <xf numFmtId="0" fontId="240" fillId="80" borderId="0" applyNumberFormat="0" applyBorder="0" applyAlignment="0" applyProtection="0"/>
    <xf numFmtId="0" fontId="93" fillId="81" borderId="0" applyNumberFormat="0" applyBorder="0" applyAlignment="0" applyProtection="0"/>
    <xf numFmtId="0" fontId="93" fillId="86" borderId="0" applyNumberFormat="0" applyBorder="0" applyAlignment="0" applyProtection="0"/>
    <xf numFmtId="0" fontId="240" fillId="86" borderId="0" applyNumberFormat="0" applyBorder="0" applyAlignment="0" applyProtection="0"/>
    <xf numFmtId="0" fontId="190" fillId="16" borderId="0" applyNumberFormat="0" applyBorder="0" applyAlignment="0" applyProtection="0"/>
    <xf numFmtId="43" fontId="56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287" fillId="0" borderId="0" applyFill="0" applyBorder="0" applyAlignment="0" applyProtection="0"/>
    <xf numFmtId="43" fontId="48" fillId="0" borderId="0" applyFont="0" applyFill="0" applyBorder="0" applyAlignment="0" applyProtection="0"/>
    <xf numFmtId="184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184" fontId="8" fillId="0" borderId="0" applyFill="0" applyBorder="0" applyAlignment="0" applyProtection="0"/>
    <xf numFmtId="43" fontId="48" fillId="0" borderId="0" applyFont="0" applyFill="0" applyBorder="0" applyAlignment="0" applyProtection="0"/>
    <xf numFmtId="184" fontId="8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83" fontId="205" fillId="0" borderId="0"/>
    <xf numFmtId="5" fontId="96" fillId="0" borderId="0" applyFont="0" applyFill="0" applyBorder="0" applyAlignment="0" applyProtection="0"/>
    <xf numFmtId="183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56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8" fillId="0" borderId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0" fontId="288" fillId="0" borderId="0" applyFont="0" applyFill="0" applyBorder="0" applyAlignment="0" applyProtection="0"/>
    <xf numFmtId="180" fontId="288" fillId="0" borderId="0" applyFont="0" applyFill="0" applyBorder="0" applyAlignment="0" applyProtection="0"/>
    <xf numFmtId="180" fontId="288" fillId="0" borderId="0" applyFont="0" applyFill="0" applyBorder="0" applyAlignment="0" applyProtection="0"/>
    <xf numFmtId="203" fontId="288" fillId="0" borderId="0" applyFont="0" applyFill="0" applyBorder="0" applyAlignment="0" applyProtection="0"/>
    <xf numFmtId="41" fontId="288" fillId="0" borderId="0" applyFont="0" applyFill="0" applyBorder="0" applyAlignment="0" applyProtection="0"/>
    <xf numFmtId="229" fontId="288" fillId="0" borderId="0" applyFont="0" applyFill="0" applyBorder="0" applyAlignment="0" applyProtection="0"/>
    <xf numFmtId="0" fontId="120" fillId="0" borderId="0" applyProtection="0"/>
    <xf numFmtId="0" fontId="255" fillId="87" borderId="0" applyNumberFormat="0" applyBorder="0" applyAlignment="0" applyProtection="0"/>
    <xf numFmtId="0" fontId="255" fillId="88" borderId="0" applyNumberFormat="0" applyBorder="0" applyAlignment="0" applyProtection="0"/>
    <xf numFmtId="0" fontId="255" fillId="89" borderId="0" applyNumberFormat="0" applyBorder="0" applyAlignment="0" applyProtection="0"/>
    <xf numFmtId="224" fontId="289" fillId="0" borderId="0"/>
    <xf numFmtId="0" fontId="205" fillId="0" borderId="0"/>
    <xf numFmtId="0" fontId="205" fillId="0" borderId="0"/>
    <xf numFmtId="230" fontId="289" fillId="0" borderId="0"/>
    <xf numFmtId="2" fontId="120" fillId="0" borderId="0" applyProtection="0"/>
    <xf numFmtId="231" fontId="58" fillId="90" borderId="0" applyFont="0" applyFill="0" applyBorder="0" applyAlignment="0">
      <alignment horizontal="right"/>
    </xf>
    <xf numFmtId="38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7" fillId="0" borderId="24" applyNumberFormat="0" applyAlignment="0" applyProtection="0">
      <alignment horizontal="left" vertical="center"/>
    </xf>
    <xf numFmtId="0" fontId="283" fillId="0" borderId="24" applyNumberFormat="0" applyAlignment="0" applyProtection="0">
      <alignment horizontal="left" vertical="center"/>
    </xf>
    <xf numFmtId="0" fontId="57" fillId="0" borderId="61">
      <alignment horizontal="left" vertical="center"/>
    </xf>
    <xf numFmtId="0" fontId="283" fillId="0" borderId="61">
      <alignment horizontal="left" vertical="center"/>
    </xf>
    <xf numFmtId="0" fontId="290" fillId="0" borderId="0">
      <alignment horizontal="center"/>
    </xf>
    <xf numFmtId="0" fontId="291" fillId="0" borderId="0">
      <alignment horizontal="center"/>
    </xf>
    <xf numFmtId="0" fontId="291" fillId="0" borderId="0">
      <alignment horizontal="center" textRotation="90"/>
    </xf>
    <xf numFmtId="0" fontId="57" fillId="0" borderId="0" applyProtection="0"/>
    <xf numFmtId="10" fontId="58" fillId="62" borderId="62" applyNumberFormat="0" applyBorder="0" applyAlignment="0" applyProtection="0"/>
    <xf numFmtId="37" fontId="99" fillId="0" borderId="0"/>
    <xf numFmtId="200" fontId="100" fillId="0" borderId="0"/>
    <xf numFmtId="0" fontId="239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52" fillId="0" borderId="0"/>
    <xf numFmtId="0" fontId="239" fillId="0" borderId="0"/>
    <xf numFmtId="0" fontId="32" fillId="0" borderId="0"/>
    <xf numFmtId="0" fontId="8" fillId="0" borderId="0"/>
    <xf numFmtId="0" fontId="1" fillId="0" borderId="0"/>
    <xf numFmtId="0" fontId="32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64" borderId="43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205" fillId="0" borderId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0" fontId="292" fillId="0" borderId="0"/>
    <xf numFmtId="0" fontId="293" fillId="0" borderId="0"/>
    <xf numFmtId="232" fontId="292" fillId="0" borderId="0"/>
    <xf numFmtId="233" fontId="293" fillId="0" borderId="0"/>
    <xf numFmtId="0" fontId="29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295" fillId="0" borderId="0" applyNumberFormat="0" applyBorder="0" applyAlignment="0"/>
    <xf numFmtId="0" fontId="190" fillId="12" borderId="0" applyNumberFormat="0" applyBorder="0" applyAlignment="0" applyProtection="0"/>
    <xf numFmtId="0" fontId="296" fillId="0" borderId="0">
      <alignment horizontal="center" vertical="top"/>
    </xf>
    <xf numFmtId="0" fontId="127" fillId="74" borderId="50" applyNumberFormat="0" applyAlignment="0" applyProtection="0"/>
    <xf numFmtId="0" fontId="135" fillId="46" borderId="50" applyNumberFormat="0" applyAlignment="0" applyProtection="0"/>
    <xf numFmtId="0" fontId="106" fillId="0" borderId="0"/>
    <xf numFmtId="0" fontId="140" fillId="74" borderId="44" applyNumberFormat="0" applyAlignment="0" applyProtection="0"/>
    <xf numFmtId="0" fontId="32" fillId="64" borderId="43" applyNumberFormat="0" applyFont="0" applyAlignment="0" applyProtection="0"/>
    <xf numFmtId="43" fontId="3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43" fontId="40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184" fontId="56" fillId="0" borderId="0" applyFill="0" applyBorder="0" applyAlignment="0" applyProtection="0"/>
    <xf numFmtId="0" fontId="40" fillId="0" borderId="0"/>
    <xf numFmtId="0" fontId="40" fillId="11" borderId="13" applyNumberFormat="0" applyFont="0" applyAlignment="0" applyProtection="0"/>
    <xf numFmtId="184" fontId="56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56" fillId="0" borderId="0" applyFill="0" applyBorder="0" applyAlignment="0" applyProtection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184" fontId="56" fillId="0" borderId="0" applyFill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0" fillId="12" borderId="0" applyNumberFormat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2" fillId="8" borderId="9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32" borderId="0" applyNumberFormat="0" applyBorder="0" applyAlignment="0" applyProtection="0"/>
    <xf numFmtId="0" fontId="190" fillId="32" borderId="0" applyNumberFormat="0" applyBorder="0" applyAlignment="0" applyProtection="0"/>
    <xf numFmtId="0" fontId="190" fillId="24" borderId="0" applyNumberFormat="0" applyBorder="0" applyAlignment="0" applyProtection="0"/>
    <xf numFmtId="0" fontId="190" fillId="20" borderId="0" applyNumberFormat="0" applyBorder="0" applyAlignment="0" applyProtection="0"/>
    <xf numFmtId="0" fontId="190" fillId="16" borderId="0" applyNumberFormat="0" applyBorder="0" applyAlignment="0" applyProtection="0"/>
    <xf numFmtId="0" fontId="40" fillId="0" borderId="0"/>
    <xf numFmtId="0" fontId="182" fillId="8" borderId="9" applyNumberFormat="0" applyAlignment="0" applyProtection="0"/>
    <xf numFmtId="0" fontId="40" fillId="0" borderId="0"/>
    <xf numFmtId="0" fontId="190" fillId="24" borderId="0" applyNumberFormat="0" applyBorder="0" applyAlignment="0" applyProtection="0"/>
    <xf numFmtId="0" fontId="190" fillId="20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90" fillId="32" borderId="0" applyNumberFormat="0" applyBorder="0" applyAlignment="0" applyProtection="0"/>
    <xf numFmtId="43" fontId="32" fillId="0" borderId="0" applyFont="0" applyFill="0" applyBorder="0" applyAlignment="0" applyProtection="0"/>
    <xf numFmtId="0" fontId="190" fillId="32" borderId="0" applyNumberFormat="0" applyBorder="0" applyAlignment="0" applyProtection="0"/>
    <xf numFmtId="0" fontId="190" fillId="28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0" fillId="12" borderId="0" applyNumberFormat="0" applyBorder="0" applyAlignment="0" applyProtection="0"/>
    <xf numFmtId="0" fontId="40" fillId="0" borderId="0"/>
    <xf numFmtId="0" fontId="190" fillId="28" borderId="0" applyNumberFormat="0" applyBorder="0" applyAlignment="0" applyProtection="0"/>
    <xf numFmtId="0" fontId="190" fillId="28" borderId="0" applyNumberFormat="0" applyBorder="0" applyAlignment="0" applyProtection="0"/>
    <xf numFmtId="0" fontId="190" fillId="28" borderId="0" applyNumberFormat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48" fillId="0" borderId="0"/>
    <xf numFmtId="216" fontId="48" fillId="0" borderId="0"/>
    <xf numFmtId="198" fontId="48" fillId="0" borderId="0"/>
    <xf numFmtId="38" fontId="282" fillId="61" borderId="0" applyNumberFormat="0" applyBorder="0" applyAlignment="0" applyProtection="0"/>
    <xf numFmtId="10" fontId="282" fillId="62" borderId="62" applyNumberFormat="0" applyBorder="0" applyAlignment="0" applyProtection="0"/>
    <xf numFmtId="200" fontId="29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235" fontId="96" fillId="0" borderId="0" applyFont="0" applyFill="0" applyBorder="0" applyAlignment="0" applyProtection="0"/>
    <xf numFmtId="0" fontId="300" fillId="0" borderId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41" fontId="304" fillId="0" borderId="0" applyFont="0" applyFill="0" applyBorder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05" fillId="0" borderId="62">
      <alignment horizontal="center"/>
    </xf>
    <xf numFmtId="0" fontId="306" fillId="0" borderId="0"/>
    <xf numFmtId="0" fontId="306" fillId="0" borderId="18" applyFill="0">
      <alignment horizontal="center"/>
      <protection locked="0"/>
    </xf>
    <xf numFmtId="0" fontId="305" fillId="0" borderId="0" applyFill="0">
      <alignment horizontal="center"/>
      <protection locked="0"/>
    </xf>
    <xf numFmtId="0" fontId="305" fillId="90" borderId="0"/>
    <xf numFmtId="0" fontId="305" fillId="0" borderId="0">
      <protection locked="0"/>
    </xf>
    <xf numFmtId="0" fontId="305" fillId="0" borderId="0"/>
    <xf numFmtId="237" fontId="305" fillId="0" borderId="0"/>
    <xf numFmtId="238" fontId="305" fillId="0" borderId="0"/>
    <xf numFmtId="0" fontId="306" fillId="91" borderId="0">
      <alignment horizontal="right"/>
    </xf>
    <xf numFmtId="0" fontId="305" fillId="0" borderId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282" fillId="0" borderId="0" applyNumberFormat="0" applyAlignment="0"/>
    <xf numFmtId="37" fontId="307" fillId="0" borderId="0"/>
    <xf numFmtId="37" fontId="308" fillId="0" borderId="0"/>
    <xf numFmtId="37" fontId="308" fillId="0" borderId="0"/>
    <xf numFmtId="239" fontId="32" fillId="0" borderId="0" applyFill="0" applyBorder="0" applyAlignment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184" fontId="8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234" fontId="205" fillId="0" borderId="0" applyFont="0" applyFill="0" applyBorder="0" applyAlignment="0" applyProtection="0"/>
    <xf numFmtId="234" fontId="205" fillId="0" borderId="0" applyFont="0" applyFill="0" applyBorder="0" applyAlignment="0" applyProtection="0"/>
    <xf numFmtId="234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80" fillId="0" borderId="0" applyFill="0" applyBorder="0" applyAlignment="0" applyProtection="0"/>
    <xf numFmtId="41" fontId="280" fillId="0" borderId="0" applyFill="0" applyBorder="0" applyAlignment="0" applyProtection="0"/>
    <xf numFmtId="183" fontId="280" fillId="0" borderId="0" applyFill="0" applyBorder="0" applyAlignment="0" applyProtection="0"/>
    <xf numFmtId="183" fontId="280" fillId="0" borderId="0" applyFill="0" applyBorder="0" applyAlignment="0" applyProtection="0"/>
    <xf numFmtId="5" fontId="8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8" fillId="0" borderId="0" applyFill="0" applyBorder="0" applyAlignment="0" applyProtection="0"/>
    <xf numFmtId="43" fontId="4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240" fontId="32" fillId="0" borderId="0" applyFont="0" applyFill="0" applyBorder="0" applyAlignment="0" applyProtection="0"/>
    <xf numFmtId="43" fontId="8" fillId="0" borderId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8" fillId="0" borderId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6" fontId="8" fillId="0" borderId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97" fillId="0" borderId="0"/>
    <xf numFmtId="3" fontId="32" fillId="0" borderId="0" applyFont="0" applyFill="0" applyBorder="0" applyAlignment="0" applyProtection="0"/>
    <xf numFmtId="0" fontId="190" fillId="32" borderId="0" applyNumberFormat="0" applyBorder="0" applyAlignment="0" applyProtection="0"/>
    <xf numFmtId="194" fontId="56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241" fontId="32" fillId="0" borderId="0" applyFont="0" applyFill="0" applyBorder="0" applyAlignment="0" applyProtection="0"/>
    <xf numFmtId="190" fontId="97" fillId="0" borderId="0"/>
    <xf numFmtId="0" fontId="190" fillId="32" borderId="0" applyNumberFormat="0" applyBorder="0" applyAlignment="0" applyProtection="0"/>
    <xf numFmtId="0" fontId="190" fillId="28" borderId="0" applyNumberFormat="0" applyBorder="0" applyAlignment="0" applyProtection="0"/>
    <xf numFmtId="189" fontId="97" fillId="0" borderId="0"/>
    <xf numFmtId="0" fontId="190" fillId="32" borderId="0" applyNumberFormat="0" applyBorder="0" applyAlignment="0" applyProtection="0"/>
    <xf numFmtId="43" fontId="96" fillId="0" borderId="0" applyFont="0" applyFill="0" applyBorder="0" applyAlignment="0" applyProtection="0"/>
    <xf numFmtId="0" fontId="190" fillId="28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20" borderId="0" applyNumberFormat="0" applyBorder="0" applyAlignment="0" applyProtection="0"/>
    <xf numFmtId="242" fontId="310" fillId="0" borderId="0">
      <alignment horizontal="right"/>
    </xf>
    <xf numFmtId="0" fontId="190" fillId="24" borderId="0" applyNumberFormat="0" applyBorder="0" applyAlignment="0" applyProtection="0"/>
    <xf numFmtId="0" fontId="190" fillId="16" borderId="0" applyNumberFormat="0" applyBorder="0" applyAlignment="0" applyProtection="0"/>
    <xf numFmtId="0" fontId="282" fillId="92" borderId="0" applyNumberFormat="0" applyBorder="0" applyAlignment="0" applyProtection="0"/>
    <xf numFmtId="0" fontId="282" fillId="93" borderId="0" applyNumberFormat="0" applyBorder="0" applyAlignment="0" applyProtection="0"/>
    <xf numFmtId="0" fontId="32" fillId="0" borderId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12" borderId="0" applyNumberFormat="0" applyBorder="0" applyAlignment="0" applyProtection="0"/>
    <xf numFmtId="3" fontId="142" fillId="0" borderId="0"/>
    <xf numFmtId="3" fontId="142" fillId="0" borderId="0"/>
    <xf numFmtId="3" fontId="142" fillId="0" borderId="0"/>
    <xf numFmtId="3" fontId="142" fillId="0" borderId="0"/>
    <xf numFmtId="0" fontId="182" fillId="8" borderId="9" applyNumberFormat="0" applyAlignment="0" applyProtection="0"/>
    <xf numFmtId="0" fontId="282" fillId="93" borderId="0" applyNumberFormat="0" applyBorder="0" applyAlignment="0" applyProtection="0"/>
    <xf numFmtId="0" fontId="182" fillId="8" borderId="9" applyNumberFormat="0" applyAlignment="0" applyProtection="0"/>
    <xf numFmtId="38" fontId="311" fillId="0" borderId="0"/>
    <xf numFmtId="38" fontId="312" fillId="0" borderId="0"/>
    <xf numFmtId="38" fontId="43" fillId="0" borderId="0"/>
    <xf numFmtId="38" fontId="313" fillId="0" borderId="0"/>
    <xf numFmtId="0" fontId="310" fillId="0" borderId="0"/>
    <xf numFmtId="0" fontId="310" fillId="0" borderId="0"/>
    <xf numFmtId="0" fontId="97" fillId="0" borderId="0" applyNumberFormat="0" applyFont="0" applyFill="0" applyBorder="0" applyProtection="0">
      <alignment horizontal="left" vertical="center"/>
    </xf>
    <xf numFmtId="243" fontId="139" fillId="0" borderId="0" applyFont="0" applyFill="0" applyBorder="0" applyAlignment="0" applyProtection="0"/>
    <xf numFmtId="244" fontId="99" fillId="0" borderId="0"/>
    <xf numFmtId="0" fontId="96" fillId="0" borderId="0"/>
    <xf numFmtId="0" fontId="1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0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1" fillId="0" borderId="0"/>
    <xf numFmtId="0" fontId="8" fillId="0" borderId="0"/>
    <xf numFmtId="0" fontId="8" fillId="0" borderId="0"/>
    <xf numFmtId="0" fontId="32" fillId="0" borderId="0"/>
    <xf numFmtId="0" fontId="40" fillId="0" borderId="0"/>
    <xf numFmtId="0" fontId="56" fillId="11" borderId="13" applyNumberFormat="0" applyFont="0" applyAlignment="0" applyProtection="0"/>
    <xf numFmtId="0" fontId="56" fillId="11" borderId="13" applyNumberFormat="0" applyFont="0" applyAlignment="0" applyProtection="0"/>
    <xf numFmtId="0" fontId="56" fillId="11" borderId="13" applyNumberFormat="0" applyFont="0" applyAlignment="0" applyProtection="0"/>
    <xf numFmtId="0" fontId="205" fillId="11" borderId="13" applyNumberFormat="0" applyFont="0" applyAlignment="0" applyProtection="0"/>
    <xf numFmtId="0" fontId="205" fillId="11" borderId="13" applyNumberFormat="0" applyFont="0" applyAlignment="0" applyProtection="0"/>
    <xf numFmtId="0" fontId="1" fillId="11" borderId="13" applyNumberFormat="0" applyFont="0" applyAlignment="0" applyProtection="0"/>
    <xf numFmtId="0" fontId="56" fillId="11" borderId="13" applyNumberFormat="0" applyFont="0" applyAlignment="0" applyProtection="0"/>
    <xf numFmtId="0" fontId="205" fillId="11" borderId="13" applyNumberFormat="0" applyFont="0" applyAlignment="0" applyProtection="0"/>
    <xf numFmtId="0" fontId="205" fillId="11" borderId="13" applyNumberFormat="0" applyFont="0" applyAlignment="0" applyProtection="0"/>
    <xf numFmtId="0" fontId="56" fillId="11" borderId="13" applyNumberFormat="0" applyFont="0" applyAlignment="0" applyProtection="0"/>
    <xf numFmtId="0" fontId="56" fillId="11" borderId="13" applyNumberFormat="0" applyFont="0" applyAlignment="0" applyProtection="0"/>
    <xf numFmtId="43" fontId="96" fillId="0" borderId="0" applyFont="0" applyFill="0" applyBorder="0" applyAlignment="0" applyProtection="0"/>
    <xf numFmtId="9" fontId="8" fillId="0" borderId="0" applyFill="0" applyBorder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2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32" fillId="0" borderId="0">
      <alignment vertical="justify"/>
    </xf>
    <xf numFmtId="245" fontId="32" fillId="0" borderId="0" applyNumberFormat="0" applyFill="0" applyBorder="0" applyAlignment="0" applyProtection="0">
      <alignment horizontal="left"/>
    </xf>
    <xf numFmtId="0" fontId="97" fillId="0" borderId="23" applyAlignment="0">
      <alignment horizontal="centerContinuous"/>
    </xf>
    <xf numFmtId="0" fontId="106" fillId="0" borderId="0"/>
    <xf numFmtId="0" fontId="104" fillId="0" borderId="0" applyNumberFormat="0" applyBorder="0" applyAlignment="0"/>
    <xf numFmtId="40" fontId="315" fillId="0" borderId="0" applyBorder="0">
      <alignment horizontal="right"/>
    </xf>
    <xf numFmtId="165" fontId="142" fillId="0" borderId="0" applyFont="0" applyFill="0" applyBorder="0" applyAlignment="0" applyProtection="0"/>
    <xf numFmtId="0" fontId="32" fillId="0" borderId="0">
      <alignment horizontal="centerContinuous" vertical="center"/>
    </xf>
    <xf numFmtId="0" fontId="314" fillId="0" borderId="0" applyNumberFormat="0" applyFont="0" applyFill="0" applyBorder="0" applyProtection="0">
      <alignment horizontal="center" vertical="center" wrapText="1"/>
    </xf>
    <xf numFmtId="44" fontId="32" fillId="0" borderId="0" applyFont="0" applyFill="0" applyBorder="0" applyAlignment="0" applyProtection="0"/>
    <xf numFmtId="0" fontId="32" fillId="0" borderId="0"/>
    <xf numFmtId="38" fontId="316" fillId="0" borderId="0" applyFont="0" applyFill="0" applyBorder="0" applyAlignment="0" applyProtection="0"/>
    <xf numFmtId="0" fontId="317" fillId="0" borderId="0"/>
    <xf numFmtId="193" fontId="96" fillId="0" borderId="0" applyFont="0" applyFill="0" applyBorder="0" applyAlignment="0" applyProtection="0"/>
    <xf numFmtId="246" fontId="96" fillId="0" borderId="0" applyFont="0" applyFill="0" applyBorder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90" fillId="32" borderId="0" applyNumberFormat="0" applyBorder="0" applyAlignment="0" applyProtection="0"/>
    <xf numFmtId="0" fontId="190" fillId="32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90" fillId="28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12" borderId="0" applyNumberFormat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56" fillId="0" borderId="0"/>
    <xf numFmtId="3" fontId="142" fillId="0" borderId="0"/>
    <xf numFmtId="3" fontId="101" fillId="0" borderId="0"/>
    <xf numFmtId="0" fontId="32" fillId="0" borderId="0"/>
    <xf numFmtId="248" fontId="56" fillId="0" borderId="0" applyFill="0" applyBorder="0" applyAlignment="0" applyProtection="0"/>
    <xf numFmtId="249" fontId="56" fillId="0" borderId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268" fontId="48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236" fontId="48" fillId="0" borderId="0" applyFont="0" applyFill="0" applyBorder="0" applyAlignment="0" applyProtection="0"/>
    <xf numFmtId="250" fontId="56" fillId="0" borderId="0" applyFill="0" applyBorder="0" applyAlignment="0" applyProtection="0"/>
    <xf numFmtId="0" fontId="340" fillId="0" borderId="0"/>
    <xf numFmtId="251" fontId="56" fillId="0" borderId="0" applyFill="0" applyBorder="0" applyAlignment="0" applyProtection="0"/>
    <xf numFmtId="0" fontId="89" fillId="0" borderId="0"/>
    <xf numFmtId="0" fontId="56" fillId="0" borderId="0" applyFill="0" applyBorder="0" applyAlignment="0" applyProtection="0"/>
    <xf numFmtId="3" fontId="101" fillId="0" borderId="0"/>
    <xf numFmtId="3" fontId="101" fillId="0" borderId="0"/>
    <xf numFmtId="185" fontId="262" fillId="0" borderId="0"/>
    <xf numFmtId="0" fontId="257" fillId="0" borderId="0"/>
    <xf numFmtId="0" fontId="317" fillId="0" borderId="0"/>
    <xf numFmtId="0" fontId="31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317" fillId="0" borderId="0"/>
    <xf numFmtId="0" fontId="257" fillId="0" borderId="0"/>
    <xf numFmtId="0" fontId="257" fillId="0" borderId="0"/>
    <xf numFmtId="0" fontId="31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2" fillId="0" borderId="0"/>
    <xf numFmtId="0" fontId="97" fillId="0" borderId="0"/>
    <xf numFmtId="0" fontId="101" fillId="0" borderId="0"/>
    <xf numFmtId="0" fontId="10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1" fillId="0" borderId="0"/>
    <xf numFmtId="0" fontId="142" fillId="0" borderId="0"/>
    <xf numFmtId="0" fontId="142" fillId="0" borderId="0"/>
    <xf numFmtId="0" fontId="10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2" fillId="0" borderId="0"/>
    <xf numFmtId="0" fontId="32" fillId="0" borderId="0"/>
    <xf numFmtId="185" fontId="318" fillId="0" borderId="0"/>
    <xf numFmtId="0" fontId="32" fillId="0" borderId="0"/>
    <xf numFmtId="0" fontId="32" fillId="0" borderId="0"/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252" fontId="142" fillId="0" borderId="0" applyFont="0" applyFill="0" applyBorder="0" applyAlignment="0" applyProtection="0"/>
    <xf numFmtId="0" fontId="97" fillId="0" borderId="0"/>
    <xf numFmtId="0" fontId="89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8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2" fontId="142" fillId="0" borderId="0" applyFont="0" applyFill="0" applyBorder="0" applyAlignment="0" applyProtection="0"/>
    <xf numFmtId="253" fontId="280" fillId="0" borderId="0" applyFill="0" applyBorder="0" applyAlignment="0" applyProtection="0"/>
    <xf numFmtId="185" fontId="318" fillId="0" borderId="0"/>
    <xf numFmtId="0" fontId="32" fillId="0" borderId="0"/>
    <xf numFmtId="0" fontId="31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32" fillId="0" borderId="0"/>
    <xf numFmtId="0" fontId="329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0" fontId="329" fillId="0" borderId="0">
      <alignment vertical="top"/>
    </xf>
    <xf numFmtId="254" fontId="56" fillId="0" borderId="0" applyFill="0" applyBorder="0" applyAlignment="0" applyProtection="0"/>
    <xf numFmtId="255" fontId="56" fillId="0" borderId="0" applyFill="0" applyBorder="0" applyAlignment="0" applyProtection="0"/>
    <xf numFmtId="256" fontId="320" fillId="0" borderId="0" applyFont="0" applyFill="0" applyBorder="0" applyAlignment="0" applyProtection="0"/>
    <xf numFmtId="257" fontId="142" fillId="0" borderId="0" applyFont="0" applyFill="0" applyBorder="0" applyAlignment="0" applyProtection="0"/>
    <xf numFmtId="0" fontId="321" fillId="0" borderId="0"/>
    <xf numFmtId="0" fontId="32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3" fontId="101" fillId="0" borderId="0"/>
    <xf numFmtId="3" fontId="101" fillId="0" borderId="0"/>
    <xf numFmtId="0" fontId="56" fillId="41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93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47" fillId="74" borderId="0" applyNumberFormat="0" applyBorder="0" applyAlignment="0" applyProtection="0"/>
    <xf numFmtId="0" fontId="1" fillId="13" borderId="0" applyNumberFormat="0" applyBorder="0" applyAlignment="0" applyProtection="0"/>
    <xf numFmtId="0" fontId="93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6" fillId="46" borderId="0" applyNumberFormat="0" applyBorder="0" applyAlignment="0" applyProtection="0"/>
    <xf numFmtId="0" fontId="93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3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93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93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93" fillId="46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47" fillId="46" borderId="0" applyNumberFormat="0" applyBorder="0" applyAlignment="0" applyProtection="0"/>
    <xf numFmtId="0" fontId="1" fillId="17" borderId="0" applyNumberFormat="0" applyBorder="0" applyAlignment="0" applyProtection="0"/>
    <xf numFmtId="0" fontId="93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93" fillId="46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93" fillId="46" borderId="0" applyNumberFormat="0" applyBorder="0" applyAlignment="0" applyProtection="0"/>
    <xf numFmtId="0" fontId="56" fillId="48" borderId="0" applyNumberFormat="0" applyBorder="0" applyAlignment="0" applyProtection="0"/>
    <xf numFmtId="0" fontId="93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93" fillId="64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47" fillId="64" borderId="0" applyNumberFormat="0" applyBorder="0" applyAlignment="0" applyProtection="0"/>
    <xf numFmtId="0" fontId="1" fillId="21" borderId="0" applyNumberFormat="0" applyBorder="0" applyAlignment="0" applyProtection="0"/>
    <xf numFmtId="0" fontId="93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1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93" fillId="64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93" fillId="64" borderId="0" applyNumberFormat="0" applyBorder="0" applyAlignment="0" applyProtection="0"/>
    <xf numFmtId="0" fontId="56" fillId="64" borderId="0" applyNumberFormat="0" applyBorder="0" applyAlignment="0" applyProtection="0"/>
    <xf numFmtId="0" fontId="93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93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47" fillId="74" borderId="0" applyNumberFormat="0" applyBorder="0" applyAlignment="0" applyProtection="0"/>
    <xf numFmtId="0" fontId="1" fillId="25" borderId="0" applyNumberFormat="0" applyBorder="0" applyAlignment="0" applyProtection="0"/>
    <xf numFmtId="0" fontId="93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6" fillId="46" borderId="0" applyNumberFormat="0" applyBorder="0" applyAlignment="0" applyProtection="0"/>
    <xf numFmtId="0" fontId="93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25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93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93" fillId="7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93" fillId="45" borderId="0" applyNumberFormat="0" applyBorder="0" applyAlignment="0" applyProtection="0"/>
    <xf numFmtId="0" fontId="56" fillId="45" borderId="0" applyNumberFormat="0" applyBorder="0" applyAlignment="0" applyProtection="0"/>
    <xf numFmtId="0" fontId="93" fillId="45" borderId="0" applyNumberFormat="0" applyBorder="0" applyAlignment="0" applyProtection="0"/>
    <xf numFmtId="0" fontId="56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29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56" fillId="45" borderId="0" applyNumberFormat="0" applyBorder="0" applyAlignment="0" applyProtection="0"/>
    <xf numFmtId="0" fontId="93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1" fillId="33" borderId="0" applyNumberFormat="0" applyBorder="0" applyAlignment="0" applyProtection="0"/>
    <xf numFmtId="0" fontId="93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64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1" fillId="3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56" fillId="64" borderId="0" applyNumberFormat="0" applyBorder="0" applyAlignment="0" applyProtection="0"/>
    <xf numFmtId="0" fontId="93" fillId="46" borderId="0" applyNumberFormat="0" applyBorder="0" applyAlignment="0" applyProtection="0"/>
    <xf numFmtId="0" fontId="56" fillId="46" borderId="0" applyNumberFormat="0" applyBorder="0" applyAlignment="0" applyProtection="0"/>
    <xf numFmtId="0" fontId="341" fillId="94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341" fillId="46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341" fillId="64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341" fillId="94" borderId="0" applyNumberFormat="0" applyBorder="0" applyAlignment="0" applyProtection="0"/>
    <xf numFmtId="0" fontId="56" fillId="46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341" fillId="9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34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342" fillId="41" borderId="0" applyNumberFormat="0" applyBorder="0" applyAlignment="0" applyProtection="0">
      <alignment vertical="center"/>
    </xf>
    <xf numFmtId="0" fontId="342" fillId="42" borderId="0" applyNumberFormat="0" applyBorder="0" applyAlignment="0" applyProtection="0">
      <alignment vertical="center"/>
    </xf>
    <xf numFmtId="0" fontId="342" fillId="43" borderId="0" applyNumberFormat="0" applyBorder="0" applyAlignment="0" applyProtection="0">
      <alignment vertical="center"/>
    </xf>
    <xf numFmtId="0" fontId="342" fillId="44" borderId="0" applyNumberFormat="0" applyBorder="0" applyAlignment="0" applyProtection="0">
      <alignment vertical="center"/>
    </xf>
    <xf numFmtId="0" fontId="342" fillId="45" borderId="0" applyNumberFormat="0" applyBorder="0" applyAlignment="0" applyProtection="0">
      <alignment vertical="center"/>
    </xf>
    <xf numFmtId="0" fontId="342" fillId="46" borderId="0" applyNumberFormat="0" applyBorder="0" applyAlignment="0" applyProtection="0">
      <alignment vertical="center"/>
    </xf>
    <xf numFmtId="0" fontId="56" fillId="47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47" fillId="59" borderId="0" applyNumberFormat="0" applyBorder="0" applyAlignment="0" applyProtection="0"/>
    <xf numFmtId="0" fontId="1" fillId="14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1" fillId="1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93" fillId="48" borderId="0" applyNumberFormat="0" applyBorder="0" applyAlignment="0" applyProtection="0"/>
    <xf numFmtId="0" fontId="56" fillId="48" borderId="0" applyNumberFormat="0" applyBorder="0" applyAlignment="0" applyProtection="0"/>
    <xf numFmtId="0" fontId="93" fillId="48" borderId="0" applyNumberFormat="0" applyBorder="0" applyAlignment="0" applyProtection="0"/>
    <xf numFmtId="0" fontId="56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" fillId="1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56" fillId="48" borderId="0" applyNumberFormat="0" applyBorder="0" applyAlignment="0" applyProtection="0"/>
    <xf numFmtId="0" fontId="93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93" fillId="63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47" fillId="63" borderId="0" applyNumberFormat="0" applyBorder="0" applyAlignment="0" applyProtection="0"/>
    <xf numFmtId="0" fontId="1" fillId="22" borderId="0" applyNumberFormat="0" applyBorder="0" applyAlignment="0" applyProtection="0"/>
    <xf numFmtId="0" fontId="93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22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93" fillId="63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93" fillId="63" borderId="0" applyNumberFormat="0" applyBorder="0" applyAlignment="0" applyProtection="0"/>
    <xf numFmtId="0" fontId="56" fillId="63" borderId="0" applyNumberFormat="0" applyBorder="0" applyAlignment="0" applyProtection="0"/>
    <xf numFmtId="0" fontId="93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47" fillId="59" borderId="0" applyNumberFormat="0" applyBorder="0" applyAlignment="0" applyProtection="0"/>
    <xf numFmtId="0" fontId="1" fillId="26" borderId="0" applyNumberFormat="0" applyBorder="0" applyAlignment="0" applyProtection="0"/>
    <xf numFmtId="0" fontId="93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26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93" fillId="59" borderId="0" applyNumberFormat="0" applyBorder="0" applyAlignment="0" applyProtection="0"/>
    <xf numFmtId="0" fontId="56" fillId="59" borderId="0" applyNumberFormat="0" applyBorder="0" applyAlignment="0" applyProtection="0"/>
    <xf numFmtId="0" fontId="93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1" fillId="30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47" borderId="0" applyNumberFormat="0" applyBorder="0" applyAlignment="0" applyProtection="0"/>
    <xf numFmtId="0" fontId="93" fillId="47" borderId="0" applyNumberFormat="0" applyBorder="0" applyAlignment="0" applyProtection="0"/>
    <xf numFmtId="0" fontId="56" fillId="50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56" fillId="46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93" fillId="46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56" fillId="46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47" fillId="46" borderId="0" applyNumberFormat="0" applyBorder="0" applyAlignment="0" applyProtection="0"/>
    <xf numFmtId="0" fontId="1" fillId="34" borderId="0" applyNumberFormat="0" applyBorder="0" applyAlignment="0" applyProtection="0"/>
    <xf numFmtId="0" fontId="93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34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93" fillId="46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93" fillId="46" borderId="0" applyNumberFormat="0" applyBorder="0" applyAlignment="0" applyProtection="0"/>
    <xf numFmtId="0" fontId="56" fillId="63" borderId="0" applyNumberFormat="0" applyBorder="0" applyAlignment="0" applyProtection="0"/>
    <xf numFmtId="0" fontId="93" fillId="50" borderId="0" applyNumberFormat="0" applyBorder="0" applyAlignment="0" applyProtection="0"/>
    <xf numFmtId="0" fontId="56" fillId="50" borderId="0" applyNumberFormat="0" applyBorder="0" applyAlignment="0" applyProtection="0"/>
    <xf numFmtId="0" fontId="341" fillId="94" borderId="0" applyNumberFormat="0" applyBorder="0" applyAlignment="0" applyProtection="0"/>
    <xf numFmtId="0" fontId="56" fillId="59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341" fillId="96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341" fillId="9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341" fillId="94" borderId="0" applyNumberFormat="0" applyBorder="0" applyAlignment="0" applyProtection="0"/>
    <xf numFmtId="0" fontId="56" fillId="59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341" fillId="98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341" fillId="46" borderId="0" applyNumberFormat="0" applyBorder="0" applyAlignment="0" applyProtection="0"/>
    <xf numFmtId="0" fontId="56" fillId="63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342" fillId="47" borderId="0" applyNumberFormat="0" applyBorder="0" applyAlignment="0" applyProtection="0">
      <alignment vertical="center"/>
    </xf>
    <xf numFmtId="0" fontId="342" fillId="48" borderId="0" applyNumberFormat="0" applyBorder="0" applyAlignment="0" applyProtection="0">
      <alignment vertical="center"/>
    </xf>
    <xf numFmtId="0" fontId="342" fillId="49" borderId="0" applyNumberFormat="0" applyBorder="0" applyAlignment="0" applyProtection="0">
      <alignment vertical="center"/>
    </xf>
    <xf numFmtId="0" fontId="342" fillId="44" borderId="0" applyNumberFormat="0" applyBorder="0" applyAlignment="0" applyProtection="0">
      <alignment vertical="center"/>
    </xf>
    <xf numFmtId="0" fontId="342" fillId="47" borderId="0" applyNumberFormat="0" applyBorder="0" applyAlignment="0" applyProtection="0">
      <alignment vertical="center"/>
    </xf>
    <xf numFmtId="0" fontId="342" fillId="50" borderId="0" applyNumberFormat="0" applyBorder="0" applyAlignment="0" applyProtection="0">
      <alignment vertical="center"/>
    </xf>
    <xf numFmtId="0" fontId="108" fillId="51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395" fillId="53" borderId="0" applyNumberFormat="0" applyBorder="0" applyAlignment="0" applyProtection="0"/>
    <xf numFmtId="0" fontId="30" fillId="15" borderId="0" applyNumberFormat="0" applyBorder="0" applyAlignment="0" applyProtection="0"/>
    <xf numFmtId="0" fontId="240" fillId="51" borderId="0" applyNumberFormat="0" applyBorder="0" applyAlignment="0" applyProtection="0"/>
    <xf numFmtId="0" fontId="108" fillId="5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108" fillId="51" borderId="0" applyNumberFormat="0" applyBorder="0" applyAlignment="0" applyProtection="0"/>
    <xf numFmtId="0" fontId="30" fillId="1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30" fillId="19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240" fillId="63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395" fillId="63" borderId="0" applyNumberFormat="0" applyBorder="0" applyAlignment="0" applyProtection="0"/>
    <xf numFmtId="0" fontId="30" fillId="23" borderId="0" applyNumberFormat="0" applyBorder="0" applyAlignment="0" applyProtection="0"/>
    <xf numFmtId="0" fontId="240" fillId="49" borderId="0" applyNumberFormat="0" applyBorder="0" applyAlignment="0" applyProtection="0"/>
    <xf numFmtId="0" fontId="108" fillId="4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108" fillId="49" borderId="0" applyNumberFormat="0" applyBorder="0" applyAlignment="0" applyProtection="0"/>
    <xf numFmtId="0" fontId="30" fillId="2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240" fillId="63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240" fillId="63" borderId="0" applyNumberFormat="0" applyBorder="0" applyAlignment="0" applyProtection="0"/>
    <xf numFmtId="0" fontId="108" fillId="63" borderId="0" applyNumberFormat="0" applyBorder="0" applyAlignment="0" applyProtection="0"/>
    <xf numFmtId="0" fontId="240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240" fillId="59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395" fillId="59" borderId="0" applyNumberFormat="0" applyBorder="0" applyAlignment="0" applyProtection="0"/>
    <xf numFmtId="0" fontId="30" fillId="27" borderId="0" applyNumberFormat="0" applyBorder="0" applyAlignment="0" applyProtection="0"/>
    <xf numFmtId="0" fontId="240" fillId="52" borderId="0" applyNumberFormat="0" applyBorder="0" applyAlignment="0" applyProtection="0"/>
    <xf numFmtId="0" fontId="108" fillId="5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108" fillId="52" borderId="0" applyNumberFormat="0" applyBorder="0" applyAlignment="0" applyProtection="0"/>
    <xf numFmtId="0" fontId="30" fillId="27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240" fillId="59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240" fillId="59" borderId="0" applyNumberFormat="0" applyBorder="0" applyAlignment="0" applyProtection="0"/>
    <xf numFmtId="0" fontId="108" fillId="59" borderId="0" applyNumberFormat="0" applyBorder="0" applyAlignment="0" applyProtection="0"/>
    <xf numFmtId="0" fontId="240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30" fillId="31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108" fillId="46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240" fillId="46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108" fillId="46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395" fillId="46" borderId="0" applyNumberFormat="0" applyBorder="0" applyAlignment="0" applyProtection="0"/>
    <xf numFmtId="0" fontId="30" fillId="35" borderId="0" applyNumberFormat="0" applyBorder="0" applyAlignment="0" applyProtection="0"/>
    <xf numFmtId="0" fontId="240" fillId="54" borderId="0" applyNumberFormat="0" applyBorder="0" applyAlignment="0" applyProtection="0"/>
    <xf numFmtId="0" fontId="108" fillId="5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108" fillId="54" borderId="0" applyNumberFormat="0" applyBorder="0" applyAlignment="0" applyProtection="0"/>
    <xf numFmtId="0" fontId="30" fillId="35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240" fillId="46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240" fillId="46" borderId="0" applyNumberFormat="0" applyBorder="0" applyAlignment="0" applyProtection="0"/>
    <xf numFmtId="0" fontId="108" fillId="48" borderId="0" applyNumberFormat="0" applyBorder="0" applyAlignment="0" applyProtection="0"/>
    <xf numFmtId="0" fontId="240" fillId="54" borderId="0" applyNumberFormat="0" applyBorder="0" applyAlignment="0" applyProtection="0"/>
    <xf numFmtId="0" fontId="108" fillId="54" borderId="0" applyNumberFormat="0" applyBorder="0" applyAlignment="0" applyProtection="0"/>
    <xf numFmtId="0" fontId="56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56" fillId="96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56" fillId="97" borderId="0" applyNumberFormat="0" applyBorder="0" applyAlignment="0" applyProtection="0"/>
    <xf numFmtId="0" fontId="108" fillId="63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56" fillId="74" borderId="0" applyNumberFormat="0" applyBorder="0" applyAlignment="0" applyProtection="0"/>
    <xf numFmtId="0" fontId="108" fillId="5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56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56" fillId="46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343" fillId="51" borderId="0" applyNumberFormat="0" applyBorder="0" applyAlignment="0" applyProtection="0">
      <alignment vertical="center"/>
    </xf>
    <xf numFmtId="0" fontId="343" fillId="48" borderId="0" applyNumberFormat="0" applyBorder="0" applyAlignment="0" applyProtection="0">
      <alignment vertical="center"/>
    </xf>
    <xf numFmtId="0" fontId="343" fillId="49" borderId="0" applyNumberFormat="0" applyBorder="0" applyAlignment="0" applyProtection="0">
      <alignment vertical="center"/>
    </xf>
    <xf numFmtId="0" fontId="343" fillId="52" borderId="0" applyNumberFormat="0" applyBorder="0" applyAlignment="0" applyProtection="0">
      <alignment vertical="center"/>
    </xf>
    <xf numFmtId="0" fontId="343" fillId="53" borderId="0" applyNumberFormat="0" applyBorder="0" applyAlignment="0" applyProtection="0">
      <alignment vertical="center"/>
    </xf>
    <xf numFmtId="0" fontId="343" fillId="54" borderId="0" applyNumberFormat="0" applyBorder="0" applyAlignment="0" applyProtection="0">
      <alignment vertical="center"/>
    </xf>
    <xf numFmtId="0" fontId="108" fillId="55" borderId="0" applyNumberFormat="0" applyBorder="0" applyAlignment="0" applyProtection="0"/>
    <xf numFmtId="0" fontId="322" fillId="99" borderId="0" applyNumberFormat="0" applyBorder="0" applyAlignment="0" applyProtection="0"/>
    <xf numFmtId="0" fontId="322" fillId="99" borderId="0" applyNumberFormat="0" applyBorder="0" applyAlignment="0" applyProtection="0"/>
    <xf numFmtId="0" fontId="323" fillId="100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30" fillId="12" borderId="0" applyNumberFormat="0" applyBorder="0" applyAlignment="0" applyProtection="0"/>
    <xf numFmtId="0" fontId="240" fillId="55" borderId="0" applyNumberFormat="0" applyBorder="0" applyAlignment="0" applyProtection="0"/>
    <xf numFmtId="0" fontId="108" fillId="5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108" fillId="5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240" fillId="55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240" fillId="55" borderId="0" applyNumberFormat="0" applyBorder="0" applyAlignment="0" applyProtection="0"/>
    <xf numFmtId="0" fontId="108" fillId="53" borderId="0" applyNumberFormat="0" applyBorder="0" applyAlignment="0" applyProtection="0"/>
    <xf numFmtId="0" fontId="240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322" fillId="78" borderId="0" applyNumberFormat="0" applyBorder="0" applyAlignment="0" applyProtection="0"/>
    <xf numFmtId="0" fontId="322" fillId="101" borderId="0" applyNumberFormat="0" applyBorder="0" applyAlignment="0" applyProtection="0"/>
    <xf numFmtId="0" fontId="323" fillId="102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30" fillId="1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6" borderId="0" applyNumberFormat="0" applyBorder="0" applyAlignment="0" applyProtection="0"/>
    <xf numFmtId="0" fontId="240" fillId="56" borderId="0" applyNumberFormat="0" applyBorder="0" applyAlignment="0" applyProtection="0"/>
    <xf numFmtId="0" fontId="108" fillId="57" borderId="0" applyNumberFormat="0" applyBorder="0" applyAlignment="0" applyProtection="0"/>
    <xf numFmtId="0" fontId="322" fillId="78" borderId="0" applyNumberFormat="0" applyBorder="0" applyAlignment="0" applyProtection="0"/>
    <xf numFmtId="0" fontId="322" fillId="103" borderId="0" applyNumberFormat="0" applyBorder="0" applyAlignment="0" applyProtection="0"/>
    <xf numFmtId="0" fontId="323" fillId="101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30" fillId="20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7" borderId="0" applyNumberFormat="0" applyBorder="0" applyAlignment="0" applyProtection="0"/>
    <xf numFmtId="0" fontId="240" fillId="57" borderId="0" applyNumberFormat="0" applyBorder="0" applyAlignment="0" applyProtection="0"/>
    <xf numFmtId="0" fontId="108" fillId="52" borderId="0" applyNumberFormat="0" applyBorder="0" applyAlignment="0" applyProtection="0"/>
    <xf numFmtId="0" fontId="322" fillId="99" borderId="0" applyNumberFormat="0" applyBorder="0" applyAlignment="0" applyProtection="0"/>
    <xf numFmtId="0" fontId="322" fillId="101" borderId="0" applyNumberFormat="0" applyBorder="0" applyAlignment="0" applyProtection="0"/>
    <xf numFmtId="0" fontId="323" fillId="101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240" fillId="70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395" fillId="70" borderId="0" applyNumberFormat="0" applyBorder="0" applyAlignment="0" applyProtection="0"/>
    <xf numFmtId="0" fontId="30" fillId="24" borderId="0" applyNumberFormat="0" applyBorder="0" applyAlignment="0" applyProtection="0"/>
    <xf numFmtId="0" fontId="240" fillId="52" borderId="0" applyNumberFormat="0" applyBorder="0" applyAlignment="0" applyProtection="0"/>
    <xf numFmtId="0" fontId="108" fillId="5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108" fillId="5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240" fillId="70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240" fillId="70" borderId="0" applyNumberFormat="0" applyBorder="0" applyAlignment="0" applyProtection="0"/>
    <xf numFmtId="0" fontId="108" fillId="70" borderId="0" applyNumberFormat="0" applyBorder="0" applyAlignment="0" applyProtection="0"/>
    <xf numFmtId="0" fontId="240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322" fillId="104" borderId="0" applyNumberFormat="0" applyBorder="0" applyAlignment="0" applyProtection="0"/>
    <xf numFmtId="0" fontId="322" fillId="99" borderId="0" applyNumberFormat="0" applyBorder="0" applyAlignment="0" applyProtection="0"/>
    <xf numFmtId="0" fontId="323" fillId="100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30" fillId="28" borderId="0" applyNumberFormat="0" applyBorder="0" applyAlignment="0" applyProtection="0"/>
    <xf numFmtId="0" fontId="240" fillId="53" borderId="0" applyNumberFormat="0" applyBorder="0" applyAlignment="0" applyProtection="0"/>
    <xf numFmtId="0" fontId="30" fillId="28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30" fillId="28" borderId="0" applyNumberFormat="0" applyBorder="0" applyAlignment="0" applyProtection="0"/>
    <xf numFmtId="0" fontId="240" fillId="53" borderId="0" applyNumberFormat="0" applyBorder="0" applyAlignment="0" applyProtection="0"/>
    <xf numFmtId="0" fontId="30" fillId="28" borderId="0" applyNumberFormat="0" applyBorder="0" applyAlignment="0" applyProtection="0"/>
    <xf numFmtId="0" fontId="240" fillId="53" borderId="0" applyNumberFormat="0" applyBorder="0" applyAlignment="0" applyProtection="0"/>
    <xf numFmtId="0" fontId="108" fillId="53" borderId="0" applyNumberFormat="0" applyBorder="0" applyAlignment="0" applyProtection="0"/>
    <xf numFmtId="0" fontId="240" fillId="53" borderId="0" applyNumberFormat="0" applyBorder="0" applyAlignment="0" applyProtection="0"/>
    <xf numFmtId="0" fontId="108" fillId="58" borderId="0" applyNumberFormat="0" applyBorder="0" applyAlignment="0" applyProtection="0"/>
    <xf numFmtId="0" fontId="322" fillId="78" borderId="0" applyNumberFormat="0" applyBorder="0" applyAlignment="0" applyProtection="0"/>
    <xf numFmtId="0" fontId="322" fillId="105" borderId="0" applyNumberFormat="0" applyBorder="0" applyAlignment="0" applyProtection="0"/>
    <xf numFmtId="0" fontId="323" fillId="105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30" fillId="32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0" fontId="240" fillId="58" borderId="0" applyNumberFormat="0" applyBorder="0" applyAlignment="0" applyProtection="0"/>
    <xf numFmtId="0" fontId="108" fillId="58" borderId="0" applyNumberFormat="0" applyBorder="0" applyAlignment="0" applyProtection="0"/>
    <xf numFmtId="0" fontId="240" fillId="58" borderId="0" applyNumberFormat="0" applyBorder="0" applyAlignment="0" applyProtection="0"/>
    <xf numFmtId="38" fontId="142" fillId="0" borderId="0" applyFill="0" applyBorder="0" applyAlignment="0" applyProtection="0"/>
    <xf numFmtId="3" fontId="142" fillId="0" borderId="0"/>
    <xf numFmtId="3" fontId="142" fillId="0" borderId="0"/>
    <xf numFmtId="3" fontId="101" fillId="0" borderId="0"/>
    <xf numFmtId="3" fontId="101" fillId="0" borderId="0"/>
    <xf numFmtId="3" fontId="142" fillId="0" borderId="0"/>
    <xf numFmtId="3" fontId="142" fillId="0" borderId="0"/>
    <xf numFmtId="0" fontId="344" fillId="0" borderId="0">
      <alignment horizontal="center" wrapText="1"/>
      <protection locked="0"/>
    </xf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20" fillId="6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0" fontId="241" fillId="42" borderId="0" applyNumberFormat="0" applyBorder="0" applyAlignment="0" applyProtection="0"/>
    <xf numFmtId="0" fontId="109" fillId="42" borderId="0" applyNumberFormat="0" applyBorder="0" applyAlignment="0" applyProtection="0"/>
    <xf numFmtId="0" fontId="241" fillId="42" borderId="0" applyNumberFormat="0" applyBorder="0" applyAlignment="0" applyProtection="0"/>
    <xf numFmtId="205" fontId="32" fillId="0" borderId="0" applyFont="0" applyFill="0" applyBorder="0" applyAlignment="0" applyProtection="0"/>
    <xf numFmtId="0" fontId="319" fillId="0" borderId="0" applyFont="0" applyFill="0" applyBorder="0" applyAlignment="0" applyProtection="0"/>
    <xf numFmtId="0" fontId="142" fillId="0" borderId="0" applyFont="0" applyFill="0" applyBorder="0" applyAlignment="0" applyProtection="0"/>
    <xf numFmtId="3" fontId="101" fillId="0" borderId="0"/>
    <xf numFmtId="3" fontId="101" fillId="0" borderId="0"/>
    <xf numFmtId="43" fontId="32" fillId="0" borderId="0" applyFont="0" applyFill="0" applyBorder="0" applyAlignment="0" applyProtection="0"/>
    <xf numFmtId="258" fontId="314" fillId="0" borderId="0" applyFill="0" applyBorder="0" applyAlignment="0"/>
    <xf numFmtId="259" fontId="32" fillId="0" borderId="0" applyFill="0" applyBorder="0" applyAlignment="0"/>
    <xf numFmtId="259" fontId="32" fillId="0" borderId="0" applyFill="0" applyBorder="0" applyAlignment="0"/>
    <xf numFmtId="0" fontId="127" fillId="59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242" fillId="74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396" fillId="74" borderId="50" applyNumberFormat="0" applyAlignment="0" applyProtection="0"/>
    <xf numFmtId="0" fontId="24" fillId="9" borderId="9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24" fillId="9" borderId="9" applyNumberFormat="0" applyAlignment="0" applyProtection="0"/>
    <xf numFmtId="0" fontId="127" fillId="74" borderId="50" applyNumberFormat="0" applyAlignment="0" applyProtection="0"/>
    <xf numFmtId="0" fontId="127" fillId="74" borderId="50" applyNumberFormat="0" applyAlignment="0" applyProtection="0"/>
    <xf numFmtId="0" fontId="127" fillId="74" borderId="50" applyNumberFormat="0" applyAlignment="0" applyProtection="0"/>
    <xf numFmtId="0" fontId="127" fillId="74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242" fillId="74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242" fillId="74" borderId="50" applyNumberFormat="0" applyAlignment="0" applyProtection="0"/>
    <xf numFmtId="0" fontId="127" fillId="74" borderId="50" applyNumberFormat="0" applyAlignment="0" applyProtection="0"/>
    <xf numFmtId="0" fontId="242" fillId="59" borderId="50" applyNumberFormat="0" applyAlignment="0" applyProtection="0"/>
    <xf numFmtId="0" fontId="127" fillId="59" borderId="50" applyNumberFormat="0" applyAlignment="0" applyProtection="0"/>
    <xf numFmtId="0" fontId="128" fillId="60" borderId="38" applyNumberFormat="0" applyAlignment="0" applyProtection="0"/>
    <xf numFmtId="0" fontId="128" fillId="60" borderId="38" applyNumberFormat="0" applyAlignment="0" applyProtection="0"/>
    <xf numFmtId="0" fontId="243" fillId="60" borderId="38" applyNumberFormat="0" applyAlignment="0" applyProtection="0"/>
    <xf numFmtId="0" fontId="128" fillId="60" borderId="38" applyNumberFormat="0" applyAlignment="0" applyProtection="0"/>
    <xf numFmtId="0" fontId="243" fillId="60" borderId="38" applyNumberFormat="0" applyAlignment="0" applyProtection="0"/>
    <xf numFmtId="0" fontId="128" fillId="60" borderId="38" applyNumberFormat="0" applyAlignment="0" applyProtection="0"/>
    <xf numFmtId="0" fontId="243" fillId="60" borderId="38" applyNumberFormat="0" applyAlignment="0" applyProtection="0"/>
    <xf numFmtId="0" fontId="243" fillId="60" borderId="38" applyNumberFormat="0" applyAlignment="0" applyProtection="0"/>
    <xf numFmtId="0" fontId="243" fillId="60" borderId="38" applyNumberFormat="0" applyAlignment="0" applyProtection="0"/>
    <xf numFmtId="0" fontId="128" fillId="60" borderId="38" applyNumberFormat="0" applyAlignment="0" applyProtection="0"/>
    <xf numFmtId="0" fontId="128" fillId="60" borderId="38" applyNumberFormat="0" applyAlignment="0" applyProtection="0"/>
    <xf numFmtId="0" fontId="243" fillId="60" borderId="38" applyNumberFormat="0" applyAlignment="0" applyProtection="0"/>
    <xf numFmtId="0" fontId="243" fillId="60" borderId="38" applyNumberFormat="0" applyAlignment="0" applyProtection="0"/>
    <xf numFmtId="0" fontId="128" fillId="60" borderId="38" applyNumberFormat="0" applyAlignment="0" applyProtection="0"/>
    <xf numFmtId="0" fontId="128" fillId="60" borderId="38" applyNumberFormat="0" applyAlignment="0" applyProtection="0"/>
    <xf numFmtId="0" fontId="26" fillId="10" borderId="12" applyNumberFormat="0" applyAlignment="0" applyProtection="0"/>
    <xf numFmtId="0" fontId="243" fillId="60" borderId="38" applyNumberFormat="0" applyAlignment="0" applyProtection="0"/>
    <xf numFmtId="0" fontId="243" fillId="60" borderId="38" applyNumberFormat="0" applyAlignment="0" applyProtection="0"/>
    <xf numFmtId="0" fontId="243" fillId="60" borderId="38" applyNumberFormat="0" applyAlignment="0" applyProtection="0"/>
    <xf numFmtId="0" fontId="128" fillId="60" borderId="38" applyNumberFormat="0" applyAlignment="0" applyProtection="0"/>
    <xf numFmtId="0" fontId="243" fillId="60" borderId="38" applyNumberFormat="0" applyAlignment="0" applyProtection="0"/>
    <xf numFmtId="43" fontId="56" fillId="0" borderId="0" applyFont="0" applyFill="0" applyBorder="0" applyAlignment="0" applyProtection="0"/>
    <xf numFmtId="0" fontId="103" fillId="0" borderId="0"/>
    <xf numFmtId="270" fontId="345" fillId="0" borderId="0"/>
    <xf numFmtId="270" fontId="345" fillId="0" borderId="0"/>
    <xf numFmtId="270" fontId="345" fillId="0" borderId="0"/>
    <xf numFmtId="270" fontId="345" fillId="0" borderId="0"/>
    <xf numFmtId="270" fontId="345" fillId="0" borderId="0"/>
    <xf numFmtId="270" fontId="345" fillId="0" borderId="0"/>
    <xf numFmtId="270" fontId="345" fillId="0" borderId="0"/>
    <xf numFmtId="0" fontId="318" fillId="0" borderId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84" fontId="8" fillId="0" borderId="0" applyFill="0" applyBorder="0" applyAlignment="0" applyProtection="0"/>
    <xf numFmtId="205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22" fillId="0" borderId="0" applyNumberFormat="0" applyFont="0" applyFill="0" applyBorder="0" applyProtection="0">
      <alignment vertical="center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281" fontId="142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48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8" fillId="0" borderId="0" applyFont="0" applyFill="0" applyBorder="0" applyAlignment="0" applyProtection="0"/>
    <xf numFmtId="27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8" fillId="0" borderId="0" applyFont="0" applyFill="0" applyBorder="0" applyAlignment="0" applyProtection="0"/>
    <xf numFmtId="277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2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183" fontId="8" fillId="0" borderId="0" applyFill="0" applyBorder="0" applyAlignment="0" applyProtection="0"/>
    <xf numFmtId="9" fontId="96" fillId="0" borderId="0"/>
    <xf numFmtId="172" fontId="97" fillId="0" borderId="0"/>
    <xf numFmtId="172" fontId="97" fillId="0" borderId="0"/>
    <xf numFmtId="172" fontId="97" fillId="0" borderId="0"/>
    <xf numFmtId="172" fontId="97" fillId="0" borderId="0"/>
    <xf numFmtId="172" fontId="97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172" fontId="97" fillId="0" borderId="0"/>
    <xf numFmtId="172" fontId="97" fillId="0" borderId="0"/>
    <xf numFmtId="172" fontId="97" fillId="0" borderId="0"/>
    <xf numFmtId="0" fontId="96" fillId="0" borderId="0"/>
    <xf numFmtId="3" fontId="32" fillId="106" borderId="0"/>
    <xf numFmtId="0" fontId="262" fillId="0" borderId="0" applyNumberFormat="0" applyAlignment="0"/>
    <xf numFmtId="0" fontId="103" fillId="0" borderId="0"/>
    <xf numFmtId="0" fontId="103" fillId="0" borderId="0"/>
    <xf numFmtId="0" fontId="41" fillId="0" borderId="69"/>
    <xf numFmtId="0" fontId="349" fillId="0" borderId="0" applyNumberFormat="0" applyFill="0" applyBorder="0" applyProtection="0">
      <alignment horizontal="center" vertical="center"/>
    </xf>
    <xf numFmtId="259" fontId="318" fillId="0" borderId="0" applyFill="0" applyBorder="0" applyAlignment="0" applyProtection="0"/>
    <xf numFmtId="278" fontId="335" fillId="0" borderId="0" applyFont="0" applyFill="0" applyBorder="0" applyAlignment="0" applyProtection="0"/>
    <xf numFmtId="278" fontId="335" fillId="0" borderId="0" applyFont="0" applyFill="0" applyBorder="0" applyAlignment="0" applyProtection="0"/>
    <xf numFmtId="260" fontId="96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60" fontId="48" fillId="0" borderId="0"/>
    <xf numFmtId="260" fontId="48" fillId="0" borderId="0"/>
    <xf numFmtId="260" fontId="48" fillId="0" borderId="0"/>
    <xf numFmtId="260" fontId="48" fillId="0" borderId="0"/>
    <xf numFmtId="260" fontId="48" fillId="0" borderId="0"/>
    <xf numFmtId="200" fontId="48" fillId="0" borderId="0"/>
    <xf numFmtId="200" fontId="48" fillId="0" borderId="0"/>
    <xf numFmtId="200" fontId="48" fillId="0" borderId="0"/>
    <xf numFmtId="200" fontId="96" fillId="0" borderId="0"/>
    <xf numFmtId="271" fontId="32" fillId="0" borderId="0"/>
    <xf numFmtId="0" fontId="102" fillId="61" borderId="0" applyNumberFormat="0" applyFont="0" applyFill="0" applyBorder="0" applyProtection="0">
      <alignment horizontal="left"/>
    </xf>
    <xf numFmtId="38" fontId="101" fillId="0" borderId="58">
      <alignment vertical="center"/>
    </xf>
    <xf numFmtId="0" fontId="56" fillId="0" borderId="0" applyFill="0" applyBorder="0" applyAlignment="0" applyProtection="0"/>
    <xf numFmtId="0" fontId="56" fillId="0" borderId="0" applyFill="0" applyBorder="0" applyAlignment="0" applyProtection="0"/>
    <xf numFmtId="201" fontId="96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96" fillId="0" borderId="0"/>
    <xf numFmtId="0" fontId="324" fillId="0" borderId="0"/>
    <xf numFmtId="0" fontId="324" fillId="0" borderId="0"/>
    <xf numFmtId="0" fontId="325" fillId="107" borderId="0" applyNumberFormat="0" applyBorder="0" applyAlignment="0" applyProtection="0"/>
    <xf numFmtId="0" fontId="325" fillId="108" borderId="0" applyNumberFormat="0" applyBorder="0" applyAlignment="0" applyProtection="0"/>
    <xf numFmtId="0" fontId="325" fillId="109" borderId="0" applyNumberFormat="0" applyBorder="0" applyAlignment="0" applyProtection="0"/>
    <xf numFmtId="259" fontId="32" fillId="0" borderId="0" applyFill="0" applyBorder="0" applyAlignment="0"/>
    <xf numFmtId="259" fontId="32" fillId="0" borderId="0" applyFill="0" applyBorder="0" applyAlignment="0"/>
    <xf numFmtId="261" fontId="8" fillId="0" borderId="0" applyFont="0" applyFill="0" applyBorder="0" applyAlignment="0" applyProtection="0"/>
    <xf numFmtId="3" fontId="142" fillId="0" borderId="0"/>
    <xf numFmtId="3" fontId="142" fillId="0" borderId="0"/>
    <xf numFmtId="0" fontId="56" fillId="0" borderId="0"/>
    <xf numFmtId="0" fontId="108" fillId="110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262" fontId="310" fillId="0" borderId="0">
      <alignment horizontal="right"/>
    </xf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19" fillId="5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0" fontId="245" fillId="43" borderId="0" applyNumberFormat="0" applyBorder="0" applyAlignment="0" applyProtection="0"/>
    <xf numFmtId="0" fontId="131" fillId="43" borderId="0" applyNumberFormat="0" applyBorder="0" applyAlignment="0" applyProtection="0"/>
    <xf numFmtId="0" fontId="245" fillId="43" borderId="0" applyNumberFormat="0" applyBorder="0" applyAlignment="0" applyProtection="0"/>
    <xf numFmtId="38" fontId="58" fillId="65" borderId="0" applyNumberFormat="0" applyBorder="0" applyAlignment="0" applyProtection="0"/>
    <xf numFmtId="38" fontId="58" fillId="61" borderId="0" applyNumberFormat="0" applyBorder="0" applyAlignment="0" applyProtection="0"/>
    <xf numFmtId="38" fontId="58" fillId="61" borderId="0" applyNumberFormat="0" applyBorder="0" applyAlignment="0" applyProtection="0"/>
    <xf numFmtId="0" fontId="97" fillId="0" borderId="0"/>
    <xf numFmtId="0" fontId="97" fillId="0" borderId="0"/>
    <xf numFmtId="0" fontId="308" fillId="111" borderId="65"/>
    <xf numFmtId="0" fontId="57" fillId="0" borderId="24" applyNumberFormat="0" applyAlignment="0" applyProtection="0">
      <alignment horizontal="left" vertical="center"/>
    </xf>
    <xf numFmtId="0" fontId="283" fillId="0" borderId="24" applyNumberFormat="0" applyAlignment="0" applyProtection="0">
      <alignment horizontal="left" vertical="center"/>
    </xf>
    <xf numFmtId="0" fontId="57" fillId="0" borderId="61">
      <alignment horizontal="left" vertical="center"/>
    </xf>
    <xf numFmtId="0" fontId="57" fillId="0" borderId="61">
      <alignment horizontal="left" vertical="center"/>
    </xf>
    <xf numFmtId="0" fontId="102" fillId="112" borderId="64">
      <alignment vertical="center" wrapText="1"/>
    </xf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235" fillId="0" borderId="39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398" fillId="0" borderId="39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235" fillId="0" borderId="39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399" fillId="0" borderId="39" applyNumberFormat="0" applyFill="0" applyAlignment="0" applyProtection="0"/>
    <xf numFmtId="0" fontId="16" fillId="0" borderId="6" applyNumberFormat="0" applyFill="0" applyAlignment="0" applyProtection="0"/>
    <xf numFmtId="0" fontId="246" fillId="0" borderId="39" applyNumberFormat="0" applyFill="0" applyAlignment="0" applyProtection="0"/>
    <xf numFmtId="0" fontId="132" fillId="0" borderId="39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132" fillId="0" borderId="39" applyNumberFormat="0" applyFill="0" applyAlignment="0" applyProtection="0"/>
    <xf numFmtId="0" fontId="16" fillId="0" borderId="6" applyNumberFormat="0" applyFill="0" applyAlignment="0" applyProtection="0"/>
    <xf numFmtId="0" fontId="235" fillId="0" borderId="56" applyNumberFormat="0" applyFill="0" applyAlignment="0" applyProtection="0"/>
    <xf numFmtId="0" fontId="235" fillId="0" borderId="56" applyNumberFormat="0" applyFill="0" applyAlignment="0" applyProtection="0"/>
    <xf numFmtId="0" fontId="235" fillId="0" borderId="56" applyNumberFormat="0" applyFill="0" applyAlignment="0" applyProtection="0"/>
    <xf numFmtId="0" fontId="235" fillId="0" borderId="56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398" fillId="0" borderId="39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398" fillId="0" borderId="39" applyNumberFormat="0" applyFill="0" applyAlignment="0" applyProtection="0"/>
    <xf numFmtId="0" fontId="235" fillId="0" borderId="56" applyNumberFormat="0" applyFill="0" applyAlignment="0" applyProtection="0"/>
    <xf numFmtId="0" fontId="246" fillId="0" borderId="39" applyNumberFormat="0" applyFill="0" applyAlignment="0" applyProtection="0"/>
    <xf numFmtId="0" fontId="132" fillId="0" borderId="39" applyNumberFormat="0" applyFill="0" applyAlignment="0" applyProtection="0"/>
    <xf numFmtId="0" fontId="133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400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401" fillId="0" borderId="40" applyNumberFormat="0" applyFill="0" applyAlignment="0" applyProtection="0"/>
    <xf numFmtId="0" fontId="17" fillId="0" borderId="7" applyNumberFormat="0" applyFill="0" applyAlignment="0" applyProtection="0"/>
    <xf numFmtId="0" fontId="247" fillId="0" borderId="40" applyNumberFormat="0" applyFill="0" applyAlignment="0" applyProtection="0"/>
    <xf numFmtId="0" fontId="133" fillId="0" borderId="40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133" fillId="0" borderId="40" applyNumberFormat="0" applyFill="0" applyAlignment="0" applyProtection="0"/>
    <xf numFmtId="0" fontId="17" fillId="0" borderId="7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400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400" fillId="0" borderId="40" applyNumberFormat="0" applyFill="0" applyAlignment="0" applyProtection="0"/>
    <xf numFmtId="0" fontId="236" fillId="0" borderId="40" applyNumberFormat="0" applyFill="0" applyAlignment="0" applyProtection="0"/>
    <xf numFmtId="0" fontId="247" fillId="0" borderId="40" applyNumberFormat="0" applyFill="0" applyAlignment="0" applyProtection="0"/>
    <xf numFmtId="0" fontId="133" fillId="0" borderId="40" applyNumberFormat="0" applyFill="0" applyAlignment="0" applyProtection="0"/>
    <xf numFmtId="0" fontId="134" fillId="0" borderId="41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402" fillId="0" borderId="57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403" fillId="0" borderId="57" applyNumberFormat="0" applyFill="0" applyAlignment="0" applyProtection="0"/>
    <xf numFmtId="0" fontId="18" fillId="0" borderId="8" applyNumberFormat="0" applyFill="0" applyAlignment="0" applyProtection="0"/>
    <xf numFmtId="0" fontId="248" fillId="0" borderId="41" applyNumberFormat="0" applyFill="0" applyAlignment="0" applyProtection="0"/>
    <xf numFmtId="0" fontId="134" fillId="0" borderId="41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134" fillId="0" borderId="41" applyNumberFormat="0" applyFill="0" applyAlignment="0" applyProtection="0"/>
    <xf numFmtId="0" fontId="18" fillId="0" borderId="8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402" fillId="0" borderId="57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402" fillId="0" borderId="57" applyNumberFormat="0" applyFill="0" applyAlignment="0" applyProtection="0"/>
    <xf numFmtId="0" fontId="237" fillId="0" borderId="57" applyNumberFormat="0" applyFill="0" applyAlignment="0" applyProtection="0"/>
    <xf numFmtId="0" fontId="248" fillId="0" borderId="41" applyNumberFormat="0" applyFill="0" applyAlignment="0" applyProtection="0"/>
    <xf numFmtId="0" fontId="134" fillId="0" borderId="41" applyNumberFormat="0" applyFill="0" applyAlignment="0" applyProtection="0"/>
    <xf numFmtId="0" fontId="13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50" fillId="0" borderId="18">
      <alignment horizontal="center"/>
    </xf>
    <xf numFmtId="0" fontId="350" fillId="0" borderId="0">
      <alignment horizontal="center"/>
    </xf>
    <xf numFmtId="0" fontId="269" fillId="0" borderId="0"/>
    <xf numFmtId="0" fontId="351" fillId="62" borderId="0">
      <alignment horizontal="left" wrapText="1"/>
    </xf>
    <xf numFmtId="272" fontId="32" fillId="0" borderId="0" applyBorder="0" applyAlignment="0"/>
    <xf numFmtId="0" fontId="135" fillId="46" borderId="50" applyNumberFormat="0" applyAlignment="0" applyProtection="0"/>
    <xf numFmtId="10" fontId="58" fillId="65" borderId="62" applyNumberFormat="0" applyBorder="0" applyAlignment="0" applyProtection="0"/>
    <xf numFmtId="10" fontId="58" fillId="62" borderId="62" applyNumberFormat="0" applyBorder="0" applyAlignment="0" applyProtection="0"/>
    <xf numFmtId="10" fontId="58" fillId="62" borderId="62" applyNumberFormat="0" applyBorder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63" borderId="50" applyNumberFormat="0" applyAlignment="0" applyProtection="0"/>
    <xf numFmtId="0" fontId="249" fillId="59" borderId="50" applyNumberFormat="0" applyAlignment="0" applyProtection="0"/>
    <xf numFmtId="0" fontId="135" fillId="59" borderId="50" applyNumberFormat="0" applyAlignment="0" applyProtection="0"/>
    <xf numFmtId="0" fontId="249" fillId="46" borderId="50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135" fillId="63" borderId="50" applyNumberFormat="0" applyAlignment="0" applyProtection="0"/>
    <xf numFmtId="0" fontId="135" fillId="63" borderId="50" applyNumberFormat="0" applyAlignment="0" applyProtection="0"/>
    <xf numFmtId="0" fontId="135" fillId="63" borderId="50" applyNumberFormat="0" applyAlignment="0" applyProtection="0"/>
    <xf numFmtId="0" fontId="135" fillId="63" borderId="50" applyNumberFormat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35" fillId="63" borderId="50" applyNumberFormat="0" applyAlignment="0" applyProtection="0"/>
    <xf numFmtId="0" fontId="249" fillId="46" borderId="50" applyNumberFormat="0" applyAlignment="0" applyProtection="0"/>
    <xf numFmtId="0" fontId="135" fillId="46" borderId="50" applyNumberFormat="0" applyAlignment="0" applyProtection="0"/>
    <xf numFmtId="269" fontId="269" fillId="113" borderId="0"/>
    <xf numFmtId="273" fontId="32" fillId="0" borderId="0"/>
    <xf numFmtId="198" fontId="352" fillId="0" borderId="0"/>
    <xf numFmtId="3" fontId="142" fillId="0" borderId="0"/>
    <xf numFmtId="0" fontId="56" fillId="0" borderId="0" applyNumberFormat="0" applyFill="0" applyBorder="0" applyProtection="0">
      <alignment horizontal="left" vertical="center"/>
    </xf>
    <xf numFmtId="0" fontId="326" fillId="0" borderId="0"/>
    <xf numFmtId="259" fontId="32" fillId="0" borderId="0" applyFill="0" applyBorder="0" applyAlignment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25" fillId="0" borderId="11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0" fontId="250" fillId="0" borderId="42" applyNumberFormat="0" applyFill="0" applyAlignment="0" applyProtection="0"/>
    <xf numFmtId="0" fontId="136" fillId="0" borderId="42" applyNumberFormat="0" applyFill="0" applyAlignment="0" applyProtection="0"/>
    <xf numFmtId="269" fontId="353" fillId="97" borderId="0"/>
    <xf numFmtId="0" fontId="142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263" fontId="56" fillId="0" borderId="0" applyFill="0" applyBorder="0" applyAlignment="0" applyProtection="0"/>
    <xf numFmtId="264" fontId="56" fillId="0" borderId="0" applyFill="0" applyBorder="0" applyAlignment="0" applyProtection="0"/>
    <xf numFmtId="207" fontId="32" fillId="0" borderId="0" applyFont="0" applyFill="0" applyBorder="0" applyAlignment="0" applyProtection="0"/>
    <xf numFmtId="279" fontId="3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3" fontId="142" fillId="0" borderId="0"/>
    <xf numFmtId="3" fontId="142" fillId="0" borderId="0"/>
    <xf numFmtId="3" fontId="142" fillId="0" borderId="0"/>
    <xf numFmtId="3" fontId="101" fillId="0" borderId="0"/>
    <xf numFmtId="3" fontId="101" fillId="0" borderId="0"/>
    <xf numFmtId="3" fontId="142" fillId="0" borderId="0"/>
    <xf numFmtId="3" fontId="142" fillId="0" borderId="0"/>
    <xf numFmtId="3" fontId="142" fillId="0" borderId="0"/>
    <xf numFmtId="3" fontId="101" fillId="0" borderId="0"/>
    <xf numFmtId="3" fontId="142" fillId="0" borderId="0"/>
    <xf numFmtId="3" fontId="142" fillId="0" borderId="0"/>
    <xf numFmtId="3" fontId="101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192" fillId="7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0" fontId="251" fillId="63" borderId="0" applyNumberFormat="0" applyBorder="0" applyAlignment="0" applyProtection="0"/>
    <xf numFmtId="0" fontId="137" fillId="63" borderId="0" applyNumberFormat="0" applyBorder="0" applyAlignment="0" applyProtection="0"/>
    <xf numFmtId="0" fontId="251" fillId="63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0" fontId="297" fillId="0" borderId="0"/>
    <xf numFmtId="265" fontId="48" fillId="0" borderId="0"/>
    <xf numFmtId="265" fontId="48" fillId="0" borderId="0"/>
    <xf numFmtId="265" fontId="48" fillId="0" borderId="0"/>
    <xf numFmtId="265" fontId="48" fillId="0" borderId="0"/>
    <xf numFmtId="265" fontId="48" fillId="0" borderId="0"/>
    <xf numFmtId="265" fontId="96" fillId="0" borderId="0"/>
    <xf numFmtId="265" fontId="96" fillId="0" borderId="0"/>
    <xf numFmtId="265" fontId="96" fillId="0" borderId="0"/>
    <xf numFmtId="265" fontId="48" fillId="0" borderId="0"/>
    <xf numFmtId="265" fontId="48" fillId="0" borderId="0"/>
    <xf numFmtId="265" fontId="48" fillId="0" borderId="0"/>
    <xf numFmtId="265" fontId="48" fillId="0" borderId="0"/>
    <xf numFmtId="265" fontId="48" fillId="0" borderId="0"/>
    <xf numFmtId="265" fontId="96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185" fontId="262" fillId="0" borderId="0"/>
    <xf numFmtId="185" fontId="262" fillId="0" borderId="0"/>
    <xf numFmtId="0" fontId="8" fillId="0" borderId="0"/>
    <xf numFmtId="185" fontId="262" fillId="0" borderId="0"/>
    <xf numFmtId="0" fontId="32" fillId="0" borderId="0"/>
    <xf numFmtId="0" fontId="56" fillId="0" borderId="0"/>
    <xf numFmtId="0" fontId="354" fillId="0" borderId="0"/>
    <xf numFmtId="0" fontId="8" fillId="0" borderId="0"/>
    <xf numFmtId="0" fontId="355" fillId="0" borderId="0" applyNumberFormat="0" applyFill="0" applyBorder="0" applyProtection="0"/>
    <xf numFmtId="0" fontId="56" fillId="0" borderId="0"/>
    <xf numFmtId="0" fontId="8" fillId="0" borderId="0"/>
    <xf numFmtId="0" fontId="8" fillId="0" borderId="0"/>
    <xf numFmtId="0" fontId="47" fillId="0" borderId="0"/>
    <xf numFmtId="0" fontId="32" fillId="0" borderId="0"/>
    <xf numFmtId="0" fontId="32" fillId="0" borderId="0"/>
    <xf numFmtId="0" fontId="93" fillId="0" borderId="0"/>
    <xf numFmtId="0" fontId="205" fillId="0" borderId="0"/>
    <xf numFmtId="0" fontId="32" fillId="0" borderId="0"/>
    <xf numFmtId="0" fontId="93" fillId="0" borderId="0"/>
    <xf numFmtId="0" fontId="93" fillId="0" borderId="0"/>
    <xf numFmtId="0" fontId="32" fillId="0" borderId="0"/>
    <xf numFmtId="0" fontId="356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2" fillId="0" borderId="0"/>
    <xf numFmtId="0" fontId="56" fillId="0" borderId="0"/>
    <xf numFmtId="0" fontId="9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205" fillId="0" borderId="0"/>
    <xf numFmtId="0" fontId="32" fillId="0" borderId="0" applyFont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4" fontId="32" fillId="0" borderId="0"/>
    <xf numFmtId="0" fontId="142" fillId="0" borderId="0"/>
    <xf numFmtId="0" fontId="56" fillId="64" borderId="43" applyNumberFormat="0" applyFon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1" fillId="11" borderId="1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1" fillId="11" borderId="1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1" fillId="11" borderId="1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1" fillId="11" borderId="1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1" fillId="11" borderId="1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1" fillId="11" borderId="13" applyNumberFormat="0" applyFont="0" applyAlignment="0" applyProtection="0"/>
    <xf numFmtId="0" fontId="8" fillId="64" borderId="43" applyNumberFormat="0" applyFont="0" applyAlignment="0" applyProtection="0"/>
    <xf numFmtId="0" fontId="93" fillId="64" borderId="43" applyNumberFormat="0" applyFont="0" applyAlignment="0" applyProtection="0"/>
    <xf numFmtId="0" fontId="56" fillId="64" borderId="43" applyNumberFormat="0" applyFont="0" applyAlignment="0" applyProtection="0"/>
    <xf numFmtId="0" fontId="1" fillId="11" borderId="13" applyNumberFormat="0" applyFont="0" applyAlignment="0" applyProtection="0"/>
    <xf numFmtId="0" fontId="56" fillId="78" borderId="43" applyNumberForma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0" fontId="56" fillId="64" borderId="43" applyNumberFormat="0" applyFont="0" applyAlignment="0" applyProtection="0"/>
    <xf numFmtId="0" fontId="47" fillId="64" borderId="43" applyNumberFormat="0" applyFont="0" applyAlignment="0" applyProtection="0"/>
    <xf numFmtId="0" fontId="47" fillId="64" borderId="43" applyNumberFormat="0" applyFont="0" applyAlignment="0" applyProtection="0"/>
    <xf numFmtId="0" fontId="56" fillId="64" borderId="43" applyNumberFormat="0" applyFont="0" applyAlignment="0" applyProtection="0"/>
    <xf numFmtId="0" fontId="56" fillId="64" borderId="43" applyNumberFormat="0" applyFont="0" applyAlignment="0" applyProtection="0"/>
    <xf numFmtId="0" fontId="47" fillId="64" borderId="43" applyNumberFormat="0" applyFont="0" applyAlignment="0" applyProtection="0"/>
    <xf numFmtId="0" fontId="47" fillId="64" borderId="43" applyNumberFormat="0" applyFont="0" applyAlignment="0" applyProtection="0"/>
    <xf numFmtId="0" fontId="56" fillId="64" borderId="43" applyNumberFormat="0" applyFont="0" applyAlignment="0" applyProtection="0"/>
    <xf numFmtId="0" fontId="93" fillId="64" borderId="43" applyNumberFormat="0" applyFont="0" applyAlignment="0" applyProtection="0"/>
    <xf numFmtId="0" fontId="93" fillId="64" borderId="43" applyNumberFormat="0" applyFont="0" applyAlignment="0" applyProtection="0"/>
    <xf numFmtId="38" fontId="142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40" fillId="59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253" fillId="74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404" fillId="74" borderId="44" applyNumberFormat="0" applyAlignment="0" applyProtection="0"/>
    <xf numFmtId="0" fontId="23" fillId="9" borderId="10" applyNumberFormat="0" applyAlignment="0" applyProtection="0"/>
    <xf numFmtId="0" fontId="253" fillId="59" borderId="44" applyNumberFormat="0" applyAlignment="0" applyProtection="0"/>
    <xf numFmtId="0" fontId="140" fillId="59" borderId="44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140" fillId="59" borderId="44" applyNumberFormat="0" applyAlignment="0" applyProtection="0"/>
    <xf numFmtId="0" fontId="23" fillId="9" borderId="10" applyNumberFormat="0" applyAlignment="0" applyProtection="0"/>
    <xf numFmtId="0" fontId="140" fillId="74" borderId="44" applyNumberFormat="0" applyAlignment="0" applyProtection="0"/>
    <xf numFmtId="0" fontId="140" fillId="74" borderId="44" applyNumberFormat="0" applyAlignment="0" applyProtection="0"/>
    <xf numFmtId="0" fontId="140" fillId="74" borderId="44" applyNumberFormat="0" applyAlignment="0" applyProtection="0"/>
    <xf numFmtId="0" fontId="140" fillId="74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253" fillId="74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253" fillId="74" borderId="44" applyNumberFormat="0" applyAlignment="0" applyProtection="0"/>
    <xf numFmtId="0" fontId="140" fillId="74" borderId="44" applyNumberFormat="0" applyAlignment="0" applyProtection="0"/>
    <xf numFmtId="0" fontId="253" fillId="59" borderId="44" applyNumberFormat="0" applyAlignment="0" applyProtection="0"/>
    <xf numFmtId="0" fontId="140" fillId="59" borderId="44" applyNumberFormat="0" applyAlignment="0" applyProtection="0"/>
    <xf numFmtId="0" fontId="357" fillId="0" borderId="0">
      <alignment horizontal="center"/>
    </xf>
    <xf numFmtId="0" fontId="358" fillId="0" borderId="0">
      <alignment horizontal="center"/>
    </xf>
    <xf numFmtId="14" fontId="344" fillId="0" borderId="0">
      <alignment horizontal="center" wrapText="1"/>
      <protection locked="0"/>
    </xf>
    <xf numFmtId="9" fontId="56" fillId="0" borderId="0" applyFont="0" applyFill="0" applyBorder="0" applyAlignment="0" applyProtection="0"/>
    <xf numFmtId="187" fontId="318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5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01" fillId="0" borderId="0" applyNumberFormat="0" applyBorder="0"/>
    <xf numFmtId="3" fontId="359" fillId="0" borderId="0" applyNumberFormat="0" applyFill="0" applyBorder="0" applyAlignment="0" applyProtection="0"/>
    <xf numFmtId="259" fontId="32" fillId="0" borderId="0" applyFill="0" applyBorder="0" applyAlignment="0"/>
    <xf numFmtId="259" fontId="32" fillId="0" borderId="0" applyFill="0" applyBorder="0" applyAlignment="0"/>
    <xf numFmtId="164" fontId="208" fillId="0" borderId="0"/>
    <xf numFmtId="0" fontId="101" fillId="0" borderId="0" applyNumberFormat="0" applyFont="0" applyFill="0" applyBorder="0" applyAlignment="0" applyProtection="0">
      <alignment horizontal="left"/>
    </xf>
    <xf numFmtId="15" fontId="101" fillId="0" borderId="0" applyFont="0" applyFill="0" applyBorder="0" applyAlignment="0" applyProtection="0"/>
    <xf numFmtId="4" fontId="101" fillId="0" borderId="0" applyFont="0" applyFill="0" applyBorder="0" applyAlignment="0" applyProtection="0"/>
    <xf numFmtId="0" fontId="95" fillId="0" borderId="18">
      <alignment horizontal="center"/>
    </xf>
    <xf numFmtId="0" fontId="101" fillId="76" borderId="0" applyNumberFormat="0" applyFont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60" fillId="114" borderId="0" applyNumberFormat="0" applyFont="0" applyBorder="0" applyAlignment="0">
      <alignment horizontal="center"/>
    </xf>
    <xf numFmtId="210" fontId="32" fillId="0" borderId="0"/>
    <xf numFmtId="0" fontId="273" fillId="0" borderId="70"/>
    <xf numFmtId="38" fontId="97" fillId="0" borderId="0" applyNumberFormat="0" applyFont="0" applyFill="0" applyBorder="0" applyAlignment="0"/>
    <xf numFmtId="0" fontId="360" fillId="1" borderId="61" applyNumberFormat="0" applyFont="0" applyAlignment="0">
      <alignment horizontal="center"/>
    </xf>
    <xf numFmtId="0" fontId="328" fillId="0" borderId="0" applyNumberFormat="0" applyFill="0" applyBorder="0" applyAlignment="0" applyProtection="0"/>
    <xf numFmtId="0" fontId="361" fillId="0" borderId="0" applyNumberFormat="0" applyFill="0" applyBorder="0" applyAlignment="0">
      <alignment horizontal="center"/>
    </xf>
    <xf numFmtId="0" fontId="329" fillId="115" borderId="0" applyNumberFormat="0" applyBorder="0" applyAlignment="0" applyProtection="0"/>
    <xf numFmtId="0" fontId="56" fillId="0" borderId="0" applyNumberFormat="0" applyFill="0" applyBorder="0" applyAlignment="0" applyProtection="0"/>
    <xf numFmtId="0" fontId="329" fillId="115" borderId="0" applyNumberFormat="0" applyBorder="0" applyAlignment="0" applyProtection="0"/>
    <xf numFmtId="0" fontId="32" fillId="78" borderId="0" applyNumberFormat="0" applyAlignment="0" applyProtection="0"/>
    <xf numFmtId="0" fontId="56" fillId="0" borderId="0" applyNumberFormat="0" applyFill="0" applyBorder="0" applyAlignment="0" applyProtection="0"/>
    <xf numFmtId="0" fontId="329" fillId="115" borderId="0" applyNumberFormat="0" applyBorder="0" applyAlignment="0" applyProtection="0"/>
    <xf numFmtId="0" fontId="32" fillId="78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116" borderId="0" applyNumberFormat="0" applyBorder="0" applyAlignment="0" applyProtection="0"/>
    <xf numFmtId="0" fontId="329" fillId="116" borderId="0" applyNumberFormat="0" applyBorder="0" applyAlignment="0" applyProtection="0"/>
    <xf numFmtId="0" fontId="56" fillId="0" borderId="0" applyNumberFormat="0" applyFill="0" applyBorder="0" applyAlignment="0" applyProtection="0"/>
    <xf numFmtId="0" fontId="329" fillId="117" borderId="0" applyNumberFormat="0" applyBorder="0" applyAlignment="0" applyProtection="0"/>
    <xf numFmtId="0" fontId="329" fillId="117" borderId="0" applyNumberFormat="0" applyBorder="0" applyAlignment="0" applyProtection="0"/>
    <xf numFmtId="0" fontId="56" fillId="0" borderId="0" applyNumberFormat="0" applyFill="0" applyBorder="0" applyAlignment="0" applyProtection="0"/>
    <xf numFmtId="0" fontId="329" fillId="118" borderId="0" applyNumberFormat="0" applyBorder="0" applyAlignment="0" applyProtection="0"/>
    <xf numFmtId="0" fontId="329" fillId="118" borderId="0" applyNumberFormat="0" applyBorder="0" applyAlignment="0" applyProtection="0"/>
    <xf numFmtId="0" fontId="56" fillId="0" borderId="0" applyFill="0" applyBorder="0" applyAlignment="0" applyProtection="0"/>
    <xf numFmtId="3" fontId="56" fillId="101" borderId="0" applyBorder="0" applyAlignment="0" applyProtection="0"/>
    <xf numFmtId="0" fontId="56" fillId="118" borderId="0" applyNumberFormat="0" applyBorder="0" applyAlignment="0" applyProtection="0"/>
    <xf numFmtId="4" fontId="56" fillId="101" borderId="0" applyBorder="0" applyAlignment="0" applyProtection="0"/>
    <xf numFmtId="279" fontId="32" fillId="0" borderId="0">
      <alignment horizontal="center"/>
    </xf>
    <xf numFmtId="0" fontId="319" fillId="0" borderId="0" applyFont="0" applyFill="0" applyBorder="0" applyAlignment="0" applyProtection="0"/>
    <xf numFmtId="0" fontId="97" fillId="0" borderId="0"/>
    <xf numFmtId="0" fontId="257" fillId="0" borderId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56" fillId="0" borderId="0" applyNumberFormat="0" applyBorder="0"/>
    <xf numFmtId="0" fontId="362" fillId="62" borderId="0">
      <alignment wrapText="1"/>
    </xf>
    <xf numFmtId="0" fontId="195" fillId="0" borderId="71"/>
    <xf numFmtId="3" fontId="142" fillId="0" borderId="0"/>
    <xf numFmtId="3" fontId="101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142" fillId="0" borderId="0"/>
    <xf numFmtId="3" fontId="32" fillId="0" borderId="62" applyNumberFormat="0" applyFont="0" applyFill="0" applyAlignment="0" applyProtection="0">
      <alignment vertical="center"/>
    </xf>
    <xf numFmtId="40" fontId="330" fillId="0" borderId="0"/>
    <xf numFmtId="0" fontId="331" fillId="119" borderId="69"/>
    <xf numFmtId="0" fontId="16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7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29" fillId="0" borderId="14" applyNumberFormat="0" applyFill="0" applyAlignment="0" applyProtection="0"/>
    <xf numFmtId="0" fontId="255" fillId="0" borderId="47" applyNumberFormat="0" applyFill="0" applyAlignment="0" applyProtection="0"/>
    <xf numFmtId="0" fontId="161" fillId="0" borderId="47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161" fillId="0" borderId="47" applyNumberFormat="0" applyFill="0" applyAlignment="0" applyProtection="0"/>
    <xf numFmtId="0" fontId="29" fillId="0" borderId="14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255" fillId="0" borderId="47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255" fillId="0" borderId="47" applyNumberFormat="0" applyFill="0" applyAlignment="0" applyProtection="0"/>
    <xf numFmtId="0" fontId="161" fillId="0" borderId="55" applyNumberFormat="0" applyFill="0" applyAlignment="0" applyProtection="0"/>
    <xf numFmtId="0" fontId="255" fillId="0" borderId="47" applyNumberFormat="0" applyFill="0" applyAlignment="0" applyProtection="0"/>
    <xf numFmtId="0" fontId="161" fillId="0" borderId="47" applyNumberFormat="0" applyFill="0" applyAlignment="0" applyProtection="0"/>
    <xf numFmtId="40" fontId="14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06" fillId="0" borderId="63" applyNumberFormat="0" applyFill="0" applyBorder="0" applyAlignment="0">
      <protection locked="0"/>
    </xf>
    <xf numFmtId="0" fontId="97" fillId="0" borderId="0"/>
    <xf numFmtId="0" fontId="96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9" fillId="0" borderId="72"/>
    <xf numFmtId="0" fontId="56" fillId="0" borderId="0" applyNumberFormat="0" applyFill="0" applyBorder="0" applyProtection="0">
      <alignment horizontal="center" vertical="center" wrapText="1"/>
    </xf>
    <xf numFmtId="0" fontId="56" fillId="0" borderId="0" applyFill="0" applyBorder="0" applyAlignment="0" applyProtection="0"/>
    <xf numFmtId="0" fontId="56" fillId="0" borderId="0" applyFill="0" applyBorder="0" applyAlignment="0" applyProtection="0"/>
    <xf numFmtId="0" fontId="97" fillId="0" borderId="0"/>
    <xf numFmtId="0" fontId="97" fillId="0" borderId="0"/>
    <xf numFmtId="0" fontId="363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172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184" fontId="56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6" fontId="32" fillId="0" borderId="0" applyFont="0" applyFill="0" applyBorder="0" applyAlignment="0" applyProtection="0"/>
    <xf numFmtId="27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282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280" fontId="365" fillId="0" borderId="0" applyFill="0" applyBorder="0" applyProtection="0">
      <alignment vertical="center"/>
    </xf>
    <xf numFmtId="19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161" fillId="56" borderId="38" applyNumberFormat="0" applyAlignment="0" applyProtection="0"/>
    <xf numFmtId="0" fontId="128" fillId="60" borderId="38" applyNumberFormat="0" applyAlignment="0" applyProtection="0"/>
    <xf numFmtId="0" fontId="128" fillId="60" borderId="38" applyNumberFormat="0" applyAlignment="0" applyProtection="0"/>
    <xf numFmtId="0" fontId="128" fillId="60" borderId="38" applyNumberFormat="0" applyAlignment="0" applyProtection="0"/>
    <xf numFmtId="0" fontId="366" fillId="0" borderId="73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0" fontId="136" fillId="0" borderId="42" applyNumberFormat="0" applyFill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367" fillId="120" borderId="0" applyNumberFormat="0" applyBorder="0" applyAlignment="0" applyProtection="0"/>
    <xf numFmtId="0" fontId="109" fillId="44" borderId="0" applyNumberFormat="0" applyBorder="0" applyAlignment="0" applyProtection="0"/>
    <xf numFmtId="0" fontId="109" fillId="42" borderId="0" applyNumberFormat="0" applyBorder="0" applyAlignment="0" applyProtection="0"/>
    <xf numFmtId="0" fontId="388" fillId="42" borderId="0" applyNumberFormat="0" applyBorder="0" applyAlignment="0" applyProtection="0"/>
    <xf numFmtId="0" fontId="140" fillId="94" borderId="44" applyNumberFormat="0" applyAlignment="0" applyProtection="0"/>
    <xf numFmtId="0" fontId="140" fillId="74" borderId="44" applyNumberFormat="0" applyAlignment="0" applyProtection="0"/>
    <xf numFmtId="0" fontId="140" fillId="59" borderId="44" applyNumberFormat="0" applyAlignment="0" applyProtection="0"/>
    <xf numFmtId="0" fontId="140" fillId="59" borderId="44" applyNumberFormat="0" applyAlignment="0" applyProtection="0"/>
    <xf numFmtId="0" fontId="368" fillId="94" borderId="50" applyNumberFormat="0" applyAlignment="0" applyProtection="0"/>
    <xf numFmtId="0" fontId="127" fillId="74" borderId="50" applyNumberFormat="0" applyAlignment="0" applyProtection="0"/>
    <xf numFmtId="0" fontId="127" fillId="59" borderId="50" applyNumberFormat="0" applyAlignment="0" applyProtection="0"/>
    <xf numFmtId="0" fontId="127" fillId="59" borderId="50" applyNumberFormat="0" applyAlignment="0" applyProtection="0"/>
    <xf numFmtId="0" fontId="10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69" fillId="121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3" fillId="0" borderId="0"/>
    <xf numFmtId="0" fontId="93" fillId="0" borderId="0"/>
    <xf numFmtId="0" fontId="32" fillId="0" borderId="0"/>
    <xf numFmtId="0" fontId="8" fillId="0" borderId="0"/>
    <xf numFmtId="0" fontId="8" fillId="0" borderId="0"/>
    <xf numFmtId="0" fontId="56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56" fillId="0" borderId="0"/>
    <xf numFmtId="0" fontId="3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5" fontId="262" fillId="0" borderId="0"/>
    <xf numFmtId="185" fontId="26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63" borderId="50" applyNumberFormat="0" applyAlignment="0" applyProtection="0"/>
    <xf numFmtId="0" fontId="135" fillId="46" borderId="50" applyNumberFormat="0" applyAlignment="0" applyProtection="0"/>
    <xf numFmtId="0" fontId="390" fillId="46" borderId="50" applyNumberFormat="0" applyAlignment="0" applyProtection="0"/>
    <xf numFmtId="0" fontId="137" fillId="97" borderId="0" applyNumberFormat="0" applyBorder="0" applyAlignment="0" applyProtection="0"/>
    <xf numFmtId="0" fontId="370" fillId="63" borderId="0" applyNumberFormat="0" applyBorder="0" applyAlignment="0" applyProtection="0"/>
    <xf numFmtId="0" fontId="137" fillId="63" borderId="0" applyNumberFormat="0" applyBorder="0" applyAlignment="0" applyProtection="0"/>
    <xf numFmtId="0" fontId="391" fillId="63" borderId="0" applyNumberFormat="0" applyBorder="0" applyAlignment="0" applyProtection="0"/>
    <xf numFmtId="0" fontId="140" fillId="0" borderId="55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74" applyNumberFormat="0" applyFill="0" applyAlignment="0" applyProtection="0"/>
    <xf numFmtId="0" fontId="161" fillId="0" borderId="47" applyNumberFormat="0" applyFill="0" applyAlignment="0" applyProtection="0"/>
    <xf numFmtId="0" fontId="393" fillId="0" borderId="47" applyNumberFormat="0" applyFill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39" fontId="48" fillId="0" borderId="0" applyFont="0" applyFill="0" applyBorder="0" applyAlignment="0" applyProtection="0"/>
    <xf numFmtId="0" fontId="319" fillId="0" borderId="0" applyFont="0" applyFill="0" applyBorder="0" applyAlignment="0" applyProtection="0"/>
    <xf numFmtId="0" fontId="97" fillId="0" borderId="0"/>
    <xf numFmtId="0" fontId="257" fillId="0" borderId="0"/>
    <xf numFmtId="0" fontId="142" fillId="0" borderId="0" applyFont="0" applyFill="0" applyBorder="0" applyAlignment="0" applyProtection="0"/>
    <xf numFmtId="0" fontId="56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56" fillId="122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56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56" fillId="70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56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56" fillId="122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355" fillId="64" borderId="75" applyNumberFormat="0" applyFont="0" applyAlignment="0" applyProtection="0"/>
    <xf numFmtId="0" fontId="8" fillId="64" borderId="43" applyNumberFormat="0" applyFont="0" applyAlignment="0" applyProtection="0"/>
    <xf numFmtId="0" fontId="32" fillId="64" borderId="43" applyNumberFormat="0" applyFont="0" applyAlignment="0" applyProtection="0"/>
    <xf numFmtId="0" fontId="235" fillId="0" borderId="56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36" fillId="0" borderId="76" applyNumberFormat="0" applyFill="0" applyAlignment="0" applyProtection="0"/>
    <xf numFmtId="0" fontId="236" fillId="0" borderId="40" applyNumberFormat="0" applyFill="0" applyAlignment="0" applyProtection="0"/>
    <xf numFmtId="0" fontId="133" fillId="0" borderId="40" applyNumberFormat="0" applyFill="0" applyAlignment="0" applyProtection="0"/>
    <xf numFmtId="0" fontId="133" fillId="0" borderId="40" applyNumberFormat="0" applyFill="0" applyAlignment="0" applyProtection="0"/>
    <xf numFmtId="0" fontId="237" fillId="0" borderId="57" applyNumberFormat="0" applyFill="0" applyAlignment="0" applyProtection="0"/>
    <xf numFmtId="0" fontId="134" fillId="0" borderId="41" applyNumberFormat="0" applyFill="0" applyAlignment="0" applyProtection="0"/>
    <xf numFmtId="0" fontId="134" fillId="0" borderId="41" applyNumberFormat="0" applyFill="0" applyAlignment="0" applyProtection="0"/>
    <xf numFmtId="0" fontId="5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1" fontId="336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266" fontId="337" fillId="0" borderId="0" applyFont="0" applyFill="0" applyBorder="0" applyAlignment="0" applyProtection="0"/>
    <xf numFmtId="205" fontId="337" fillId="0" borderId="0" applyFont="0" applyFill="0" applyBorder="0" applyAlignment="0" applyProtection="0"/>
    <xf numFmtId="0" fontId="32" fillId="0" borderId="0"/>
    <xf numFmtId="185" fontId="106" fillId="0" borderId="0"/>
    <xf numFmtId="0" fontId="371" fillId="63" borderId="0" applyNumberFormat="0" applyBorder="0" applyAlignment="0" applyProtection="0">
      <alignment vertical="center"/>
    </xf>
    <xf numFmtId="0" fontId="342" fillId="64" borderId="43" applyNumberFormat="0" applyFont="0" applyAlignment="0" applyProtection="0">
      <alignment vertical="center"/>
    </xf>
    <xf numFmtId="41" fontId="260" fillId="0" borderId="0" applyFont="0" applyFill="0" applyBorder="0" applyAlignment="0" applyProtection="0"/>
    <xf numFmtId="0" fontId="372" fillId="0" borderId="47" applyNumberFormat="0" applyFill="0" applyAlignment="0" applyProtection="0">
      <alignment vertical="center"/>
    </xf>
    <xf numFmtId="0" fontId="373" fillId="42" borderId="0" applyNumberFormat="0" applyBorder="0" applyAlignment="0" applyProtection="0">
      <alignment vertical="center"/>
    </xf>
    <xf numFmtId="0" fontId="374" fillId="43" borderId="0" applyNumberFormat="0" applyBorder="0" applyAlignment="0" applyProtection="0">
      <alignment vertical="center"/>
    </xf>
    <xf numFmtId="0" fontId="375" fillId="0" borderId="0"/>
    <xf numFmtId="0" fontId="376" fillId="0" borderId="0" applyNumberFormat="0" applyFill="0" applyBorder="0" applyAlignment="0" applyProtection="0">
      <alignment vertical="center"/>
    </xf>
    <xf numFmtId="0" fontId="377" fillId="0" borderId="39" applyNumberFormat="0" applyFill="0" applyAlignment="0" applyProtection="0">
      <alignment vertical="center"/>
    </xf>
    <xf numFmtId="0" fontId="378" fillId="0" borderId="40" applyNumberFormat="0" applyFill="0" applyAlignment="0" applyProtection="0">
      <alignment vertical="center"/>
    </xf>
    <xf numFmtId="0" fontId="379" fillId="0" borderId="41" applyNumberFormat="0" applyFill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60" borderId="38" applyNumberFormat="0" applyAlignment="0" applyProtection="0">
      <alignment vertical="center"/>
    </xf>
    <xf numFmtId="0" fontId="381" fillId="0" borderId="0" applyNumberFormat="0" applyFill="0" applyBorder="0" applyAlignment="0" applyProtection="0">
      <alignment vertical="top"/>
      <protection locked="0"/>
    </xf>
    <xf numFmtId="0" fontId="382" fillId="59" borderId="50" applyNumberFormat="0" applyAlignment="0" applyProtection="0">
      <alignment vertical="center"/>
    </xf>
    <xf numFmtId="0" fontId="383" fillId="0" borderId="0" applyNumberFormat="0" applyFill="0" applyBorder="0" applyAlignment="0" applyProtection="0">
      <alignment vertical="center"/>
    </xf>
    <xf numFmtId="0" fontId="384" fillId="0" borderId="0" applyNumberFormat="0" applyFill="0" applyBorder="0" applyAlignment="0" applyProtection="0">
      <alignment vertical="center"/>
    </xf>
    <xf numFmtId="267" fontId="56" fillId="0" borderId="0" applyFill="0" applyBorder="0" applyAlignment="0" applyProtection="0"/>
    <xf numFmtId="0" fontId="343" fillId="55" borderId="0" applyNumberFormat="0" applyBorder="0" applyAlignment="0" applyProtection="0">
      <alignment vertical="center"/>
    </xf>
    <xf numFmtId="0" fontId="343" fillId="56" borderId="0" applyNumberFormat="0" applyBorder="0" applyAlignment="0" applyProtection="0">
      <alignment vertical="center"/>
    </xf>
    <xf numFmtId="0" fontId="343" fillId="57" borderId="0" applyNumberFormat="0" applyBorder="0" applyAlignment="0" applyProtection="0">
      <alignment vertical="center"/>
    </xf>
    <xf numFmtId="0" fontId="343" fillId="52" borderId="0" applyNumberFormat="0" applyBorder="0" applyAlignment="0" applyProtection="0">
      <alignment vertical="center"/>
    </xf>
    <xf numFmtId="0" fontId="343" fillId="53" borderId="0" applyNumberFormat="0" applyBorder="0" applyAlignment="0" applyProtection="0">
      <alignment vertical="center"/>
    </xf>
    <xf numFmtId="0" fontId="343" fillId="58" borderId="0" applyNumberFormat="0" applyBorder="0" applyAlignment="0" applyProtection="0">
      <alignment vertical="center"/>
    </xf>
    <xf numFmtId="0" fontId="385" fillId="46" borderId="50" applyNumberFormat="0" applyAlignment="0" applyProtection="0">
      <alignment vertical="center"/>
    </xf>
    <xf numFmtId="0" fontId="386" fillId="59" borderId="44" applyNumberFormat="0" applyAlignment="0" applyProtection="0">
      <alignment vertical="center"/>
    </xf>
    <xf numFmtId="0" fontId="387" fillId="0" borderId="42" applyNumberFormat="0" applyFill="0" applyAlignment="0" applyProtection="0">
      <alignment vertical="center"/>
    </xf>
    <xf numFmtId="0" fontId="1" fillId="0" borderId="0"/>
    <xf numFmtId="0" fontId="1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84" fontId="8" fillId="0" borderId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8" borderId="0" applyNumberFormat="0" applyBorder="0" applyAlignment="0" applyProtection="0"/>
    <xf numFmtId="0" fontId="127" fillId="59" borderId="50" applyNumberFormat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2" fillId="112" borderId="64">
      <alignment vertical="center" wrapText="1"/>
    </xf>
    <xf numFmtId="0" fontId="133" fillId="0" borderId="40" applyNumberFormat="0" applyFill="0" applyAlignment="0" applyProtection="0"/>
    <xf numFmtId="0" fontId="134" fillId="0" borderId="41" applyNumberFormat="0" applyFill="0" applyAlignment="0" applyProtection="0"/>
    <xf numFmtId="0" fontId="134" fillId="0" borderId="0" applyNumberFormat="0" applyFill="0" applyBorder="0" applyAlignment="0" applyProtection="0"/>
    <xf numFmtId="0" fontId="135" fillId="46" borderId="50" applyNumberFormat="0" applyAlignment="0" applyProtection="0"/>
    <xf numFmtId="0" fontId="140" fillId="59" borderId="44" applyNumberFormat="0" applyAlignment="0" applyProtection="0"/>
    <xf numFmtId="9" fontId="56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7" applyNumberFormat="0" applyFill="0" applyAlignment="0" applyProtection="0"/>
    <xf numFmtId="0" fontId="140" fillId="0" borderId="55" applyNumberFormat="0" applyFill="0" applyAlignment="0" applyProtection="0"/>
    <xf numFmtId="0" fontId="40" fillId="0" borderId="0"/>
    <xf numFmtId="0" fontId="190" fillId="35" borderId="0" applyNumberFormat="0" applyBorder="0" applyAlignment="0" applyProtection="0"/>
    <xf numFmtId="0" fontId="40" fillId="0" borderId="0"/>
    <xf numFmtId="184" fontId="8" fillId="0" borderId="0" applyFill="0" applyBorder="0" applyAlignment="0" applyProtection="0"/>
    <xf numFmtId="43" fontId="47" fillId="0" borderId="0" applyFont="0" applyFill="0" applyBorder="0" applyAlignment="0" applyProtection="0"/>
    <xf numFmtId="0" fontId="183" fillId="9" borderId="10" applyNumberFormat="0" applyAlignment="0" applyProtection="0"/>
    <xf numFmtId="0" fontId="190" fillId="27" borderId="0" applyNumberFormat="0" applyBorder="0" applyAlignment="0" applyProtection="0"/>
    <xf numFmtId="43" fontId="40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82" fillId="8" borderId="9" applyNumberFormat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40" fillId="17" borderId="0" applyNumberFormat="0" applyBorder="0" applyAlignment="0" applyProtection="0"/>
    <xf numFmtId="0" fontId="19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90" fillId="35" borderId="0" applyNumberFormat="0" applyBorder="0" applyAlignment="0" applyProtection="0"/>
    <xf numFmtId="0" fontId="189" fillId="0" borderId="14" applyNumberFormat="0" applyFill="0" applyAlignment="0" applyProtection="0"/>
    <xf numFmtId="0" fontId="190" fillId="28" borderId="0" applyNumberFormat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90" fillId="27" borderId="0" applyNumberFormat="0" applyBorder="0" applyAlignment="0" applyProtection="0"/>
    <xf numFmtId="43" fontId="40" fillId="0" borderId="0" applyFont="0" applyFill="0" applyBorder="0" applyAlignment="0" applyProtection="0"/>
    <xf numFmtId="0" fontId="190" fillId="35" borderId="0" applyNumberFormat="0" applyBorder="0" applyAlignment="0" applyProtection="0"/>
    <xf numFmtId="0" fontId="190" fillId="32" borderId="0" applyNumberFormat="0" applyBorder="0" applyAlignment="0" applyProtection="0"/>
    <xf numFmtId="0" fontId="190" fillId="28" borderId="0" applyNumberFormat="0" applyBorder="0" applyAlignment="0" applyProtection="0"/>
    <xf numFmtId="0" fontId="190" fillId="27" borderId="0" applyNumberFormat="0" applyBorder="0" applyAlignment="0" applyProtection="0"/>
    <xf numFmtId="0" fontId="190" fillId="24" borderId="0" applyNumberFormat="0" applyBorder="0" applyAlignment="0" applyProtection="0"/>
    <xf numFmtId="0" fontId="190" fillId="23" borderId="0" applyNumberFormat="0" applyBorder="0" applyAlignment="0" applyProtection="0"/>
    <xf numFmtId="0" fontId="190" fillId="32" borderId="0" applyNumberFormat="0" applyBorder="0" applyAlignment="0" applyProtection="0"/>
    <xf numFmtId="0" fontId="190" fillId="20" borderId="0" applyNumberFormat="0" applyBorder="0" applyAlignment="0" applyProtection="0"/>
    <xf numFmtId="0" fontId="190" fillId="16" borderId="0" applyNumberFormat="0" applyBorder="0" applyAlignment="0" applyProtection="0"/>
    <xf numFmtId="0" fontId="184" fillId="9" borderId="9" applyNumberFormat="0" applyAlignment="0" applyProtection="0"/>
    <xf numFmtId="0" fontId="183" fillId="9" borderId="10" applyNumberFormat="0" applyAlignment="0" applyProtection="0"/>
    <xf numFmtId="0" fontId="182" fillId="8" borderId="9" applyNumberFormat="0" applyAlignment="0" applyProtection="0"/>
    <xf numFmtId="0" fontId="190" fillId="20" borderId="0" applyNumberFormat="0" applyBorder="0" applyAlignment="0" applyProtection="0"/>
    <xf numFmtId="0" fontId="178" fillId="0" borderId="0" applyNumberFormat="0" applyFill="0" applyBorder="0" applyAlignment="0" applyProtection="0"/>
    <xf numFmtId="0" fontId="178" fillId="0" borderId="8" applyNumberFormat="0" applyFill="0" applyAlignment="0" applyProtection="0"/>
    <xf numFmtId="0" fontId="177" fillId="0" borderId="7" applyNumberFormat="0" applyFill="0" applyAlignment="0" applyProtection="0"/>
    <xf numFmtId="0" fontId="176" fillId="0" borderId="6" applyNumberFormat="0" applyFill="0" applyAlignment="0" applyProtection="0"/>
    <xf numFmtId="0" fontId="20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78" fillId="0" borderId="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0" fillId="16" borderId="0" applyNumberFormat="0" applyBorder="0" applyAlignment="0" applyProtection="0"/>
    <xf numFmtId="0" fontId="178" fillId="0" borderId="8" applyNumberFormat="0" applyFill="0" applyAlignment="0" applyProtection="0"/>
    <xf numFmtId="0" fontId="190" fillId="20" borderId="0" applyNumberFormat="0" applyBorder="0" applyAlignment="0" applyProtection="0"/>
    <xf numFmtId="0" fontId="190" fillId="12" borderId="0" applyNumberFormat="0" applyBorder="0" applyAlignment="0" applyProtection="0"/>
    <xf numFmtId="0" fontId="184" fillId="9" borderId="9" applyNumberFormat="0" applyAlignment="0" applyProtection="0"/>
    <xf numFmtId="0" fontId="190" fillId="28" borderId="0" applyNumberFormat="0" applyBorder="0" applyAlignment="0" applyProtection="0"/>
    <xf numFmtId="0" fontId="183" fillId="9" borderId="10" applyNumberFormat="0" applyAlignment="0" applyProtection="0"/>
    <xf numFmtId="0" fontId="190" fillId="32" borderId="0" applyNumberFormat="0" applyBorder="0" applyAlignment="0" applyProtection="0"/>
    <xf numFmtId="0" fontId="177" fillId="0" borderId="7" applyNumberFormat="0" applyFill="0" applyAlignment="0" applyProtection="0"/>
    <xf numFmtId="0" fontId="176" fillId="0" borderId="6" applyNumberFormat="0" applyFill="0" applyAlignment="0" applyProtection="0"/>
    <xf numFmtId="0" fontId="176" fillId="0" borderId="6" applyNumberFormat="0" applyFill="0" applyAlignment="0" applyProtection="0"/>
    <xf numFmtId="43" fontId="40" fillId="0" borderId="0" applyFont="0" applyFill="0" applyBorder="0" applyAlignment="0" applyProtection="0"/>
    <xf numFmtId="0" fontId="190" fillId="23" borderId="0" applyNumberFormat="0" applyBorder="0" applyAlignment="0" applyProtection="0"/>
    <xf numFmtId="43" fontId="40" fillId="0" borderId="0" applyFont="0" applyFill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0" fillId="16" borderId="0" applyNumberFormat="0" applyBorder="0" applyAlignment="0" applyProtection="0"/>
    <xf numFmtId="0" fontId="190" fillId="24" borderId="0" applyNumberFormat="0" applyBorder="0" applyAlignment="0" applyProtection="0"/>
    <xf numFmtId="0" fontId="190" fillId="24" borderId="0" applyNumberFormat="0" applyBorder="0" applyAlignment="0" applyProtection="0"/>
    <xf numFmtId="0" fontId="40" fillId="0" borderId="0"/>
    <xf numFmtId="0" fontId="182" fillId="8" borderId="9" applyNumberFormat="0" applyAlignment="0" applyProtection="0"/>
    <xf numFmtId="0" fontId="190" fillId="15" borderId="0" applyNumberFormat="0" applyBorder="0" applyAlignment="0" applyProtection="0"/>
    <xf numFmtId="0" fontId="40" fillId="0" borderId="0"/>
    <xf numFmtId="0" fontId="176" fillId="0" borderId="6" applyNumberFormat="0" applyFill="0" applyAlignment="0" applyProtection="0"/>
    <xf numFmtId="0" fontId="190" fillId="27" borderId="0" applyNumberFormat="0" applyBorder="0" applyAlignment="0" applyProtection="0"/>
    <xf numFmtId="0" fontId="190" fillId="32" borderId="0" applyNumberFormat="0" applyBorder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40" fillId="0" borderId="0"/>
    <xf numFmtId="0" fontId="190" fillId="24" borderId="0" applyNumberFormat="0" applyBorder="0" applyAlignment="0" applyProtection="0"/>
    <xf numFmtId="0" fontId="182" fillId="8" borderId="9" applyNumberFormat="0" applyAlignment="0" applyProtection="0"/>
    <xf numFmtId="0" fontId="176" fillId="0" borderId="6" applyNumberFormat="0" applyFill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40" fillId="0" borderId="0"/>
    <xf numFmtId="43" fontId="47" fillId="0" borderId="0" applyFont="0" applyFill="0" applyBorder="0" applyAlignment="0" applyProtection="0"/>
    <xf numFmtId="184" fontId="8" fillId="0" borderId="0" applyFill="0" applyBorder="0" applyAlignment="0" applyProtection="0"/>
    <xf numFmtId="0" fontId="40" fillId="0" borderId="0"/>
    <xf numFmtId="0" fontId="190" fillId="28" borderId="0" applyNumberFormat="0" applyBorder="0" applyAlignment="0" applyProtection="0"/>
    <xf numFmtId="0" fontId="190" fillId="12" borderId="0" applyNumberFormat="0" applyBorder="0" applyAlignment="0" applyProtection="0"/>
    <xf numFmtId="0" fontId="190" fillId="35" borderId="0" applyNumberFormat="0" applyBorder="0" applyAlignment="0" applyProtection="0"/>
    <xf numFmtId="0" fontId="178" fillId="0" borderId="8" applyNumberFormat="0" applyFill="0" applyAlignment="0" applyProtection="0"/>
    <xf numFmtId="0" fontId="176" fillId="0" borderId="6" applyNumberFormat="0" applyFill="0" applyAlignment="0" applyProtection="0"/>
    <xf numFmtId="0" fontId="40" fillId="0" borderId="0"/>
    <xf numFmtId="0" fontId="8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3" borderId="0" applyNumberFormat="0" applyBorder="0" applyAlignment="0" applyProtection="0"/>
    <xf numFmtId="0" fontId="8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8" fillId="42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8" fillId="74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8" fillId="46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8" fillId="64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8" fillId="42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8" fillId="46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8" fillId="42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8" fillId="59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8" fillId="46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8" fillId="4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8" fillId="42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8" fillId="46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9" fillId="123" borderId="0" applyNumberFormat="0" applyBorder="0" applyAlignment="0" applyProtection="0"/>
    <xf numFmtId="0" fontId="30" fillId="15" borderId="0" applyNumberFormat="0" applyBorder="0" applyAlignment="0" applyProtection="0"/>
    <xf numFmtId="0" fontId="190" fillId="15" borderId="0" applyNumberFormat="0" applyBorder="0" applyAlignment="0" applyProtection="0"/>
    <xf numFmtId="0" fontId="409" fillId="59" borderId="0" applyNumberFormat="0" applyBorder="0" applyAlignment="0" applyProtection="0"/>
    <xf numFmtId="0" fontId="30" fillId="19" borderId="0" applyNumberFormat="0" applyBorder="0" applyAlignment="0" applyProtection="0"/>
    <xf numFmtId="0" fontId="190" fillId="19" borderId="0" applyNumberFormat="0" applyBorder="0" applyAlignment="0" applyProtection="0"/>
    <xf numFmtId="0" fontId="409" fillId="48" borderId="0" applyNumberFormat="0" applyBorder="0" applyAlignment="0" applyProtection="0"/>
    <xf numFmtId="0" fontId="30" fillId="23" borderId="0" applyNumberFormat="0" applyBorder="0" applyAlignment="0" applyProtection="0"/>
    <xf numFmtId="0" fontId="190" fillId="23" borderId="0" applyNumberFormat="0" applyBorder="0" applyAlignment="0" applyProtection="0"/>
    <xf numFmtId="0" fontId="409" fillId="46" borderId="0" applyNumberFormat="0" applyBorder="0" applyAlignment="0" applyProtection="0"/>
    <xf numFmtId="0" fontId="30" fillId="27" borderId="0" applyNumberFormat="0" applyBorder="0" applyAlignment="0" applyProtection="0"/>
    <xf numFmtId="0" fontId="190" fillId="27" borderId="0" applyNumberFormat="0" applyBorder="0" applyAlignment="0" applyProtection="0"/>
    <xf numFmtId="0" fontId="409" fillId="42" borderId="0" applyNumberFormat="0" applyBorder="0" applyAlignment="0" applyProtection="0"/>
    <xf numFmtId="0" fontId="30" fillId="31" borderId="0" applyNumberFormat="0" applyBorder="0" applyAlignment="0" applyProtection="0"/>
    <xf numFmtId="0" fontId="190" fillId="31" borderId="0" applyNumberFormat="0" applyBorder="0" applyAlignment="0" applyProtection="0"/>
    <xf numFmtId="0" fontId="409" fillId="46" borderId="0" applyNumberFormat="0" applyBorder="0" applyAlignment="0" applyProtection="0"/>
    <xf numFmtId="0" fontId="30" fillId="35" borderId="0" applyNumberFormat="0" applyBorder="0" applyAlignment="0" applyProtection="0"/>
    <xf numFmtId="0" fontId="190" fillId="35" borderId="0" applyNumberFormat="0" applyBorder="0" applyAlignment="0" applyProtection="0"/>
    <xf numFmtId="283" fontId="32" fillId="0" borderId="0" applyFill="0" applyBorder="0" applyAlignment="0"/>
    <xf numFmtId="43" fontId="32" fillId="0" borderId="0" applyFont="0" applyFill="0" applyBorder="0" applyAlignment="0" applyProtection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84" fontId="56" fillId="0" borderId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205" fontId="260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90" fillId="20" borderId="0" applyNumberFormat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90" fillId="35" borderId="0" applyNumberFormat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2" fontId="97" fillId="0" borderId="0"/>
    <xf numFmtId="190" fontId="97" fillId="0" borderId="0"/>
    <xf numFmtId="0" fontId="32" fillId="0" borderId="0" applyFont="0" applyFill="0" applyBorder="0" applyAlignment="0" applyProtection="0"/>
    <xf numFmtId="189" fontId="97" fillId="0" borderId="0"/>
    <xf numFmtId="0" fontId="56" fillId="0" borderId="0"/>
    <xf numFmtId="2" fontId="32" fillId="0" borderId="0" applyFont="0" applyFill="0" applyBorder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90" fillId="27" borderId="0" applyNumberFormat="0" applyBorder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285" fontId="48" fillId="0" borderId="20" applyNumberFormat="0" applyFill="0" applyBorder="0" applyAlignment="0" applyProtection="0">
      <alignment horizontal="center"/>
    </xf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6" fontId="142" fillId="0" borderId="0" applyFont="0" applyFill="0" applyBorder="0" applyAlignment="0" applyProtection="0"/>
    <xf numFmtId="286" fontId="32" fillId="0" borderId="0"/>
    <xf numFmtId="0" fontId="40" fillId="0" borderId="0"/>
    <xf numFmtId="0" fontId="32" fillId="0" borderId="0"/>
    <xf numFmtId="0" fontId="190" fillId="3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8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40" fillId="0" borderId="0"/>
    <xf numFmtId="0" fontId="205" fillId="0" borderId="0"/>
    <xf numFmtId="0" fontId="1" fillId="0" borderId="0"/>
    <xf numFmtId="0" fontId="261" fillId="0" borderId="0"/>
    <xf numFmtId="0" fontId="239" fillId="0" borderId="0"/>
    <xf numFmtId="0" fontId="239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26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8" fillId="0" borderId="0"/>
    <xf numFmtId="0" fontId="8" fillId="0" borderId="0"/>
    <xf numFmtId="0" fontId="59" fillId="0" borderId="0"/>
    <xf numFmtId="0" fontId="198" fillId="0" borderId="0"/>
    <xf numFmtId="0" fontId="411" fillId="0" borderId="0"/>
    <xf numFmtId="0" fontId="40" fillId="0" borderId="0"/>
    <xf numFmtId="0" fontId="40" fillId="0" borderId="0"/>
    <xf numFmtId="0" fontId="1" fillId="0" borderId="0"/>
    <xf numFmtId="0" fontId="32" fillId="0" borderId="0"/>
    <xf numFmtId="223" fontId="59" fillId="0" borderId="0"/>
    <xf numFmtId="0" fontId="1" fillId="0" borderId="0"/>
    <xf numFmtId="0" fontId="40" fillId="0" borderId="0"/>
    <xf numFmtId="0" fontId="33" fillId="0" borderId="0"/>
    <xf numFmtId="0" fontId="40" fillId="0" borderId="0"/>
    <xf numFmtId="0" fontId="40" fillId="0" borderId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178" fillId="0" borderId="0" applyNumberFormat="0" applyFill="0" applyBorder="0" applyAlignment="0" applyProtection="0"/>
    <xf numFmtId="0" fontId="93" fillId="11" borderId="13" applyNumberFormat="0" applyFont="0" applyAlignment="0" applyProtection="0"/>
    <xf numFmtId="0" fontId="93" fillId="11" borderId="13" applyNumberFormat="0" applyFont="0" applyAlignment="0" applyProtection="0"/>
    <xf numFmtId="0" fontId="47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287" fontId="32" fillId="0" borderId="0" applyNumberFormat="0" applyFill="0" applyBorder="0" applyAlignment="0" applyProtection="0">
      <alignment horizontal="left"/>
    </xf>
    <xf numFmtId="0" fontId="41" fillId="0" borderId="0"/>
    <xf numFmtId="285" fontId="48" fillId="0" borderId="20" applyNumberFormat="0" applyFill="0" applyBorder="0" applyAlignment="0" applyProtection="0">
      <alignment horizontal="center"/>
    </xf>
    <xf numFmtId="0" fontId="175" fillId="0" borderId="0" applyNumberFormat="0" applyFill="0" applyBorder="0" applyAlignment="0" applyProtection="0"/>
    <xf numFmtId="0" fontId="32" fillId="0" borderId="0"/>
    <xf numFmtId="0" fontId="412" fillId="59" borderId="50" applyNumberFormat="0" applyAlignment="0" applyProtection="0"/>
    <xf numFmtId="0" fontId="24" fillId="9" borderId="9" applyNumberFormat="0" applyAlignment="0" applyProtection="0"/>
    <xf numFmtId="0" fontId="184" fillId="9" borderId="9" applyNumberFormat="0" applyAlignment="0" applyProtection="0"/>
    <xf numFmtId="0" fontId="41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416" fillId="60" borderId="38" applyNumberFormat="0" applyAlignment="0" applyProtection="0"/>
    <xf numFmtId="0" fontId="26" fillId="10" borderId="12" applyNumberFormat="0" applyAlignment="0" applyProtection="0"/>
    <xf numFmtId="0" fontId="186" fillId="10" borderId="12" applyNumberFormat="0" applyAlignment="0" applyProtection="0"/>
    <xf numFmtId="0" fontId="417" fillId="0" borderId="42" applyNumberFormat="0" applyFill="0" applyAlignment="0" applyProtection="0"/>
    <xf numFmtId="0" fontId="25" fillId="0" borderId="11" applyNumberFormat="0" applyFill="0" applyAlignment="0" applyProtection="0"/>
    <xf numFmtId="0" fontId="185" fillId="0" borderId="11" applyNumberFormat="0" applyFill="0" applyAlignment="0" applyProtection="0"/>
    <xf numFmtId="0" fontId="418" fillId="43" borderId="0" applyNumberFormat="0" applyBorder="0" applyAlignment="0" applyProtection="0"/>
    <xf numFmtId="0" fontId="19" fillId="5" borderId="0" applyNumberFormat="0" applyBorder="0" applyAlignment="0" applyProtection="0"/>
    <xf numFmtId="0" fontId="179" fillId="5" borderId="0" applyNumberFormat="0" applyBorder="0" applyAlignment="0" applyProtection="0"/>
    <xf numFmtId="0" fontId="8" fillId="0" borderId="0"/>
    <xf numFmtId="0" fontId="419" fillId="46" borderId="50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420" fillId="63" borderId="0" applyNumberFormat="0" applyBorder="0" applyAlignment="0" applyProtection="0"/>
    <xf numFmtId="0" fontId="192" fillId="7" borderId="0" applyNumberFormat="0" applyBorder="0" applyAlignment="0" applyProtection="0"/>
    <xf numFmtId="0" fontId="181" fillId="7" borderId="0" applyNumberFormat="0" applyBorder="0" applyAlignment="0" applyProtection="0"/>
    <xf numFmtId="0" fontId="421" fillId="0" borderId="77" applyNumberFormat="0" applyFill="0" applyAlignment="0" applyProtection="0"/>
    <xf numFmtId="0" fontId="29" fillId="0" borderId="14" applyNumberFormat="0" applyFill="0" applyAlignment="0" applyProtection="0"/>
    <xf numFmtId="0" fontId="189" fillId="0" borderId="14" applyNumberFormat="0" applyFill="0" applyAlignment="0" applyProtection="0"/>
    <xf numFmtId="0" fontId="422" fillId="42" borderId="0" applyNumberFormat="0" applyBorder="0" applyAlignment="0" applyProtection="0"/>
    <xf numFmtId="0" fontId="20" fillId="6" borderId="0" applyNumberFormat="0" applyBorder="0" applyAlignment="0" applyProtection="0"/>
    <xf numFmtId="0" fontId="180" fillId="6" borderId="0" applyNumberFormat="0" applyBorder="0" applyAlignment="0" applyProtection="0"/>
    <xf numFmtId="0" fontId="409" fillId="123" borderId="0" applyNumberFormat="0" applyBorder="0" applyAlignment="0" applyProtection="0"/>
    <xf numFmtId="0" fontId="30" fillId="12" borderId="0" applyNumberFormat="0" applyBorder="0" applyAlignment="0" applyProtection="0"/>
    <xf numFmtId="0" fontId="190" fillId="12" borderId="0" applyNumberFormat="0" applyBorder="0" applyAlignment="0" applyProtection="0"/>
    <xf numFmtId="0" fontId="409" fillId="70" borderId="0" applyNumberFormat="0" applyBorder="0" applyAlignment="0" applyProtection="0"/>
    <xf numFmtId="0" fontId="30" fillId="16" borderId="0" applyNumberFormat="0" applyBorder="0" applyAlignment="0" applyProtection="0"/>
    <xf numFmtId="0" fontId="190" fillId="16" borderId="0" applyNumberFormat="0" applyBorder="0" applyAlignment="0" applyProtection="0"/>
    <xf numFmtId="0" fontId="409" fillId="58" borderId="0" applyNumberFormat="0" applyBorder="0" applyAlignment="0" applyProtection="0"/>
    <xf numFmtId="0" fontId="30" fillId="20" borderId="0" applyNumberFormat="0" applyBorder="0" applyAlignment="0" applyProtection="0"/>
    <xf numFmtId="0" fontId="190" fillId="20" borderId="0" applyNumberFormat="0" applyBorder="0" applyAlignment="0" applyProtection="0"/>
    <xf numFmtId="0" fontId="409" fillId="54" borderId="0" applyNumberFormat="0" applyBorder="0" applyAlignment="0" applyProtection="0"/>
    <xf numFmtId="0" fontId="30" fillId="24" borderId="0" applyNumberFormat="0" applyBorder="0" applyAlignment="0" applyProtection="0"/>
    <xf numFmtId="0" fontId="190" fillId="24" borderId="0" applyNumberFormat="0" applyBorder="0" applyAlignment="0" applyProtection="0"/>
    <xf numFmtId="0" fontId="409" fillId="123" borderId="0" applyNumberFormat="0" applyBorder="0" applyAlignment="0" applyProtection="0"/>
    <xf numFmtId="0" fontId="30" fillId="28" borderId="0" applyNumberFormat="0" applyBorder="0" applyAlignment="0" applyProtection="0"/>
    <xf numFmtId="0" fontId="190" fillId="28" borderId="0" applyNumberFormat="0" applyBorder="0" applyAlignment="0" applyProtection="0"/>
    <xf numFmtId="0" fontId="409" fillId="58" borderId="0" applyNumberFormat="0" applyBorder="0" applyAlignment="0" applyProtection="0"/>
    <xf numFmtId="0" fontId="30" fillId="32" borderId="0" applyNumberFormat="0" applyBorder="0" applyAlignment="0" applyProtection="0"/>
    <xf numFmtId="0" fontId="190" fillId="32" borderId="0" applyNumberFormat="0" applyBorder="0" applyAlignment="0" applyProtection="0"/>
    <xf numFmtId="0" fontId="423" fillId="59" borderId="44" applyNumberFormat="0" applyAlignment="0" applyProtection="0"/>
    <xf numFmtId="0" fontId="23" fillId="9" borderId="10" applyNumberFormat="0" applyAlignment="0" applyProtection="0"/>
    <xf numFmtId="0" fontId="183" fillId="9" borderId="10" applyNumberForma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32" fillId="64" borderId="43" applyNumberFormat="0" applyFont="0" applyAlignment="0" applyProtection="0"/>
    <xf numFmtId="0" fontId="1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424" fillId="0" borderId="78" applyNumberFormat="0" applyFill="0" applyAlignment="0" applyProtection="0"/>
    <xf numFmtId="0" fontId="16" fillId="0" borderId="6" applyNumberFormat="0" applyFill="0" applyAlignment="0" applyProtection="0"/>
    <xf numFmtId="0" fontId="176" fillId="0" borderId="6" applyNumberFormat="0" applyFill="0" applyAlignment="0" applyProtection="0"/>
    <xf numFmtId="0" fontId="425" fillId="0" borderId="79" applyNumberFormat="0" applyFill="0" applyAlignment="0" applyProtection="0"/>
    <xf numFmtId="0" fontId="17" fillId="0" borderId="7" applyNumberFormat="0" applyFill="0" applyAlignment="0" applyProtection="0"/>
    <xf numFmtId="0" fontId="177" fillId="0" borderId="7" applyNumberFormat="0" applyFill="0" applyAlignment="0" applyProtection="0"/>
    <xf numFmtId="0" fontId="426" fillId="0" borderId="80" applyNumberFormat="0" applyFill="0" applyAlignment="0" applyProtection="0"/>
    <xf numFmtId="0" fontId="18" fillId="0" borderId="8" applyNumberFormat="0" applyFill="0" applyAlignment="0" applyProtection="0"/>
    <xf numFmtId="0" fontId="178" fillId="0" borderId="8" applyNumberFormat="0" applyFill="0" applyAlignment="0" applyProtection="0"/>
    <xf numFmtId="0" fontId="42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83" fontId="32" fillId="0" borderId="0" applyFill="0" applyBorder="0" applyAlignment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284" fontId="32" fillId="0" borderId="0"/>
    <xf numFmtId="184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5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5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6" fillId="0" borderId="0"/>
    <xf numFmtId="0" fontId="56" fillId="0" borderId="0"/>
    <xf numFmtId="2" fontId="32" fillId="0" borderId="0" applyFont="0" applyFill="0" applyBorder="0" applyAlignment="0" applyProtection="0"/>
    <xf numFmtId="286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287" fontId="32" fillId="0" borderId="0" applyNumberFormat="0" applyFill="0" applyBorder="0" applyAlignment="0" applyProtection="0">
      <alignment horizontal="left"/>
    </xf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64" borderId="43" applyNumberFormat="0" applyFont="0" applyAlignment="0" applyProtection="0"/>
    <xf numFmtId="0" fontId="32" fillId="0" borderId="0"/>
    <xf numFmtId="0" fontId="40" fillId="0" borderId="0"/>
    <xf numFmtId="0" fontId="32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32" fillId="0" borderId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32" fillId="0" borderId="0" applyFont="0" applyFill="0" applyBorder="0" applyAlignment="0" applyProtection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239" fillId="0" borderId="0"/>
    <xf numFmtId="0" fontId="408" fillId="42" borderId="0" applyNumberFormat="0" applyBorder="0" applyAlignment="0" applyProtection="0"/>
    <xf numFmtId="0" fontId="408" fillId="74" borderId="0" applyNumberFormat="0" applyBorder="0" applyAlignment="0" applyProtection="0"/>
    <xf numFmtId="0" fontId="408" fillId="46" borderId="0" applyNumberFormat="0" applyBorder="0" applyAlignment="0" applyProtection="0"/>
    <xf numFmtId="0" fontId="408" fillId="64" borderId="0" applyNumberFormat="0" applyBorder="0" applyAlignment="0" applyProtection="0"/>
    <xf numFmtId="0" fontId="408" fillId="42" borderId="0" applyNumberFormat="0" applyBorder="0" applyAlignment="0" applyProtection="0"/>
    <xf numFmtId="0" fontId="408" fillId="46" borderId="0" applyNumberFormat="0" applyBorder="0" applyAlignment="0" applyProtection="0"/>
    <xf numFmtId="0" fontId="408" fillId="42" borderId="0" applyNumberFormat="0" applyBorder="0" applyAlignment="0" applyProtection="0"/>
    <xf numFmtId="0" fontId="408" fillId="59" borderId="0" applyNumberFormat="0" applyBorder="0" applyAlignment="0" applyProtection="0"/>
    <xf numFmtId="0" fontId="408" fillId="46" borderId="0" applyNumberFormat="0" applyBorder="0" applyAlignment="0" applyProtection="0"/>
    <xf numFmtId="0" fontId="408" fillId="46" borderId="0" applyNumberFormat="0" applyBorder="0" applyAlignment="0" applyProtection="0"/>
    <xf numFmtId="0" fontId="408" fillId="42" borderId="0" applyNumberFormat="0" applyBorder="0" applyAlignment="0" applyProtection="0"/>
    <xf numFmtId="0" fontId="408" fillId="46" borderId="0" applyNumberFormat="0" applyBorder="0" applyAlignment="0" applyProtection="0"/>
    <xf numFmtId="0" fontId="409" fillId="123" borderId="0" applyNumberFormat="0" applyBorder="0" applyAlignment="0" applyProtection="0"/>
    <xf numFmtId="0" fontId="409" fillId="59" borderId="0" applyNumberFormat="0" applyBorder="0" applyAlignment="0" applyProtection="0"/>
    <xf numFmtId="0" fontId="409" fillId="48" borderId="0" applyNumberFormat="0" applyBorder="0" applyAlignment="0" applyProtection="0"/>
    <xf numFmtId="0" fontId="409" fillId="46" borderId="0" applyNumberFormat="0" applyBorder="0" applyAlignment="0" applyProtection="0"/>
    <xf numFmtId="0" fontId="409" fillId="42" borderId="0" applyNumberFormat="0" applyBorder="0" applyAlignment="0" applyProtection="0"/>
    <xf numFmtId="0" fontId="409" fillId="46" borderId="0" applyNumberFormat="0" applyBorder="0" applyAlignment="0" applyProtection="0"/>
    <xf numFmtId="43" fontId="407" fillId="0" borderId="0" applyFont="0" applyFill="0" applyBorder="0" applyAlignment="0" applyProtection="0"/>
    <xf numFmtId="0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86" fontId="32" fillId="0" borderId="0"/>
    <xf numFmtId="0" fontId="239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9" fontId="59" fillId="0" borderId="0" applyFont="0" applyFill="0" applyBorder="0" applyAlignment="0" applyProtection="0"/>
    <xf numFmtId="0" fontId="427" fillId="0" borderId="0"/>
    <xf numFmtId="0" fontId="412" fillId="59" borderId="50" applyNumberFormat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60" borderId="38" applyNumberFormat="0" applyAlignment="0" applyProtection="0"/>
    <xf numFmtId="0" fontId="417" fillId="0" borderId="42" applyNumberFormat="0" applyFill="0" applyAlignment="0" applyProtection="0"/>
    <xf numFmtId="0" fontId="418" fillId="43" borderId="0" applyNumberFormat="0" applyBorder="0" applyAlignment="0" applyProtection="0"/>
    <xf numFmtId="0" fontId="419" fillId="46" borderId="50" applyNumberFormat="0" applyAlignment="0" applyProtection="0"/>
    <xf numFmtId="0" fontId="420" fillId="63" borderId="0" applyNumberFormat="0" applyBorder="0" applyAlignment="0" applyProtection="0"/>
    <xf numFmtId="0" fontId="421" fillId="0" borderId="77" applyNumberFormat="0" applyFill="0" applyAlignment="0" applyProtection="0"/>
    <xf numFmtId="0" fontId="422" fillId="42" borderId="0" applyNumberFormat="0" applyBorder="0" applyAlignment="0" applyProtection="0"/>
    <xf numFmtId="0" fontId="409" fillId="123" borderId="0" applyNumberFormat="0" applyBorder="0" applyAlignment="0" applyProtection="0"/>
    <xf numFmtId="0" fontId="409" fillId="70" borderId="0" applyNumberFormat="0" applyBorder="0" applyAlignment="0" applyProtection="0"/>
    <xf numFmtId="0" fontId="409" fillId="58" borderId="0" applyNumberFormat="0" applyBorder="0" applyAlignment="0" applyProtection="0"/>
    <xf numFmtId="0" fontId="409" fillId="54" borderId="0" applyNumberFormat="0" applyBorder="0" applyAlignment="0" applyProtection="0"/>
    <xf numFmtId="0" fontId="409" fillId="123" borderId="0" applyNumberFormat="0" applyBorder="0" applyAlignment="0" applyProtection="0"/>
    <xf numFmtId="0" fontId="409" fillId="58" borderId="0" applyNumberFormat="0" applyBorder="0" applyAlignment="0" applyProtection="0"/>
    <xf numFmtId="0" fontId="423" fillId="59" borderId="44" applyNumberFormat="0" applyAlignment="0" applyProtection="0"/>
    <xf numFmtId="0" fontId="424" fillId="0" borderId="78" applyNumberFormat="0" applyFill="0" applyAlignment="0" applyProtection="0"/>
    <xf numFmtId="0" fontId="425" fillId="0" borderId="79" applyNumberFormat="0" applyFill="0" applyAlignment="0" applyProtection="0"/>
    <xf numFmtId="0" fontId="426" fillId="0" borderId="80" applyNumberFormat="0" applyFill="0" applyAlignment="0" applyProtection="0"/>
    <xf numFmtId="0" fontId="426" fillId="0" borderId="0" applyNumberFormat="0" applyFill="0" applyBorder="0" applyAlignment="0" applyProtection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32" fillId="0" borderId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9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32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32" fillId="0" borderId="0"/>
    <xf numFmtId="43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32" fillId="0" borderId="0"/>
    <xf numFmtId="0" fontId="32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9" fontId="40" fillId="0" borderId="0" applyFont="0" applyFill="0" applyBorder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0" borderId="0"/>
    <xf numFmtId="0" fontId="40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56" fillId="41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56" fillId="42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56" fillId="43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56" fillId="44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56" fillId="45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56" fillId="46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74" borderId="0" applyNumberFormat="0" applyBorder="0" applyAlignment="0" applyProtection="0"/>
    <xf numFmtId="0" fontId="56" fillId="46" borderId="0" applyNumberFormat="0" applyBorder="0" applyAlignment="0" applyProtection="0"/>
    <xf numFmtId="0" fontId="56" fillId="64" borderId="0" applyNumberFormat="0" applyBorder="0" applyAlignment="0" applyProtection="0"/>
    <xf numFmtId="0" fontId="56" fillId="7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56" fillId="47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56" fillId="4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56" fillId="4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56" fillId="44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56" fillId="50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59" borderId="0" applyNumberFormat="0" applyBorder="0" applyAlignment="0" applyProtection="0"/>
    <xf numFmtId="0" fontId="56" fillId="48" borderId="0" applyNumberFormat="0" applyBorder="0" applyAlignment="0" applyProtection="0"/>
    <xf numFmtId="0" fontId="56" fillId="63" borderId="0" applyNumberFormat="0" applyBorder="0" applyAlignment="0" applyProtection="0"/>
    <xf numFmtId="0" fontId="56" fillId="59" borderId="0" applyNumberFormat="0" applyBorder="0" applyAlignment="0" applyProtection="0"/>
    <xf numFmtId="0" fontId="56" fillId="47" borderId="0" applyNumberFormat="0" applyBorder="0" applyAlignment="0" applyProtection="0"/>
    <xf numFmtId="0" fontId="56" fillId="46" borderId="0" applyNumberFormat="0" applyBorder="0" applyAlignment="0" applyProtection="0"/>
    <xf numFmtId="0" fontId="30" fillId="15" borderId="0" applyNumberFormat="0" applyBorder="0" applyAlignment="0" applyProtection="0"/>
    <xf numFmtId="0" fontId="108" fillId="5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9" borderId="0" applyNumberFormat="0" applyBorder="0" applyAlignment="0" applyProtection="0"/>
    <xf numFmtId="0" fontId="108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23" borderId="0" applyNumberFormat="0" applyBorder="0" applyAlignment="0" applyProtection="0"/>
    <xf numFmtId="0" fontId="108" fillId="4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7" borderId="0" applyNumberFormat="0" applyBorder="0" applyAlignment="0" applyProtection="0"/>
    <xf numFmtId="0" fontId="108" fillId="5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1" borderId="0" applyNumberFormat="0" applyBorder="0" applyAlignment="0" applyProtection="0"/>
    <xf numFmtId="0" fontId="108" fillId="53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5" borderId="0" applyNumberFormat="0" applyBorder="0" applyAlignment="0" applyProtection="0"/>
    <xf numFmtId="0" fontId="108" fillId="5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35" borderId="0" applyNumberFormat="0" applyBorder="0" applyAlignment="0" applyProtection="0"/>
    <xf numFmtId="0" fontId="108" fillId="53" borderId="0" applyNumberFormat="0" applyBorder="0" applyAlignment="0" applyProtection="0"/>
    <xf numFmtId="0" fontId="108" fillId="48" borderId="0" applyNumberFormat="0" applyBorder="0" applyAlignment="0" applyProtection="0"/>
    <xf numFmtId="0" fontId="108" fillId="63" borderId="0" applyNumberFormat="0" applyBorder="0" applyAlignment="0" applyProtection="0"/>
    <xf numFmtId="0" fontId="108" fillId="59" borderId="0" applyNumberFormat="0" applyBorder="0" applyAlignment="0" applyProtection="0"/>
    <xf numFmtId="0" fontId="108" fillId="53" borderId="0" applyNumberFormat="0" applyBorder="0" applyAlignment="0" applyProtection="0"/>
    <xf numFmtId="0" fontId="108" fillId="46" borderId="0" applyNumberFormat="0" applyBorder="0" applyAlignment="0" applyProtection="0"/>
    <xf numFmtId="0" fontId="30" fillId="12" borderId="0" applyNumberFormat="0" applyBorder="0" applyAlignment="0" applyProtection="0"/>
    <xf numFmtId="0" fontId="19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19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19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19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9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19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0" fillId="6" borderId="0" applyNumberFormat="0" applyBorder="0" applyAlignment="0" applyProtection="0"/>
    <xf numFmtId="0" fontId="180" fillId="6" borderId="0" applyNumberFormat="0" applyBorder="0" applyAlignment="0" applyProtection="0"/>
    <xf numFmtId="0" fontId="20" fillId="6" borderId="0" applyNumberFormat="0" applyBorder="0" applyAlignment="0" applyProtection="0"/>
    <xf numFmtId="0" fontId="242" fillId="59" borderId="50" applyNumberFormat="0" applyAlignment="0" applyProtection="0"/>
    <xf numFmtId="0" fontId="24" fillId="9" borderId="9" applyNumberFormat="0" applyAlignment="0" applyProtection="0"/>
    <xf numFmtId="0" fontId="184" fillId="9" borderId="9" applyNumberFormat="0" applyAlignment="0" applyProtection="0"/>
    <xf numFmtId="0" fontId="127" fillId="59" borderId="50" applyNumberFormat="0" applyAlignment="0" applyProtection="0"/>
    <xf numFmtId="0" fontId="24" fillId="9" borderId="9" applyNumberFormat="0" applyAlignment="0" applyProtection="0"/>
    <xf numFmtId="0" fontId="186" fillId="10" borderId="12" applyNumberFormat="0" applyAlignment="0" applyProtection="0"/>
    <xf numFmtId="0" fontId="26" fillId="10" borderId="1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79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0" borderId="6" applyNumberFormat="0" applyFill="0" applyAlignment="0" applyProtection="0"/>
    <xf numFmtId="0" fontId="176" fillId="0" borderId="6" applyNumberFormat="0" applyFill="0" applyAlignment="0" applyProtection="0"/>
    <xf numFmtId="0" fontId="132" fillId="0" borderId="39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7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249" fillId="46" borderId="50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18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182" fillId="8" borderId="9" applyNumberFormat="0" applyAlignment="0" applyProtection="0"/>
    <xf numFmtId="0" fontId="25" fillId="0" borderId="11" applyNumberFormat="0" applyFill="0" applyAlignment="0" applyProtection="0"/>
    <xf numFmtId="0" fontId="185" fillId="0" borderId="11" applyNumberFormat="0" applyFill="0" applyAlignment="0" applyProtection="0"/>
    <xf numFmtId="0" fontId="25" fillId="0" borderId="11" applyNumberFormat="0" applyFill="0" applyAlignment="0" applyProtection="0"/>
    <xf numFmtId="0" fontId="192" fillId="7" borderId="0" applyNumberFormat="0" applyBorder="0" applyAlignment="0" applyProtection="0"/>
    <xf numFmtId="0" fontId="181" fillId="7" borderId="0" applyNumberFormat="0" applyBorder="0" applyAlignment="0" applyProtection="0"/>
    <xf numFmtId="0" fontId="192" fillId="7" borderId="0" applyNumberFormat="0" applyBorder="0" applyAlignment="0" applyProtection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9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1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23" fontId="5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7" fillId="0" borderId="0"/>
    <xf numFmtId="0" fontId="40" fillId="0" borderId="0"/>
    <xf numFmtId="0" fontId="1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0" fillId="0" borderId="0"/>
    <xf numFmtId="0" fontId="1" fillId="0" borderId="0"/>
    <xf numFmtId="0" fontId="40" fillId="0" borderId="0"/>
    <xf numFmtId="0" fontId="93" fillId="0" borderId="0"/>
    <xf numFmtId="223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8" fillId="0" borderId="0"/>
    <xf numFmtId="0" fontId="32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93" fillId="0" borderId="0"/>
    <xf numFmtId="0" fontId="40" fillId="0" borderId="0"/>
    <xf numFmtId="0" fontId="93" fillId="0" borderId="0"/>
    <xf numFmtId="0" fontId="40" fillId="0" borderId="0"/>
    <xf numFmtId="0" fontId="8" fillId="0" borderId="0"/>
    <xf numFmtId="0" fontId="93" fillId="0" borderId="0"/>
    <xf numFmtId="0" fontId="8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252" fillId="0" borderId="0"/>
    <xf numFmtId="0" fontId="3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1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40" fillId="0" borderId="0"/>
    <xf numFmtId="0" fontId="93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3" fillId="64" borderId="43" applyNumberFormat="0" applyFont="0" applyAlignment="0" applyProtection="0"/>
    <xf numFmtId="0" fontId="93" fillId="11" borderId="13" applyNumberFormat="0" applyFont="0" applyAlignment="0" applyProtection="0"/>
    <xf numFmtId="0" fontId="47" fillId="11" borderId="13" applyNumberFormat="0" applyFont="0" applyAlignment="0" applyProtection="0"/>
    <xf numFmtId="0" fontId="93" fillId="64" borderId="43" applyNumberFormat="0" applyFont="0" applyAlignment="0" applyProtection="0"/>
    <xf numFmtId="0" fontId="93" fillId="11" borderId="13" applyNumberFormat="0" applyFont="0" applyAlignment="0" applyProtection="0"/>
    <xf numFmtId="0" fontId="40" fillId="11" borderId="13" applyNumberFormat="0" applyFont="0" applyAlignment="0" applyProtection="0"/>
    <xf numFmtId="0" fontId="47" fillId="11" borderId="13" applyNumberFormat="0" applyFont="0" applyAlignment="0" applyProtection="0"/>
    <xf numFmtId="0" fontId="93" fillId="11" borderId="13" applyNumberFormat="0" applyFont="0" applyAlignment="0" applyProtection="0"/>
    <xf numFmtId="0" fontId="32" fillId="64" borderId="43" applyNumberFormat="0" applyFont="0" applyAlignment="0" applyProtection="0"/>
    <xf numFmtId="0" fontId="93" fillId="11" borderId="13" applyNumberFormat="0" applyFont="0" applyAlignment="0" applyProtection="0"/>
    <xf numFmtId="0" fontId="40" fillId="11" borderId="13" applyNumberFormat="0" applyFont="0" applyAlignment="0" applyProtection="0"/>
    <xf numFmtId="0" fontId="93" fillId="11" borderId="13" applyNumberFormat="0" applyFont="0" applyAlignment="0" applyProtection="0"/>
    <xf numFmtId="0" fontId="1" fillId="11" borderId="13" applyNumberFormat="0" applyFont="0" applyAlignment="0" applyProtection="0"/>
    <xf numFmtId="0" fontId="40" fillId="11" borderId="13" applyNumberFormat="0" applyFont="0" applyAlignment="0" applyProtection="0"/>
    <xf numFmtId="0" fontId="253" fillId="59" borderId="44" applyNumberFormat="0" applyAlignment="0" applyProtection="0"/>
    <xf numFmtId="0" fontId="23" fillId="9" borderId="10" applyNumberFormat="0" applyAlignment="0" applyProtection="0"/>
    <xf numFmtId="0" fontId="183" fillId="9" borderId="10" applyNumberFormat="0" applyAlignment="0" applyProtection="0"/>
    <xf numFmtId="0" fontId="140" fillId="59" borderId="44" applyNumberFormat="0" applyAlignment="0" applyProtection="0"/>
    <xf numFmtId="0" fontId="23" fillId="9" borderId="10" applyNumberForma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5" fillId="0" borderId="47" applyNumberFormat="0" applyFill="0" applyAlignment="0" applyProtection="0"/>
    <xf numFmtId="0" fontId="29" fillId="0" borderId="14" applyNumberFormat="0" applyFill="0" applyAlignment="0" applyProtection="0"/>
    <xf numFmtId="0" fontId="189" fillId="0" borderId="14" applyNumberFormat="0" applyFill="0" applyAlignment="0" applyProtection="0"/>
    <xf numFmtId="0" fontId="161" fillId="0" borderId="47" applyNumberFormat="0" applyFill="0" applyAlignment="0" applyProtection="0"/>
    <xf numFmtId="0" fontId="29" fillId="0" borderId="14" applyNumberFormat="0" applyFill="0" applyAlignment="0" applyProtection="0"/>
    <xf numFmtId="0" fontId="1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8" fillId="60" borderId="38" applyNumberFormat="0" applyAlignment="0" applyProtection="0"/>
    <xf numFmtId="0" fontId="136" fillId="0" borderId="42" applyNumberFormat="0" applyFill="0" applyAlignment="0" applyProtection="0"/>
    <xf numFmtId="0" fontId="109" fillId="42" borderId="0" applyNumberFormat="0" applyBorder="0" applyAlignment="0" applyProtection="0"/>
    <xf numFmtId="0" fontId="140" fillId="74" borderId="44" applyNumberFormat="0" applyAlignment="0" applyProtection="0"/>
    <xf numFmtId="0" fontId="127" fillId="74" borderId="50" applyNumberFormat="0" applyAlignment="0" applyProtection="0"/>
    <xf numFmtId="0" fontId="16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31" fillId="43" borderId="0" applyNumberFormat="0" applyBorder="0" applyAlignment="0" applyProtection="0"/>
    <xf numFmtId="0" fontId="135" fillId="46" borderId="50" applyNumberFormat="0" applyAlignment="0" applyProtection="0"/>
    <xf numFmtId="0" fontId="137" fillId="6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70" borderId="0" applyNumberFormat="0" applyBorder="0" applyAlignment="0" applyProtection="0"/>
    <xf numFmtId="0" fontId="108" fillId="53" borderId="0" applyNumberFormat="0" applyBorder="0" applyAlignment="0" applyProtection="0"/>
    <xf numFmtId="0" fontId="108" fillId="58" borderId="0" applyNumberFormat="0" applyBorder="0" applyAlignment="0" applyProtection="0"/>
    <xf numFmtId="0" fontId="235" fillId="0" borderId="56" applyNumberFormat="0" applyFill="0" applyAlignment="0" applyProtection="0"/>
    <xf numFmtId="0" fontId="236" fillId="0" borderId="40" applyNumberFormat="0" applyFill="0" applyAlignment="0" applyProtection="0"/>
    <xf numFmtId="0" fontId="237" fillId="0" borderId="57" applyNumberFormat="0" applyFill="0" applyAlignment="0" applyProtection="0"/>
    <xf numFmtId="0" fontId="237" fillId="0" borderId="0" applyNumberFormat="0" applyFill="0" applyBorder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32" fillId="0" borderId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32" fillId="0" borderId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0" fontId="32" fillId="0" borderId="0"/>
    <xf numFmtId="0" fontId="40" fillId="11" borderId="13" applyNumberFormat="0" applyFont="0" applyAlignment="0" applyProtection="0"/>
    <xf numFmtId="43" fontId="40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3" fillId="9" borderId="10" applyNumberFormat="0" applyAlignment="0" applyProtection="0"/>
    <xf numFmtId="0" fontId="190" fillId="35" borderId="0" applyNumberFormat="0" applyBorder="0" applyAlignment="0" applyProtection="0"/>
    <xf numFmtId="0" fontId="190" fillId="24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7" fillId="0" borderId="7" applyNumberFormat="0" applyFill="0" applyAlignment="0" applyProtection="0"/>
    <xf numFmtId="0" fontId="190" fillId="28" borderId="0" applyNumberFormat="0" applyBorder="0" applyAlignment="0" applyProtection="0"/>
    <xf numFmtId="0" fontId="190" fillId="24" borderId="0" applyNumberFormat="0" applyBorder="0" applyAlignment="0" applyProtection="0"/>
    <xf numFmtId="0" fontId="189" fillId="0" borderId="14" applyNumberFormat="0" applyFill="0" applyAlignment="0" applyProtection="0"/>
    <xf numFmtId="0" fontId="178" fillId="0" borderId="8" applyNumberFormat="0" applyFill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43" fontId="3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90" fillId="27" borderId="0" applyNumberFormat="0" applyBorder="0" applyAlignment="0" applyProtection="0"/>
    <xf numFmtId="0" fontId="178" fillId="0" borderId="8" applyNumberFormat="0" applyFill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8" fillId="0" borderId="0"/>
    <xf numFmtId="0" fontId="190" fillId="23" borderId="0" applyNumberFormat="0" applyBorder="0" applyAlignment="0" applyProtection="0"/>
    <xf numFmtId="0" fontId="190" fillId="15" borderId="0" applyNumberFormat="0" applyBorder="0" applyAlignment="0" applyProtection="0"/>
    <xf numFmtId="0" fontId="189" fillId="0" borderId="14" applyNumberFormat="0" applyFill="0" applyAlignment="0" applyProtection="0"/>
    <xf numFmtId="0" fontId="184" fillId="9" borderId="9" applyNumberFormat="0" applyAlignment="0" applyProtection="0"/>
    <xf numFmtId="0" fontId="17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0" fillId="23" borderId="0" applyNumberFormat="0" applyBorder="0" applyAlignment="0" applyProtection="0"/>
    <xf numFmtId="0" fontId="184" fillId="9" borderId="9" applyNumberFormat="0" applyAlignment="0" applyProtection="0"/>
    <xf numFmtId="0" fontId="190" fillId="24" borderId="0" applyNumberFormat="0" applyBorder="0" applyAlignment="0" applyProtection="0"/>
    <xf numFmtId="0" fontId="190" fillId="32" borderId="0" applyNumberFormat="0" applyBorder="0" applyAlignment="0" applyProtection="0"/>
    <xf numFmtId="0" fontId="177" fillId="0" borderId="7" applyNumberFormat="0" applyFill="0" applyAlignment="0" applyProtection="0"/>
    <xf numFmtId="0" fontId="177" fillId="0" borderId="7" applyNumberFormat="0" applyFill="0" applyAlignment="0" applyProtection="0"/>
    <xf numFmtId="43" fontId="32" fillId="0" borderId="0" applyFont="0" applyFill="0" applyBorder="0" applyAlignment="0" applyProtection="0"/>
    <xf numFmtId="0" fontId="190" fillId="24" borderId="0" applyNumberFormat="0" applyBorder="0" applyAlignment="0" applyProtection="0"/>
    <xf numFmtId="0" fontId="190" fillId="20" borderId="0" applyNumberFormat="0" applyBorder="0" applyAlignment="0" applyProtection="0"/>
    <xf numFmtId="0" fontId="190" fillId="16" borderId="0" applyNumberFormat="0" applyBorder="0" applyAlignment="0" applyProtection="0"/>
    <xf numFmtId="0" fontId="190" fillId="12" borderId="0" applyNumberFormat="0" applyBorder="0" applyAlignment="0" applyProtection="0"/>
    <xf numFmtId="0" fontId="189" fillId="0" borderId="14" applyNumberFormat="0" applyFill="0" applyAlignment="0" applyProtection="0"/>
    <xf numFmtId="0" fontId="190" fillId="28" borderId="0" applyNumberFormat="0" applyBorder="0" applyAlignment="0" applyProtection="0"/>
    <xf numFmtId="0" fontId="184" fillId="9" borderId="9" applyNumberFormat="0" applyAlignment="0" applyProtection="0"/>
    <xf numFmtId="0" fontId="190" fillId="20" borderId="0" applyNumberFormat="0" applyBorder="0" applyAlignment="0" applyProtection="0"/>
    <xf numFmtId="43" fontId="32" fillId="0" borderId="0" applyFont="0" applyFill="0" applyBorder="0" applyAlignment="0" applyProtection="0"/>
    <xf numFmtId="0" fontId="182" fillId="8" borderId="9" applyNumberFormat="0" applyAlignment="0" applyProtection="0"/>
    <xf numFmtId="0" fontId="190" fillId="35" borderId="0" applyNumberFormat="0" applyBorder="0" applyAlignment="0" applyProtection="0"/>
    <xf numFmtId="0" fontId="190" fillId="20" borderId="0" applyNumberFormat="0" applyBorder="0" applyAlignment="0" applyProtection="0"/>
    <xf numFmtId="0" fontId="17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0" fillId="27" borderId="0" applyNumberFormat="0" applyBorder="0" applyAlignment="0" applyProtection="0"/>
    <xf numFmtId="0" fontId="190" fillId="15" borderId="0" applyNumberFormat="0" applyBorder="0" applyAlignment="0" applyProtection="0"/>
    <xf numFmtId="0" fontId="190" fillId="12" borderId="0" applyNumberFormat="0" applyBorder="0" applyAlignment="0" applyProtection="0"/>
    <xf numFmtId="43" fontId="40" fillId="0" borderId="0" applyFont="0" applyFill="0" applyBorder="0" applyAlignment="0" applyProtection="0"/>
    <xf numFmtId="0" fontId="190" fillId="35" borderId="0" applyNumberFormat="0" applyBorder="0" applyAlignment="0" applyProtection="0"/>
    <xf numFmtId="0" fontId="190" fillId="20" borderId="0" applyNumberFormat="0" applyBorder="0" applyAlignment="0" applyProtection="0"/>
    <xf numFmtId="43" fontId="47" fillId="0" borderId="0" applyFont="0" applyFill="0" applyBorder="0" applyAlignment="0" applyProtection="0"/>
    <xf numFmtId="0" fontId="177" fillId="0" borderId="7" applyNumberFormat="0" applyFill="0" applyAlignment="0" applyProtection="0"/>
    <xf numFmtId="0" fontId="190" fillId="23" borderId="0" applyNumberFormat="0" applyBorder="0" applyAlignment="0" applyProtection="0"/>
    <xf numFmtId="0" fontId="203" fillId="0" borderId="0" applyNumberFormat="0" applyFill="0" applyBorder="0" applyAlignment="0" applyProtection="0"/>
    <xf numFmtId="0" fontId="190" fillId="32" borderId="0" applyNumberFormat="0" applyBorder="0" applyAlignment="0" applyProtection="0"/>
    <xf numFmtId="0" fontId="190" fillId="28" borderId="0" applyNumberFormat="0" applyBorder="0" applyAlignment="0" applyProtection="0"/>
    <xf numFmtId="0" fontId="182" fillId="8" borderId="9" applyNumberFormat="0" applyAlignment="0" applyProtection="0"/>
    <xf numFmtId="0" fontId="177" fillId="0" borderId="7" applyNumberFormat="0" applyFill="0" applyAlignment="0" applyProtection="0"/>
    <xf numFmtId="0" fontId="190" fillId="27" borderId="0" applyNumberFormat="0" applyBorder="0" applyAlignment="0" applyProtection="0"/>
    <xf numFmtId="0" fontId="178" fillId="0" borderId="0" applyNumberFormat="0" applyFill="0" applyBorder="0" applyAlignment="0" applyProtection="0"/>
    <xf numFmtId="0" fontId="178" fillId="0" borderId="8" applyNumberFormat="0" applyFill="0" applyAlignment="0" applyProtection="0"/>
    <xf numFmtId="0" fontId="190" fillId="32" borderId="0" applyNumberFormat="0" applyBorder="0" applyAlignment="0" applyProtection="0"/>
    <xf numFmtId="0" fontId="184" fillId="9" borderId="9" applyNumberFormat="0" applyAlignment="0" applyProtection="0"/>
    <xf numFmtId="0" fontId="182" fillId="8" borderId="9" applyNumberFormat="0" applyAlignment="0" applyProtection="0"/>
    <xf numFmtId="0" fontId="190" fillId="16" borderId="0" applyNumberFormat="0" applyBorder="0" applyAlignment="0" applyProtection="0"/>
    <xf numFmtId="0" fontId="190" fillId="28" borderId="0" applyNumberFormat="0" applyBorder="0" applyAlignment="0" applyProtection="0"/>
    <xf numFmtId="0" fontId="183" fillId="9" borderId="10" applyNumberFormat="0" applyAlignment="0" applyProtection="0"/>
    <xf numFmtId="0" fontId="177" fillId="0" borderId="7" applyNumberFormat="0" applyFill="0" applyAlignment="0" applyProtection="0"/>
    <xf numFmtId="43" fontId="40" fillId="0" borderId="0" applyFont="0" applyFill="0" applyBorder="0" applyAlignment="0" applyProtection="0"/>
    <xf numFmtId="0" fontId="190" fillId="35" borderId="0" applyNumberFormat="0" applyBorder="0" applyAlignment="0" applyProtection="0"/>
    <xf numFmtId="43" fontId="40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90" fillId="23" borderId="0" applyNumberFormat="0" applyBorder="0" applyAlignment="0" applyProtection="0"/>
    <xf numFmtId="0" fontId="190" fillId="16" borderId="0" applyNumberFormat="0" applyBorder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43" fontId="40" fillId="0" borderId="0" applyFont="0" applyFill="0" applyBorder="0" applyAlignment="0" applyProtection="0"/>
    <xf numFmtId="0" fontId="190" fillId="15" borderId="0" applyNumberFormat="0" applyBorder="0" applyAlignment="0" applyProtection="0"/>
    <xf numFmtId="0" fontId="190" fillId="32" borderId="0" applyNumberFormat="0" applyBorder="0" applyAlignment="0" applyProtection="0"/>
    <xf numFmtId="0" fontId="184" fillId="9" borderId="9" applyNumberFormat="0" applyAlignment="0" applyProtection="0"/>
    <xf numFmtId="184" fontId="8" fillId="0" borderId="0" applyFill="0" applyBorder="0" applyAlignment="0" applyProtection="0"/>
    <xf numFmtId="0" fontId="190" fillId="16" borderId="0" applyNumberFormat="0" applyBorder="0" applyAlignment="0" applyProtection="0"/>
    <xf numFmtId="0" fontId="182" fillId="8" borderId="9" applyNumberFormat="0" applyAlignment="0" applyProtection="0"/>
    <xf numFmtId="0" fontId="203" fillId="0" borderId="0" applyNumberFormat="0" applyFill="0" applyBorder="0" applyAlignment="0" applyProtection="0"/>
    <xf numFmtId="0" fontId="190" fillId="16" borderId="0" applyNumberFormat="0" applyBorder="0" applyAlignment="0" applyProtection="0"/>
    <xf numFmtId="0" fontId="176" fillId="0" borderId="6" applyNumberFormat="0" applyFill="0" applyAlignment="0" applyProtection="0"/>
    <xf numFmtId="0" fontId="190" fillId="2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3" fillId="9" borderId="10" applyNumberFormat="0" applyAlignment="0" applyProtection="0"/>
    <xf numFmtId="43" fontId="4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3" fillId="9" borderId="10" applyNumberFormat="0" applyAlignment="0" applyProtection="0"/>
    <xf numFmtId="0" fontId="190" fillId="23" borderId="0" applyNumberFormat="0" applyBorder="0" applyAlignment="0" applyProtection="0"/>
    <xf numFmtId="0" fontId="189" fillId="0" borderId="14" applyNumberFormat="0" applyFill="0" applyAlignment="0" applyProtection="0"/>
    <xf numFmtId="0" fontId="190" fillId="24" borderId="0" applyNumberFormat="0" applyBorder="0" applyAlignment="0" applyProtection="0"/>
    <xf numFmtId="0" fontId="184" fillId="9" borderId="9" applyNumberFormat="0" applyAlignment="0" applyProtection="0"/>
    <xf numFmtId="0" fontId="183" fillId="9" borderId="10" applyNumberFormat="0" applyAlignment="0" applyProtection="0"/>
    <xf numFmtId="0" fontId="190" fillId="20" borderId="0" applyNumberFormat="0" applyBorder="0" applyAlignment="0" applyProtection="0"/>
    <xf numFmtId="0" fontId="203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78" fillId="0" borderId="0" applyNumberFormat="0" applyFill="0" applyBorder="0" applyAlignment="0" applyProtection="0"/>
    <xf numFmtId="0" fontId="190" fillId="16" borderId="0" applyNumberFormat="0" applyBorder="0" applyAlignment="0" applyProtection="0"/>
    <xf numFmtId="0" fontId="190" fillId="24" borderId="0" applyNumberFormat="0" applyBorder="0" applyAlignment="0" applyProtection="0"/>
    <xf numFmtId="0" fontId="17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84" fillId="9" borderId="9" applyNumberFormat="0" applyAlignment="0" applyProtection="0"/>
    <xf numFmtId="0" fontId="177" fillId="0" borderId="7" applyNumberFormat="0" applyFill="0" applyAlignment="0" applyProtection="0"/>
    <xf numFmtId="43" fontId="32" fillId="0" borderId="0" applyFont="0" applyFill="0" applyBorder="0" applyAlignment="0" applyProtection="0"/>
    <xf numFmtId="0" fontId="190" fillId="15" borderId="0" applyNumberFormat="0" applyBorder="0" applyAlignment="0" applyProtection="0"/>
    <xf numFmtId="0" fontId="190" fillId="15" borderId="0" applyNumberFormat="0" applyBorder="0" applyAlignment="0" applyProtection="0"/>
    <xf numFmtId="0" fontId="190" fillId="23" borderId="0" applyNumberFormat="0" applyBorder="0" applyAlignment="0" applyProtection="0"/>
    <xf numFmtId="0" fontId="189" fillId="0" borderId="14" applyNumberFormat="0" applyFill="0" applyAlignment="0" applyProtection="0"/>
    <xf numFmtId="0" fontId="203" fillId="0" borderId="0" applyNumberFormat="0" applyFill="0" applyBorder="0" applyAlignment="0" applyProtection="0"/>
    <xf numFmtId="0" fontId="178" fillId="0" borderId="8" applyNumberFormat="0" applyFill="0" applyAlignment="0" applyProtection="0"/>
    <xf numFmtId="43" fontId="32" fillId="0" borderId="0" applyFont="0" applyFill="0" applyBorder="0" applyAlignment="0" applyProtection="0"/>
    <xf numFmtId="0" fontId="40" fillId="0" borderId="0"/>
    <xf numFmtId="0" fontId="17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23" borderId="0" applyNumberFormat="0" applyBorder="0" applyAlignment="0" applyProtection="0"/>
    <xf numFmtId="0" fontId="190" fillId="23" borderId="0" applyNumberFormat="0" applyBorder="0" applyAlignment="0" applyProtection="0"/>
    <xf numFmtId="0" fontId="190" fillId="15" borderId="0" applyNumberFormat="0" applyBorder="0" applyAlignment="0" applyProtection="0"/>
    <xf numFmtId="0" fontId="182" fillId="8" borderId="9" applyNumberFormat="0" applyAlignment="0" applyProtection="0"/>
    <xf numFmtId="0" fontId="40" fillId="0" borderId="0"/>
    <xf numFmtId="0" fontId="190" fillId="35" borderId="0" applyNumberFormat="0" applyBorder="0" applyAlignment="0" applyProtection="0"/>
    <xf numFmtId="0" fontId="183" fillId="9" borderId="10" applyNumberFormat="0" applyAlignment="0" applyProtection="0"/>
    <xf numFmtId="0" fontId="178" fillId="0" borderId="8" applyNumberFormat="0" applyFill="0" applyAlignment="0" applyProtection="0"/>
    <xf numFmtId="0" fontId="190" fillId="32" borderId="0" applyNumberFormat="0" applyBorder="0" applyAlignment="0" applyProtection="0"/>
    <xf numFmtId="0" fontId="176" fillId="0" borderId="6" applyNumberFormat="0" applyFill="0" applyAlignment="0" applyProtection="0"/>
    <xf numFmtId="0" fontId="178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90" fillId="15" borderId="0" applyNumberFormat="0" applyBorder="0" applyAlignment="0" applyProtection="0"/>
    <xf numFmtId="0" fontId="190" fillId="20" borderId="0" applyNumberFormat="0" applyBorder="0" applyAlignment="0" applyProtection="0"/>
    <xf numFmtId="0" fontId="206" fillId="0" borderId="0" applyNumberFormat="0" applyFill="0" applyBorder="0" applyAlignment="0" applyProtection="0"/>
    <xf numFmtId="0" fontId="192" fillId="7" borderId="0" applyNumberFormat="0" applyBorder="0" applyAlignment="0" applyProtection="0"/>
    <xf numFmtId="0" fontId="1" fillId="11" borderId="13" applyNumberFormat="0" applyFont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82" fillId="8" borderId="9" applyNumberFormat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93" fillId="0" borderId="0"/>
    <xf numFmtId="183" fontId="8" fillId="0" borderId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90" fillId="15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5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84" fillId="9" borderId="9" applyNumberFormat="0" applyAlignment="0" applyProtection="0"/>
    <xf numFmtId="43" fontId="40" fillId="0" borderId="0" applyFon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82" fillId="8" borderId="9" applyNumberFormat="0" applyAlignment="0" applyProtection="0"/>
    <xf numFmtId="0" fontId="93" fillId="0" borderId="0"/>
    <xf numFmtId="0" fontId="183" fillId="9" borderId="10" applyNumberFormat="0" applyAlignment="0" applyProtection="0"/>
    <xf numFmtId="0" fontId="203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96" fillId="0" borderId="0" applyFont="0" applyFill="0" applyBorder="0" applyAlignment="0" applyProtection="0"/>
    <xf numFmtId="0" fontId="22" fillId="8" borderId="9" applyNumberFormat="0" applyAlignment="0" applyProtection="0"/>
    <xf numFmtId="0" fontId="1" fillId="11" borderId="13" applyNumberFormat="0" applyFont="0" applyAlignment="0" applyProtection="0"/>
    <xf numFmtId="9" fontId="1" fillId="0" borderId="0" applyFont="0" applyFill="0" applyBorder="0" applyAlignment="0" applyProtection="0"/>
    <xf numFmtId="184" fontId="8" fillId="0" borderId="0" applyFill="0" applyBorder="0" applyAlignment="0" applyProtection="0"/>
    <xf numFmtId="0" fontId="279" fillId="0" borderId="0"/>
    <xf numFmtId="43" fontId="1" fillId="0" borderId="0" applyFont="0" applyFill="0" applyBorder="0" applyAlignment="0" applyProtection="0"/>
    <xf numFmtId="0" fontId="22" fillId="8" borderId="9" applyNumberFormat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22" fillId="8" borderId="9" applyNumberFormat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299" fillId="0" borderId="0" applyNumberFormat="0" applyFill="0" applyBorder="0" applyAlignment="0" applyProtection="0">
      <alignment vertical="top"/>
      <protection locked="0"/>
    </xf>
    <xf numFmtId="288" fontId="32" fillId="0" borderId="0" applyFon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106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180" fillId="6" borderId="0" applyNumberFormat="0" applyBorder="0" applyAlignment="0" applyProtection="0"/>
    <xf numFmtId="0" fontId="429" fillId="0" borderId="0"/>
    <xf numFmtId="0" fontId="184" fillId="9" borderId="9" applyNumberForma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335" fillId="0" borderId="0" applyFont="0" applyFill="0" applyBorder="0" applyAlignment="0" applyProtection="0"/>
    <xf numFmtId="49" fontId="58" fillId="65" borderId="62">
      <alignment vertical="center" wrapText="1"/>
    </xf>
    <xf numFmtId="0" fontId="58" fillId="124" borderId="62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0" fillId="0" borderId="0" applyNumberFormat="0" applyFill="0" applyBorder="0" applyAlignment="0" applyProtection="0">
      <alignment vertical="top"/>
      <protection locked="0"/>
    </xf>
    <xf numFmtId="185" fontId="431" fillId="0" borderId="81" applyNumberFormat="0" applyFont="0" applyBorder="0" applyAlignment="0">
      <alignment horizontal="left"/>
    </xf>
    <xf numFmtId="0" fontId="179" fillId="5" borderId="0" applyNumberFormat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/>
    <xf numFmtId="0" fontId="185" fillId="0" borderId="11" applyNumberFormat="0" applyFill="0" applyAlignment="0" applyProtection="0"/>
    <xf numFmtId="0" fontId="181" fillId="7" borderId="0" applyNumberFormat="0" applyBorder="0" applyAlignment="0" applyProtection="0"/>
    <xf numFmtId="265" fontId="48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5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183" fillId="9" borderId="10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8" fillId="61" borderId="62"/>
    <xf numFmtId="164" fontId="111" fillId="65" borderId="62">
      <alignment vertical="center"/>
    </xf>
    <xf numFmtId="289" fontId="111" fillId="65" borderId="62">
      <alignment vertical="center"/>
    </xf>
    <xf numFmtId="0" fontId="436" fillId="0" borderId="0"/>
    <xf numFmtId="0" fontId="20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437" fillId="0" borderId="63" applyNumberFormat="0" applyFill="0" applyBorder="0" applyAlignment="0">
      <protection locked="0"/>
    </xf>
    <xf numFmtId="0" fontId="3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0" fontId="260" fillId="0" borderId="0"/>
    <xf numFmtId="0" fontId="439" fillId="0" borderId="0"/>
    <xf numFmtId="167" fontId="438" fillId="0" borderId="0" applyFont="0" applyFill="0" applyBorder="0" applyAlignment="0" applyProtection="0"/>
    <xf numFmtId="169" fontId="438" fillId="0" borderId="0" applyFont="0" applyFill="0" applyBorder="0" applyAlignment="0" applyProtection="0"/>
    <xf numFmtId="0" fontId="40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0" borderId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82" fillId="8" borderId="9" applyNumberFormat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32" fillId="0" borderId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32" fillId="0" borderId="0"/>
    <xf numFmtId="0" fontId="32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32" fillId="0" borderId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32" fillId="0" borderId="0"/>
    <xf numFmtId="0" fontId="32" fillId="0" borderId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11" borderId="13" applyNumberFormat="0" applyFont="0" applyAlignment="0" applyProtection="0"/>
    <xf numFmtId="0" fontId="32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13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4" fontId="8" fillId="0" borderId="0" applyFill="0" applyBorder="0" applyAlignment="0" applyProtection="0"/>
    <xf numFmtId="184" fontId="8" fillId="0" borderId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" fillId="0" borderId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3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90" fillId="15" borderId="0" applyNumberFormat="0" applyBorder="0" applyAlignment="0" applyProtection="0"/>
    <xf numFmtId="0" fontId="190" fillId="15" borderId="0" applyNumberFormat="0" applyBorder="0" applyAlignment="0" applyProtection="0"/>
    <xf numFmtId="0" fontId="190" fillId="15" borderId="0" applyNumberFormat="0" applyBorder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3" borderId="0" applyNumberFormat="0" applyBorder="0" applyAlignment="0" applyProtection="0"/>
    <xf numFmtId="0" fontId="190" fillId="23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27" borderId="0" applyNumberFormat="0" applyBorder="0" applyAlignment="0" applyProtection="0"/>
    <xf numFmtId="0" fontId="190" fillId="27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1" borderId="0" applyNumberFormat="0" applyBorder="0" applyAlignment="0" applyProtection="0"/>
    <xf numFmtId="0" fontId="190" fillId="31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190" fillId="35" borderId="0" applyNumberFormat="0" applyBorder="0" applyAlignment="0" applyProtection="0"/>
    <xf numFmtId="0" fontId="190" fillId="35" borderId="0" applyNumberFormat="0" applyBorder="0" applyAlignment="0" applyProtection="0"/>
    <xf numFmtId="0" fontId="190" fillId="35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0" fillId="6" borderId="0" applyNumberFormat="0" applyBorder="0" applyAlignment="0" applyProtection="0"/>
    <xf numFmtId="0" fontId="184" fillId="9" borderId="9" applyNumberFormat="0" applyAlignment="0" applyProtection="0"/>
    <xf numFmtId="0" fontId="184" fillId="9" borderId="9" applyNumberFormat="0" applyAlignment="0" applyProtection="0"/>
    <xf numFmtId="0" fontId="184" fillId="9" borderId="9" applyNumberFormat="0" applyAlignment="0" applyProtection="0"/>
    <xf numFmtId="0" fontId="184" fillId="9" borderId="9" applyNumberFormat="0" applyAlignment="0" applyProtection="0"/>
    <xf numFmtId="0" fontId="186" fillId="10" borderId="12" applyNumberFormat="0" applyAlignment="0" applyProtection="0"/>
    <xf numFmtId="0" fontId="186" fillId="10" borderId="12" applyNumberFormat="0" applyAlignment="0" applyProtection="0"/>
    <xf numFmtId="0" fontId="186" fillId="10" borderId="12" applyNumberFormat="0" applyAlignment="0" applyProtection="0"/>
    <xf numFmtId="0" fontId="186" fillId="10" borderId="12" applyNumberFormat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9" fillId="5" borderId="0" applyNumberFormat="0" applyBorder="0" applyAlignment="0" applyProtection="0"/>
    <xf numFmtId="0" fontId="176" fillId="0" borderId="6" applyNumberFormat="0" applyFill="0" applyAlignment="0" applyProtection="0"/>
    <xf numFmtId="0" fontId="176" fillId="0" borderId="6" applyNumberFormat="0" applyFill="0" applyAlignment="0" applyProtection="0"/>
    <xf numFmtId="0" fontId="176" fillId="0" borderId="6" applyNumberFormat="0" applyFill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7" fillId="0" borderId="7" applyNumberFormat="0" applyFill="0" applyAlignment="0" applyProtection="0"/>
    <xf numFmtId="0" fontId="177" fillId="0" borderId="7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8" applyNumberFormat="0" applyFill="0" applyAlignment="0" applyProtection="0"/>
    <xf numFmtId="0" fontId="178" fillId="0" borderId="8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3" fillId="9" borderId="10" applyNumberFormat="0" applyAlignment="0" applyProtection="0"/>
    <xf numFmtId="0" fontId="183" fillId="9" borderId="10" applyNumberFormat="0" applyAlignment="0" applyProtection="0"/>
    <xf numFmtId="0" fontId="183" fillId="9" borderId="10" applyNumberFormat="0" applyAlignment="0" applyProtection="0"/>
    <xf numFmtId="0" fontId="1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4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40" fillId="11" borderId="13" applyNumberFormat="0" applyFont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31" borderId="0" applyNumberFormat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76" fillId="0" borderId="6" applyNumberFormat="0" applyFill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19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5" borderId="0" applyNumberFormat="0" applyBorder="0" applyAlignment="0" applyProtection="0"/>
    <xf numFmtId="0" fontId="190" fillId="19" borderId="0" applyNumberFormat="0" applyBorder="0" applyAlignment="0" applyProtection="0"/>
    <xf numFmtId="0" fontId="190" fillId="23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40" fillId="11" borderId="13" applyNumberFormat="0" applyFont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2" fillId="8" borderId="9" applyNumberFormat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2" fillId="8" borderId="9" applyNumberFormat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3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80" fillId="6" borderId="0" applyNumberFormat="0" applyBorder="0" applyAlignment="0" applyProtection="0"/>
    <xf numFmtId="0" fontId="181" fillId="7" borderId="0" applyNumberFormat="0" applyBorder="0" applyAlignment="0" applyProtection="0"/>
    <xf numFmtId="0" fontId="183" fillId="9" borderId="10" applyNumberFormat="0" applyAlignment="0" applyProtection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92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89" fillId="0" borderId="66" applyAlignment="0"/>
    <xf numFmtId="0" fontId="206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0" fontId="30" fillId="23" borderId="0" applyNumberFormat="0" applyBorder="0" applyAlignment="0" applyProtection="0"/>
    <xf numFmtId="0" fontId="206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5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290" fontId="32" fillId="0" borderId="0" applyFont="0" applyFill="0" applyBorder="0" applyAlignment="0" applyProtection="0"/>
    <xf numFmtId="291" fontId="440" fillId="0" borderId="0" applyFill="0" applyBorder="0" applyAlignment="0" applyProtection="0"/>
    <xf numFmtId="43" fontId="32" fillId="0" borderId="0" applyFont="0" applyFill="0" applyBorder="0" applyAlignment="0" applyProtection="0"/>
    <xf numFmtId="183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8" fillId="0" borderId="0" applyFill="0" applyBorder="0" applyAlignment="0" applyProtection="0"/>
    <xf numFmtId="186" fontId="8" fillId="0" borderId="0" applyFont="0" applyFill="0" applyBorder="0" applyAlignment="0" applyProtection="0"/>
    <xf numFmtId="0" fontId="40" fillId="0" borderId="0">
      <alignment vertical="top"/>
    </xf>
    <xf numFmtId="0" fontId="8" fillId="0" borderId="0"/>
    <xf numFmtId="0" fontId="40" fillId="0" borderId="0">
      <alignment vertical="top"/>
    </xf>
    <xf numFmtId="0" fontId="8" fillId="0" borderId="0"/>
    <xf numFmtId="0" fontId="40" fillId="0" borderId="0">
      <alignment vertical="top"/>
    </xf>
    <xf numFmtId="0" fontId="40" fillId="0" borderId="0"/>
    <xf numFmtId="0" fontId="441" fillId="0" borderId="0">
      <alignment vertical="center"/>
    </xf>
    <xf numFmtId="9" fontId="8" fillId="0" borderId="0" applyFill="0" applyBorder="0" applyAlignment="0" applyProtection="0"/>
    <xf numFmtId="0" fontId="41" fillId="0" borderId="0"/>
    <xf numFmtId="0" fontId="314" fillId="0" borderId="0" applyNumberFormat="0" applyFont="0" applyFill="0" applyBorder="0" applyProtection="0">
      <alignment horizontal="center" vertical="center" wrapTex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2" fillId="0" borderId="0"/>
    <xf numFmtId="0" fontId="15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1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32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202" fillId="0" borderId="0"/>
    <xf numFmtId="43" fontId="40" fillId="0" borderId="0" applyFont="0" applyFill="0" applyBorder="0" applyAlignment="0" applyProtection="0"/>
    <xf numFmtId="184" fontId="32" fillId="0" borderId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32" fillId="0" borderId="0"/>
    <xf numFmtId="0" fontId="442" fillId="0" borderId="0"/>
    <xf numFmtId="43" fontId="442" fillId="0" borderId="0" applyFont="0" applyFill="0" applyBorder="0" applyAlignment="0" applyProtection="0"/>
    <xf numFmtId="9" fontId="442" fillId="0" borderId="0" applyFont="0" applyFill="0" applyBorder="0" applyAlignment="0" applyProtection="0"/>
    <xf numFmtId="0" fontId="41" fillId="0" borderId="0"/>
    <xf numFmtId="290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291" fontId="440" fillId="0" borderId="0" applyFill="0" applyBorder="0" applyAlignment="0" applyProtection="0"/>
    <xf numFmtId="234" fontId="1" fillId="0" borderId="0" applyFont="0" applyFill="0" applyBorder="0" applyAlignment="0" applyProtection="0"/>
    <xf numFmtId="184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8" fillId="0" borderId="0" applyFill="0" applyBorder="0" applyAlignment="0" applyProtection="0"/>
    <xf numFmtId="186" fontId="8" fillId="0" borderId="0" applyFont="0" applyFill="0" applyBorder="0" applyAlignment="0" applyProtection="0"/>
    <xf numFmtId="0" fontId="32" fillId="0" borderId="0"/>
    <xf numFmtId="0" fontId="44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3" applyNumberFormat="0" applyFont="0" applyAlignment="0" applyProtection="0"/>
    <xf numFmtId="43" fontId="1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9" fillId="5" borderId="0" applyNumberFormat="0" applyBorder="0" applyAlignment="0" applyProtection="0"/>
    <xf numFmtId="0" fontId="1" fillId="0" borderId="0"/>
    <xf numFmtId="0" fontId="178" fillId="0" borderId="8" applyNumberFormat="0" applyFill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90" fillId="19" borderId="0" applyNumberFormat="0" applyBorder="0" applyAlignment="0" applyProtection="0"/>
    <xf numFmtId="0" fontId="180" fillId="6" borderId="0" applyNumberFormat="0" applyBorder="0" applyAlignment="0" applyProtection="0"/>
    <xf numFmtId="0" fontId="190" fillId="16" borderId="0" applyNumberFormat="0" applyBorder="0" applyAlignment="0" applyProtection="0"/>
    <xf numFmtId="0" fontId="183" fillId="9" borderId="10" applyNumberFormat="0" applyAlignment="0" applyProtection="0"/>
    <xf numFmtId="0" fontId="40" fillId="25" borderId="0" applyNumberFormat="0" applyBorder="0" applyAlignment="0" applyProtection="0"/>
    <xf numFmtId="0" fontId="187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190" fillId="12" borderId="0" applyNumberFormat="0" applyBorder="0" applyAlignment="0" applyProtection="0"/>
    <xf numFmtId="0" fontId="185" fillId="0" borderId="11" applyNumberFormat="0" applyFill="0" applyAlignment="0" applyProtection="0"/>
    <xf numFmtId="0" fontId="190" fillId="15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189" fillId="0" borderId="14" applyNumberFormat="0" applyFill="0" applyAlignment="0" applyProtection="0"/>
    <xf numFmtId="0" fontId="190" fillId="24" borderId="0" applyNumberFormat="0" applyBorder="0" applyAlignment="0" applyProtection="0"/>
    <xf numFmtId="0" fontId="279" fillId="0" borderId="0"/>
    <xf numFmtId="0" fontId="181" fillId="7" borderId="0" applyNumberFormat="0" applyBorder="0" applyAlignment="0" applyProtection="0"/>
    <xf numFmtId="0" fontId="40" fillId="17" borderId="0" applyNumberFormat="0" applyBorder="0" applyAlignment="0" applyProtection="0"/>
    <xf numFmtId="0" fontId="184" fillId="9" borderId="9" applyNumberFormat="0" applyAlignment="0" applyProtection="0"/>
    <xf numFmtId="0" fontId="188" fillId="0" borderId="0" applyNumberFormat="0" applyFill="0" applyBorder="0" applyAlignment="0" applyProtection="0"/>
    <xf numFmtId="0" fontId="190" fillId="23" borderId="0" applyNumberFormat="0" applyBorder="0" applyAlignment="0" applyProtection="0"/>
    <xf numFmtId="0" fontId="40" fillId="13" borderId="0" applyNumberFormat="0" applyBorder="0" applyAlignment="0" applyProtection="0"/>
    <xf numFmtId="0" fontId="190" fillId="20" borderId="0" applyNumberFormat="0" applyBorder="0" applyAlignment="0" applyProtection="0"/>
    <xf numFmtId="0" fontId="40" fillId="14" borderId="0" applyNumberFormat="0" applyBorder="0" applyAlignment="0" applyProtection="0"/>
    <xf numFmtId="0" fontId="186" fillId="10" borderId="12" applyNumberFormat="0" applyAlignment="0" applyProtection="0"/>
    <xf numFmtId="0" fontId="40" fillId="26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90" fillId="35" borderId="0" applyNumberFormat="0" applyBorder="0" applyAlignment="0" applyProtection="0"/>
    <xf numFmtId="0" fontId="1" fillId="0" borderId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2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5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83" fillId="9" borderId="10" applyNumberFormat="0" applyAlignment="0" applyProtection="0"/>
    <xf numFmtId="0" fontId="1" fillId="0" borderId="0"/>
    <xf numFmtId="0" fontId="1" fillId="0" borderId="0"/>
    <xf numFmtId="0" fontId="181" fillId="7" borderId="0" applyNumberFormat="0" applyBorder="0" applyAlignment="0" applyProtection="0"/>
    <xf numFmtId="0" fontId="1" fillId="0" borderId="0"/>
    <xf numFmtId="0" fontId="179" fillId="5" borderId="0" applyNumberFormat="0" applyBorder="0" applyAlignment="0" applyProtection="0"/>
    <xf numFmtId="0" fontId="1" fillId="0" borderId="0"/>
    <xf numFmtId="0" fontId="1" fillId="0" borderId="0"/>
    <xf numFmtId="0" fontId="178" fillId="0" borderId="8" applyNumberFormat="0" applyFill="0" applyAlignment="0" applyProtection="0"/>
    <xf numFmtId="0" fontId="1" fillId="0" borderId="0"/>
    <xf numFmtId="0" fontId="176" fillId="0" borderId="6" applyNumberFormat="0" applyFill="0" applyAlignment="0" applyProtection="0"/>
    <xf numFmtId="0" fontId="1" fillId="13" borderId="0" applyNumberFormat="0" applyBorder="0" applyAlignment="0" applyProtection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182" fillId="8" borderId="9" applyNumberFormat="0" applyAlignment="0" applyProtection="0"/>
    <xf numFmtId="0" fontId="1" fillId="0" borderId="0"/>
    <xf numFmtId="0" fontId="180" fillId="6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77" fillId="0" borderId="7" applyNumberFormat="0" applyFill="0" applyAlignment="0" applyProtection="0"/>
    <xf numFmtId="0" fontId="1" fillId="34" borderId="0" applyNumberFormat="0" applyBorder="0" applyAlignment="0" applyProtection="0"/>
    <xf numFmtId="0" fontId="203" fillId="0" borderId="0" applyNumberFormat="0" applyFill="0" applyBorder="0" applyAlignment="0" applyProtection="0"/>
    <xf numFmtId="0" fontId="1" fillId="0" borderId="0"/>
    <xf numFmtId="0" fontId="32" fillId="0" borderId="0"/>
    <xf numFmtId="0" fontId="184" fillId="9" borderId="9" applyNumberFormat="0" applyAlignment="0" applyProtection="0"/>
    <xf numFmtId="0" fontId="185" fillId="0" borderId="11" applyNumberFormat="0" applyFill="0" applyAlignment="0" applyProtection="0"/>
    <xf numFmtId="0" fontId="186" fillId="10" borderId="12" applyNumberFormat="0" applyAlignment="0" applyProtection="0"/>
    <xf numFmtId="0" fontId="187" fillId="0" borderId="0" applyNumberFormat="0" applyFill="0" applyBorder="0" applyAlignment="0" applyProtection="0"/>
    <xf numFmtId="0" fontId="40" fillId="11" borderId="13" applyNumberFormat="0" applyFont="0" applyAlignment="0" applyProtection="0"/>
    <xf numFmtId="0" fontId="188" fillId="0" borderId="0" applyNumberFormat="0" applyFill="0" applyBorder="0" applyAlignment="0" applyProtection="0"/>
    <xf numFmtId="0" fontId="189" fillId="0" borderId="14" applyNumberFormat="0" applyFill="0" applyAlignment="0" applyProtection="0"/>
    <xf numFmtId="0" fontId="190" fillId="12" borderId="0" applyNumberFormat="0" applyBorder="0" applyAlignment="0" applyProtection="0"/>
    <xf numFmtId="0" fontId="190" fillId="15" borderId="0" applyNumberFormat="0" applyBorder="0" applyAlignment="0" applyProtection="0"/>
    <xf numFmtId="0" fontId="190" fillId="16" borderId="0" applyNumberFormat="0" applyBorder="0" applyAlignment="0" applyProtection="0"/>
    <xf numFmtId="0" fontId="1" fillId="29" borderId="0" applyNumberFormat="0" applyBorder="0" applyAlignment="0" applyProtection="0"/>
    <xf numFmtId="0" fontId="190" fillId="19" borderId="0" applyNumberFormat="0" applyBorder="0" applyAlignment="0" applyProtection="0"/>
    <xf numFmtId="0" fontId="190" fillId="20" borderId="0" applyNumberFormat="0" applyBorder="0" applyAlignment="0" applyProtection="0"/>
    <xf numFmtId="0" fontId="190" fillId="23" borderId="0" applyNumberFormat="0" applyBorder="0" applyAlignment="0" applyProtection="0"/>
    <xf numFmtId="0" fontId="190" fillId="24" borderId="0" applyNumberFormat="0" applyBorder="0" applyAlignment="0" applyProtection="0"/>
    <xf numFmtId="0" fontId="190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0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" fillId="0" borderId="0"/>
    <xf numFmtId="184" fontId="8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32" fillId="0" borderId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71" fillId="0" borderId="0"/>
    <xf numFmtId="43" fontId="8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32" fillId="0" borderId="0"/>
    <xf numFmtId="0" fontId="1" fillId="0" borderId="0"/>
    <xf numFmtId="0" fontId="1" fillId="11" borderId="13" applyNumberFormat="0" applyFont="0" applyAlignment="0" applyProtection="0"/>
    <xf numFmtId="0" fontId="1" fillId="2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13" borderId="0" applyNumberFormat="0" applyBorder="0" applyAlignment="0" applyProtection="0"/>
    <xf numFmtId="0" fontId="32" fillId="0" borderId="0"/>
    <xf numFmtId="0" fontId="1" fillId="30" borderId="0" applyNumberFormat="0" applyBorder="0" applyAlignment="0" applyProtection="0"/>
    <xf numFmtId="0" fontId="1" fillId="11" borderId="13" applyNumberFormat="0" applyFont="0" applyAlignment="0" applyProtection="0"/>
    <xf numFmtId="0" fontId="1" fillId="0" borderId="0"/>
    <xf numFmtId="0" fontId="206" fillId="0" borderId="0" applyNumberFormat="0" applyFill="0" applyBorder="0" applyAlignment="0" applyProtection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32" fillId="0" borderId="0"/>
    <xf numFmtId="0" fontId="1" fillId="0" borderId="0"/>
    <xf numFmtId="0" fontId="1" fillId="30" borderId="0" applyNumberFormat="0" applyBorder="0" applyAlignment="0" applyProtection="0"/>
    <xf numFmtId="0" fontId="40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1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96" fillId="0" borderId="0"/>
    <xf numFmtId="0" fontId="1" fillId="0" borderId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1" fillId="19" borderId="0" applyNumberFormat="0" applyBorder="0" applyAlignment="0" applyProtection="0"/>
    <xf numFmtId="0" fontId="2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1" fillId="31" borderId="0" applyNumberFormat="0" applyBorder="0" applyAlignment="0" applyProtection="0"/>
    <xf numFmtId="169" fontId="32" fillId="0" borderId="0" applyFont="0" applyFill="0" applyBorder="0" applyAlignment="0" applyProtection="0"/>
    <xf numFmtId="0" fontId="21" fillId="7" borderId="0" applyNumberFormat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80" fillId="0" borderId="0" applyFill="0" applyBorder="0" applyAlignment="0" applyProtection="0"/>
    <xf numFmtId="41" fontId="280" fillId="0" borderId="0" applyFill="0" applyBorder="0" applyAlignment="0" applyProtection="0"/>
    <xf numFmtId="5" fontId="8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8" fillId="0" borderId="0" applyFill="0" applyBorder="0" applyAlignment="0" applyProtection="0"/>
    <xf numFmtId="43" fontId="4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8" fillId="0" borderId="0" applyFill="0" applyBorder="0" applyAlignment="0" applyProtection="0"/>
    <xf numFmtId="43" fontId="32" fillId="0" borderId="0" applyFont="0" applyFill="0" applyBorder="0" applyAlignment="0" applyProtection="0"/>
    <xf numFmtId="5" fontId="8" fillId="0" borderId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6" fontId="8" fillId="0" borderId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9" fillId="0" borderId="66" applyAlignment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66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8" fillId="0" borderId="0" applyFill="0" applyBorder="0" applyAlignment="0" applyProtection="0"/>
    <xf numFmtId="0" fontId="314" fillId="0" borderId="0" applyNumberFormat="0" applyFont="0" applyFill="0" applyBorder="0" applyProtection="0">
      <alignment horizontal="center" vertical="center" wrapText="1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43" fontId="8" fillId="0" borderId="0" applyFont="0" applyFill="0" applyBorder="0" applyAlignment="0" applyProtection="0"/>
    <xf numFmtId="292" fontId="97" fillId="0" borderId="0" applyFill="0" applyBorder="0" applyProtection="0"/>
    <xf numFmtId="292" fontId="97" fillId="0" borderId="17" applyFill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43" fontId="3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>
      <protection locked="0"/>
    </xf>
    <xf numFmtId="0" fontId="5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0" borderId="16" applyNumberFormat="0" applyFill="0" applyAlignment="0">
      <protection locked="0"/>
    </xf>
    <xf numFmtId="9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8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82" fillId="8" borderId="9" applyNumberFormat="0" applyAlignment="0" applyProtection="0"/>
    <xf numFmtId="0" fontId="40" fillId="0" borderId="0"/>
    <xf numFmtId="0" fontId="1" fillId="11" borderId="13" applyNumberFormat="0" applyFont="0" applyAlignment="0" applyProtection="0"/>
    <xf numFmtId="0" fontId="182" fillId="8" borderId="9" applyNumberFormat="0" applyAlignment="0" applyProtection="0"/>
    <xf numFmtId="0" fontId="40" fillId="0" borderId="0"/>
    <xf numFmtId="0" fontId="32" fillId="0" borderId="0"/>
    <xf numFmtId="0" fontId="1" fillId="11" borderId="13" applyNumberFormat="0" applyFont="0" applyAlignment="0" applyProtection="0"/>
    <xf numFmtId="0" fontId="175" fillId="0" borderId="0" applyNumberFormat="0" applyFill="0" applyBorder="0" applyAlignment="0" applyProtection="0"/>
    <xf numFmtId="0" fontId="190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43" fontId="40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0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0" fillId="24" borderId="0" applyNumberFormat="0" applyBorder="0" applyAlignment="0" applyProtection="0"/>
    <xf numFmtId="43" fontId="40" fillId="0" borderId="0" applyFont="0" applyFill="0" applyBorder="0" applyAlignment="0" applyProtection="0"/>
    <xf numFmtId="0" fontId="1" fillId="13" borderId="0" applyNumberFormat="0" applyBorder="0" applyAlignment="0" applyProtection="0"/>
    <xf numFmtId="0" fontId="190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11" borderId="13" applyNumberFormat="0" applyFont="0" applyAlignment="0" applyProtection="0"/>
    <xf numFmtId="0" fontId="190" fillId="24" borderId="0" applyNumberFormat="0" applyBorder="0" applyAlignment="0" applyProtection="0"/>
    <xf numFmtId="0" fontId="1" fillId="19" borderId="0" applyNumberFormat="0" applyBorder="0" applyAlignment="0" applyProtection="0"/>
    <xf numFmtId="0" fontId="190" fillId="16" borderId="0" applyNumberFormat="0" applyBorder="0" applyAlignment="0" applyProtection="0"/>
    <xf numFmtId="0" fontId="190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15" borderId="0" applyNumberFormat="0" applyBorder="0" applyAlignment="0" applyProtection="0"/>
    <xf numFmtId="0" fontId="190" fillId="32" borderId="0" applyNumberFormat="0" applyBorder="0" applyAlignment="0" applyProtection="0"/>
    <xf numFmtId="0" fontId="19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90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7" borderId="0" applyNumberFormat="0" applyBorder="0" applyAlignment="0" applyProtection="0"/>
    <xf numFmtId="0" fontId="190" fillId="32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11" borderId="13" applyNumberFormat="0" applyFont="0" applyAlignment="0" applyProtection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32" fillId="0" borderId="0"/>
    <xf numFmtId="0" fontId="1" fillId="11" borderId="13" applyNumberFormat="0" applyFont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90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43" fontId="40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13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40" fillId="0" borderId="0"/>
    <xf numFmtId="0" fontId="1" fillId="21" borderId="0" applyNumberFormat="0" applyBorder="0" applyAlignment="0" applyProtection="0"/>
    <xf numFmtId="0" fontId="1" fillId="1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90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82" fillId="8" borderId="9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0" fillId="2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90" fillId="24" borderId="0" applyNumberFormat="0" applyBorder="0" applyAlignment="0" applyProtection="0"/>
    <xf numFmtId="0" fontId="190" fillId="28" borderId="0" applyNumberFormat="0" applyBorder="0" applyAlignment="0" applyProtection="0"/>
    <xf numFmtId="0" fontId="190" fillId="32" borderId="0" applyNumberFormat="0" applyBorder="0" applyAlignment="0" applyProtection="0"/>
    <xf numFmtId="0" fontId="33" fillId="0" borderId="0">
      <protection locked="0"/>
    </xf>
    <xf numFmtId="0" fontId="54" fillId="0" borderId="0" applyNumberFormat="0" applyFill="0" applyBorder="0" applyAlignment="0">
      <alignment vertical="top"/>
      <protection locked="0"/>
    </xf>
    <xf numFmtId="0" fontId="64" fillId="0" borderId="0"/>
    <xf numFmtId="43" fontId="64" fillId="0" borderId="0" applyFont="0" applyFill="0" applyBorder="0" applyAlignment="0" applyProtection="0"/>
    <xf numFmtId="0" fontId="33" fillId="0" borderId="0">
      <protection locked="0"/>
    </xf>
    <xf numFmtId="0" fontId="64" fillId="0" borderId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43" fontId="64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2" fillId="0" borderId="0" applyFill="0" applyBorder="0" applyAlignment="0" applyProtection="0"/>
    <xf numFmtId="0" fontId="32" fillId="0" borderId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37" fillId="0" borderId="0" applyNumberFormat="0" applyFill="0" applyBorder="0" applyAlignment="0" applyProtection="0"/>
    <xf numFmtId="0" fontId="32" fillId="0" borderId="0"/>
    <xf numFmtId="0" fontId="32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43" fontId="32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1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52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32" fillId="0" borderId="0"/>
    <xf numFmtId="43" fontId="40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40" fillId="0" borderId="0"/>
    <xf numFmtId="0" fontId="1" fillId="11" borderId="13" applyNumberFormat="0" applyFont="0" applyAlignment="0" applyProtection="0"/>
    <xf numFmtId="0" fontId="32" fillId="0" borderId="0"/>
    <xf numFmtId="0" fontId="32" fillId="0" borderId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13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32" fillId="0" borderId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182" fillId="8" borderId="9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1" borderId="0" applyNumberFormat="0" applyBorder="0" applyAlignment="0" applyProtection="0"/>
    <xf numFmtId="0" fontId="190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90" fillId="16" borderId="0" applyNumberFormat="0" applyBorder="0" applyAlignment="0" applyProtection="0"/>
    <xf numFmtId="0" fontId="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90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13" borderId="0" applyNumberFormat="0" applyBorder="0" applyAlignment="0" applyProtection="0"/>
    <xf numFmtId="0" fontId="190" fillId="24" borderId="0" applyNumberFormat="0" applyBorder="0" applyAlignment="0" applyProtection="0"/>
    <xf numFmtId="0" fontId="1" fillId="22" borderId="0" applyNumberFormat="0" applyBorder="0" applyAlignment="0" applyProtection="0"/>
    <xf numFmtId="0" fontId="190" fillId="28" borderId="0" applyNumberFormat="0" applyBorder="0" applyAlignment="0" applyProtection="0"/>
    <xf numFmtId="0" fontId="1" fillId="17" borderId="0" applyNumberFormat="0" applyBorder="0" applyAlignment="0" applyProtection="0"/>
    <xf numFmtId="0" fontId="190" fillId="32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0" fontId="5" fillId="0" borderId="0" xfId="0" applyFont="1"/>
    <xf numFmtId="172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1" fontId="7" fillId="2" borderId="0" xfId="0" applyNumberFormat="1" applyFont="1" applyFill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right" vertical="center"/>
    </xf>
    <xf numFmtId="171" fontId="7" fillId="2" borderId="0" xfId="0" applyNumberFormat="1" applyFont="1" applyFill="1" applyAlignment="1">
      <alignment vertical="center"/>
    </xf>
    <xf numFmtId="171" fontId="7" fillId="2" borderId="1" xfId="0" applyNumberFormat="1" applyFont="1" applyFill="1" applyBorder="1" applyAlignment="1">
      <alignment horizontal="right" vertical="center"/>
    </xf>
    <xf numFmtId="171" fontId="7" fillId="0" borderId="1" xfId="0" applyNumberFormat="1" applyFont="1" applyBorder="1" applyAlignment="1">
      <alignment horizontal="right" vertical="center"/>
    </xf>
    <xf numFmtId="171" fontId="5" fillId="2" borderId="0" xfId="0" applyNumberFormat="1" applyFont="1" applyFill="1" applyAlignment="1">
      <alignment horizontal="right" vertical="center"/>
    </xf>
    <xf numFmtId="171" fontId="5" fillId="3" borderId="0" xfId="0" applyNumberFormat="1" applyFont="1" applyFill="1" applyAlignment="1">
      <alignment vertical="center"/>
    </xf>
    <xf numFmtId="171" fontId="7" fillId="0" borderId="0" xfId="0" applyNumberFormat="1" applyFont="1" applyAlignment="1">
      <alignment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7" fillId="2" borderId="3" xfId="0" applyNumberFormat="1" applyFont="1" applyFill="1" applyBorder="1" applyAlignment="1">
      <alignment horizontal="right" vertical="center"/>
    </xf>
    <xf numFmtId="171" fontId="7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71" fontId="7" fillId="0" borderId="1" xfId="0" applyNumberFormat="1" applyFont="1" applyBorder="1" applyAlignment="1">
      <alignment vertical="center"/>
    </xf>
    <xf numFmtId="171" fontId="7" fillId="3" borderId="0" xfId="0" applyNumberFormat="1" applyFont="1" applyFill="1" applyAlignment="1">
      <alignment horizontal="center" vertical="center"/>
    </xf>
    <xf numFmtId="171" fontId="7" fillId="3" borderId="0" xfId="0" applyNumberFormat="1" applyFont="1" applyFill="1" applyAlignment="1">
      <alignment horizontal="right" vertical="center"/>
    </xf>
    <xf numFmtId="171" fontId="7" fillId="2" borderId="0" xfId="0" applyNumberFormat="1" applyFont="1" applyFill="1" applyAlignment="1">
      <alignment horizontal="center" vertical="center"/>
    </xf>
    <xf numFmtId="171" fontId="9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left" vertical="center"/>
    </xf>
    <xf numFmtId="171" fontId="5" fillId="0" borderId="0" xfId="0" applyNumberFormat="1" applyFont="1"/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1" fontId="7" fillId="0" borderId="2" xfId="0" applyNumberFormat="1" applyFont="1" applyBorder="1" applyAlignment="1">
      <alignment horizontal="right" vertical="center"/>
    </xf>
    <xf numFmtId="171" fontId="5" fillId="2" borderId="0" xfId="0" applyNumberFormat="1" applyFont="1" applyFill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172" fontId="7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71" fontId="5" fillId="2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1" fontId="5" fillId="0" borderId="3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5" fontId="7" fillId="2" borderId="3" xfId="0" applyNumberFormat="1" applyFont="1" applyFill="1" applyBorder="1" applyAlignment="1">
      <alignment horizontal="right" vertical="center"/>
    </xf>
    <xf numFmtId="175" fontId="7" fillId="0" borderId="0" xfId="0" applyNumberFormat="1" applyFont="1" applyAlignment="1">
      <alignment horizontal="center" vertical="center"/>
    </xf>
    <xf numFmtId="174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4" fontId="7" fillId="0" borderId="1" xfId="0" applyNumberFormat="1" applyFont="1" applyBorder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right" vertical="center"/>
    </xf>
    <xf numFmtId="171" fontId="4" fillId="0" borderId="5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7" fontId="6" fillId="3" borderId="0" xfId="2" applyNumberFormat="1" applyFont="1" applyFill="1" applyAlignment="1">
      <alignment horizontal="right" vertical="center"/>
    </xf>
    <xf numFmtId="177" fontId="6" fillId="0" borderId="0" xfId="2" applyNumberFormat="1" applyFont="1" applyAlignment="1">
      <alignment horizontal="right" vertical="center"/>
    </xf>
    <xf numFmtId="171" fontId="5" fillId="2" borderId="2" xfId="0" applyNumberFormat="1" applyFont="1" applyFill="1" applyBorder="1" applyAlignment="1">
      <alignment horizontal="right" vertical="center"/>
    </xf>
    <xf numFmtId="172" fontId="7" fillId="0" borderId="1" xfId="0" applyNumberFormat="1" applyFont="1" applyBorder="1" applyAlignment="1">
      <alignment horizontal="center" vertical="center"/>
    </xf>
    <xf numFmtId="177" fontId="6" fillId="0" borderId="0" xfId="1" applyNumberFormat="1" applyFont="1" applyFill="1" applyBorder="1" applyAlignment="1">
      <alignment horizontal="right" vertical="center"/>
    </xf>
    <xf numFmtId="172" fontId="6" fillId="0" borderId="0" xfId="2" applyNumberFormat="1" applyFont="1" applyAlignment="1">
      <alignment horizontal="right" vertical="center"/>
    </xf>
    <xf numFmtId="177" fontId="6" fillId="3" borderId="0" xfId="1" applyNumberFormat="1" applyFont="1" applyFill="1" applyBorder="1" applyAlignment="1">
      <alignment horizontal="right" vertical="center"/>
    </xf>
    <xf numFmtId="171" fontId="7" fillId="3" borderId="1" xfId="0" applyNumberFormat="1" applyFont="1" applyFill="1" applyBorder="1" applyAlignment="1">
      <alignment horizontal="right" vertical="center"/>
    </xf>
    <xf numFmtId="177" fontId="12" fillId="3" borderId="0" xfId="4" applyNumberFormat="1" applyFont="1" applyFill="1" applyAlignment="1">
      <alignment horizontal="right" vertical="center" wrapText="1"/>
    </xf>
    <xf numFmtId="177" fontId="12" fillId="0" borderId="0" xfId="4" applyNumberFormat="1" applyFont="1" applyAlignment="1">
      <alignment horizontal="right" vertical="center" wrapText="1"/>
    </xf>
    <xf numFmtId="177" fontId="12" fillId="3" borderId="0" xfId="5" applyNumberFormat="1" applyFont="1" applyFill="1" applyBorder="1" applyAlignment="1">
      <alignment horizontal="right" vertical="center"/>
    </xf>
    <xf numFmtId="177" fontId="12" fillId="0" borderId="0" xfId="5" applyNumberFormat="1" applyFont="1" applyFill="1" applyBorder="1" applyAlignment="1">
      <alignment horizontal="right" vertical="center"/>
    </xf>
    <xf numFmtId="0" fontId="12" fillId="0" borderId="0" xfId="4" applyFont="1" applyAlignment="1">
      <alignment vertical="center"/>
    </xf>
    <xf numFmtId="177" fontId="12" fillId="3" borderId="0" xfId="5" quotePrefix="1" applyNumberFormat="1" applyFont="1" applyFill="1" applyBorder="1" applyAlignment="1">
      <alignment horizontal="right" vertical="center"/>
    </xf>
    <xf numFmtId="177" fontId="12" fillId="3" borderId="2" xfId="5" applyNumberFormat="1" applyFont="1" applyFill="1" applyBorder="1" applyAlignment="1">
      <alignment horizontal="right" vertical="center"/>
    </xf>
    <xf numFmtId="177" fontId="12" fillId="0" borderId="2" xfId="5" applyNumberFormat="1" applyFont="1" applyFill="1" applyBorder="1" applyAlignment="1">
      <alignment horizontal="right" vertical="center"/>
    </xf>
    <xf numFmtId="0" fontId="12" fillId="0" borderId="0" xfId="4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vertical="center"/>
    </xf>
    <xf numFmtId="0" fontId="5" fillId="4" borderId="0" xfId="0" applyFont="1" applyFill="1" applyAlignment="1">
      <alignment vertical="center"/>
    </xf>
    <xf numFmtId="172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72" fontId="10" fillId="0" borderId="0" xfId="0" applyNumberFormat="1" applyFont="1" applyAlignment="1">
      <alignment horizontal="left" vertical="center"/>
    </xf>
    <xf numFmtId="172" fontId="10" fillId="0" borderId="1" xfId="0" applyNumberFormat="1" applyFont="1" applyBorder="1" applyAlignment="1">
      <alignment horizontal="left" vertical="center"/>
    </xf>
    <xf numFmtId="172" fontId="13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72" fontId="6" fillId="0" borderId="1" xfId="0" applyNumberFormat="1" applyFont="1" applyBorder="1" applyAlignment="1">
      <alignment horizontal="left" vertical="center"/>
    </xf>
    <xf numFmtId="172" fontId="6" fillId="0" borderId="0" xfId="0" applyNumberFormat="1" applyFont="1" applyAlignment="1">
      <alignment horizontal="left" vertical="center"/>
    </xf>
    <xf numFmtId="172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2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72" fontId="14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vertical="center"/>
    </xf>
    <xf numFmtId="172" fontId="6" fillId="0" borderId="1" xfId="0" applyNumberFormat="1" applyFont="1" applyBorder="1" applyAlignment="1">
      <alignment vertical="center"/>
    </xf>
    <xf numFmtId="171" fontId="5" fillId="0" borderId="2" xfId="0" applyNumberFormat="1" applyFont="1" applyBorder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1" fontId="12" fillId="0" borderId="0" xfId="4" applyNumberFormat="1" applyFont="1" applyAlignment="1">
      <alignment horizontal="right" vertical="center" wrapText="1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quotePrefix="1" applyNumberFormat="1" applyFont="1" applyFill="1" applyBorder="1" applyAlignment="1">
      <alignment horizontal="right" vertical="center"/>
    </xf>
    <xf numFmtId="171" fontId="12" fillId="0" borderId="2" xfId="5" applyNumberFormat="1" applyFont="1" applyFill="1" applyBorder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177" fontId="6" fillId="0" borderId="1" xfId="0" applyNumberFormat="1" applyFont="1" applyBorder="1" applyAlignment="1">
      <alignment vertical="center"/>
    </xf>
    <xf numFmtId="173" fontId="6" fillId="0" borderId="1" xfId="0" applyNumberFormat="1" applyFont="1" applyBorder="1" applyAlignment="1">
      <alignment vertical="center"/>
    </xf>
    <xf numFmtId="171" fontId="6" fillId="0" borderId="1" xfId="0" applyNumberFormat="1" applyFont="1" applyBorder="1" applyAlignment="1">
      <alignment vertical="center"/>
    </xf>
    <xf numFmtId="171" fontId="6" fillId="0" borderId="1" xfId="0" applyNumberFormat="1" applyFont="1" applyBorder="1" applyAlignment="1">
      <alignment horizontal="center" vertical="center"/>
    </xf>
    <xf numFmtId="173" fontId="13" fillId="0" borderId="0" xfId="0" applyNumberFormat="1" applyFont="1" applyAlignment="1">
      <alignment horizontal="center" vertical="center"/>
    </xf>
    <xf numFmtId="177" fontId="13" fillId="0" borderId="0" xfId="0" applyNumberFormat="1" applyFont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right" vertical="center"/>
    </xf>
    <xf numFmtId="171" fontId="13" fillId="0" borderId="1" xfId="0" applyNumberFormat="1" applyFont="1" applyBorder="1" applyAlignment="1">
      <alignment horizontal="right" vertical="center"/>
    </xf>
    <xf numFmtId="177" fontId="12" fillId="2" borderId="0" xfId="0" applyNumberFormat="1" applyFont="1" applyFill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1" fontId="12" fillId="2" borderId="0" xfId="0" applyNumberFormat="1" applyFont="1" applyFill="1" applyAlignment="1">
      <alignment horizontal="right" vertical="center" wrapText="1"/>
    </xf>
    <xf numFmtId="171" fontId="12" fillId="0" borderId="0" xfId="0" applyNumberFormat="1" applyFont="1" applyAlignment="1">
      <alignment horizontal="right" vertical="center" wrapText="1"/>
    </xf>
    <xf numFmtId="172" fontId="12" fillId="0" borderId="0" xfId="0" applyNumberFormat="1" applyFont="1" applyAlignment="1">
      <alignment horizontal="center" vertical="center"/>
    </xf>
    <xf numFmtId="178" fontId="12" fillId="0" borderId="0" xfId="0" applyNumberFormat="1" applyFont="1" applyAlignment="1">
      <alignment horizontal="right" vertical="center"/>
    </xf>
    <xf numFmtId="171" fontId="12" fillId="2" borderId="0" xfId="0" applyNumberFormat="1" applyFont="1" applyFill="1" applyAlignment="1">
      <alignment horizontal="right" vertical="center"/>
    </xf>
    <xf numFmtId="171" fontId="12" fillId="2" borderId="1" xfId="0" applyNumberFormat="1" applyFont="1" applyFill="1" applyBorder="1" applyAlignment="1">
      <alignment horizontal="right" vertical="center"/>
    </xf>
    <xf numFmtId="171" fontId="12" fillId="0" borderId="1" xfId="0" applyNumberFormat="1" applyFont="1" applyBorder="1" applyAlignment="1">
      <alignment horizontal="right" vertical="center"/>
    </xf>
    <xf numFmtId="177" fontId="12" fillId="2" borderId="2" xfId="0" applyNumberFormat="1" applyFont="1" applyFill="1" applyBorder="1" applyAlignment="1">
      <alignment horizontal="right" vertical="center"/>
    </xf>
    <xf numFmtId="171" fontId="12" fillId="0" borderId="2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79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7" fontId="12" fillId="2" borderId="5" xfId="0" applyNumberFormat="1" applyFont="1" applyFill="1" applyBorder="1" applyAlignment="1">
      <alignment horizontal="right" vertical="center"/>
    </xf>
    <xf numFmtId="171" fontId="12" fillId="0" borderId="5" xfId="0" applyNumberFormat="1" applyFont="1" applyBorder="1" applyAlignment="1">
      <alignment horizontal="right" vertical="center"/>
    </xf>
    <xf numFmtId="171" fontId="12" fillId="2" borderId="5" xfId="0" applyNumberFormat="1" applyFont="1" applyFill="1" applyBorder="1" applyAlignment="1">
      <alignment horizontal="right" vertical="center"/>
    </xf>
    <xf numFmtId="177" fontId="12" fillId="2" borderId="1" xfId="0" applyNumberFormat="1" applyFont="1" applyFill="1" applyBorder="1" applyAlignment="1">
      <alignment horizontal="right" vertical="center"/>
    </xf>
    <xf numFmtId="177" fontId="12" fillId="0" borderId="1" xfId="0" applyNumberFormat="1" applyFont="1" applyBorder="1" applyAlignment="1">
      <alignment horizontal="right" vertical="center"/>
    </xf>
    <xf numFmtId="177" fontId="12" fillId="2" borderId="3" xfId="0" applyNumberFormat="1" applyFont="1" applyFill="1" applyBorder="1" applyAlignment="1">
      <alignment horizontal="right" vertical="center"/>
    </xf>
    <xf numFmtId="171" fontId="12" fillId="0" borderId="3" xfId="0" applyNumberFormat="1" applyFont="1" applyBorder="1" applyAlignment="1">
      <alignment horizontal="right" vertical="center"/>
    </xf>
    <xf numFmtId="171" fontId="12" fillId="2" borderId="3" xfId="0" applyNumberFormat="1" applyFont="1" applyFill="1" applyBorder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171" fontId="6" fillId="0" borderId="0" xfId="2" applyNumberFormat="1" applyFont="1" applyAlignment="1">
      <alignment horizontal="right" vertical="center"/>
    </xf>
    <xf numFmtId="171" fontId="6" fillId="0" borderId="0" xfId="2" applyNumberFormat="1" applyFont="1" applyAlignment="1">
      <alignment vertical="center"/>
    </xf>
    <xf numFmtId="171" fontId="6" fillId="0" borderId="2" xfId="2" applyNumberFormat="1" applyFont="1" applyBorder="1" applyAlignment="1">
      <alignment horizontal="right" vertical="center"/>
    </xf>
    <xf numFmtId="171" fontId="6" fillId="0" borderId="4" xfId="3" applyNumberFormat="1" applyFont="1" applyBorder="1" applyAlignment="1">
      <alignment horizontal="right" vertical="center"/>
    </xf>
    <xf numFmtId="171" fontId="6" fillId="0" borderId="0" xfId="3" applyNumberFormat="1" applyFont="1" applyAlignment="1">
      <alignment horizontal="right" vertical="center"/>
    </xf>
    <xf numFmtId="171" fontId="6" fillId="0" borderId="2" xfId="3" applyNumberFormat="1" applyFont="1" applyBorder="1" applyAlignment="1">
      <alignment horizontal="right" vertical="center"/>
    </xf>
    <xf numFmtId="175" fontId="7" fillId="0" borderId="3" xfId="0" applyNumberFormat="1" applyFont="1" applyBorder="1" applyAlignment="1">
      <alignment horizontal="right" vertical="center"/>
    </xf>
    <xf numFmtId="171" fontId="12" fillId="2" borderId="2" xfId="0" applyNumberFormat="1" applyFont="1" applyFill="1" applyBorder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172" fontId="7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1" xfId="0" applyFont="1" applyBorder="1" applyAlignment="1">
      <alignment vertical="center"/>
    </xf>
    <xf numFmtId="172" fontId="7" fillId="0" borderId="0" xfId="0" applyNumberFormat="1" applyFont="1" applyAlignment="1">
      <alignment horizontal="left" vertical="center"/>
    </xf>
    <xf numFmtId="0" fontId="6" fillId="0" borderId="0" xfId="0" applyFont="1" applyAlignment="1"/>
    <xf numFmtId="17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3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</cellXfs>
  <cellStyles count="62556">
    <cellStyle name=" 1" xfId="44034" xr:uid="{699EB4AC-3AAA-406F-8D25-9044DEC71E0A}"/>
    <cellStyle name=" 1 2" xfId="44748" xr:uid="{CC90D576-0145-46E7-AC32-E8008F888031}"/>
    <cellStyle name=" 3]_x000d__x000a_Zoomed=1_x000d__x000a_Row=104_x000d__x000a_Column=107_x000d__x000a_Height=302_x000d__x000a_Width=300_x000d__x000a_FontName=MS Sans Serif_x000d__x000a_FontStyle=0_x000d__x000a_FontSize=8_x000d__x000a_Prt" xfId="310" xr:uid="{F603891E-41FC-4FBD-A7D0-B29ED6004B04}"/>
    <cellStyle name="_x000d__x000a_JournalTemplate=C:\COMFO\CTALK\JOURSTD.TPL_x000d__x000a_LbStateAddress=3 3 0 251 1 89 2 311_x000d__x000a_LbStateJou" xfId="1493" xr:uid="{F4E16486-4F90-4ABC-89BB-60DFA0D0ED36}"/>
    <cellStyle name="%" xfId="1494" xr:uid="{61FED86C-D25A-4190-942F-E0526C7EE801}"/>
    <cellStyle name="% 2" xfId="1495" xr:uid="{A2F5081A-B7A5-4C5D-A030-10D6E27F877C}"/>
    <cellStyle name="% 2 2" xfId="3295" xr:uid="{B3CA179A-A086-4259-BCBC-3031A7DD9B0F}"/>
    <cellStyle name="% 3" xfId="3294" xr:uid="{60A4511F-E2E4-4C08-AEFE-03BB8A7CDBD6}"/>
    <cellStyle name="%rev" xfId="41024" xr:uid="{3C1E8566-DC71-4AB1-B426-BADCF5A0CF7B}"/>
    <cellStyle name="%rev?_x0018_Normal_C-Capex%rev_guyan?_x001a_Normal_C-Capex%rev_guyan_1?_x001e_Normal_C-Capex%rev_guyan_guyan?_x0015_Normal_Certs Q2_guyan?b_x0017_Norm" xfId="41025" xr:uid="{ADAC1BA4-71B8-4E60-9A73-A2F08F8B735B}"/>
    <cellStyle name="??" xfId="40673" xr:uid="{6D425C5A-F377-4292-8699-1A4E5FCC6B4A}"/>
    <cellStyle name="?? [0.00]_ADMAG" xfId="41027" xr:uid="{1089A4A3-4B53-46B6-858A-DBD0A93F405D}"/>
    <cellStyle name="?? 2" xfId="41026" xr:uid="{81D4E055-337C-4F9C-A313-45B484460314}"/>
    <cellStyle name="?? 3" xfId="43697" xr:uid="{AB05F26E-3149-4940-8346-AB2C4620DAC0}"/>
    <cellStyle name="???" xfId="40674" xr:uid="{D61E3D22-410D-420C-AC31-859D4C68DF4C}"/>
    <cellStyle name="???? ???? ??????????" xfId="48700" xr:uid="{65EA4B14-EF0D-404C-B2FC-F15B8452F056}"/>
    <cellStyle name="???? [0.00]_ADMAG" xfId="41028" xr:uid="{7CB746E8-E915-4438-B68C-993E35F20345}"/>
    <cellStyle name="???? [0]_NEGS" xfId="48701" xr:uid="{CE4257F7-E161-47F5-B497-2181EC70B955}"/>
    <cellStyle name="??????????" xfId="48702" xr:uid="{ABCB4DB0-DEB7-44DD-8AD6-E8A3BA138F81}"/>
    <cellStyle name="?????????????????" xfId="40675" xr:uid="{876B73A8-22EF-400C-ADE3-E9DE5980F1FE}"/>
    <cellStyle name="????????????????? [0]_MOGAS97" xfId="41030" xr:uid="{2D4A2306-EAC4-4D46-94B1-882DFF218545}"/>
    <cellStyle name="????????????????? 2" xfId="41029" xr:uid="{BAD490F9-FB5D-4971-94B3-9CFA5CAC084C}"/>
    <cellStyle name="????????????????? 3" xfId="43551" xr:uid="{DB086310-BE5B-4982-A13C-EAD01B68DED0}"/>
    <cellStyle name="????????????????? 4" xfId="48703" xr:uid="{4229B744-F8CD-429F-9A5F-9DD3EC863DAE}"/>
    <cellStyle name="??????????????????? [0]_MOGAS97" xfId="41031" xr:uid="{C227E85B-859A-4666-92C1-C195D59FF065}"/>
    <cellStyle name="???????????????????????" xfId="40676" xr:uid="{47753FEA-B55B-4BD9-AAE5-3AB959976619}"/>
    <cellStyle name="??????????????????????? 2" xfId="41032" xr:uid="{6F496F3E-23F1-4200-B668-C723F2B2F476}"/>
    <cellStyle name="???????????????????_MOGAS97" xfId="41033" xr:uid="{7675677A-3C73-4923-BAAE-B3C528217373}"/>
    <cellStyle name="?????????????????_09-F2 budget status update 20090514" xfId="40677" xr:uid="{91AC5AA1-8CB2-4B4E-87A6-06B54F2972E4}"/>
    <cellStyle name="????_ADMAG" xfId="41034" xr:uid="{0F7E7879-9CA3-49AA-8D2E-7BA4D8BC1AC3}"/>
    <cellStyle name="???[0]_liz-ss" xfId="40678" xr:uid="{8A064BEE-B3FD-43A1-B80C-EE6C068932C2}"/>
    <cellStyle name="???_'01.11" xfId="41035" xr:uid="{880A6417-DE3E-4B78-BA3C-8AEDEA8BB011}"/>
    <cellStyle name="??_ADMAG" xfId="41036" xr:uid="{431944F6-2793-43F5-B13E-7C88DD25105E}"/>
    <cellStyle name="?_x001c_Normal_Certs Q2_laroux_guyan?_x0014_Normal_Certs Q2_pldt?_x001a_Normal_Certs Q2_pldt_guyan?_x000e_Normal_cfoutlk?_x0014_Normal_cfoutlk_guyan?_x0014_" xfId="41037" xr:uid="{54FEF1BE-ACDC-4A29-A015-BC79F715C7CB}"/>
    <cellStyle name="?呵爊欀戀漀漀" xfId="41038" xr:uid="{38A6D8B7-19AC-41F8-A586-AFACCA97CE0A}"/>
    <cellStyle name="^6A_x0001_" xfId="1496" xr:uid="{D1AED1DE-4D33-49DB-8DC9-338F6D01FBB8}"/>
    <cellStyle name="^6A_x0001_ 2" xfId="1497" xr:uid="{DCBCCE40-DDCC-4551-985D-E190874B5FE0}"/>
    <cellStyle name="_~0142822" xfId="39854" xr:uid="{A8A03B50-A84A-4E54-B17E-9BB7553DD67F}"/>
    <cellStyle name="_~2725434" xfId="39855" xr:uid="{874C7728-DBF7-403E-AAA1-36C81C2D0B26}"/>
    <cellStyle name="_~3924423" xfId="39856" xr:uid="{B00C0DCB-8DE3-46EC-92A6-29AAE39949B5}"/>
    <cellStyle name="_~6718523" xfId="39857" xr:uid="{AE80BF3B-AE91-4025-BB13-8792B1E86772}"/>
    <cellStyle name="_08-05-22 Projection รายค่าย" xfId="39858" xr:uid="{A04E3668-1307-4E4E-BCF5-15FBFC1453AE}"/>
    <cellStyle name="_1" xfId="41039" xr:uid="{1190C9E0-0448-48D5-B20C-D8F5BB5C4D2A}"/>
    <cellStyle name="_1?_x001e_Normal_Cht-Dep%Rev_guyan_guyan?&quot;Normal_Cht-Real Opr Cf_guyan_guyan?_x001b_Normal_Cht-Real Opr Cf_pldt?å!Normal_C" xfId="41040" xr:uid="{B42CBB7B-CE0F-4BB2-9A12-7D8566FDF35D}"/>
    <cellStyle name="_6.2สายงาน Digital Online 52-2-v1" xfId="39859" xr:uid="{D8503887-09F9-4F91-A5F0-2C21C73267D1}"/>
    <cellStyle name="_6.Digital Mobile Projection 2009 V2" xfId="39860" xr:uid="{49CFB815-A948-4C13-A315-0729FABF598A}"/>
    <cellStyle name="_Acap Asset 12-51" xfId="311" xr:uid="{39559C92-D2C5-44B5-BD20-998B2FB1B18D}"/>
    <cellStyle name="_Acap Asset 6-51" xfId="312" xr:uid="{743F5543-3677-43E2-BB32-95EA868072B4}"/>
    <cellStyle name="_ACAP CF 09. 2008_client" xfId="313" xr:uid="{8DD05EBE-5997-4B35-A4C7-936FDB41E7C5}"/>
    <cellStyle name="_Acap conso  Q2  2008" xfId="314" xr:uid="{FE538355-41CB-4A47-B266-8804126BAF89}"/>
    <cellStyle name="_Acap conso  Q3  2008_29-10-08" xfId="315" xr:uid="{DE82967A-C622-4A5A-AE72-7B8F50412D99}"/>
    <cellStyle name="_Acap conso  Q3  2008_30-10-08" xfId="316" xr:uid="{D559B92F-E4AA-40FF-9014-64E37A62FB87}"/>
    <cellStyle name="_Acap conso  Q3  2008_30-10-08_15.55" xfId="317" xr:uid="{3BB6D41A-4EC8-40CB-B676-A7268DBA210E}"/>
    <cellStyle name="_Acap conso  Q3  2008_31-10-08" xfId="318" xr:uid="{FEEE46D6-42ED-4501-A2E6-492A8AC63A94}"/>
    <cellStyle name="_Acap conso  Q4  2008" xfId="319" xr:uid="{6411ABD8-09C9-445B-8B7A-16D929DD342E}"/>
    <cellStyle name="_Acap conso  Q4  2008 30-1-08" xfId="320" xr:uid="{FA8D2609-99B3-4BE3-9E4A-BC1E287362A4}"/>
    <cellStyle name="_Acap conso  Q4  2008_040209_18.00" xfId="321" xr:uid="{65E3BC60-C54D-43EF-B4FF-6A250A08178F}"/>
    <cellStyle name="_Acap conso  Q4  2008_210209" xfId="322" xr:uid="{B18DDA8B-75A8-4937-8AD2-775F0CB123C5}"/>
    <cellStyle name="_ACAP.CF.09. 2008" xfId="323" xr:uid="{396609C2-5A98-457A-9382-90AF8756A643}"/>
    <cellStyle name="_Acap-npl. bspl. 12. 51" xfId="324" xr:uid="{F697FCAF-4505-4DCF-B1D1-8EDB2212E2AF}"/>
    <cellStyle name="_Acap-npl. bspl. 6. 51" xfId="325" xr:uid="{E39FA822-59BD-4899-9C76-0D30C7574EC2}"/>
    <cellStyle name="_Acap-npl. bspl. 9. 51" xfId="326" xr:uid="{53BD628F-8435-40BE-8F65-2A64261F4AB1}"/>
    <cellStyle name="_Acon. bspl. 12.51" xfId="327" xr:uid="{2832430A-46F7-4A7E-9FBA-FCC1A3C17CE5}"/>
    <cellStyle name="_Acon. bspl. 6.51" xfId="328" xr:uid="{B9A90ED2-5CE6-4B2B-B04B-CC51EED121DC}"/>
    <cellStyle name="_Addition and Disposal Q3 08" xfId="329" xr:uid="{585B672A-715E-4486-A4D0-EAA16329F753}"/>
    <cellStyle name="_AIP. bspl. 12. 2551" xfId="330" xr:uid="{F3CA72AB-76C6-4E87-B295-E69835937EB7}"/>
    <cellStyle name="_AWP_MR.Pool_Q4'08_PC  by  CP" xfId="41041" xr:uid="{10D147A5-38CF-46CF-9444-DB2424FC2A36}"/>
    <cellStyle name="_Book3" xfId="331" xr:uid="{54DEA7F3-F860-445A-8D7D-AF1408976366}"/>
    <cellStyle name="_CapitalOK_fmv36Mths-IRRTable (2)" xfId="332" xr:uid="{9BE8B6CB-F59C-4782-ADBA-63412DE2C832}"/>
    <cellStyle name="_Cap-Pay-Pro S4- IRR Table" xfId="333" xr:uid="{292FB7A8-C713-423C-B427-92D0A6E688E8}"/>
    <cellStyle name="_Cap-Pay-Pro S4- IRR Table (3)" xfId="334" xr:uid="{F7CFF70B-3794-4544-B970-F51836A1669C}"/>
    <cellStyle name="_CF support (2)" xfId="335" xr:uid="{89D2D3EC-0AE8-4012-8CE6-29DE17BBD050}"/>
    <cellStyle name="_cfoutlk" xfId="41042" xr:uid="{39A3FFB0-CF1E-4791-987C-624FE6D36B2A}"/>
    <cellStyle name="_cfoutlk?_x0014_Normal_cfoutlk_guyan?_x0014_Normal_Channel Table?$Normal_Channel Table_1_Module1_guyan?_x0016_Normal_Channel T" xfId="41043" xr:uid="{33B317B0-851A-4DCA-B6B5-50F8350B5DD6}"/>
    <cellStyle name="_cfoutlk_Detail ยอดยกมา" xfId="41044" xr:uid="{298D599D-4C35-406B-AF15-045243688FF8}"/>
    <cellStyle name="_cfoutlk_Leasing_PGL_2009" xfId="41045" xr:uid="{35C89865-169D-4103-9EC7-A823BB647892}"/>
    <cellStyle name="_cfoutlk_Leasing_PGL_2009_NRV_up" xfId="41046" xr:uid="{400F8BED-61AF-4EB2-898E-22DD3C7897C1}"/>
    <cellStyle name="_cfoutlk_Leasing_PGL_2009_Woring GK-P Q2'52" xfId="41047" xr:uid="{1E7EB547-F692-44A2-BF20-66431F4D4B0B}"/>
    <cellStyle name="_cfoutlk_Leasing_PGL_2009_Working CVT Q2'52" xfId="41048" xr:uid="{88B4651D-3379-49C7-B2A6-C4990F6118ED}"/>
    <cellStyle name="_cfoutlk_Leasing_PGL_2009_Working CVT Q3'52" xfId="41049" xr:uid="{3BBBC95E-6B08-4D5D-A3A2-7D670F44830C}"/>
    <cellStyle name="_cfoutlk_Leasing_PGL_2009_Working TSS Q1'52" xfId="41050" xr:uid="{0451F021-C175-4497-A059-BDB00A814CBC}"/>
    <cellStyle name="_cfoutlk_Leasing_PGL_2009_Working TSS Q1'52(เฉพาะเจ้าหนี้-บริการ)" xfId="41051" xr:uid="{3FD341EE-48E0-4653-AD1E-E486A705CCC6}"/>
    <cellStyle name="_cfoutlk_Leasing_PGL_2009_Working TSS Q4'51" xfId="41052" xr:uid="{B00BF724-B4E2-4977-93EF-03B34421CE1F}"/>
    <cellStyle name="_cfoutlk_Leasing_PGL_2009_Working TSS Q4'51(เฉพาะเจ้าหนี้)" xfId="41053" xr:uid="{A44543CD-D15A-4E6F-86C4-231E6242737F}"/>
    <cellStyle name="_cfoutlk_Leasing_PGL_2009_Working51(เฉพาะลูกหนี้)" xfId="41054" xr:uid="{443F59A3-A804-40A9-88CB-C077135BB4F3}"/>
    <cellStyle name="_cfoutlk_Leasing_PGL_2009_Working52(เฉพาะลูกหนี้)" xfId="41055" xr:uid="{250883F8-686C-4CF3-9A56-E7A43BA28A41}"/>
    <cellStyle name="_cfoutlk_Leasing_PGL_2009_จัดประเภท TSS Q1'52" xfId="41056" xr:uid="{FC337D79-B8D8-45C2-A8F1-86A68BCF3757}"/>
    <cellStyle name="_cfoutlk_NRV_up" xfId="41057" xr:uid="{55B6AABC-0FD0-4360-BB92-BC22723BBCD7}"/>
    <cellStyle name="_cfoutlk_Woring GK-P Q2'52" xfId="41058" xr:uid="{7CE9FF0A-D4EE-4B36-83FF-973CE988BFDC}"/>
    <cellStyle name="_cfoutlk_Working CPC Q4'51(เฉพาะลูกหนี้)" xfId="41059" xr:uid="{5DD8F0DC-1FB8-4FA2-9FF2-75EB6EFCD95A}"/>
    <cellStyle name="_cfoutlk_Working CPC Q4'51(เฉพาะลูกหนี้)_Working51(เฉพาะลูกหนี้)" xfId="41060" xr:uid="{39A6F888-F1D7-4981-8C18-9D6BC64F4CAF}"/>
    <cellStyle name="_cfoutlk_Working CPC Q4'51(เฉพาะลูกหนี้)_Working52(เฉพาะลูกหนี้)" xfId="41061" xr:uid="{9E7E4C1A-0800-4C8E-BD27-6AC1BC4FC351}"/>
    <cellStyle name="_cfoutlk_Working CVT Q1'52" xfId="41062" xr:uid="{70D25335-06D1-4D80-BA3B-DD417B255E62}"/>
    <cellStyle name="_cfoutlk_Working CVT Q4'51" xfId="41063" xr:uid="{2CD6B0F0-3205-471A-9F9B-E055707BD417}"/>
    <cellStyle name="_cfoutlk_Working EML Q1'52" xfId="41064" xr:uid="{85D6E133-B4DE-4F6C-AA1D-B04301433F8F}"/>
    <cellStyle name="_cfoutlk_Working EML Q1'52_Working52(เฉพาะลูกหนี้)" xfId="41065" xr:uid="{9C4C6679-1FE2-4472-93E7-AE238801B49A}"/>
    <cellStyle name="_cfoutlk_Working TSS Q1'52" xfId="41066" xr:uid="{EA32ED74-76BE-4FDC-97F0-4A05A49BBD3B}"/>
    <cellStyle name="_cfoutlk_Working TSS Q1'52(เฉพาะเจ้าหนี้-บริการ)" xfId="41067" xr:uid="{F1E659F1-ECD8-4374-B188-643AF25DF3D9}"/>
    <cellStyle name="_cfoutlk_Working TSS Q1'52_1" xfId="41068" xr:uid="{E226CBBF-E2FE-4074-9938-5B26D6A236EE}"/>
    <cellStyle name="_cfoutlk_Working52(เฉพาะลูกหนี้)" xfId="41069" xr:uid="{0FAE08BB-666A-49AD-A1B8-B8A75B4DE9BC}"/>
    <cellStyle name="_cfoutlk_รายการจัดประเภท CVT Q4'51" xfId="41070" xr:uid="{6E2DFA81-4C5E-40AD-883E-C31B11909A99}"/>
    <cellStyle name="_Channel Table_1_Module1_guyan" xfId="41071" xr:uid="{85D84F24-AFA4-4603-A456-74435A65A203}"/>
    <cellStyle name="_Channel Table_1_Module1_guyan?_x0016_Normal_Channel Table_2?_x001c_Normal_Channel Table_2_guyan?&quot;Normal_Channel Table_C" xfId="41072" xr:uid="{5949EBAC-F766-4115-8FF8-1D92AB8269B6}"/>
    <cellStyle name="_Channel Table_1_Module1_guyan_Detail ยอดยกมา" xfId="41073" xr:uid="{A4FB4748-46B1-46ED-80BF-F8B3DDDEA939}"/>
    <cellStyle name="_Channel Table_1_Module1_guyan_Leasing_PGL_2009" xfId="41074" xr:uid="{B4D9DDB3-5E61-43F5-8477-C9CBB86EBAA3}"/>
    <cellStyle name="_Channel Table_1_Module1_guyan_Leasing_PGL_2009_NRV_up" xfId="41075" xr:uid="{EA5EDE35-DC32-4569-8CB7-36F7ACEFB643}"/>
    <cellStyle name="_Channel Table_1_Module1_guyan_Leasing_PGL_2009_Woring GK-P Q2'52" xfId="41076" xr:uid="{996E33C3-DD2B-433B-902E-9D371B0EA9F9}"/>
    <cellStyle name="_Channel Table_1_Module1_guyan_Leasing_PGL_2009_Working CVT Q2'52" xfId="41077" xr:uid="{3A730048-155A-4B2E-B5E0-ADB5CDF21009}"/>
    <cellStyle name="_Channel Table_1_Module1_guyan_Leasing_PGL_2009_Working CVT Q3'52" xfId="41078" xr:uid="{A50212D3-A555-4F22-A813-F6F6D04205D7}"/>
    <cellStyle name="_Channel Table_1_Module1_guyan_Leasing_PGL_2009_Working TSS Q1'52" xfId="41079" xr:uid="{D87B7E7F-944C-4885-AA37-24FD1F8B9EDB}"/>
    <cellStyle name="_Channel Table_1_Module1_guyan_Leasing_PGL_2009_Working TSS Q1'52(เฉพาะเจ้าหนี้-บริการ)" xfId="41080" xr:uid="{31AC2603-6440-4E11-9217-3B0A7840FFFE}"/>
    <cellStyle name="_Channel Table_1_Module1_guyan_Leasing_PGL_2009_Working TSS Q4'51" xfId="41081" xr:uid="{26210246-A2F3-4D97-9D5E-7270A6737A7A}"/>
    <cellStyle name="_Channel Table_1_Module1_guyan_Leasing_PGL_2009_Working TSS Q4'51(เฉพาะเจ้าหนี้)" xfId="41082" xr:uid="{FC0127E4-DB62-441F-A7AC-CCEAEDAD9657}"/>
    <cellStyle name="_Channel Table_1_Module1_guyan_Leasing_PGL_2009_Working51(เฉพาะลูกหนี้)" xfId="41083" xr:uid="{F1774CC1-3D90-4F7E-BA2E-798562F6B6BE}"/>
    <cellStyle name="_Channel Table_1_Module1_guyan_Leasing_PGL_2009_Working52(เฉพาะลูกหนี้)" xfId="41084" xr:uid="{6B32A68F-1977-4845-80EB-815288512783}"/>
    <cellStyle name="_Channel Table_1_Module1_guyan_Leasing_PGL_2009_จัดประเภท TSS Q1'52" xfId="41085" xr:uid="{21D1628A-98C0-4C29-B606-0B247204CC38}"/>
    <cellStyle name="_Channel Table_1_Module1_guyan_NRV_up" xfId="41086" xr:uid="{844D07B7-4A3C-4B73-988B-8BD0338726BD}"/>
    <cellStyle name="_Channel Table_1_Module1_guyan_Woring GK-P Q2'52" xfId="41087" xr:uid="{C7C94FC9-4C13-493F-97A0-AA2B286961ED}"/>
    <cellStyle name="_Channel Table_1_Module1_guyan_Working CPC Q4'51(เฉพาะลูกหนี้)" xfId="41088" xr:uid="{057600A0-435F-4B1B-84E2-B083A8D4D9FA}"/>
    <cellStyle name="_Channel Table_1_Module1_guyan_Working CPC Q4'51(เฉพาะลูกหนี้)_Working51(เฉพาะลูกหนี้)" xfId="41089" xr:uid="{34AA7D00-0592-4243-8052-0013E7AC6A33}"/>
    <cellStyle name="_Channel Table_1_Module1_guyan_Working CPC Q4'51(เฉพาะลูกหนี้)_Working52(เฉพาะลูกหนี้)" xfId="41090" xr:uid="{0E06CAF0-B85E-4279-8627-7A66EBC05643}"/>
    <cellStyle name="_Channel Table_1_Module1_guyan_Working CVT Q1'52" xfId="41091" xr:uid="{8DFBD789-CAD9-49EC-B2E7-5EE713D3A081}"/>
    <cellStyle name="_Channel Table_1_Module1_guyan_Working CVT Q2'52" xfId="41092" xr:uid="{D6A10931-0379-4485-A72E-66B83B6A2A2E}"/>
    <cellStyle name="_Channel Table_1_Module1_guyan_Working CVT Q4'51" xfId="41093" xr:uid="{0E294416-9C64-4705-8AC2-470FCFD8039E}"/>
    <cellStyle name="_Channel Table_1_Module1_guyan_Working EML Q1'52" xfId="41094" xr:uid="{61734C5B-6F99-459B-BD5C-2540F50FB34F}"/>
    <cellStyle name="_Channel Table_1_Module1_guyan_Working EML Q1'52_Working52(เฉพาะลูกหนี้)" xfId="41095" xr:uid="{BFBCE3AB-EA8B-4B98-AA4D-F42970D2AE3C}"/>
    <cellStyle name="_Channel Table_1_Module1_guyan_Working TSS Q1'52" xfId="41096" xr:uid="{B53EFD5F-0F74-4A7D-9A3A-3569E845F4E9}"/>
    <cellStyle name="_Channel Table_1_Module1_guyan_Working TSS Q1'52(เฉพาะเจ้าหนี้-บริการ)" xfId="41097" xr:uid="{1CC96464-5A67-473B-8C3F-9D9BC714AC6A}"/>
    <cellStyle name="_Channel Table_1_Module1_guyan_Working TSS Q1'52_1" xfId="41098" xr:uid="{6CE4018A-0BC1-44C8-98B1-2D1B4A4523E8}"/>
    <cellStyle name="_Channel Table_1_Module1_guyan_Working51(เฉพาะลูกหนี้)" xfId="41099" xr:uid="{BF13A344-CACE-401A-87A7-A6925A065B0C}"/>
    <cellStyle name="_Channel Table_1_Module1_guyan_Working52(เฉพาะลูกหนี้)" xfId="41100" xr:uid="{2327185B-05D9-4C37-94F2-DEF4092DC679}"/>
    <cellStyle name="_Channel Table_1_Module1_guyan_รายการจัดประเภท CVT Q4'51" xfId="41101" xr:uid="{0CA6D6C4-C631-4B17-A907-D7251327C58B}"/>
    <cellStyle name="_Conso Q4'08_14-2-09_update" xfId="336" xr:uid="{F840B8F5-9919-4284-A713-9C1F8EC8F462}"/>
    <cellStyle name="_conso_Forecast2008 v4" xfId="39861" xr:uid="{0F667DE7-114C-4750-BA00-078881C19D62}"/>
    <cellStyle name="_conso0809_After Adjust Provision (Final)_COK" xfId="337" xr:uid="{4915FA8E-48F5-417E-B86A-8FD6E3FE331F}"/>
    <cellStyle name="_conso0812 non deferred tax" xfId="338" xr:uid="{7BDC99C7-F9C1-460B-A759-D642708D2D83}"/>
    <cellStyle name="_CPC_WP_Q1'52 " xfId="41102" xr:uid="{113AD47A-5743-4617-99B0-F6C77D5C710E}"/>
    <cellStyle name="_data_Music" xfId="39862" xr:uid="{5440280C-0065-4A59-95E1-E35542FA7895}"/>
    <cellStyle name="_Datacom as at 31 Aug 2008" xfId="44029" xr:uid="{50D46882-3F6F-44A3-9933-617EC70F0E64}"/>
    <cellStyle name="_Datacom as at 31 Aug 2008 2" xfId="44749" xr:uid="{C82BED68-01BB-42DC-909B-8E05766F81DD}"/>
    <cellStyle name="_detail 092008" xfId="339" xr:uid="{7BB49EB6-4DC3-4E8A-A3D2-A90C653A298A}"/>
    <cellStyle name="_detail 122008" xfId="340" xr:uid="{8646A633-B2F3-4B23-9E5D-976B1452F82F}"/>
    <cellStyle name="_Dream_Q1_Sit_1" xfId="195" xr:uid="{AA456ACA-4C6E-4248-A635-64072E7BF8C1}"/>
    <cellStyle name="_Dream_Q1_Sit_1 2" xfId="13009" xr:uid="{74AC19BE-84A0-4561-A2E1-593191F8FA96}"/>
    <cellStyle name="_EVR-leasing" xfId="341" xr:uid="{7B8936CA-3006-49B3-9449-2B5350FB6773}"/>
    <cellStyle name="_example inventory" xfId="41103" xr:uid="{40B0F25B-0611-4F46-BDE7-A594655783C1}"/>
    <cellStyle name="_guyan" xfId="41104" xr:uid="{9E925EA6-1ABE-4293-B18E-16949B31BDFA}"/>
    <cellStyle name="_guyan?_x0015_Normal_Certs Q2_guyan?b_x0017_Normal_Certs Q2_guyan_1?Ŗ_x001b_Normal_Certs Q2_guyan_guyan?b_x0016_Normal_Certs Q2_laroux" xfId="41105" xr:uid="{4028862B-E19B-4035-9E59-F039C108D3DD}"/>
    <cellStyle name="_guyan?_x0016_Normal_Channel Table_2?_x001c_Normal_Channel Ta" xfId="41106" xr:uid="{F6A69C7B-8725-48CD-B769-C1CEC4FF9136}"/>
    <cellStyle name="_guyan_Detail ยอดยกมา" xfId="41107" xr:uid="{D3F40D5C-ED1E-4909-A884-4FEA5A8D65B7}"/>
    <cellStyle name="_guyan_Leasing_PGL_2009" xfId="41108" xr:uid="{ECD30596-8CCB-4BB2-A971-CE3A299E16C9}"/>
    <cellStyle name="_guyan_Leasing_PGL_2009_NRV_up" xfId="41109" xr:uid="{E15F03BE-56FE-46FD-BCBF-F1A9953F1615}"/>
    <cellStyle name="_guyan_Leasing_PGL_2009_Woring GK-P Q2'52" xfId="41110" xr:uid="{9E3B1BC4-A2A3-4282-8AD6-DB652948C559}"/>
    <cellStyle name="_guyan_Leasing_PGL_2009_Working CVT Q2'52" xfId="41111" xr:uid="{DE317AD0-6775-4362-9843-61DCB50E565C}"/>
    <cellStyle name="_guyan_Leasing_PGL_2009_Working CVT Q3'52" xfId="41112" xr:uid="{0723B8BA-204A-4738-B28E-D5F0E31F3332}"/>
    <cellStyle name="_guyan_Leasing_PGL_2009_Working TSS Q1'52" xfId="41113" xr:uid="{E71D30C7-9E2A-48AC-952A-A59D9EFF4350}"/>
    <cellStyle name="_guyan_Leasing_PGL_2009_Working TSS Q1'52(เฉพาะเจ้าหนี้-บริการ)" xfId="41114" xr:uid="{192D6E50-CFFC-4B0C-93C0-66D4791D215F}"/>
    <cellStyle name="_guyan_Leasing_PGL_2009_Working TSS Q4'51" xfId="41115" xr:uid="{D3AC3032-61CE-4A16-9CB3-DDB3C6CAE1B8}"/>
    <cellStyle name="_guyan_Leasing_PGL_2009_Working TSS Q4'51(เฉพาะเจ้าหนี้)" xfId="41116" xr:uid="{3931C26C-6A36-4534-9E6B-040A4E392FD3}"/>
    <cellStyle name="_guyan_Leasing_PGL_2009_Working51(เฉพาะลูกหนี้)" xfId="41117" xr:uid="{F788C2FF-DAEB-48A5-812E-6E24A8E96D61}"/>
    <cellStyle name="_guyan_Leasing_PGL_2009_Working52(เฉพาะลูกหนี้)" xfId="41118" xr:uid="{7942E394-D269-4543-8C9C-E17C63E40354}"/>
    <cellStyle name="_guyan_Leasing_PGL_2009_จัดประเภท TSS Q1'52" xfId="41119" xr:uid="{8EEABFEA-04BF-45BD-9710-454EA89C962B}"/>
    <cellStyle name="_guyan_NRV_up" xfId="41120" xr:uid="{322D9927-3DFA-406E-9615-24D0D2E9EC7C}"/>
    <cellStyle name="_guyan_Woring GK-P Q2'52" xfId="41121" xr:uid="{5A85937E-2C54-48C9-988A-5CA6CD019258}"/>
    <cellStyle name="_guyan_Working CPC Q4'51(เฉพาะลูกหนี้)" xfId="41122" xr:uid="{57D07EE2-86F6-43A0-B332-7FE2B22B0E38}"/>
    <cellStyle name="_guyan_Working CPC Q4'51(เฉพาะลูกหนี้)_Working51(เฉพาะลูกหนี้)" xfId="41123" xr:uid="{2C6940A2-7484-4518-B254-D42621E59BB4}"/>
    <cellStyle name="_guyan_Working CPC Q4'51(เฉพาะลูกหนี้)_Working52(เฉพาะลูกหนี้)" xfId="41124" xr:uid="{77C4B03B-EC31-402A-830A-BDCFDF425FE8}"/>
    <cellStyle name="_guyan_Working CVT Q1'52" xfId="41125" xr:uid="{D30C4D98-6A75-4B22-8E90-B6BBC48754CF}"/>
    <cellStyle name="_guyan_Working CVT Q4'51" xfId="41126" xr:uid="{29099D5C-5EA7-4861-9D89-7BD889EA5441}"/>
    <cellStyle name="_guyan_Working EML Q1'52" xfId="41127" xr:uid="{9958EDD3-6C53-4B40-B182-9F5C68B6B819}"/>
    <cellStyle name="_guyan_Working EML Q1'52_Working52(เฉพาะลูกหนี้)" xfId="41128" xr:uid="{B36294F2-737B-4F13-BC96-C69CACD9FB08}"/>
    <cellStyle name="_guyan_Working TSS Q1'52" xfId="41129" xr:uid="{2E53ECE7-630E-4FEC-8A75-4886209B0455}"/>
    <cellStyle name="_guyan_Working TSS Q1'52(เฉพาะเจ้าหนี้-บริการ)" xfId="41130" xr:uid="{F5B4C776-8258-4F1C-94D9-A854471AC2D8}"/>
    <cellStyle name="_guyan_Working TSS Q1'52_1" xfId="41131" xr:uid="{C7DE21A1-AE2A-4F4D-A0D3-F66DF17A4BCB}"/>
    <cellStyle name="_guyan_Working52(เฉพาะลูกหนี้)" xfId="41132" xr:uid="{F076FC8C-00EA-4451-825C-E2B9D26581B4}"/>
    <cellStyle name="_guyan_รายการจัดประเภท CVT Q4'51" xfId="41133" xr:uid="{CB65A1E0-79D6-4C42-BB85-5984CA83DCDA}"/>
    <cellStyle name="_HCPT-Huawei BoQ shopping list-1015" xfId="1498" xr:uid="{74200A16-6814-485A-9B04-045E872C342B}"/>
    <cellStyle name="_i" xfId="41134" xr:uid="{D4199C8D-719F-47BD-B1DC-2D669E1850B2}"/>
    <cellStyle name="_i_Book2" xfId="41135" xr:uid="{7F09A855-EFF7-49CB-A51D-E21672248515}"/>
    <cellStyle name="_I_CVT_BF" xfId="41136" xr:uid="{A916F264-6FD1-48D7-97A7-4046E0C20099}"/>
    <cellStyle name="_i_WP-Bow V-CHE Q2'54 หลังปรับ" xfId="41137" xr:uid="{01E6A910-B554-40CB-90C5-D9BA80833194}"/>
    <cellStyle name="_i_WP-Bow V-CHE Q2'54 หลังปรับ_WP E-X1 V-CHE  Q3'54" xfId="41138" xr:uid="{3D93DFF4-46B5-479B-82F9-F36838C18F97}"/>
    <cellStyle name="_IS" xfId="342" xr:uid="{5D85C57D-0678-4F8D-9F3E-3A014BB767A8}"/>
    <cellStyle name="_K-NKT ข้อมูลเปิด NOTE Q1'53" xfId="41139" xr:uid="{C0FB66EA-37B1-4F39-884F-436CE3F4957C}"/>
    <cellStyle name="_K-NKT ข้อมูลเปิด NOTE Q1'53_Book2" xfId="41140" xr:uid="{1CF9870E-F492-4B09-B004-E98C4F2A7ECD}"/>
    <cellStyle name="_K-NKT ข้อมูลเปิด NOTE Q1'53_WP-Bow V-CHE Q2'54 หลังปรับ" xfId="41141" xr:uid="{246B09F4-8D4D-4788-BA12-905787A18AB3}"/>
    <cellStyle name="_K-NKT ข้อมูลเปิด NOTE Q1'53_WP-Bow V-CHE Q2'54 หลังปรับ_WP E-X1 V-CHE  Q3'54" xfId="41142" xr:uid="{41F8BE9B-2C68-48F7-93DA-31F456394CBF}"/>
    <cellStyle name="_Lead - AMC - FINAL updated on 13.2.09" xfId="343" xr:uid="{88F86A68-B0E3-4E8C-A69F-B809321A40FC}"/>
    <cellStyle name="_lead ACAP final 2008_04-2-09" xfId="344" xr:uid="{070E88CA-AE13-49B0-81E4-CA6A302188DA}"/>
    <cellStyle name="_lead ACAP Q3 2008_27-10-08" xfId="345" xr:uid="{41871475-3695-4169-98C4-13E77ABA94C1}"/>
    <cellStyle name="_Lead PPE_PCOL 12-2008" xfId="346" xr:uid="{E54D743B-9002-4B3F-B359-F4716B78E955}"/>
    <cellStyle name="_Lead Provical Q2'08_LC" xfId="41143" xr:uid="{995ACBF1-0AF1-4B20-B3E7-D2CE0404A929}"/>
    <cellStyle name="_Lead RENA_07 = Non" xfId="41144" xr:uid="{4B2E24A9-7A60-45D8-9164-B4405F748921}"/>
    <cellStyle name="_Lead Services - Final 08 - 12.02.09" xfId="347" xr:uid="{13590A00-E08C-42B2-B161-D4B9584C37BE}"/>
    <cellStyle name="_Lead TRAF 31.03.08 brief" xfId="196" xr:uid="{2C5EFE1B-B915-4B68-8305-4360B20D45CC}"/>
    <cellStyle name="_Lead TRAF 31.03.08 brief 2" xfId="13010" xr:uid="{987B793C-4776-4A33-B448-796791BB9CEA}"/>
    <cellStyle name="_Lead_NH Siam 2007_update_neng" xfId="41145" xr:uid="{41F0BC04-5BD9-4C29-8175-E686B06B0D25}"/>
    <cellStyle name="_LEAD_TRAF_Q1'50 Update" xfId="197" xr:uid="{E8D74575-1720-43BF-AB38-B1988B4FC8F5}"/>
    <cellStyle name="_LEAD_TRAF_Q1'50 Update 2" xfId="13011" xr:uid="{23E3AC0B-2ABF-4933-BFA5-CE1AF7FC2E85}"/>
    <cellStyle name="_Leasing PC  Server" xfId="348" xr:uid="{074ED48D-484F-4173-8AA8-8780F386188A}"/>
    <cellStyle name="_Music - all 09" xfId="39863" xr:uid="{FC0FB7C9-0ECF-4FAE-95CC-720020CD6785}"/>
    <cellStyle name="_NEC Quotation" xfId="48704" xr:uid="{B4A04242-A091-4791-8993-0B42663B4CAF}"/>
    <cellStyle name="_Payment 20 Unit install report - S2 (2)" xfId="349" xr:uid="{357B7757-E3BE-4C71-93BD-6BAA52ADA336}"/>
    <cellStyle name="_PJ_ MCM" xfId="39864" xr:uid="{D2541057-00C1-4F0A-9375-BFA8D5478579}"/>
    <cellStyle name="_PJ_LT" xfId="39865" xr:uid="{52C3BC29-28A1-4BF0-ABE2-46D39C2D01F7}"/>
    <cellStyle name="_PJ_Music" xfId="39866" xr:uid="{5C6733C1-3CEE-4F4A-9C70-313E44A30D60}"/>
    <cellStyle name="_PJ_ST" xfId="39867" xr:uid="{AC804D27-8494-4115-A17C-0280D1F4D2B5}"/>
    <cellStyle name="_Pmt Solution_36mth_May17-05_final" xfId="350" xr:uid="{6E36D120-DA51-4005-B91E-9AAE28B5F8EB}"/>
    <cellStyle name="_PPE Q3 08" xfId="351" xr:uid="{E34D928D-7BDB-42E0-A892-2EC611CC18F6}"/>
    <cellStyle name="_Price List GSB 20091218" xfId="44027" xr:uid="{7D305FEB-AAF2-49D4-AA17-B8EF21B8840E}"/>
    <cellStyle name="_quotation for TRUE" xfId="48705" xr:uid="{433A94F8-8CF1-498F-B1FE-170159E68A84}"/>
    <cellStyle name="_Rentle Branch" xfId="352" xr:uid="{F37128A3-8508-42D3-A54C-55689B48F21B}"/>
    <cellStyle name="_Salaries-99 (B)" xfId="41146" xr:uid="{B5B44C8A-88B0-46DC-9B88-7C32EF9D8FD7}"/>
    <cellStyle name="_Salaries-99 (B)_1" xfId="41147" xr:uid="{E840F5FA-7CCE-47A6-9D90-49658AAB4974}"/>
    <cellStyle name="_Salaries-99 (B)_1_Detail ยอดยกมา" xfId="41148" xr:uid="{4DC7A184-65F4-416F-9203-85E0DA958DAC}"/>
    <cellStyle name="_Salaries-99 (B)_1_ETG_Leasing 2007" xfId="41149" xr:uid="{282D6714-E093-432F-8755-EB05F9CE3550}"/>
    <cellStyle name="_Salaries-99 (B)_1_ETG_Leasing 2007_Detail ยอดยกมา" xfId="41150" xr:uid="{EC041294-7389-41A2-85C6-18D8360773F2}"/>
    <cellStyle name="_Salaries-99 (B)_1_ETG_Leasing 2007_NRV_up" xfId="41151" xr:uid="{9AB0DF5F-9824-45D2-B613-7FF807AFA3C4}"/>
    <cellStyle name="_Salaries-99 (B)_1_ETG_Leasing 2007_Woring GK-P Q2'52" xfId="41152" xr:uid="{06828310-2DD2-4A2B-B381-58C3D0564777}"/>
    <cellStyle name="_Salaries-99 (B)_1_ETG_Leasing 2007_Working CPC Q4'51(เฉพาะลูกหนี้)" xfId="41153" xr:uid="{30185330-E7C4-4278-B460-B646CC23E10E}"/>
    <cellStyle name="_Salaries-99 (B)_1_ETG_Leasing 2007_Working CPC Q4'51(เฉพาะลูกหนี้)_Working51(เฉพาะลูกหนี้)" xfId="41154" xr:uid="{90F38BC5-6E68-421B-A5EB-DD9DE0E1E740}"/>
    <cellStyle name="_Salaries-99 (B)_1_ETG_Leasing 2007_Working CPC Q4'51(เฉพาะลูกหนี้)_Working52(เฉพาะลูกหนี้)" xfId="41155" xr:uid="{0EDCA033-FBBA-4AAB-A179-C5BF621EFBA8}"/>
    <cellStyle name="_Salaries-99 (B)_1_ETG_Leasing 2007_Working CVT Q1'52" xfId="41156" xr:uid="{4F15A74F-F5F9-4AD9-802D-4DEB96EA8E24}"/>
    <cellStyle name="_Salaries-99 (B)_1_ETG_Leasing 2007_Working CVT Q4'51" xfId="41157" xr:uid="{A28E9A8E-14A4-403A-B87A-C4B39D09D54B}"/>
    <cellStyle name="_Salaries-99 (B)_1_ETG_Leasing 2007_Working TSS Q1'52" xfId="41158" xr:uid="{3DEE93C7-911C-4510-9132-63EB19B9EBAC}"/>
    <cellStyle name="_Salaries-99 (B)_1_ETG_Leasing 2007_Working TSS Q1'52(เฉพาะเจ้าหนี้-บริการ)" xfId="41159" xr:uid="{19D1D5EA-FBD1-4E69-A8BD-21C78F17FBFE}"/>
    <cellStyle name="_Salaries-99 (B)_1_ETG_Leasing 2007_Working TSS Q4'51" xfId="41160" xr:uid="{DD80F141-A3FB-4E3B-95E3-8458AE36230D}"/>
    <cellStyle name="_Salaries-99 (B)_1_ETG_Leasing 2007_Working TSS Q4'51(เฉพาะเจ้าหนี้)" xfId="41161" xr:uid="{68C5AB68-352C-46A0-9818-1095348D8A80}"/>
    <cellStyle name="_Salaries-99 (B)_1_ETG_Leasing 2007_Working52(เฉพาะลูกหนี้)" xfId="41162" xr:uid="{617B5BFD-CA01-4704-AF3F-FA2BB7779D9A}"/>
    <cellStyle name="_Salaries-99 (B)_1_ETG_Leasing 2007_จัดประเภท TSS Q1'52" xfId="41163" xr:uid="{0EAA8E6C-B32E-4E97-9748-375D0655E341}"/>
    <cellStyle name="_Salaries-99 (B)_1_ETG_Leasing 2007_รายการจัดประเภท CVT Q4'51" xfId="41164" xr:uid="{FBA9E7A4-99F2-4952-A26C-E9340D905A87}"/>
    <cellStyle name="_Salaries-99 (B)_1_ETG_Lotus projected depre 8 y" xfId="41165" xr:uid="{4BD39544-4E4C-40BA-8702-F6AB5D140502}"/>
    <cellStyle name="_Salaries-99 (B)_1_ETG_Lotus projected depre 8 y_Detail ยอดยกมา" xfId="41166" xr:uid="{9BB67D37-4219-4070-9FE8-9D3390912188}"/>
    <cellStyle name="_Salaries-99 (B)_1_ETG_Lotus projected depre 8 y_NRV_up" xfId="41167" xr:uid="{D533F281-C93C-4A3A-AA17-809629A304E5}"/>
    <cellStyle name="_Salaries-99 (B)_1_ETG_Lotus projected depre 8 y_Woring GK-P Q2'52" xfId="41168" xr:uid="{30FE7B04-9A7A-4D63-A052-BE0F217DEDD3}"/>
    <cellStyle name="_Salaries-99 (B)_1_ETG_Lotus projected depre 8 y_Working CPC Q4'51(เฉพาะลูกหนี้)" xfId="41169" xr:uid="{367D806B-7E8C-466E-AA57-8ADB9E334CDD}"/>
    <cellStyle name="_Salaries-99 (B)_1_ETG_Lotus projected depre 8 y_Working CPC Q4'51(เฉพาะลูกหนี้)_Working51(เฉพาะลูกหนี้)" xfId="41170" xr:uid="{AB48EE0C-B815-4033-AE79-314B408BA0B1}"/>
    <cellStyle name="_Salaries-99 (B)_1_ETG_Lotus projected depre 8 y_Working CPC Q4'51(เฉพาะลูกหนี้)_Working52(เฉพาะลูกหนี้)" xfId="41171" xr:uid="{115FBC2C-36EE-471C-9A43-E363358DD608}"/>
    <cellStyle name="_Salaries-99 (B)_1_ETG_Lotus projected depre 8 y_Working CVT Q1'52" xfId="41172" xr:uid="{65DE924B-7BDC-480D-BBA6-8552B2FCB071}"/>
    <cellStyle name="_Salaries-99 (B)_1_ETG_Lotus projected depre 8 y_Working CVT Q4'51" xfId="41173" xr:uid="{3DBEC315-0B2E-4AA4-BAA2-00B859688E90}"/>
    <cellStyle name="_Salaries-99 (B)_1_ETG_Lotus projected depre 8 y_Working TSS Q1'52" xfId="41174" xr:uid="{E4E4BDF5-1E1C-4947-8A75-D7999A72939B}"/>
    <cellStyle name="_Salaries-99 (B)_1_ETG_Lotus projected depre 8 y_Working TSS Q1'52(เฉพาะเจ้าหนี้-บริการ)" xfId="41175" xr:uid="{F926DC8C-E177-4025-B3F2-2E84E65309A4}"/>
    <cellStyle name="_Salaries-99 (B)_1_ETG_Lotus projected depre 8 y_Working TSS Q4'51" xfId="41176" xr:uid="{17D06916-6A24-4613-A8E2-45E0C1535348}"/>
    <cellStyle name="_Salaries-99 (B)_1_ETG_Lotus projected depre 8 y_Working TSS Q4'51(เฉพาะเจ้าหนี้)" xfId="41177" xr:uid="{01B49EC5-F21C-424E-AF77-0644E658EE6D}"/>
    <cellStyle name="_Salaries-99 (B)_1_ETG_Lotus projected depre 8 y_Working52(เฉพาะลูกหนี้)" xfId="41178" xr:uid="{3C2E95B7-EDAC-4D26-AF5B-B180462E2BB5}"/>
    <cellStyle name="_Salaries-99 (B)_1_ETG_Lotus projected depre 8 y_จัดประเภท TSS Q1'52" xfId="41179" xr:uid="{1A90A145-605E-4E31-A3E0-5F251AEB7F2D}"/>
    <cellStyle name="_Salaries-99 (B)_1_ETG_Lotus projected depre 8 y_รายการจัดประเภท CVT Q4'51" xfId="41180" xr:uid="{AE87B9DD-A985-4BBC-82C2-2918970DF248}"/>
    <cellStyle name="_Salaries-99 (B)_1_Leasing_PGL_2009" xfId="41181" xr:uid="{C3029021-CAE1-49A4-80E9-E823D7F18EA3}"/>
    <cellStyle name="_Salaries-99 (B)_1_Leasing_PGL_2009_NRV_up" xfId="41182" xr:uid="{3CFAC876-1A00-4E64-AC3F-D7E38A29F984}"/>
    <cellStyle name="_Salaries-99 (B)_1_Leasing_PGL_2009_Woring GK-P Q2'52" xfId="41183" xr:uid="{1DC6F7E1-BAA5-4725-8108-9ABC59EA83BB}"/>
    <cellStyle name="_Salaries-99 (B)_1_Leasing_PGL_2009_Working CVT Q2'52" xfId="41184" xr:uid="{C0BD8556-AEFA-40CD-B0A2-0C21F34E62F5}"/>
    <cellStyle name="_Salaries-99 (B)_1_Leasing_PGL_2009_Working CVT Q3'52" xfId="41185" xr:uid="{B2091200-6154-4C25-9CD4-B296D503CE35}"/>
    <cellStyle name="_Salaries-99 (B)_1_Leasing_PGL_2009_Working TSS Q1'52" xfId="41186" xr:uid="{4F86E79C-07B4-4DC3-AB49-F31AE93BA368}"/>
    <cellStyle name="_Salaries-99 (B)_1_Leasing_PGL_2009_Working TSS Q1'52(เฉพาะเจ้าหนี้-บริการ)" xfId="41187" xr:uid="{627D01B6-E3BC-40BC-A126-779A1716C96B}"/>
    <cellStyle name="_Salaries-99 (B)_1_Leasing_PGL_2009_Working TSS Q4'51" xfId="41188" xr:uid="{64DC6312-572F-4F6C-B9B5-F1F5977A5114}"/>
    <cellStyle name="_Salaries-99 (B)_1_Leasing_PGL_2009_Working TSS Q4'51(เฉพาะเจ้าหนี้)" xfId="41189" xr:uid="{27A50F3E-507B-4118-902A-4AAE5C6E9E80}"/>
    <cellStyle name="_Salaries-99 (B)_1_Leasing_PGL_2009_Working51(เฉพาะลูกหนี้)" xfId="41190" xr:uid="{116359A0-239A-4A7F-9D7A-7A2FD2E2A0C1}"/>
    <cellStyle name="_Salaries-99 (B)_1_Leasing_PGL_2009_Working52(เฉพาะลูกหนี้)" xfId="41191" xr:uid="{1EBA3C31-F32C-4718-9314-36CBBFD6C5F3}"/>
    <cellStyle name="_Salaries-99 (B)_1_Leasing_PGL_2009_จัดประเภท TSS Q1'52" xfId="41192" xr:uid="{F4F643E7-3F0F-4D3B-826F-B3DD4E9E53A2}"/>
    <cellStyle name="_Salaries-99 (B)_1_NRV_up" xfId="41193" xr:uid="{4DC68267-8267-40F0-8E67-CAC73C82F385}"/>
    <cellStyle name="_Salaries-99 (B)_1_PGL_Leasing_2008" xfId="41194" xr:uid="{1411C546-602F-4009-BCC9-642645A512BD}"/>
    <cellStyle name="_Salaries-99 (B)_1_PGL_Leasing_2008_Detail ยอดยกมา" xfId="41195" xr:uid="{ADAD3135-67A0-47B8-B431-83828C720673}"/>
    <cellStyle name="_Salaries-99 (B)_1_PGL_Leasing_2008_NRV_up" xfId="41196" xr:uid="{B8B9C31E-4F3F-4B55-A570-E1442BF0AB95}"/>
    <cellStyle name="_Salaries-99 (B)_1_PGL_Leasing_2008_Woring GK-P Q2'52" xfId="41197" xr:uid="{A7AC7BF2-424F-40EE-9DCF-4B9DDB823345}"/>
    <cellStyle name="_Salaries-99 (B)_1_PGL_Leasing_2008_Working CPC Q4'51(เฉพาะลูกหนี้)" xfId="41198" xr:uid="{F360FDCE-2069-4E68-9CFC-642AFF91857B}"/>
    <cellStyle name="_Salaries-99 (B)_1_PGL_Leasing_2008_Working CPC Q4'51(เฉพาะลูกหนี้)_Working51(เฉพาะลูกหนี้)" xfId="41199" xr:uid="{CBF6987E-904A-49D5-8FB2-77746604DDD4}"/>
    <cellStyle name="_Salaries-99 (B)_1_PGL_Leasing_2008_Working CPC Q4'51(เฉพาะลูกหนี้)_Working52(เฉพาะลูกหนี้)" xfId="41200" xr:uid="{F385AE9E-BA4F-4F5B-BC94-8CBDEA21639B}"/>
    <cellStyle name="_Salaries-99 (B)_1_PGL_Leasing_2008_Working CVT Q1'52" xfId="41201" xr:uid="{A44876F8-BB2D-43C0-A583-A4379CE61DBF}"/>
    <cellStyle name="_Salaries-99 (B)_1_PGL_Leasing_2008_Working CVT Q4'51" xfId="41202" xr:uid="{6C478CA9-CD80-4E06-8031-92A60CF73BB1}"/>
    <cellStyle name="_Salaries-99 (B)_1_PGL_Leasing_2008_Working TSS Q1'52" xfId="41203" xr:uid="{00E19464-7FE9-4847-97BD-B8843D380BA8}"/>
    <cellStyle name="_Salaries-99 (B)_1_PGL_Leasing_2008_Working TSS Q1'52(เฉพาะเจ้าหนี้-บริการ)" xfId="41204" xr:uid="{D4CC2F66-097E-47B4-B1A9-FFDCA2963ECB}"/>
    <cellStyle name="_Salaries-99 (B)_1_PGL_Leasing_2008_Working TSS Q4'51" xfId="41205" xr:uid="{91C40349-5EFD-416D-AE62-7D6D0C46AE97}"/>
    <cellStyle name="_Salaries-99 (B)_1_PGL_Leasing_2008_Working TSS Q4'51(เฉพาะเจ้าหนี้)" xfId="41206" xr:uid="{618722B5-BBDE-4D81-AC18-572CAF45B7DE}"/>
    <cellStyle name="_Salaries-99 (B)_1_PGL_Leasing_2008_Working52(เฉพาะลูกหนี้)" xfId="41207" xr:uid="{28948D9B-4557-4170-8BB8-1A535AF3DEC9}"/>
    <cellStyle name="_Salaries-99 (B)_1_PGL_Leasing_2008_จัดประเภท TSS Q1'52" xfId="41208" xr:uid="{9BA31367-37CC-465A-85BC-2F6B25EF14D7}"/>
    <cellStyle name="_Salaries-99 (B)_1_PGL_Leasing_2008_รายการจัดประเภท CVT Q4'51" xfId="41209" xr:uid="{EB994D82-EF0B-48B3-B3B5-BEFAF89DFF2C}"/>
    <cellStyle name="_Salaries-99 (B)_1_Woring GK-P Q2'52" xfId="41210" xr:uid="{0E248332-E43F-4326-A9FF-56043C8C5A34}"/>
    <cellStyle name="_Salaries-99 (B)_1_Working CPC Q4'51(เฉพาะลูกหนี้)" xfId="41211" xr:uid="{15CE9798-9F15-41EB-8017-F0B29834D8C8}"/>
    <cellStyle name="_Salaries-99 (B)_1_Working CPC Q4'51(เฉพาะลูกหนี้)_Working51(เฉพาะลูกหนี้)" xfId="41212" xr:uid="{00E05475-11FE-47C1-B61E-968F03845F23}"/>
    <cellStyle name="_Salaries-99 (B)_1_Working CPC Q4'51(เฉพาะลูกหนี้)_Working52(เฉพาะลูกหนี้)" xfId="41213" xr:uid="{C024F856-C2EE-45A3-B205-CB5D52E3ADF6}"/>
    <cellStyle name="_Salaries-99 (B)_1_Working CVT Q1'52" xfId="41214" xr:uid="{C90678F7-1D04-404C-9FAC-481D4BE25FD7}"/>
    <cellStyle name="_Salaries-99 (B)_1_Working CVT Q4'51" xfId="41215" xr:uid="{CB6D2E1C-2F0B-415A-9AE0-224282ECB70C}"/>
    <cellStyle name="_Salaries-99 (B)_1_Working EML Q1'52" xfId="41216" xr:uid="{290D9E60-74D0-47D7-AA8A-3E1469B2261D}"/>
    <cellStyle name="_Salaries-99 (B)_1_Working EML Q1'52_Working52(เฉพาะลูกหนี้)" xfId="41217" xr:uid="{26368E68-4D81-48C1-A051-EA39EA6384B2}"/>
    <cellStyle name="_Salaries-99 (B)_1_Working TSS Q1'52" xfId="41218" xr:uid="{1B82B3FA-B8D3-46FC-A80C-B5BDB78D0E1A}"/>
    <cellStyle name="_Salaries-99 (B)_1_Working TSS Q1'52(เฉพาะเจ้าหนี้-บริการ)" xfId="41219" xr:uid="{9ADB3A9D-C8FC-42FB-9442-0F91A1FE8C8F}"/>
    <cellStyle name="_Salaries-99 (B)_1_Working TSS Q4'51" xfId="41220" xr:uid="{F9FF2624-6AD9-49B6-8FD8-D690A0D7F84D}"/>
    <cellStyle name="_Salaries-99 (B)_1_Working TSS Q4'51(เฉพาะเจ้าหนี้)" xfId="41221" xr:uid="{FA44D202-69AF-48A3-95C8-EC41623080D5}"/>
    <cellStyle name="_Salaries-99 (B)_1_Working52(เฉพาะลูกหนี้)" xfId="41222" xr:uid="{C17E4705-4BC0-407A-A5BC-AADE0AC7BB3A}"/>
    <cellStyle name="_Salaries-99 (B)_1_จัดประเภท TSS Q1'52" xfId="41223" xr:uid="{F13E373E-C151-4C79-930D-3A78BE8C522A}"/>
    <cellStyle name="_Salaries-99 (B)_1_รายการจัดประเภท CVT Q4'51" xfId="41224" xr:uid="{49BD7D81-CC5C-49D4-A553-95457DE4AFBB}"/>
    <cellStyle name="_Salaries-99 (B)_2" xfId="41225" xr:uid="{BF022717-577A-4FEA-B6C5-BD673A6AA3FC}"/>
    <cellStyle name="_Salaries-99 (B)_2_Detail ยอดยกมา" xfId="41226" xr:uid="{5CC6FFDC-EEEB-4D93-BA25-47202CC9FCA5}"/>
    <cellStyle name="_Salaries-99 (B)_2_ETG_Leasing 2007" xfId="41227" xr:uid="{FCACFD15-CFB0-4A9E-8AC1-892C14E95AA0}"/>
    <cellStyle name="_Salaries-99 (B)_2_ETG_Leasing 2007_Detail ยอดยกมา" xfId="41228" xr:uid="{71A914A3-ADA1-4D8C-8A36-F860406183C7}"/>
    <cellStyle name="_Salaries-99 (B)_2_ETG_Leasing 2007_NRV_up" xfId="41229" xr:uid="{C1E53C0A-74B7-4DBD-B105-3964619882F9}"/>
    <cellStyle name="_Salaries-99 (B)_2_ETG_Leasing 2007_Woring GK-P Q2'52" xfId="41230" xr:uid="{EBB9428A-B212-4C97-987B-19E18705909B}"/>
    <cellStyle name="_Salaries-99 (B)_2_ETG_Leasing 2007_Working CPC Q4'51(เฉพาะลูกหนี้)" xfId="41231" xr:uid="{27F71339-83F8-4CFC-A1FB-8DD449DE6E8E}"/>
    <cellStyle name="_Salaries-99 (B)_2_ETG_Leasing 2007_Working CPC Q4'51(เฉพาะลูกหนี้)_Working51(เฉพาะลูกหนี้)" xfId="41232" xr:uid="{DA7376C3-3A20-491E-987C-775A81F48A42}"/>
    <cellStyle name="_Salaries-99 (B)_2_ETG_Leasing 2007_Working CPC Q4'51(เฉพาะลูกหนี้)_Working52(เฉพาะลูกหนี้)" xfId="41233" xr:uid="{B126B13F-C223-4D0B-B713-F2862C6D959F}"/>
    <cellStyle name="_Salaries-99 (B)_2_ETG_Leasing 2007_Working CVT Q1'52" xfId="41234" xr:uid="{F1500E00-6CA3-451F-967F-1BF713360A3D}"/>
    <cellStyle name="_Salaries-99 (B)_2_ETG_Leasing 2007_Working CVT Q4'51" xfId="41235" xr:uid="{D7474F7A-DF89-49C6-BD8D-A74CE002D012}"/>
    <cellStyle name="_Salaries-99 (B)_2_ETG_Leasing 2007_Working TSS Q1'52" xfId="41236" xr:uid="{DED236F3-5EB7-4643-9F28-C78E0EB06A84}"/>
    <cellStyle name="_Salaries-99 (B)_2_ETG_Leasing 2007_Working TSS Q1'52(เฉพาะเจ้าหนี้-บริการ)" xfId="41237" xr:uid="{2D0752C0-1D47-4EA4-81B3-22ECEA8814A7}"/>
    <cellStyle name="_Salaries-99 (B)_2_ETG_Leasing 2007_Working TSS Q4'51" xfId="41238" xr:uid="{24BDD80F-82DC-4D7A-9BD2-4E919C8C82B1}"/>
    <cellStyle name="_Salaries-99 (B)_2_ETG_Leasing 2007_Working TSS Q4'51(เฉพาะเจ้าหนี้)" xfId="41239" xr:uid="{E945B8A7-D2E0-4B6B-B9AC-974788D30321}"/>
    <cellStyle name="_Salaries-99 (B)_2_ETG_Leasing 2007_Working52(เฉพาะลูกหนี้)" xfId="41240" xr:uid="{93B28793-CAB7-4560-9C60-3951ECBC9EEC}"/>
    <cellStyle name="_Salaries-99 (B)_2_ETG_Leasing 2007_จัดประเภท TSS Q1'52" xfId="41241" xr:uid="{65D53C8F-BE0A-4AD4-862D-8E41D9640272}"/>
    <cellStyle name="_Salaries-99 (B)_2_ETG_Leasing 2007_รายการจัดประเภท CVT Q4'51" xfId="41242" xr:uid="{78076CA7-7BB8-42D3-8F64-78BEC7D9E474}"/>
    <cellStyle name="_Salaries-99 (B)_2_ETG_Lotus projected depre 8 y" xfId="41243" xr:uid="{3BAFDF85-4957-4CFB-9508-56D5288C6E74}"/>
    <cellStyle name="_Salaries-99 (B)_2_ETG_Lotus projected depre 8 y_Detail ยอดยกมา" xfId="41244" xr:uid="{FBF0D341-1CE2-47FC-9792-A12C255D7FF4}"/>
    <cellStyle name="_Salaries-99 (B)_2_ETG_Lotus projected depre 8 y_NRV_up" xfId="41245" xr:uid="{66CE27AF-4C79-495F-B731-00CA1B3CB03B}"/>
    <cellStyle name="_Salaries-99 (B)_2_ETG_Lotus projected depre 8 y_Woring GK-P Q2'52" xfId="41246" xr:uid="{AB489442-E5E5-40DE-BF49-4AADBFDB727D}"/>
    <cellStyle name="_Salaries-99 (B)_2_ETG_Lotus projected depre 8 y_Working CPC Q4'51(เฉพาะลูกหนี้)" xfId="41247" xr:uid="{24563930-B255-461C-8638-C15E904DE4A5}"/>
    <cellStyle name="_Salaries-99 (B)_2_ETG_Lotus projected depre 8 y_Working CPC Q4'51(เฉพาะลูกหนี้)_Working51(เฉพาะลูกหนี้)" xfId="41248" xr:uid="{AFE599AE-5872-4DA2-88B0-CCFC12BFE3BA}"/>
    <cellStyle name="_Salaries-99 (B)_2_ETG_Lotus projected depre 8 y_Working CPC Q4'51(เฉพาะลูกหนี้)_Working52(เฉพาะลูกหนี้)" xfId="41249" xr:uid="{01892F76-912E-4DA9-ABD3-AB9A30B98DCF}"/>
    <cellStyle name="_Salaries-99 (B)_2_ETG_Lotus projected depre 8 y_Working CVT Q1'52" xfId="41250" xr:uid="{379BF44F-B6E6-44D7-9ED1-99A324D7F4D2}"/>
    <cellStyle name="_Salaries-99 (B)_2_ETG_Lotus projected depre 8 y_Working CVT Q4'51" xfId="41251" xr:uid="{4ACDCCA7-39F5-400C-BC8B-BC265A656CE0}"/>
    <cellStyle name="_Salaries-99 (B)_2_ETG_Lotus projected depre 8 y_Working TSS Q1'52" xfId="41252" xr:uid="{080B9A46-1741-4362-8126-4B6DADB39B2E}"/>
    <cellStyle name="_Salaries-99 (B)_2_ETG_Lotus projected depre 8 y_Working TSS Q1'52(เฉพาะเจ้าหนี้-บริการ)" xfId="41253" xr:uid="{55D7CFD7-F575-4F56-8963-38CACF7C108E}"/>
    <cellStyle name="_Salaries-99 (B)_2_ETG_Lotus projected depre 8 y_Working TSS Q4'51" xfId="41254" xr:uid="{E5BAFA43-791B-4296-931E-CDE082DAC236}"/>
    <cellStyle name="_Salaries-99 (B)_2_ETG_Lotus projected depre 8 y_Working TSS Q4'51(เฉพาะเจ้าหนี้)" xfId="41255" xr:uid="{12125A6C-5699-4321-B613-8F356FF904A5}"/>
    <cellStyle name="_Salaries-99 (B)_2_ETG_Lotus projected depre 8 y_Working52(เฉพาะลูกหนี้)" xfId="41256" xr:uid="{29072CCB-B97C-478B-9BCD-68CEB21649BC}"/>
    <cellStyle name="_Salaries-99 (B)_2_ETG_Lotus projected depre 8 y_จัดประเภท TSS Q1'52" xfId="41257" xr:uid="{661CD921-7943-48FD-B4A5-08D3D46D48EE}"/>
    <cellStyle name="_Salaries-99 (B)_2_ETG_Lotus projected depre 8 y_รายการจัดประเภท CVT Q4'51" xfId="41258" xr:uid="{312F5EDF-1B87-41E0-940B-217A88D85570}"/>
    <cellStyle name="_Salaries-99 (B)_2_Leasing_PGL_2009" xfId="41259" xr:uid="{E79E4EAF-96E8-47D3-9C41-42E3ABCEF979}"/>
    <cellStyle name="_Salaries-99 (B)_2_Leasing_PGL_2009_NRV_up" xfId="41260" xr:uid="{E25D1520-5C58-4C19-9544-B5C1066CCE92}"/>
    <cellStyle name="_Salaries-99 (B)_2_Leasing_PGL_2009_Woring GK-P Q2'52" xfId="41261" xr:uid="{D5DF71D0-8FF1-4017-A322-1B93A77AC15B}"/>
    <cellStyle name="_Salaries-99 (B)_2_Leasing_PGL_2009_Working CVT Q2'52" xfId="41262" xr:uid="{E98B86B6-A830-4DC7-BFAC-B0909558B4B5}"/>
    <cellStyle name="_Salaries-99 (B)_2_Leasing_PGL_2009_Working CVT Q3'52" xfId="41263" xr:uid="{59573FDD-27BB-40B2-ABE9-D142CC89D484}"/>
    <cellStyle name="_Salaries-99 (B)_2_Leasing_PGL_2009_Working TSS Q1'52" xfId="41264" xr:uid="{89435B93-64E8-49B3-BA12-ADA649CE49B0}"/>
    <cellStyle name="_Salaries-99 (B)_2_Leasing_PGL_2009_Working TSS Q1'52(เฉพาะเจ้าหนี้-บริการ)" xfId="41265" xr:uid="{42942C80-9FEC-47BC-94EF-6A177BBB2C30}"/>
    <cellStyle name="_Salaries-99 (B)_2_Leasing_PGL_2009_Working TSS Q4'51" xfId="41266" xr:uid="{850E6602-3E6E-4C16-9FEB-D0874F45E889}"/>
    <cellStyle name="_Salaries-99 (B)_2_Leasing_PGL_2009_Working TSS Q4'51(เฉพาะเจ้าหนี้)" xfId="41267" xr:uid="{0F33EFD9-47F6-4C3F-A01E-8D1BEF166178}"/>
    <cellStyle name="_Salaries-99 (B)_2_Leasing_PGL_2009_Working51(เฉพาะลูกหนี้)" xfId="41268" xr:uid="{77757600-74A7-4504-89FD-D383727247F3}"/>
    <cellStyle name="_Salaries-99 (B)_2_Leasing_PGL_2009_Working52(เฉพาะลูกหนี้)" xfId="41269" xr:uid="{2A8395BB-248C-4212-8C72-31E91A330222}"/>
    <cellStyle name="_Salaries-99 (B)_2_Leasing_PGL_2009_จัดประเภท TSS Q1'52" xfId="41270" xr:uid="{3BA7A949-9CA1-4C77-82D1-99F95962E0E4}"/>
    <cellStyle name="_Salaries-99 (B)_2_NRV_up" xfId="41271" xr:uid="{AF17D652-8967-47AB-87B8-0A175B8BCA3D}"/>
    <cellStyle name="_Salaries-99 (B)_2_PGL_Leasing_2008" xfId="41272" xr:uid="{DB7F75B8-B922-4097-A20F-8B2E5C70AC98}"/>
    <cellStyle name="_Salaries-99 (B)_2_PGL_Leasing_2008_Detail ยอดยกมา" xfId="41273" xr:uid="{67E05872-658F-4357-A59E-FF64CC1F3035}"/>
    <cellStyle name="_Salaries-99 (B)_2_PGL_Leasing_2008_NRV_up" xfId="41274" xr:uid="{2ED7AAEE-E83F-4966-AD65-F6686BF29143}"/>
    <cellStyle name="_Salaries-99 (B)_2_PGL_Leasing_2008_Woring GK-P Q2'52" xfId="41275" xr:uid="{D8E60A3E-E3BE-45C4-A521-E06134A01D39}"/>
    <cellStyle name="_Salaries-99 (B)_2_PGL_Leasing_2008_Working CPC Q4'51(เฉพาะลูกหนี้)" xfId="41276" xr:uid="{6FFDD6A0-C17F-48B3-A608-4DE85B9E2EA8}"/>
    <cellStyle name="_Salaries-99 (B)_2_PGL_Leasing_2008_Working CPC Q4'51(เฉพาะลูกหนี้)_Working51(เฉพาะลูกหนี้)" xfId="41277" xr:uid="{CD069E5C-8EF3-44A4-A1D7-CF51D6338E47}"/>
    <cellStyle name="_Salaries-99 (B)_2_PGL_Leasing_2008_Working CPC Q4'51(เฉพาะลูกหนี้)_Working52(เฉพาะลูกหนี้)" xfId="41278" xr:uid="{549E0E8B-0479-4280-98E6-50EAFFB9BF8E}"/>
    <cellStyle name="_Salaries-99 (B)_2_PGL_Leasing_2008_Working CVT Q1'52" xfId="41279" xr:uid="{78682646-4126-456E-A805-DEE225F98B46}"/>
    <cellStyle name="_Salaries-99 (B)_2_PGL_Leasing_2008_Working CVT Q4'51" xfId="41280" xr:uid="{DF9F2A2D-DCE1-4A4A-857E-DFC9A8D3A496}"/>
    <cellStyle name="_Salaries-99 (B)_2_PGL_Leasing_2008_Working TSS Q1'52" xfId="41281" xr:uid="{5E7F7ADB-0EB6-4827-B984-C3D8967DBC8D}"/>
    <cellStyle name="_Salaries-99 (B)_2_PGL_Leasing_2008_Working TSS Q1'52(เฉพาะเจ้าหนี้-บริการ)" xfId="41282" xr:uid="{27A3AD0E-D470-4295-86F7-745BB86F16C8}"/>
    <cellStyle name="_Salaries-99 (B)_2_PGL_Leasing_2008_Working TSS Q4'51" xfId="41283" xr:uid="{A6821FDD-D0DC-47F7-B811-BDFD105CE8B2}"/>
    <cellStyle name="_Salaries-99 (B)_2_PGL_Leasing_2008_Working TSS Q4'51(เฉพาะเจ้าหนี้)" xfId="41284" xr:uid="{6168DC0D-E17B-4AD7-A782-E1AF148AFFCF}"/>
    <cellStyle name="_Salaries-99 (B)_2_PGL_Leasing_2008_Working52(เฉพาะลูกหนี้)" xfId="41285" xr:uid="{1A229488-BC57-4FF3-BE71-46146E0AD1BB}"/>
    <cellStyle name="_Salaries-99 (B)_2_PGL_Leasing_2008_จัดประเภท TSS Q1'52" xfId="41286" xr:uid="{3BFC3C12-357E-4816-94CB-CD8F89819851}"/>
    <cellStyle name="_Salaries-99 (B)_2_PGL_Leasing_2008_รายการจัดประเภท CVT Q4'51" xfId="41287" xr:uid="{C051B339-C72B-4966-A09C-FBB0C58CEF17}"/>
    <cellStyle name="_Salaries-99 (B)_2_Woring GK-P Q2'52" xfId="41288" xr:uid="{85A20056-7D40-447E-BE1F-5CE26561D4C3}"/>
    <cellStyle name="_Salaries-99 (B)_2_Working CPC Q4'51(เฉพาะลูกหนี้)" xfId="41289" xr:uid="{796E5311-5365-46E9-8FB7-F7CA161045DF}"/>
    <cellStyle name="_Salaries-99 (B)_2_Working CPC Q4'51(เฉพาะลูกหนี้)_Working51(เฉพาะลูกหนี้)" xfId="41290" xr:uid="{64FAEB42-4E2A-4162-A004-E52037EB6DC2}"/>
    <cellStyle name="_Salaries-99 (B)_2_Working CPC Q4'51(เฉพาะลูกหนี้)_Working52(เฉพาะลูกหนี้)" xfId="41291" xr:uid="{47584ABF-94DB-48B4-979B-411DC4C0D387}"/>
    <cellStyle name="_Salaries-99 (B)_2_Working CVT Q1'52" xfId="41292" xr:uid="{563F322C-3325-4B6C-9CE7-2FABA25B1F0B}"/>
    <cellStyle name="_Salaries-99 (B)_2_Working CVT Q4'51" xfId="41293" xr:uid="{596444D0-A73F-4986-9781-A922CC78DF4E}"/>
    <cellStyle name="_Salaries-99 (B)_2_Working EML Q1'52" xfId="41294" xr:uid="{21D49B2F-6BB7-40EC-81DA-ECBF7C7ECDDE}"/>
    <cellStyle name="_Salaries-99 (B)_2_Working EML Q1'52_Working52(เฉพาะลูกหนี้)" xfId="41295" xr:uid="{1E7108A1-6784-4752-92AC-9329124522B4}"/>
    <cellStyle name="_Salaries-99 (B)_2_Working TSS Q1'52" xfId="41296" xr:uid="{24F70763-807E-4CBC-BF54-213D15A750D1}"/>
    <cellStyle name="_Salaries-99 (B)_2_Working TSS Q1'52(เฉพาะเจ้าหนี้-บริการ)" xfId="41297" xr:uid="{5755006E-2F1D-461E-B780-C7DF6BC46F10}"/>
    <cellStyle name="_Salaries-99 (B)_2_Working TSS Q4'51" xfId="41298" xr:uid="{F1C79B56-FF36-41C4-87B6-129EFBB90F72}"/>
    <cellStyle name="_Salaries-99 (B)_2_Working TSS Q4'51(เฉพาะเจ้าหนี้)" xfId="41299" xr:uid="{C4C2618E-E9F4-4730-A1E3-E0E9765660DD}"/>
    <cellStyle name="_Salaries-99 (B)_2_Working52(เฉพาะลูกหนี้)" xfId="41300" xr:uid="{38EACCA4-7D16-4040-BD4A-0707333193C1}"/>
    <cellStyle name="_Salaries-99 (B)_2_จัดประเภท TSS Q1'52" xfId="41301" xr:uid="{0B4C2BA9-1B30-4D5C-94CA-C9458A9D594E}"/>
    <cellStyle name="_Salaries-99 (B)_2_รายการจัดประเภท CVT Q4'51" xfId="41302" xr:uid="{6414ED24-D314-47D3-B75B-95764340F55B}"/>
    <cellStyle name="_Salaries-99 (B)_Working CPC Q4'51(เฉพาะลูกหนี้)" xfId="41303" xr:uid="{58CDF119-6EE7-4F11-A34B-AAFC6B82B25A}"/>
    <cellStyle name="_Salaries-99 (B)_Working51(เฉพาะลูกหนี้)" xfId="41304" xr:uid="{6EA4A0F4-A82E-486C-AAAE-1C1F0682CA23}"/>
    <cellStyle name="_Service Code ราคา Install MW IP RAN Phase II_ALL" xfId="44031" xr:uid="{4E66A48A-8BA6-476A-8A98-AA9043661F0F}"/>
    <cellStyle name="_Service Code ราคา Install MW IP RAN Phase II_ALL 2" xfId="44750" xr:uid="{DDB0BC69-C606-4536-8F35-D750BED222A1}"/>
    <cellStyle name="_Service Code ราคา Install MW IP RAN Phase II_SUB" xfId="44028" xr:uid="{4BC1E3AE-E847-4581-B9BA-369E343EF799}"/>
    <cellStyle name="_Service Code ราคา Install MW IP RAN Phase II_SUB 2" xfId="44751" xr:uid="{A9EB42B0-9660-4F82-9F0E-4F01BC936E8F}"/>
    <cellStyle name="_Services. bspl. 12. 2008.new" xfId="353" xr:uid="{B0734347-69EC-4EA8-86AA-A2D40E9BEE37}"/>
    <cellStyle name="_Services.cashflow.6.2551" xfId="354" xr:uid="{01BE1235-A99E-4734-A7EF-067F3AE953F0}"/>
    <cellStyle name="_Source Model" xfId="48706" xr:uid="{B4593ED5-2464-4748-8D3F-6EBF34ADFA05}"/>
    <cellStyle name="_ST - actual รายเดือน" xfId="39868" xr:uid="{7E1B4E2B-354C-44F8-ADFE-6FE6361A452A}"/>
    <cellStyle name="_ST - estimate" xfId="39869" xr:uid="{AA2F1B03-78F8-497A-8B0B-8003822C5C33}"/>
    <cellStyle name="_Star.bspl.6,2008  P1+2,3,4(PWC)" xfId="355" xr:uid="{E95EB1CA-7D02-4567-AD44-869FDF313042}"/>
    <cellStyle name="_Star.bspl.9,2008  P1+2,3,4(PWC)" xfId="356" xr:uid="{36DA4D8A-DBF2-4FE8-875C-8FEC6CE4C05F}"/>
    <cellStyle name="_Sub Review ราคา Install MW ส่ง Sales" xfId="44032" xr:uid="{150A2808-C897-45E8-8787-9B544307E99B}"/>
    <cellStyle name="_Sub Review ราคา Install MW ส่ง Sales 2" xfId="44752" xr:uid="{8F841BD6-77B7-4485-9706-8DA21BFD1DD8}"/>
    <cellStyle name="_Tax calculation 1208 Advisory" xfId="357" xr:uid="{03B39D1B-26E8-4AB1-AF87-2F8DBE5FE078}"/>
    <cellStyle name="_TB Acap NPL-Acon" xfId="358" xr:uid="{59A10E71-4EFB-499D-92A6-569C51B93FA1}"/>
    <cellStyle name="_TSS_Detailค่าเผื่อหนี้สงสัยจะสูญ" xfId="41305" xr:uid="{3058BC68-3FCB-4172-AC78-B9CCAA600DF2}"/>
    <cellStyle name="_TSTE Q2'53เก็บยอด" xfId="41306" xr:uid="{4AD2BD6D-6C8E-4AC7-A2D5-E87D9F1E83CA}"/>
    <cellStyle name="_Vounching รายได้ค่าเช่า" xfId="41307" xr:uid="{EB14FD51-1574-4151-B6E2-DF55A820E9D3}"/>
    <cellStyle name="_Working KKS By NOI Q1_52" xfId="41308" xr:uid="{1F049C8C-C045-42A8-8546-36F5452DD8D7}"/>
    <cellStyle name="_Working KKS By NOI Q1_52_TSTE Q2'54 - เลื่อนแท่ง(อีฟ)เก็บยอด(Rung)" xfId="41309" xr:uid="{4F4AF759-8EAC-4436-92AC-DCF2CACAC333}"/>
    <cellStyle name="_Working KKS By NOI Q1_52_X2 TSTE Q2'54" xfId="41310" xr:uid="{60594935-AD72-4800-B9F7-F4113AAE08FB}"/>
    <cellStyle name="_WP BoW" xfId="41311" xr:uid="{AEDF4242-A68D-4ADA-AE30-F682736F5D61}"/>
    <cellStyle name="_WP BoW_WP-Bow V-CHE Q2'54 หลังปรับ" xfId="41312" xr:uid="{49C3C0AC-A15D-497F-9EA1-F637B366EF28}"/>
    <cellStyle name="_WP BoW_WP-Bow V-CHE Q2'54 หลังปรับ_WP E-X1 V-CHE  Q3'54" xfId="41313" xr:uid="{39D16D84-31DC-4793-91CC-B0120FAAD600}"/>
    <cellStyle name="_WP_Khem TSTE Q2'53 (R1)" xfId="41314" xr:uid="{53FC0C05-F256-449B-9C66-88513AFB4CF7}"/>
    <cellStyle name="_WP-AUDIT TiK Q4'52" xfId="41315" xr:uid="{78A68C8D-1FA2-4EC4-A31C-BC7311637274}"/>
    <cellStyle name="_WP-AUDIT_Q2'52_Pat" xfId="41316" xr:uid="{5DF83438-335D-49A2-BC1A-2E7A482451FA}"/>
    <cellStyle name="_WP-AUDIT_Q2'52_Pat_ANA PAT Q4'52" xfId="41317" xr:uid="{58351443-C24F-4638-860F-CB124FF9C2A5}"/>
    <cellStyle name="_WP-AUDIT_Q2'52_Pat_Note Q1'54" xfId="41318" xr:uid="{F539527C-0994-457B-9601-6BDAC21DBD2E}"/>
    <cellStyle name="_WP-AUDIT_Q2'52_Pat_Note Q1'54_WP-Bow V-CHE Q2'54 หลังปรับ" xfId="41319" xr:uid="{122F8B8C-BFAC-4DCF-89A6-F3D4828396D8}"/>
    <cellStyle name="_WP-AUDIT_Q2'52_Pat_Note Q1'54_WP-Bow V-CHE Q2'54 หลังปรับ_WP E-X1 V-CHE  Q3'54" xfId="41320" xr:uid="{713A6027-667D-43F9-9E51-DCEFBBC1FF9B}"/>
    <cellStyle name="_WP-AUDIT_Q2'52_Pat_PTP_NOTE_I(1)" xfId="41321" xr:uid="{D5EEB403-F14C-4634-9065-84A03BB9C7A2}"/>
    <cellStyle name="_WP-AUDIT_Q2'52_Pat_WP BoW" xfId="41322" xr:uid="{EDD92D2A-881F-49EE-9B9A-507B3F032E14}"/>
    <cellStyle name="_WP-AUDIT_Q2'52_Pat_WP BOW Q1'53" xfId="41323" xr:uid="{2CA08E99-4B79-4D00-B6A1-E440CD28796E}"/>
    <cellStyle name="_WP-AUDIT_Q2'52_Pat_WP BOW Q1'53_WP-Bow V-CHE Q2'54 หลังปรับ" xfId="41324" xr:uid="{B2AEB1E9-D7A7-4C7E-8168-A9958FFC23D0}"/>
    <cellStyle name="_WP-AUDIT_Q2'52_Pat_WP BOW Q1'53_WP-Bow V-CHE Q2'54 หลังปรับ_WP E-X1 V-CHE  Q3'54" xfId="41325" xr:uid="{E3581193-EBDE-4857-AAA9-0D8E495CF446}"/>
    <cellStyle name="_WP-AUDIT_Q2'52_Pat_WP C Q4'52" xfId="41326" xr:uid="{BF27F148-5E97-4401-B0E5-D892D1AE487E}"/>
    <cellStyle name="_WP-AUDIT_Q2'52_Pat_WP KUL PTP Q3'53UPPPPP" xfId="41327" xr:uid="{3B4D0AD1-072E-4DFC-83B3-79039CA2AD06}"/>
    <cellStyle name="_WP-AUDIT_Q2'52_Pat_WP KUL Q1'53 PTP" xfId="41328" xr:uid="{C50961DB-73FB-4CA6-9854-99C2E2BF0130}"/>
    <cellStyle name="_WP-AUDIT_Q2'52_Pat_WP KUL Q2'53 PTP" xfId="41329" xr:uid="{D2616C78-806D-47CD-86E0-99C515B750D5}"/>
    <cellStyle name="_WP-AUDIT_Q2'52_Pat_WP-Bow V-CHE Q1'54" xfId="41330" xr:uid="{AC70831C-992E-4568-86CC-FD63C78CDE0B}"/>
    <cellStyle name="_WP-AUDIT_Q2'52_Pat_WP-Bow V-CHE Q1'54_WP E-X1 V-CHE  Q3'54" xfId="41331" xr:uid="{AF303676-A597-4797-BB8D-E913FA5023F9}"/>
    <cellStyle name="_WP-AUDIT_Q2'52_Pat_WP-Bow V-CHE Q2'54 หลังปรับ" xfId="41332" xr:uid="{9CDB5E87-C7F0-42FA-9F21-0C0150B5ECA7}"/>
    <cellStyle name="_WP-AUDIT_Q2'52_Pat_WP-Bow V-CHE Q2'54 หลังปรับ_WP E-X1 V-CHE  Q3'54" xfId="41333" xr:uid="{E6482865-E04A-4545-8957-3EF9083A4AB9}"/>
    <cellStyle name="_WP-AUDIT_Q2'52_Pat_WP-CARE-PTP" xfId="41334" xr:uid="{284E4E1C-95B7-4E0A-BA4D-517CE50FEDC1}"/>
    <cellStyle name="_WP-AUDIT_Q2'52_Pat_เก็บ Note-IN7-Q1'54" xfId="41335" xr:uid="{DF8A67AF-CFD2-4280-BB8B-2BD6824BC4AF}"/>
    <cellStyle name="_wp-BoW" xfId="41336" xr:uid="{4F8BC7AD-CB21-4EA9-BA8F-31DB1FF03B81}"/>
    <cellStyle name="_wp-BoW_WP-Bow V-CHE Q1'54" xfId="41337" xr:uid="{97DDD6FD-F0CB-48FC-BCE9-6F851D7CA6B0}"/>
    <cellStyle name="_wp-BoW_WP-Bow V-CHE Q1'54_WP E-X1 V-CHE  Q3'54" xfId="41338" xr:uid="{707FA170-FD90-4C4C-9D3A-3ABD74673C65}"/>
    <cellStyle name="_wp-BoW_WP-Bow V-CHE Q2'54 หลังปรับ" xfId="41339" xr:uid="{4CF200FA-0653-42AE-9A80-CF3006D569A3}"/>
    <cellStyle name="_wp-BoW_WP-Bow V-CHE Q2'54 หลังปรับ_WP E-X1 V-CHE  Q3'54" xfId="41340" xr:uid="{68C0D3C5-1E7C-4C5D-AEA9-9A7505438CED}"/>
    <cellStyle name="_wp-BoW_เก็บ Note-IN7-Q1'54" xfId="41341" xr:uid="{31127CB8-83EA-49E6-AD4E-620F4E02EF41}"/>
    <cellStyle name="_wp-BoW_เก็บ Note-IN7-Q1'54_WP-Bow V-CHE Q2'54 หลังปรับ" xfId="41342" xr:uid="{A7FFC5DE-B318-41E6-ABD5-55CEBBF309DE}"/>
    <cellStyle name="_wp-BoW_เก็บ Note-IN7-Q1'54_WP-Bow V-CHE Q2'54 หลังปรับ_WP E-X1 V-CHE  Q3'54" xfId="41343" xr:uid="{55078336-CFBD-4CD2-B855-9B88E00FE315}"/>
    <cellStyle name="_WP-CAREYJP" xfId="41344" xr:uid="{E6C8C211-653D-4450-BB45-EF0DBBF3464D}"/>
    <cellStyle name="_zheza revnue report 2009-03" xfId="39870" xr:uid="{3DE31E47-08D0-4252-B89D-43C29F988245}"/>
    <cellStyle name="_ข้อมูลเปิด NOTE PTP Q4'53" xfId="41345" xr:uid="{1A32043A-4DDE-4058-8523-9E9B51E28D39}"/>
    <cellStyle name="_ข้อมูลเปิด NOTE PTP Q4'53_WP-Bow V-CHE Q2'54 หลังปรับ" xfId="41346" xr:uid="{5B7F959E-D7BB-4244-97A5-787679076ADE}"/>
    <cellStyle name="_ข้อมูลเปิด NOTE PTP Q4'53_WP-Bow V-CHE Q2'54 หลังปรับ_WP E-X1 V-CHE  Q3'54" xfId="41347" xr:uid="{128CDA39-AB1B-4E47-9FB8-0978A9FE59EA}"/>
    <cellStyle name="_งบทดลอง Q3" xfId="359" xr:uid="{B951C35C-FC13-45B5-829B-1716817F0805}"/>
    <cellStyle name="_รายการราคากลาง Thai Post 20091110" xfId="44030" xr:uid="{6A8F9D08-579C-4297-A786-0BC2DE1FA77F}"/>
    <cellStyle name="_รายการราคากลาง Thai Post 20091204" xfId="44033" xr:uid="{0AD43A35-5183-4095-8FD1-732B0E4F47CE}"/>
    <cellStyle name="_รายละเอีย(1).." xfId="41348" xr:uid="{63A6CC6D-CFA2-4F38-8497-196E1CFC9CD8}"/>
    <cellStyle name="_รายละเอีย(1).._WP-Bow V-CHE Q1'54" xfId="41349" xr:uid="{28349123-48D2-453F-B10E-1FEBAAB417F8}"/>
    <cellStyle name="_รายละเอีย(1).._WP-Bow V-CHE Q1'54_WP E-X1 V-CHE  Q3'54" xfId="41350" xr:uid="{9DFC5765-A28D-4ABA-A5D3-A31625CED5B0}"/>
    <cellStyle name="_รายละเอีย(1).._WP-Bow V-CHE Q2'54 หลังปรับ" xfId="41351" xr:uid="{25FC71F5-A76B-461B-85D0-F396D2FEA684}"/>
    <cellStyle name="_รายละเอีย(1).._WP-Bow V-CHE Q2'54 หลังปรับ_WP E-X1 V-CHE  Q3'54" xfId="41352" xr:uid="{86D878D4-E4C3-465F-858C-09443BB07619}"/>
    <cellStyle name="_รายละเอีย(1).._เก็บ Note-IN7-Q1'54" xfId="41353" xr:uid="{B02C0BF5-7621-4A53-AA87-E2EA37932EE0}"/>
    <cellStyle name="_รายละเอีย(1).._เก็บ Note-IN7-Q1'54_WP-Bow V-CHE Q2'54 หลังปรับ" xfId="41354" xr:uid="{54F33F7F-DF49-40A0-B1D6-5756DA35FB55}"/>
    <cellStyle name="_รายละเอีย(1).._เก็บ Note-IN7-Q1'54_WP-Bow V-CHE Q2'54 หลังปรับ_WP E-X1 V-CHE  Q3'54" xfId="41355" xr:uid="{62566E36-41E4-4DA8-8998-E9549CAE1516}"/>
    <cellStyle name="_รายละเอียดลูกหนี้จากการส่งสินค้า พี่ตุ๊" xfId="41356" xr:uid="{BF13AE07-0531-4BEA-BF4F-9D5C432676D8}"/>
    <cellStyle name="_รายละเอียดลูกหนี้จากการส่งสินค้า พี่ตุ๊_WP-Bow V-CHE Q1'54" xfId="41357" xr:uid="{63AC3304-E5AE-43EB-BD35-2697AEA7B64C}"/>
    <cellStyle name="_รายละเอียดลูกหนี้จากการส่งสินค้า พี่ตุ๊_WP-Bow V-CHE Q1'54_WP E-X1 V-CHE  Q3'54" xfId="41358" xr:uid="{9020193E-CF44-484E-A896-226AFA55BF38}"/>
    <cellStyle name="_รายละเอียดลูกหนี้จากการส่งสินค้า พี่ตุ๊_WP-Bow V-CHE Q2'54 หลังปรับ" xfId="41359" xr:uid="{70B91237-DD99-4F64-B16F-26372B5DECBF}"/>
    <cellStyle name="_รายละเอียดลูกหนี้จากการส่งสินค้า พี่ตุ๊_WP-Bow V-CHE Q2'54 หลังปรับ_WP E-X1 V-CHE  Q3'54" xfId="41360" xr:uid="{6F0BACB7-EB98-48F6-98C6-62190E864CDF}"/>
    <cellStyle name="_รายละเอียดลูกหนี้จากการส่งสินค้า พี่ตุ๊_ข้อมูลเปิด NOTE PTP Q4'53" xfId="41361" xr:uid="{64D5B0B1-A316-43DB-B185-7E71937EB6ED}"/>
    <cellStyle name="_รายละเอียดลูกหนี้จากการส่งสินค้า พี่ตุ๊_ข้อมูลเปิด NOTE PTP Q4'53_WP-Bow V-CHE Q2'54 หลังปรับ" xfId="41362" xr:uid="{2022DD26-B0F3-492C-9052-FD12F21F2BA1}"/>
    <cellStyle name="_รายละเอียดลูกหนี้จากการส่งสินค้า พี่ตุ๊_ข้อมูลเปิด NOTE PTP Q4'53_WP-Bow V-CHE Q2'54 หลังปรับ_WP E-X1 V-CHE  Q3'54" xfId="41363" xr:uid="{5CAA60B5-114C-4313-BF36-87EE255D00E8}"/>
    <cellStyle name="’??? [0.00]_TMCA Spreadsheet(body)" xfId="41364" xr:uid="{E365F27C-D209-4C18-A661-C8F6A6F00BA6}"/>
    <cellStyle name="’???_TMCA Spreadsheet(body)" xfId="41365" xr:uid="{29F21590-4BCC-4F2E-877A-C1931A383672}"/>
    <cellStyle name="’ส [0.00]_guyan" xfId="41366" xr:uid="{A286F464-C1F8-4CD4-B06A-7DD92FD15303}"/>
    <cellStyle name="’ส_guyan" xfId="41367" xr:uid="{32116D6F-EEE1-430F-A435-6E5B6F89250B}"/>
    <cellStyle name="=C:\WINNT\SYSTEM32\COMMAND.COM" xfId="1499" xr:uid="{710FE69F-8D00-4A99-8730-92F443FED213}"/>
    <cellStyle name="•W?_TMCA Spreadsheet(body)" xfId="41368" xr:uid="{47D73F9E-2C82-477C-BD83-20D2DDCA68F8}"/>
    <cellStyle name="•W_Fem.Pro" xfId="41369" xr:uid="{0DF8FB11-E2FA-4DFB-8F2C-736C27F5F340}"/>
    <cellStyle name="…ๆุ่ [0.00]_guyan" xfId="41370" xr:uid="{6D844B54-CB79-4A9A-9D75-39705FCEBB9B}"/>
    <cellStyle name="…ๆุ่_guyan" xfId="41371" xr:uid="{3F87E506-7523-4602-B076-DBDBCE592804}"/>
    <cellStyle name="êÊ_PLDT" xfId="198" xr:uid="{6F5E6C1F-A4B8-4122-9FC7-70791F34C593}"/>
    <cellStyle name="ÊÝ [0.00]_PLDT" xfId="199" xr:uid="{4E8FEF4E-3429-4400-A43A-66C17917DFF5}"/>
    <cellStyle name="ÊÝ_PLDT" xfId="200" xr:uid="{BD296895-0CBB-4DD0-BBE3-7DEF23F2F1CA}"/>
    <cellStyle name="Ý¼ [0]_PLDT" xfId="201" xr:uid="{80112ED7-3CD9-4CE1-8AE7-B1CD001D2DB6}"/>
    <cellStyle name="Ý¼_PLDT" xfId="202" xr:uid="{5EEFC0AB-0187-468B-88AB-28DE87605D94}"/>
    <cellStyle name="0,0_x000a__x000a_NA_x000a__x000a_" xfId="48707" xr:uid="{A7020F7C-5FA9-4884-ACBE-0066D230A017}"/>
    <cellStyle name="0,0_x000a__x000a_NA_x000a__x000a_ 2" xfId="48708" xr:uid="{49F09099-C320-410E-97D7-B51CE4E36C26}"/>
    <cellStyle name="0,0_x000a__x000a_NA_x000a__x000a_ 2 2" xfId="48709" xr:uid="{D42CEEE0-B28F-4D27-9B8C-1D18F06D6988}"/>
    <cellStyle name="0,0_x000a__x000a_NA_x000a__x000a__JOBงานทั้งหมด - วางบิล M&amp;E" xfId="48710" xr:uid="{67E8BD11-E618-4787-9CEB-C880CF6F4EB3}"/>
    <cellStyle name="0,0_x000d__x000a_NA_x000d__x000a_" xfId="360" xr:uid="{FB627FBC-193B-4533-8B9C-2C2EB5DEE343}"/>
    <cellStyle name="0,0_x000d__x000a_NA_x000d__x000a_ 10" xfId="38428" xr:uid="{7B94A568-39AD-4F8D-BB7B-8CAF8D4A4F01}"/>
    <cellStyle name="0,0_x000d__x000a_NA_x000d__x000a_ 11" xfId="62251" xr:uid="{851E23F2-255B-4B7B-B344-69109FCE077D}"/>
    <cellStyle name="0,0_x000d__x000a_NA_x000d__x000a_ 2" xfId="91" xr:uid="{498BE7FD-81BF-4743-9243-382011AADCD0}"/>
    <cellStyle name="0,0_x000d__x000a_NA_x000d__x000a_ 2 10" xfId="44041" xr:uid="{16CB94EC-96CF-482E-9A6B-2AE51F4506F4}"/>
    <cellStyle name="0,0_x000d__x000a_NA_x000d__x000a_ 2 2" xfId="361" xr:uid="{90A4D712-B8D7-47A8-86D3-FF49B47FDBF1}"/>
    <cellStyle name="0,0_x000d__x000a_NA_x000d__x000a_ 2 2 2" xfId="1247" xr:uid="{3C258C2C-11CF-467B-AA5D-5A0EAD7F1E79}"/>
    <cellStyle name="0,0_x000d__x000a_NA_x000d__x000a_ 2 2 3" xfId="48711" xr:uid="{B8451A27-FA5B-4EB2-8296-64AF805F798B}"/>
    <cellStyle name="0,0_x000d__x000a_NA_x000d__x000a_ 2 2 4" xfId="41372" xr:uid="{3FA40E6C-C648-4438-9832-419D433EB907}"/>
    <cellStyle name="0,0_x000d__x000a_NA_x000d__x000a_ 2 3" xfId="48712" xr:uid="{6A4087BA-C755-4842-9FD5-CFA8E757AB6E}"/>
    <cellStyle name="0,0_x000d__x000a_NA_x000d__x000a_ 2 3 2" xfId="48713" xr:uid="{906F9210-0B7C-42C3-84D6-0D80101D9B86}"/>
    <cellStyle name="0,0_x000d__x000a_NA_x000d__x000a_ 2 4" xfId="38429" xr:uid="{CD5B4086-BEA8-4C77-8B4B-CC2AFB3B0E59}"/>
    <cellStyle name="0,0_x000d__x000a_NA_x000d__x000a_ 2_Order Intake Plan 2009_(Sent to ALT for FA)17Sep09_K.AOR" xfId="48714" xr:uid="{861A140E-CC2A-4F5A-B2EA-112AF31691DC}"/>
    <cellStyle name="0,0_x000d__x000a_NA_x000d__x000a_ 3" xfId="362" xr:uid="{D1216C19-DD05-4AD7-92B5-F9876B0C4CA9}"/>
    <cellStyle name="0,0_x000d__x000a_NA_x000d__x000a_ 3 2" xfId="3296" xr:uid="{04DD826D-C458-4EAF-BF64-A380262C1DAC}"/>
    <cellStyle name="0,0_x000d__x000a_NA_x000d__x000a_ 3 3" xfId="1501" xr:uid="{4D332B25-2197-478C-A089-7C1C9E87507E}"/>
    <cellStyle name="0,0_x000d__x000a_NA_x000d__x000a_ 4" xfId="5615" xr:uid="{E13CD346-0E48-41BA-81DA-59E8FF7C6BEC}"/>
    <cellStyle name="0,0_x000d__x000a_NA_x000d__x000a_ 5" xfId="1500" xr:uid="{D2E69D85-80C3-4E13-98EE-8C1C57F17888}"/>
    <cellStyle name="0,0_x000d__x000a_NA_x000d__x000a_ 5 2" xfId="48716" xr:uid="{17057662-FFCC-4788-BC48-7C48B03174B5}"/>
    <cellStyle name="0,0_x000d__x000a_NA_x000d__x000a_ 5 3" xfId="48715" xr:uid="{A1E3D255-8FA4-4E9C-A70C-F111488BABB7}"/>
    <cellStyle name="0,0_x000d__x000a_NA_x000d__x000a_ 6" xfId="1287" xr:uid="{6B438169-4F1A-41EF-B8EA-B7F129D4C1EF}"/>
    <cellStyle name="0,0_x000d__x000a_NA_x000d__x000a_ 7" xfId="59807" xr:uid="{9CF331E7-9C88-48C7-930E-0C438D243813}"/>
    <cellStyle name="0,0_x000d__x000a_NA_x000d__x000a_ 8" xfId="59852" xr:uid="{F387C7D0-0167-41F7-832C-9E38988D687B}"/>
    <cellStyle name="0,0_x000d__x000a_NA_x000d__x000a_ 9" xfId="59858" xr:uid="{9BF6A714-9ADC-479C-B0A4-DD19EC04B707}"/>
    <cellStyle name="0,0_x000d__x000a_NA_x000d__x000a__ALT master model_3Mar'10" xfId="48717" xr:uid="{450FD6CF-D20F-4103-BB7B-9734CBAA5F39}"/>
    <cellStyle name="1" xfId="41373" xr:uid="{775CC28E-B9C2-4475-BC86-CBB1D873A466}"/>
    <cellStyle name="1?å_x001f_Normal_Cht-Rev dist_guyanan?b_x0018_Normal_Cht-Rev dist_pldt?_x001e_Normal_Cht-Rev dist_pldt_guyan?_x0015_Nor" xfId="41374" xr:uid="{4C3BDA89-ED00-4A69-AAC0-A6B9C2EE264E}"/>
    <cellStyle name="20% - Accent1" xfId="23" builtinId="30" customBuiltin="1"/>
    <cellStyle name="20% - Accent1 10" xfId="4313" xr:uid="{6EC0F4D3-E565-4DB5-AA5D-6864B84AA9F4}"/>
    <cellStyle name="20% - Accent1 10 2" xfId="5309" xr:uid="{69CCA478-6F03-4C8E-AEA4-C38896A17303}"/>
    <cellStyle name="20% - Accent1 10 2 2" xfId="46198" xr:uid="{7908D9DA-95A3-412F-8C96-990A53F554F7}"/>
    <cellStyle name="20% - Accent1 10 2 3" xfId="45000" xr:uid="{1C238DC4-8800-42D7-BCC1-D4F3BFF209EF}"/>
    <cellStyle name="20% - Accent1 10 2 4" xfId="41377" xr:uid="{ACB1087E-268E-49FB-8CDC-03FE937FAA27}"/>
    <cellStyle name="20% - Accent1 10 3" xfId="45681" xr:uid="{BF2427E2-1BE2-4A82-A2EF-86191C848448}"/>
    <cellStyle name="20% - Accent1 10 4" xfId="47007" xr:uid="{E6C89324-3B59-491A-8145-3A46287C19D9}"/>
    <cellStyle name="20% - Accent1 10 5" xfId="44037" xr:uid="{0D32E26B-A2AB-4576-B189-9A20801A8748}"/>
    <cellStyle name="20% - Accent1 10 6" xfId="41376" xr:uid="{AB198EDF-D114-4C17-8993-7DDDB5E6E764}"/>
    <cellStyle name="20% - Accent1 10_รายละเอียดประกอบงบ" xfId="41378" xr:uid="{0B48D0EB-9427-4D94-B274-6B4149C6C1E5}"/>
    <cellStyle name="20% - Accent1 100" xfId="48718" xr:uid="{6A38A368-CD70-4F24-A91D-4E39A74C1163}"/>
    <cellStyle name="20% - Accent1 100 2" xfId="48719" xr:uid="{C7130E4D-9DC5-4564-9EE5-470559F3D90F}"/>
    <cellStyle name="20% - Accent1 101" xfId="48720" xr:uid="{69C6FEAC-1D47-44C1-B731-B9EB47C77CE1}"/>
    <cellStyle name="20% - Accent1 101 2" xfId="48721" xr:uid="{39B8F5E2-7BA3-431C-90D2-CF66A05210A3}"/>
    <cellStyle name="20% - Accent1 102" xfId="48722" xr:uid="{143127D6-5CD1-41A6-8A61-6AE0B281FDCE}"/>
    <cellStyle name="20% - Accent1 102 2" xfId="48723" xr:uid="{E6A334E0-3A6C-4770-85AD-2BD1DFF2E3FE}"/>
    <cellStyle name="20% - Accent1 103" xfId="48724" xr:uid="{8F3E0A3A-8901-4D37-9AED-1B9C6AAA834C}"/>
    <cellStyle name="20% - Accent1 103 2" xfId="48725" xr:uid="{C1BCE617-33CE-48EE-B816-EC048110CEF9}"/>
    <cellStyle name="20% - Accent1 104" xfId="48726" xr:uid="{25349A89-382F-4BEA-9636-A984CC2936E6}"/>
    <cellStyle name="20% - Accent1 104 2" xfId="48727" xr:uid="{CDDAED4E-6B8E-4512-9619-C7F68E64D3B3}"/>
    <cellStyle name="20% - Accent1 105" xfId="48728" xr:uid="{DC89E007-397A-4961-90E3-A07AFBD41B36}"/>
    <cellStyle name="20% - Accent1 106" xfId="48729" xr:uid="{01AFFE34-849E-4E1D-B518-40C59D347B70}"/>
    <cellStyle name="20% - Accent1 107" xfId="48730" xr:uid="{F541D748-0972-4E8B-9784-6C7682D47398}"/>
    <cellStyle name="20% - Accent1 108" xfId="48731" xr:uid="{9EF3FF4A-A5F8-469B-91CA-933201EE7D0B}"/>
    <cellStyle name="20% - Accent1 109" xfId="48732" xr:uid="{A73E261E-3194-4828-920B-2A3349E75FE2}"/>
    <cellStyle name="20% - Accent1 11" xfId="4351" xr:uid="{05D7A356-6009-4F42-860D-636C6B141EDB}"/>
    <cellStyle name="20% - Accent1 11 2" xfId="5345" xr:uid="{22A53559-326A-4165-BB25-A89D72634E15}"/>
    <cellStyle name="20% - Accent1 11 2 2" xfId="46199" xr:uid="{9E14A201-1D9A-4D79-A8A6-EE2D3EE83D54}"/>
    <cellStyle name="20% - Accent1 11 2 3" xfId="45001" xr:uid="{B185A51A-456D-4969-BC52-6CEDBE34FD1F}"/>
    <cellStyle name="20% - Accent1 11 2 4" xfId="41380" xr:uid="{FE0E4469-03C4-4C2F-B36E-CC3EFC8187EC}"/>
    <cellStyle name="20% - Accent1 11 3" xfId="45682" xr:uid="{36F5E478-B13F-4C16-8B44-82E541EEBC95}"/>
    <cellStyle name="20% - Accent1 11 4" xfId="47008" xr:uid="{F08ECEDD-1987-49C9-89EC-817A096E6999}"/>
    <cellStyle name="20% - Accent1 11 5" xfId="44043" xr:uid="{8D03D56A-8940-431E-B92A-6408C5446383}"/>
    <cellStyle name="20% - Accent1 11 6" xfId="41379" xr:uid="{F2799F98-3FED-4CB0-A4EA-1C3054393814}"/>
    <cellStyle name="20% - Accent1 11_รายละเอียดประกอบงบ" xfId="41381" xr:uid="{B7359D97-612E-4B54-8E6A-352F221F73E6}"/>
    <cellStyle name="20% - Accent1 110" xfId="48733" xr:uid="{F35A6268-CB27-442F-9A47-ED49966D79ED}"/>
    <cellStyle name="20% - Accent1 111" xfId="48734" xr:uid="{826A510A-CA2B-4A8E-ACC4-57508879CCFF}"/>
    <cellStyle name="20% - Accent1 112" xfId="48735" xr:uid="{DBCD2679-E8A9-4193-BF71-FC2472780D24}"/>
    <cellStyle name="20% - Accent1 113" xfId="48736" xr:uid="{CE10BB9A-41C1-4E78-9032-E1B36AF55E08}"/>
    <cellStyle name="20% - Accent1 114" xfId="48737" xr:uid="{5B9B2271-623F-47FA-8A40-E1D614C88F99}"/>
    <cellStyle name="20% - Accent1 115" xfId="48738" xr:uid="{F3C98FC2-D6D1-4C89-8007-628C6D0D83FC}"/>
    <cellStyle name="20% - Accent1 116" xfId="48739" xr:uid="{ABCC386D-A171-442D-B9D6-7F71465F15CA}"/>
    <cellStyle name="20% - Accent1 117" xfId="48740" xr:uid="{21AD65CA-E12F-4D23-B69A-41A26DC31A97}"/>
    <cellStyle name="20% - Accent1 118" xfId="48741" xr:uid="{31190991-B2E0-43ED-8B2C-40023ABA80C4}"/>
    <cellStyle name="20% - Accent1 119" xfId="48742" xr:uid="{BB95E3A0-BB27-4933-AAE8-85563253D704}"/>
    <cellStyle name="20% - Accent1 12" xfId="4366" xr:uid="{C3605D63-2B83-49F6-A32A-30B9BCEDB70C}"/>
    <cellStyle name="20% - Accent1 12 2" xfId="5359" xr:uid="{249A4BEA-102D-48D5-9615-D9089C02DA73}"/>
    <cellStyle name="20% - Accent1 12 2 2" xfId="46200" xr:uid="{076DF272-8513-4FA2-8B94-6A9FF533AD7E}"/>
    <cellStyle name="20% - Accent1 12 2 3" xfId="45002" xr:uid="{8923E536-4E08-4B26-A2EF-5C79EEDA28E6}"/>
    <cellStyle name="20% - Accent1 12 2 4" xfId="41383" xr:uid="{80D744A2-854C-4BCB-8BAC-BCC7BD1E8775}"/>
    <cellStyle name="20% - Accent1 12 3" xfId="45683" xr:uid="{E644321E-42BA-4377-B7B7-E05842FF5B1F}"/>
    <cellStyle name="20% - Accent1 12 4" xfId="47009" xr:uid="{3915C9B3-4058-4374-870B-0CE3C065E314}"/>
    <cellStyle name="20% - Accent1 12 5" xfId="44042" xr:uid="{6622A373-139B-4E56-AD01-C8235EBA9AE8}"/>
    <cellStyle name="20% - Accent1 12 6" xfId="41382" xr:uid="{34E5B3AF-A28E-4EBB-8FE3-613D951EC6E7}"/>
    <cellStyle name="20% - Accent1 12_รายละเอียดประกอบงบ" xfId="41384" xr:uid="{D97C9882-A2F3-4CB6-8685-A59AA78375FE}"/>
    <cellStyle name="20% - Accent1 120" xfId="48743" xr:uid="{8555CAAB-B1B3-4878-BA28-877D2DA21682}"/>
    <cellStyle name="20% - Accent1 121" xfId="48744" xr:uid="{99FAF78B-991D-4DB8-9913-3D51604CC061}"/>
    <cellStyle name="20% - Accent1 122" xfId="48745" xr:uid="{F14DBF2C-3A2B-4C1E-B4CD-17C7BCC3AE3E}"/>
    <cellStyle name="20% - Accent1 123" xfId="48746" xr:uid="{7E96FA99-CADA-4260-A661-277DF9AF5FAF}"/>
    <cellStyle name="20% - Accent1 124" xfId="48747" xr:uid="{676352A5-1434-4AA7-AA6D-3990ED9C6E22}"/>
    <cellStyle name="20% - Accent1 125" xfId="48748" xr:uid="{05554C64-670F-4340-9A56-0359B6C763A8}"/>
    <cellStyle name="20% - Accent1 126" xfId="48749" xr:uid="{E8E434CE-DD80-48CB-8E0C-B24A2D1F7DF7}"/>
    <cellStyle name="20% - Accent1 127" xfId="48750" xr:uid="{8F872BC2-4932-412F-8907-7FFF7AB2DB95}"/>
    <cellStyle name="20% - Accent1 128" xfId="48751" xr:uid="{212D4A71-113E-4A69-BF02-6E00A7B30C0E}"/>
    <cellStyle name="20% - Accent1 129" xfId="48752" xr:uid="{7A3D5676-E122-4627-8F33-F58D5312F110}"/>
    <cellStyle name="20% - Accent1 13" xfId="4381" xr:uid="{26E7ED32-2DDB-49D9-95F5-6A09DB669F13}"/>
    <cellStyle name="20% - Accent1 13 2" xfId="5373" xr:uid="{E58CF5B9-A097-4FA9-A853-D944FA1B4D91}"/>
    <cellStyle name="20% - Accent1 13 2 2" xfId="46201" xr:uid="{A9408E7A-00E0-404C-A9DF-671453DA3D49}"/>
    <cellStyle name="20% - Accent1 13 2 3" xfId="45003" xr:uid="{A53C92CC-AC7E-49F3-8464-CE152251E17C}"/>
    <cellStyle name="20% - Accent1 13 2 4" xfId="41386" xr:uid="{F43CB783-5687-43F4-A03E-4EAE3A7F4103}"/>
    <cellStyle name="20% - Accent1 13 3" xfId="45684" xr:uid="{4AE4F660-7763-4AF2-A9DD-7110991FB2EF}"/>
    <cellStyle name="20% - Accent1 13 4" xfId="47010" xr:uid="{0970ED6C-BB06-4C07-AD18-538344478F90}"/>
    <cellStyle name="20% - Accent1 13 5" xfId="44040" xr:uid="{9E8EA4D1-FFC5-45A6-A972-03A7C848EA2B}"/>
    <cellStyle name="20% - Accent1 13 6" xfId="41385" xr:uid="{17485BD9-F0D7-4858-BDCB-B629F6AA9168}"/>
    <cellStyle name="20% - Accent1 13_รายละเอียดประกอบงบ" xfId="41387" xr:uid="{B7BDB897-04DC-40E8-A8B6-0EEC4E1200C4}"/>
    <cellStyle name="20% - Accent1 130" xfId="48753" xr:uid="{2A45BB38-EC8B-48F3-B701-90A7420BCEEF}"/>
    <cellStyle name="20% - Accent1 131" xfId="48754" xr:uid="{AB08E4F7-57F5-44EF-A33B-3DA10E0D1B20}"/>
    <cellStyle name="20% - Accent1 132" xfId="48755" xr:uid="{948755E9-B980-4EDB-BEA3-B100693F8442}"/>
    <cellStyle name="20% - Accent1 133" xfId="48756" xr:uid="{2F07B243-6DF2-4701-871D-AA465643E251}"/>
    <cellStyle name="20% - Accent1 134" xfId="48757" xr:uid="{90E53EF8-6434-41DC-8314-FAADD1415692}"/>
    <cellStyle name="20% - Accent1 135" xfId="48758" xr:uid="{4E32EA99-13BD-43DB-A596-061353D69A83}"/>
    <cellStyle name="20% - Accent1 136" xfId="48759" xr:uid="{70D64F05-F1E6-4ACB-A1AE-BF4EA9EA12DA}"/>
    <cellStyle name="20% - Accent1 137" xfId="48760" xr:uid="{1FCEC7BD-7ECA-416E-996D-2E93A772D2B7}"/>
    <cellStyle name="20% - Accent1 138" xfId="57353" xr:uid="{04D47BFC-91CF-4CC6-883C-67E79E5BAA1C}"/>
    <cellStyle name="20% - Accent1 139" xfId="57354" xr:uid="{117DF3F4-8151-47E5-BC8F-8F492E27CE56}"/>
    <cellStyle name="20% - Accent1 14" xfId="4805" xr:uid="{417B62AD-ABEA-4BEF-A893-01A003E55F17}"/>
    <cellStyle name="20% - Accent1 14 2" xfId="41389" xr:uid="{6197FE1C-AB38-4782-A537-E3DE7E550DC9}"/>
    <cellStyle name="20% - Accent1 14 2 2" xfId="46661" xr:uid="{2CAEF7CE-29A0-4F54-A890-2497F62740F0}"/>
    <cellStyle name="20% - Accent1 14 2 2 2" xfId="48761" xr:uid="{4E9D0675-6941-49C0-8746-E2E07CDD06FF}"/>
    <cellStyle name="20% - Accent1 14 2 2 2 2" xfId="48762" xr:uid="{1F0C2F49-76FF-477E-B40E-A76BC01546DA}"/>
    <cellStyle name="20% - Accent1 14 2 2 3" xfId="48763" xr:uid="{2B8929E0-FEA1-4C0D-935B-660EE6C26378}"/>
    <cellStyle name="20% - Accent1 14 2 3" xfId="45464" xr:uid="{6C904EEB-C88A-4A5B-A3DF-201094FD70ED}"/>
    <cellStyle name="20% - Accent1 14 2 3 2" xfId="48764" xr:uid="{85A46AF2-2AA6-486F-816C-3C5154A131EE}"/>
    <cellStyle name="20% - Accent1 14 2 4" xfId="48765" xr:uid="{79E19131-7B8B-4E03-BC36-1F4CE2CBD8EE}"/>
    <cellStyle name="20% - Accent1 14 3" xfId="46123" xr:uid="{77E00E14-4214-489A-9194-F119398796D1}"/>
    <cellStyle name="20% - Accent1 14 3 2" xfId="48766" xr:uid="{F26CFCF4-09CB-4629-9B67-BDAB73F5352F}"/>
    <cellStyle name="20% - Accent1 14 3 2 2" xfId="48767" xr:uid="{580CB795-EFE5-4484-A200-B2DD60D602DE}"/>
    <cellStyle name="20% - Accent1 14 3 3" xfId="48768" xr:uid="{77DFD2B2-AD48-40FC-8763-F8843E69E78C}"/>
    <cellStyle name="20% - Accent1 14 4" xfId="47498" xr:uid="{D3537B85-959C-4A45-9706-438424611CBB}"/>
    <cellStyle name="20% - Accent1 14 4 2" xfId="48769" xr:uid="{663507A2-7D9E-414A-9DB6-8F21B7291641}"/>
    <cellStyle name="20% - Accent1 14 5" xfId="44936" xr:uid="{9EAED318-0D6D-43E9-BDD0-F20148867F43}"/>
    <cellStyle name="20% - Accent1 14 6" xfId="41388" xr:uid="{D55C47D3-BBAC-49E4-8AEB-A3793107E299}"/>
    <cellStyle name="20% - Accent1 140" xfId="57355" xr:uid="{DE9689F9-81E7-49B4-BA7D-CAB83DAB45A0}"/>
    <cellStyle name="20% - Accent1 141" xfId="57456" xr:uid="{1F88CDD9-77C3-419D-BCFF-F7F2E0096735}"/>
    <cellStyle name="20% - Accent1 142" xfId="57473" xr:uid="{421C15B0-B9FB-40A3-93C7-51CF97353F6E}"/>
    <cellStyle name="20% - Accent1 143" xfId="57501" xr:uid="{BBA6F7CB-8EDE-467B-B940-275814B42FD9}"/>
    <cellStyle name="20% - Accent1 144" xfId="57519" xr:uid="{A895C38D-F5B7-4B9F-8DB3-AF891289567D}"/>
    <cellStyle name="20% - Accent1 145" xfId="57542" xr:uid="{D97FEAD7-D58C-40A1-BC92-3579F2A910E4}"/>
    <cellStyle name="20% - Accent1 146" xfId="57560" xr:uid="{2DBD64A9-B901-4337-BA67-4F38932B224F}"/>
    <cellStyle name="20% - Accent1 147" xfId="38325" xr:uid="{AF1B1BDE-10D1-4B99-BA19-0DCEF69745B5}"/>
    <cellStyle name="20% - Accent1 148" xfId="62148" xr:uid="{689D6314-4E4A-4855-8DB3-16F82DE67A7C}"/>
    <cellStyle name="20% - Accent1 149" xfId="62154" xr:uid="{6AC821A1-8D37-4834-B859-BC349240F1EB}"/>
    <cellStyle name="20% - Accent1 15" xfId="4396" xr:uid="{3C3A0FE9-5DD2-4030-8232-BC1F116B1D97}"/>
    <cellStyle name="20% - Accent1 15 2" xfId="45484" xr:uid="{CAABDB9B-BEF9-48FB-AE00-A296A8A5ECF5}"/>
    <cellStyle name="20% - Accent1 15 2 2" xfId="46680" xr:uid="{D3C16734-DC6C-4718-88C4-ACFF95629D30}"/>
    <cellStyle name="20% - Accent1 15 2 2 2" xfId="48770" xr:uid="{BECD343C-EECB-4126-A070-B189C8D1BE9C}"/>
    <cellStyle name="20% - Accent1 15 2 2 2 2" xfId="48771" xr:uid="{7369D307-09D7-476F-A2EB-A86B92E5774E}"/>
    <cellStyle name="20% - Accent1 15 2 2 3" xfId="48772" xr:uid="{FCBB8A5F-A74F-44F3-B7CB-0CE36DE9D4B7}"/>
    <cellStyle name="20% - Accent1 15 2 3" xfId="48773" xr:uid="{B8FF4645-8003-4C70-9271-6B2082ECE42F}"/>
    <cellStyle name="20% - Accent1 15 2 3 2" xfId="48774" xr:uid="{73CB2987-EC2A-4D03-BFA8-16AD2615B47A}"/>
    <cellStyle name="20% - Accent1 15 2 4" xfId="48775" xr:uid="{4A7611F2-41C0-4CE1-90B7-49474C4BB24E}"/>
    <cellStyle name="20% - Accent1 15 3" xfId="46142" xr:uid="{86A44205-0C39-4B34-AB46-7D9B6288D175}"/>
    <cellStyle name="20% - Accent1 15 3 2" xfId="48776" xr:uid="{B9DD71FA-7E3E-4B53-A296-6F203FF324B6}"/>
    <cellStyle name="20% - Accent1 15 3 2 2" xfId="48777" xr:uid="{92CB2BD9-BA08-49E5-8024-DC6BF5C81D0B}"/>
    <cellStyle name="20% - Accent1 15 3 3" xfId="48778" xr:uid="{74F9BC3E-038D-4BF7-A27F-769EA3ACBB85}"/>
    <cellStyle name="20% - Accent1 15 4" xfId="44955" xr:uid="{D15CED6E-EE69-4734-99C7-55D39B699621}"/>
    <cellStyle name="20% - Accent1 15 4 2" xfId="48779" xr:uid="{8DFB0329-115B-47EA-8760-8EC29CE2056A}"/>
    <cellStyle name="20% - Accent1 15 5" xfId="48780" xr:uid="{2838AD83-2309-4DBE-B3FA-3EA08614D088}"/>
    <cellStyle name="20% - Accent1 15 6" xfId="41390" xr:uid="{20FAF2D1-805E-4DC8-B01E-8B92C07F205E}"/>
    <cellStyle name="20% - Accent1 150" xfId="62176" xr:uid="{CC793280-94D6-47FA-9ED0-F14C9FDFAE94}"/>
    <cellStyle name="20% - Accent1 151" xfId="62206" xr:uid="{9BD183DD-89C1-4DB9-A589-1DF0DE28187D}"/>
    <cellStyle name="20% - Accent1 152" xfId="62271" xr:uid="{93601F71-7AF4-4A8E-86E6-7D3B7FAA16D5}"/>
    <cellStyle name="20% - Accent1 153" xfId="62274" xr:uid="{F74D160C-3785-4A40-9C3F-8A7C8629AD65}"/>
    <cellStyle name="20% - Accent1 154" xfId="62293" xr:uid="{5C49D2A6-0EA3-42BE-BEF3-3298DBF07F22}"/>
    <cellStyle name="20% - Accent1 155" xfId="62288" xr:uid="{794C3C98-F35C-4C90-9286-911432EE6634}"/>
    <cellStyle name="20% - Accent1 156" xfId="62278" xr:uid="{426807D1-0B5B-49AB-9D8E-DC5C5B12CC3E}"/>
    <cellStyle name="20% - Accent1 157" xfId="62365" xr:uid="{7347F725-AB0A-4280-B318-01FE21DEAE67}"/>
    <cellStyle name="20% - Accent1 158" xfId="62388" xr:uid="{71B91F29-5BB8-4DEB-BCB7-0D62BFB01EFA}"/>
    <cellStyle name="20% - Accent1 159" xfId="62394" xr:uid="{12C490C6-80CD-4439-9E3C-CFB248360F24}"/>
    <cellStyle name="20% - Accent1 16" xfId="5385" xr:uid="{C118057D-8855-4F70-B0F5-0CBDE323E716}"/>
    <cellStyle name="20% - Accent1 16 2" xfId="45507" xr:uid="{28B783D9-A360-41E1-8A09-6C1245656AF2}"/>
    <cellStyle name="20% - Accent1 16 2 2" xfId="46703" xr:uid="{44139F25-A1B3-48EA-97F0-D4C3DA4250E3}"/>
    <cellStyle name="20% - Accent1 16 2 2 2" xfId="48781" xr:uid="{29EC4008-5C3A-4535-BA80-E82FFB65FABD}"/>
    <cellStyle name="20% - Accent1 16 2 2 2 2" xfId="48782" xr:uid="{E963ECF1-347A-41D9-B94A-AA98F326ACED}"/>
    <cellStyle name="20% - Accent1 16 2 2 3" xfId="48783" xr:uid="{2A05A03F-F9EB-4CDD-AADC-BA7070D01C77}"/>
    <cellStyle name="20% - Accent1 16 2 3" xfId="48784" xr:uid="{1FAA8DD1-7A50-42B2-924D-47963D8A6E07}"/>
    <cellStyle name="20% - Accent1 16 2 3 2" xfId="48785" xr:uid="{73DDA3E9-DBCE-465F-9D85-D7B949898DAC}"/>
    <cellStyle name="20% - Accent1 16 2 4" xfId="48786" xr:uid="{16C95354-DE9D-4CE1-93AD-15FCE5806460}"/>
    <cellStyle name="20% - Accent1 16 3" xfId="46165" xr:uid="{D34388E2-D938-482D-9362-B806B3541A67}"/>
    <cellStyle name="20% - Accent1 16 3 2" xfId="48787" xr:uid="{D3032914-29D6-4295-82F8-E67A7C7F0D04}"/>
    <cellStyle name="20% - Accent1 16 3 2 2" xfId="48788" xr:uid="{E8063CC8-5B50-4063-B42B-FAC66280289B}"/>
    <cellStyle name="20% - Accent1 16 3 3" xfId="48789" xr:uid="{6425782E-EE2D-42E1-8E76-ED63112F75D9}"/>
    <cellStyle name="20% - Accent1 16 4" xfId="44971" xr:uid="{5AC5CCFC-C245-4518-849C-A2DDF2783E85}"/>
    <cellStyle name="20% - Accent1 16 4 2" xfId="48790" xr:uid="{A23E5D1D-1CB6-4492-926F-47C984F113DF}"/>
    <cellStyle name="20% - Accent1 16 5" xfId="48791" xr:uid="{37A8F79D-AEEE-44B6-B03C-AA56A731367F}"/>
    <cellStyle name="20% - Accent1 16 6" xfId="41391" xr:uid="{F1EAF845-79D4-4457-90E6-E0000587C70B}"/>
    <cellStyle name="20% - Accent1 160" xfId="62390" xr:uid="{E9B096FC-CF6C-4ABB-B8C8-310F5C391528}"/>
    <cellStyle name="20% - Accent1 161" xfId="62441" xr:uid="{D4D36D24-34E9-46F4-879F-046978618699}"/>
    <cellStyle name="20% - Accent1 162" xfId="62443" xr:uid="{822D2054-457E-443A-B7D2-D273DF99C0A2}"/>
    <cellStyle name="20% - Accent1 163" xfId="62462" xr:uid="{34BFF98E-CF04-40D2-9233-E13A554B6EA6}"/>
    <cellStyle name="20% - Accent1 164" xfId="62456" xr:uid="{EF3DC312-4DF2-47E7-9782-A7681ED4907D}"/>
    <cellStyle name="20% - Accent1 165" xfId="62494" xr:uid="{ED2EC763-0979-4013-AC4A-9AB83A4D5B41}"/>
    <cellStyle name="20% - Accent1 166" xfId="62519" xr:uid="{C3CE6BA9-67C6-40A5-9A96-60F8C2C582DA}"/>
    <cellStyle name="20% - Accent1 167" xfId="62515" xr:uid="{C7C902D1-981F-4143-B274-903E060E01F0}"/>
    <cellStyle name="20% - Accent1 17" xfId="5415" xr:uid="{F1B31204-1A54-4DAB-8988-D207A00B0975}"/>
    <cellStyle name="20% - Accent1 17 2" xfId="46186" xr:uid="{439E1E83-C4DA-45C1-9420-420BC3C45CCC}"/>
    <cellStyle name="20% - Accent1 17 2 2" xfId="48792" xr:uid="{A4B4682C-F605-4BAC-959E-A114478BDF05}"/>
    <cellStyle name="20% - Accent1 17 2 2 2" xfId="48793" xr:uid="{0A7F5503-C784-4E3F-84B1-59FC3A335F88}"/>
    <cellStyle name="20% - Accent1 17 2 2 2 2" xfId="48794" xr:uid="{CD6E9D1A-6524-47B4-839A-B756E7BF4F3E}"/>
    <cellStyle name="20% - Accent1 17 2 2 3" xfId="48795" xr:uid="{68A179A9-B92C-43C1-BA9E-F3B4C0BAF78B}"/>
    <cellStyle name="20% - Accent1 17 2 3" xfId="48796" xr:uid="{C9295F88-643F-4B80-AF0D-75D21D262293}"/>
    <cellStyle name="20% - Accent1 17 2 3 2" xfId="48797" xr:uid="{5FCC2E3E-461D-4DDC-A7B3-C22F9431F3A7}"/>
    <cellStyle name="20% - Accent1 17 2 4" xfId="48798" xr:uid="{E4CB40B1-5306-412C-8493-C4C79605127D}"/>
    <cellStyle name="20% - Accent1 17 3" xfId="44987" xr:uid="{DE42D626-7A10-43B8-B15A-5C0B97FE68C5}"/>
    <cellStyle name="20% - Accent1 17 3 2" xfId="48799" xr:uid="{BFF40E13-9276-470C-9C96-B51977E214F5}"/>
    <cellStyle name="20% - Accent1 17 3 2 2" xfId="48800" xr:uid="{2A096509-8A53-4FFD-AA9F-3313C5DF271C}"/>
    <cellStyle name="20% - Accent1 17 3 3" xfId="48801" xr:uid="{870F0D13-7E83-4AF3-B51A-395CAE854120}"/>
    <cellStyle name="20% - Accent1 17 4" xfId="48802" xr:uid="{C7DB6D6E-E5D0-463C-B8A5-FCC0BE814740}"/>
    <cellStyle name="20% - Accent1 17 4 2" xfId="48803" xr:uid="{7AA9D6FC-9A83-4C07-AFE1-2DBF2B4A3A9B}"/>
    <cellStyle name="20% - Accent1 17 5" xfId="48804" xr:uid="{C463C741-AEFA-4BFF-B6D0-6ED30E79F365}"/>
    <cellStyle name="20% - Accent1 17 6" xfId="41392" xr:uid="{901D2D27-FB86-43E9-B703-B0D5AC35FCB6}"/>
    <cellStyle name="20% - Accent1 18" xfId="5432" xr:uid="{69997127-B7EC-4ED7-95C8-8562AFDB2B53}"/>
    <cellStyle name="20% - Accent1 18 2" xfId="46732" xr:uid="{8164CB01-2520-416F-A377-D28C266F5722}"/>
    <cellStyle name="20% - Accent1 18 2 2" xfId="48805" xr:uid="{52DE4BBC-C301-4B2B-AE99-87CE0C5D591B}"/>
    <cellStyle name="20% - Accent1 18 2 2 2" xfId="48806" xr:uid="{B54AE96B-F7A2-4F02-B277-C3D624FD9FBF}"/>
    <cellStyle name="20% - Accent1 18 2 2 2 2" xfId="48807" xr:uid="{1191B425-278D-442B-8648-B3EDA708D9BF}"/>
    <cellStyle name="20% - Accent1 18 2 2 3" xfId="48808" xr:uid="{68A3983F-931B-404D-8429-CDA794A381BD}"/>
    <cellStyle name="20% - Accent1 18 2 3" xfId="48809" xr:uid="{838D01BF-6149-4AA9-88E6-6A51B2F1F4DC}"/>
    <cellStyle name="20% - Accent1 18 2 3 2" xfId="48810" xr:uid="{0C7E6C34-5FE8-4841-8B6A-11C9E85DAEF1}"/>
    <cellStyle name="20% - Accent1 18 2 4" xfId="48811" xr:uid="{F4FF8A87-C35D-424B-96AF-AF494DB63C86}"/>
    <cellStyle name="20% - Accent1 18 3" xfId="45585" xr:uid="{1115349B-477F-4D43-825B-8EC742CC714C}"/>
    <cellStyle name="20% - Accent1 18 3 2" xfId="48812" xr:uid="{AE538D74-D210-44BF-86A4-853938204DB5}"/>
    <cellStyle name="20% - Accent1 18 3 2 2" xfId="48813" xr:uid="{7BB27937-53EA-4B10-B7CB-044228B512DE}"/>
    <cellStyle name="20% - Accent1 18 3 3" xfId="48814" xr:uid="{F12A0DF7-4261-4EE1-AFAF-9D4FBE4006D5}"/>
    <cellStyle name="20% - Accent1 18 4" xfId="48815" xr:uid="{EE68DB2A-7118-4410-94EC-247D92C75CB4}"/>
    <cellStyle name="20% - Accent1 18 4 2" xfId="48816" xr:uid="{AE406E14-7DDA-4E47-B69F-C424B546E929}"/>
    <cellStyle name="20% - Accent1 18 5" xfId="48817" xr:uid="{D5FAED13-99C2-4A96-BA98-948E0B25AF36}"/>
    <cellStyle name="20% - Accent1 18 6" xfId="41393" xr:uid="{04042F35-6112-474C-BA45-17CAD8A6B7A2}"/>
    <cellStyle name="20% - Accent1 19" xfId="1411" xr:uid="{B9BBE0E8-CD87-4948-9C68-A32851E1BCC8}"/>
    <cellStyle name="20% - Accent1 19 2" xfId="46764" xr:uid="{4C893527-62B3-44B4-B5C1-109695829465}"/>
    <cellStyle name="20% - Accent1 19 2 2" xfId="48818" xr:uid="{3A237525-C159-4D40-850A-CF9DB0EA411A}"/>
    <cellStyle name="20% - Accent1 19 2 2 2" xfId="48819" xr:uid="{C53C360D-E9D1-4FC6-B482-17C8DB593E5B}"/>
    <cellStyle name="20% - Accent1 19 2 2 2 2" xfId="48820" xr:uid="{A6D80BE8-1B3A-473C-9BB0-8349D65BB60C}"/>
    <cellStyle name="20% - Accent1 19 2 2 3" xfId="48821" xr:uid="{CB944F57-B711-48A2-9E63-17772EB2140B}"/>
    <cellStyle name="20% - Accent1 19 2 3" xfId="48822" xr:uid="{6C58DCDD-6381-4571-AAFC-BD6ACF9DE827}"/>
    <cellStyle name="20% - Accent1 19 2 3 2" xfId="48823" xr:uid="{3604858E-1697-4549-965B-B10B43D772DB}"/>
    <cellStyle name="20% - Accent1 19 2 4" xfId="48824" xr:uid="{881C5CD6-2B63-4096-8785-7062FE483187}"/>
    <cellStyle name="20% - Accent1 19 3" xfId="45618" xr:uid="{36991384-6C45-4FD4-9017-88C7100E8608}"/>
    <cellStyle name="20% - Accent1 19 3 2" xfId="48825" xr:uid="{341EA39A-E21D-464C-BC44-19A8C0810E0F}"/>
    <cellStyle name="20% - Accent1 19 3 2 2" xfId="48826" xr:uid="{479FCE43-1541-4D0F-82AC-2985B4E95490}"/>
    <cellStyle name="20% - Accent1 19 3 3" xfId="48827" xr:uid="{7EC02763-8CEA-4AD0-BC74-9548BA840AB2}"/>
    <cellStyle name="20% - Accent1 19 4" xfId="48828" xr:uid="{02E7420B-FA47-4392-B6F7-094DA68FB338}"/>
    <cellStyle name="20% - Accent1 19 4 2" xfId="48829" xr:uid="{7112085F-E84D-4AE4-B0C9-5A4DBB7CBE47}"/>
    <cellStyle name="20% - Accent1 19 5" xfId="48830" xr:uid="{3734CFCD-BCFD-46CC-B476-83B13347D27C}"/>
    <cellStyle name="20% - Accent1 19 6" xfId="41394" xr:uid="{19CF3332-530B-4F33-ABB1-A06EC0A25F1F}"/>
    <cellStyle name="20% - Accent1 2" xfId="363" xr:uid="{0ED82F18-09E6-40DD-B55C-183D1E1E2723}"/>
    <cellStyle name="20% - Accent1 2 10" xfId="48378" xr:uid="{CECDBFEB-93BD-4E03-B3C0-B5F28327BB6A}"/>
    <cellStyle name="20% - Accent1 2 10 2" xfId="48831" xr:uid="{0826CBE8-0B9D-40B6-9D68-428BD6C9480D}"/>
    <cellStyle name="20% - Accent1 2 10 2 2" xfId="48832" xr:uid="{D2EFF5EC-E470-4438-A3FB-A36B00A9D399}"/>
    <cellStyle name="20% - Accent1 2 10 3" xfId="48833" xr:uid="{03F8F327-05AF-45A5-8DC3-F9C8B6932C8F}"/>
    <cellStyle name="20% - Accent1 2 11" xfId="48834" xr:uid="{270D75C5-A659-491D-A1BA-F2261FE84A00}"/>
    <cellStyle name="20% - Accent1 2 11 2" xfId="48835" xr:uid="{9F86CAC1-6BAF-42D9-B4A9-C812F1DD1A0C}"/>
    <cellStyle name="20% - Accent1 2 11 2 2" xfId="48836" xr:uid="{A85C347B-6122-4091-901C-FA3890441574}"/>
    <cellStyle name="20% - Accent1 2 11 3" xfId="48837" xr:uid="{F1B2EE55-6A92-4E72-8E36-F180F92084D5}"/>
    <cellStyle name="20% - Accent1 2 12" xfId="48838" xr:uid="{72F2D070-BD69-49FA-8DEC-3DA9A21D599F}"/>
    <cellStyle name="20% - Accent1 2 12 2" xfId="48839" xr:uid="{A1FC1B9A-0A29-4557-BCBD-539F331973D4}"/>
    <cellStyle name="20% - Accent1 2 12 2 2" xfId="48840" xr:uid="{3BA4B76D-26CC-4A29-BF07-D01FAFE25E2B}"/>
    <cellStyle name="20% - Accent1 2 12 3" xfId="48841" xr:uid="{B8CE37BD-5495-4ABC-A9BD-81D4EACD047F}"/>
    <cellStyle name="20% - Accent1 2 13" xfId="48842" xr:uid="{301C8E0B-A1DF-4FC2-86FE-BFCE0EE23B08}"/>
    <cellStyle name="20% - Accent1 2 13 2" xfId="48843" xr:uid="{BCA4AB10-210E-42C5-A358-729135B38AAF}"/>
    <cellStyle name="20% - Accent1 2 13 2 2" xfId="48844" xr:uid="{38F0FB04-1199-40BC-BB2D-50C1D6960276}"/>
    <cellStyle name="20% - Accent1 2 13 3" xfId="48845" xr:uid="{2538B413-0236-47D7-BD38-AED37C4DEBF3}"/>
    <cellStyle name="20% - Accent1 2 14" xfId="48846" xr:uid="{FBC69059-E1C4-4FE9-B310-75AFF28030CB}"/>
    <cellStyle name="20% - Accent1 2 14 2" xfId="48847" xr:uid="{58857B06-8CBD-4E92-A93D-DAD74CE01BDB}"/>
    <cellStyle name="20% - Accent1 2 14 2 2" xfId="48848" xr:uid="{B3D1B4E1-8435-4BDF-BEBE-EDC381BBBD9D}"/>
    <cellStyle name="20% - Accent1 2 14 3" xfId="48849" xr:uid="{DD550C89-601B-49FB-BA98-8EE9922F73DF}"/>
    <cellStyle name="20% - Accent1 2 15" xfId="48850" xr:uid="{298012DD-E214-4741-A65D-2EF1356DF516}"/>
    <cellStyle name="20% - Accent1 2 15 2" xfId="48851" xr:uid="{AF2E155D-2A45-4EBC-97F0-3552E226CC2D}"/>
    <cellStyle name="20% - Accent1 2 15 2 2" xfId="48852" xr:uid="{DEBA49F5-D4C2-46EF-AB12-36E26550A4C7}"/>
    <cellStyle name="20% - Accent1 2 15 3" xfId="48853" xr:uid="{3E7D2EB2-613C-4D2F-9C68-97363614BD1C}"/>
    <cellStyle name="20% - Accent1 2 16" xfId="48854" xr:uid="{2A10A206-F316-4B60-9ED5-BC244179B2C5}"/>
    <cellStyle name="20% - Accent1 2 16 2" xfId="48855" xr:uid="{AD126D93-8C50-4551-BA13-3EF54B47F96D}"/>
    <cellStyle name="20% - Accent1 2 16 2 2" xfId="48856" xr:uid="{865D5D4F-A636-4017-B47C-EC16661617F9}"/>
    <cellStyle name="20% - Accent1 2 16 3" xfId="48857" xr:uid="{64C072C3-D3D1-4067-BA3D-00466782C68A}"/>
    <cellStyle name="20% - Accent1 2 17" xfId="48858" xr:uid="{16B83ED9-5EDE-4ADB-BD34-CE8F3428CE02}"/>
    <cellStyle name="20% - Accent1 2 17 2" xfId="48859" xr:uid="{7785F24D-5804-4EC5-B547-A2728EAA6EAB}"/>
    <cellStyle name="20% - Accent1 2 17 2 2" xfId="48860" xr:uid="{C203BEF5-4E97-4D12-9C01-153B1EA44492}"/>
    <cellStyle name="20% - Accent1 2 17 3" xfId="48861" xr:uid="{B8531697-3F4B-431A-BF6A-F4587DA6B8A4}"/>
    <cellStyle name="20% - Accent1 2 18" xfId="48862" xr:uid="{AE2E8A9D-CA61-4364-A9B4-44343F0BA362}"/>
    <cellStyle name="20% - Accent1 2 18 2" xfId="48863" xr:uid="{8868FA69-AA90-49D7-B66D-FB58D5CBD50F}"/>
    <cellStyle name="20% - Accent1 2 19" xfId="48864" xr:uid="{3CE0605B-171E-4F78-9747-71F0935F998D}"/>
    <cellStyle name="20% - Accent1 2 2" xfId="960" xr:uid="{2AF82BCE-D3C5-4A27-8F22-8E1AFCAE2900}"/>
    <cellStyle name="20% - Accent1 2 2 2" xfId="1503" xr:uid="{05A403F1-95BE-4F3A-A13B-F932639B71C9}"/>
    <cellStyle name="20% - Accent1 2 2 2 2" xfId="3297" xr:uid="{509B2F51-48BF-4CE4-A120-68AD6EC77975}"/>
    <cellStyle name="20% - Accent1 2 2 2 2 2" xfId="4060" xr:uid="{4D546AE4-D47F-41F6-9380-776E5B80ED0B}"/>
    <cellStyle name="20% - Accent1 2 2 2 2 2 2" xfId="5061" xr:uid="{90A7A4C3-3C0B-47E9-8D21-AAC746B0B789}"/>
    <cellStyle name="20% - Accent1 2 2 2 2 3" xfId="4608" xr:uid="{3E158410-4CAF-45DB-9169-847C9AE00DEF}"/>
    <cellStyle name="20% - Accent1 2 2 2 2 4" xfId="47541" xr:uid="{4908E751-6A1C-47C5-81F4-342485A56DFB}"/>
    <cellStyle name="20% - Accent1 2 2 2 3" xfId="3795" xr:uid="{E04B51FF-9501-48EC-8D3C-87C24CE3870D}"/>
    <cellStyle name="20% - Accent1 2 2 2 3 2" xfId="4870" xr:uid="{3803BE62-FDE4-4264-ACDD-70DE11629852}"/>
    <cellStyle name="20% - Accent1 2 2 2 4" xfId="4409" xr:uid="{346164BC-0CD3-4B99-B7F9-E2CA3A3A06C8}"/>
    <cellStyle name="20% - Accent1 2 2 2 5" xfId="41396" xr:uid="{DF8674AA-ECD2-48C2-88DE-DF0DA7F81C31}"/>
    <cellStyle name="20% - Accent1 2 2 3" xfId="1502" xr:uid="{E7A9FA16-DEB9-4DC3-A740-FA356226CA2F}"/>
    <cellStyle name="20% - Accent1 2 2 4" xfId="58179" xr:uid="{B1EFB5F2-0F92-48BC-9D44-8C6B8FF32DC2}"/>
    <cellStyle name="20% - Accent1 2 2 5" xfId="38431" xr:uid="{BA9981A2-CC6B-4239-BF15-5F1084C5BD99}"/>
    <cellStyle name="20% - Accent1 2 20" xfId="48865" xr:uid="{0965EAA9-9438-44CF-912A-1688C5083426}"/>
    <cellStyle name="20% - Accent1 2 21" xfId="48866" xr:uid="{A67FC355-0471-49FF-9E4F-66C7DBCE695E}"/>
    <cellStyle name="20% - Accent1 2 22" xfId="48867" xr:uid="{DDBF1434-6D85-408D-949F-867FD1ACDD71}"/>
    <cellStyle name="20% - Accent1 2 23" xfId="48868" xr:uid="{36E3F767-BABE-49E1-8327-6394BC85ED13}"/>
    <cellStyle name="20% - Accent1 2 24" xfId="48869" xr:uid="{DA04EED8-85DC-4E65-9683-92E85AE3E32D}"/>
    <cellStyle name="20% - Accent1 2 25" xfId="48870" xr:uid="{B25BD189-BD8B-4C83-93DF-142D6E32360F}"/>
    <cellStyle name="20% - Accent1 2 26" xfId="48871" xr:uid="{1FF45C70-DC51-4F1A-B446-8C809D474114}"/>
    <cellStyle name="20% - Accent1 2 27" xfId="48872" xr:uid="{3433BE5F-2DEB-4FA5-BFA3-B6946B8016D5}"/>
    <cellStyle name="20% - Accent1 2 28" xfId="48873" xr:uid="{A4F7939D-9AFD-4AAB-89D6-A6418E75F72C}"/>
    <cellStyle name="20% - Accent1 2 29" xfId="48874" xr:uid="{DEB6044E-DD04-46D3-BD15-6A388EDE104C}"/>
    <cellStyle name="20% - Accent1 2 3" xfId="1090" xr:uid="{219DACD0-DBF1-48CC-BEB2-0AF2FF3CFECE}"/>
    <cellStyle name="20% - Accent1 2 3 2" xfId="1504" xr:uid="{F13F95CB-122A-4C61-BE2A-CB87C398DDD3}"/>
    <cellStyle name="20% - Accent1 2 3 2 2" xfId="48875" xr:uid="{0A589B27-BBAB-476E-A9C1-21D4ED487241}"/>
    <cellStyle name="20% - Accent1 2 3 2 2 2" xfId="48876" xr:uid="{E8E67A1C-DC1F-4073-99EE-815251630190}"/>
    <cellStyle name="20% - Accent1 2 3 2 2 2 2" xfId="48877" xr:uid="{388FCC90-3353-4192-8A62-F8A69C4C3D99}"/>
    <cellStyle name="20% - Accent1 2 3 2 2 3" xfId="48878" xr:uid="{AD3685E5-C1A7-49C7-9F4C-4892C233984F}"/>
    <cellStyle name="20% - Accent1 2 3 2 3" xfId="48879" xr:uid="{C5185547-19D1-417F-A53E-047D135DBD6D}"/>
    <cellStyle name="20% - Accent1 2 3 2 3 2" xfId="48880" xr:uid="{1A1C5047-6644-4120-8728-477D757CF232}"/>
    <cellStyle name="20% - Accent1 2 3 2 4" xfId="48881" xr:uid="{A1F0B9D3-0DE9-4982-9D66-0CF54EB4EDAE}"/>
    <cellStyle name="20% - Accent1 2 3 3" xfId="47542" xr:uid="{02897BAD-418C-4538-8066-1D96AE110CD4}"/>
    <cellStyle name="20% - Accent1 2 3 3 2" xfId="48882" xr:uid="{96558196-FB20-48F9-953F-3C51E0D8EF7A}"/>
    <cellStyle name="20% - Accent1 2 3 3 2 2" xfId="48883" xr:uid="{166E4E12-E029-491A-BBCA-F7D75185AD6C}"/>
    <cellStyle name="20% - Accent1 2 3 3 3" xfId="48884" xr:uid="{9C8E47DA-FB4A-4474-9550-4F8538294A16}"/>
    <cellStyle name="20% - Accent1 2 3 4" xfId="48885" xr:uid="{A8EC063D-80D0-427A-8270-D982AB6117E6}"/>
    <cellStyle name="20% - Accent1 2 3 4 2" xfId="48886" xr:uid="{B197CAEE-8703-4F6D-8DD8-4C7C886AD65B}"/>
    <cellStyle name="20% - Accent1 2 3 5" xfId="48887" xr:uid="{7473AE48-FE47-4310-8032-D540846ABF09}"/>
    <cellStyle name="20% - Accent1 2 3 6" xfId="60098" xr:uid="{E0F147DD-DFF7-444B-982B-A9E57F3D8B05}"/>
    <cellStyle name="20% - Accent1 2 30" xfId="48888" xr:uid="{E5D1EA67-548A-410F-9D28-0E96D4143E66}"/>
    <cellStyle name="20% - Accent1 2 31" xfId="48889" xr:uid="{BA94FF89-2D1A-4C3B-A2E8-D3CC734C80AC}"/>
    <cellStyle name="20% - Accent1 2 32" xfId="48890" xr:uid="{CA76914E-5FEC-4427-99AB-FAAAA4039215}"/>
    <cellStyle name="20% - Accent1 2 33" xfId="48891" xr:uid="{16193BF4-E981-4800-BDE9-7BAB3516CF51}"/>
    <cellStyle name="20% - Accent1 2 34" xfId="48892" xr:uid="{A83FC567-13CB-4DDF-AE68-8FCE14911E79}"/>
    <cellStyle name="20% - Accent1 2 35" xfId="48893" xr:uid="{EA5C1B38-A1A4-4721-902D-C3576CAE53CD}"/>
    <cellStyle name="20% - Accent1 2 36" xfId="48894" xr:uid="{E7D52BA3-FF0B-4028-9F6A-678B55BB2F82}"/>
    <cellStyle name="20% - Accent1 2 37" xfId="48895" xr:uid="{9316A92D-A8CC-4E47-BFED-3AE521B3CF3D}"/>
    <cellStyle name="20% - Accent1 2 38" xfId="48896" xr:uid="{C5761A09-B5A6-4F57-ACEB-17CE323A61B5}"/>
    <cellStyle name="20% - Accent1 2 39" xfId="48897" xr:uid="{62CEBEF2-542E-4389-9F14-D5B74F44A674}"/>
    <cellStyle name="20% - Accent1 2 4" xfId="924" xr:uid="{7AA63697-9A08-4FA9-B1B4-17DFAE292138}"/>
    <cellStyle name="20% - Accent1 2 4 2" xfId="46745" xr:uid="{6C16D716-B700-4D97-B016-B14DD2EE2464}"/>
    <cellStyle name="20% - Accent1 2 4 2 2" xfId="48898" xr:uid="{14F78FBE-D14A-463B-8FA6-D16263717DFB}"/>
    <cellStyle name="20% - Accent1 2 4 2 2 2" xfId="48899" xr:uid="{9D728426-EFF1-444C-92B4-96D18BD40CC6}"/>
    <cellStyle name="20% - Accent1 2 4 2 3" xfId="48900" xr:uid="{258A4069-BADF-4269-AE06-DE37AA1821D3}"/>
    <cellStyle name="20% - Accent1 2 4 3" xfId="45598" xr:uid="{C0DC85D0-5DFF-4271-8D6B-9F2C21BCB228}"/>
    <cellStyle name="20% - Accent1 2 4 3 2" xfId="48901" xr:uid="{8264171E-894C-4565-821B-D454B57A2614}"/>
    <cellStyle name="20% - Accent1 2 4 4" xfId="48902" xr:uid="{3080DDED-B314-490E-B019-1242E2FC35DF}"/>
    <cellStyle name="20% - Accent1 2 4 5" xfId="59981" xr:uid="{66811CCD-AE48-4849-A43B-1D7E7FC50DB3}"/>
    <cellStyle name="20% - Accent1 2 4 6" xfId="41395" xr:uid="{F6C3F644-F0F3-4495-9332-2421A32709EB}"/>
    <cellStyle name="20% - Accent1 2 40" xfId="48903" xr:uid="{9EAA765A-EF3D-4AA6-B166-4A4C6EFA239E}"/>
    <cellStyle name="20% - Accent1 2 41" xfId="48904" xr:uid="{E432FCA1-B519-41D1-9C33-95B67E540D96}"/>
    <cellStyle name="20% - Accent1 2 42" xfId="57356" xr:uid="{D9CA02C0-BED8-424A-BC24-AA2E076B788F}"/>
    <cellStyle name="20% - Accent1 2 43" xfId="57357" xr:uid="{7317E393-EB33-47E2-AD93-AFFF77394F35}"/>
    <cellStyle name="20% - Accent1 2 44" xfId="57358" xr:uid="{4EB0B962-718F-432B-8C3F-1C187C8493D7}"/>
    <cellStyle name="20% - Accent1 2 45" xfId="57487" xr:uid="{FD79F8E5-6E4A-440F-B16B-A61A4681A814}"/>
    <cellStyle name="20% - Accent1 2 46" xfId="57573" xr:uid="{47BEAE30-BF75-49D4-8697-224B4A047E13}"/>
    <cellStyle name="20% - Accent1 2 47" xfId="38430" xr:uid="{D7033770-3752-48F3-896D-E66D649347DA}"/>
    <cellStyle name="20% - Accent1 2 48" xfId="62325" xr:uid="{AB0505AB-30D0-4B0A-AB68-05A515EF5EBE}"/>
    <cellStyle name="20% - Accent1 2 5" xfId="45654" xr:uid="{6AED44FF-C51A-49F7-B729-FD273B2A58BA}"/>
    <cellStyle name="20% - Accent1 2 5 2" xfId="46795" xr:uid="{E2D2B06E-EC3F-4C35-9D2D-8B9137213BC5}"/>
    <cellStyle name="20% - Accent1 2 5 2 2" xfId="48905" xr:uid="{B75E9E74-A7CB-4669-A308-B47701115ED6}"/>
    <cellStyle name="20% - Accent1 2 5 3" xfId="48906" xr:uid="{7C542D87-652D-46EF-A7C7-1D4FDCE9684D}"/>
    <cellStyle name="20% - Accent1 2 5 4" xfId="59942" xr:uid="{A9AEC506-DC8F-4068-A3B5-9ABB52FE1384}"/>
    <cellStyle name="20% - Accent1 2 6" xfId="45685" xr:uid="{37A118E6-5260-4100-9ED1-6298C0B7BF12}"/>
    <cellStyle name="20% - Accent1 2 6 2" xfId="48907" xr:uid="{8CD4A297-749E-4894-8A62-7F1D3615F5A9}"/>
    <cellStyle name="20% - Accent1 2 6 2 2" xfId="48908" xr:uid="{1AF3F265-C1D2-45EB-AB77-33059198B74B}"/>
    <cellStyle name="20% - Accent1 2 6 3" xfId="48909" xr:uid="{8750F6E3-A7F2-460F-AB9B-5CC379B1F698}"/>
    <cellStyle name="20% - Accent1 2 7" xfId="46888" xr:uid="{73840CFD-F2D8-458B-8D45-83ABF1F6E21F}"/>
    <cellStyle name="20% - Accent1 2 7 2" xfId="48910" xr:uid="{A332034C-2CB0-4CDD-BA43-0F3AECE115A3}"/>
    <cellStyle name="20% - Accent1 2 7 2 2" xfId="48911" xr:uid="{692777EA-64C0-4124-886B-93E1D48B610E}"/>
    <cellStyle name="20% - Accent1 2 7 3" xfId="48912" xr:uid="{69BE0D3B-9E0D-48CC-AB49-BE8BF2FB6D77}"/>
    <cellStyle name="20% - Accent1 2 8" xfId="47011" xr:uid="{C9C69A33-784F-4C28-993A-2D820E165AAF}"/>
    <cellStyle name="20% - Accent1 2 8 2" xfId="48913" xr:uid="{19DB2EED-5F78-4AB2-833E-6CF6D57CA1A5}"/>
    <cellStyle name="20% - Accent1 2 8 2 2" xfId="48914" xr:uid="{43C05CDE-9172-4B33-AE8E-3BAECD83F66C}"/>
    <cellStyle name="20% - Accent1 2 8 3" xfId="48915" xr:uid="{1B8F868B-85E2-41A2-9F88-EC14596C0FAD}"/>
    <cellStyle name="20% - Accent1 2 9" xfId="47540" xr:uid="{DD56E81E-49F2-4F06-B588-DC4B01A67A5F}"/>
    <cellStyle name="20% - Accent1 2 9 2" xfId="48916" xr:uid="{1AF5DE68-0743-4D1D-A8CA-BE2063940F62}"/>
    <cellStyle name="20% - Accent1 2 9 2 2" xfId="48917" xr:uid="{65366826-2D66-4C81-B49D-9BB7A4597744}"/>
    <cellStyle name="20% - Accent1 2 9 3" xfId="48918" xr:uid="{6CABC719-3E1E-4408-BC4A-7AD6A54C6C63}"/>
    <cellStyle name="20% - Accent1 2_2149000-Q1'10" xfId="41397" xr:uid="{9680EA29-E817-4822-93F3-8CDB82E5D8DE}"/>
    <cellStyle name="20% - Accent1 20" xfId="41398" xr:uid="{0CEC1E88-D61A-473B-819E-899FCD66C0E0}"/>
    <cellStyle name="20% - Accent1 20 2" xfId="46778" xr:uid="{F6135B3B-75D1-4896-BA2C-FA558E4F29F2}"/>
    <cellStyle name="20% - Accent1 20 2 2" xfId="48919" xr:uid="{B54FD295-3743-487E-9459-DD64C450CB25}"/>
    <cellStyle name="20% - Accent1 20 2 2 2" xfId="48920" xr:uid="{C47ADE05-E34F-40BF-AC0E-2E952CE9AADD}"/>
    <cellStyle name="20% - Accent1 20 2 2 2 2" xfId="48921" xr:uid="{7D3D919A-1F07-49DF-A3E8-2C34D5EBF712}"/>
    <cellStyle name="20% - Accent1 20 2 2 3" xfId="48922" xr:uid="{CB709BCB-75D0-4AFC-85BC-5BCAF6F2B828}"/>
    <cellStyle name="20% - Accent1 20 2 3" xfId="48923" xr:uid="{A0FA5281-0AD1-4AC4-9A36-E12D7751FE36}"/>
    <cellStyle name="20% - Accent1 20 2 3 2" xfId="48924" xr:uid="{0CEF6801-54CE-4AD9-8E4B-B6FA68838F3C}"/>
    <cellStyle name="20% - Accent1 20 2 4" xfId="48925" xr:uid="{C67B1CCA-9756-4B36-985E-41DBE41C46C3}"/>
    <cellStyle name="20% - Accent1 20 3" xfId="45635" xr:uid="{CB2A47D2-EC24-4BCC-970C-BDCF365B30E0}"/>
    <cellStyle name="20% - Accent1 20 3 2" xfId="48926" xr:uid="{015B7C89-C265-499F-8D6D-90164B4F17AE}"/>
    <cellStyle name="20% - Accent1 20 3 2 2" xfId="48927" xr:uid="{FFB101F3-497D-4D5C-8DB0-4A3B288C4088}"/>
    <cellStyle name="20% - Accent1 20 3 3" xfId="48928" xr:uid="{64F758AF-5883-4605-AB33-7D582AE77707}"/>
    <cellStyle name="20% - Accent1 20 4" xfId="48929" xr:uid="{066C506C-050B-4EEF-92D5-F54EEA695344}"/>
    <cellStyle name="20% - Accent1 20 4 2" xfId="48930" xr:uid="{F5F4BE0A-7826-460A-ACE8-38FEA580257F}"/>
    <cellStyle name="20% - Accent1 20 5" xfId="48931" xr:uid="{2E112C89-FB57-4888-B1AF-3374EDA5DB0E}"/>
    <cellStyle name="20% - Accent1 21" xfId="41375" xr:uid="{C2AD2F05-EDB9-461C-8BDF-C2E638CC90A8}"/>
    <cellStyle name="20% - Accent1 21 2" xfId="45668" xr:uid="{9ACD83B2-929A-4BE5-B82F-08CDEEBA108B}"/>
    <cellStyle name="20% - Accent1 21 2 2" xfId="48932" xr:uid="{4581715D-6E82-4B01-A58D-5270547E3572}"/>
    <cellStyle name="20% - Accent1 21 2 2 2" xfId="48933" xr:uid="{AB992423-AB04-448F-97D1-911A22C4F6FB}"/>
    <cellStyle name="20% - Accent1 21 2 2 2 2" xfId="48934" xr:uid="{D25A8B82-201D-45B8-B66E-A81A7E6629EF}"/>
    <cellStyle name="20% - Accent1 21 2 2 3" xfId="48935" xr:uid="{3F700E1C-5D4B-4932-8E0B-4443D228B220}"/>
    <cellStyle name="20% - Accent1 21 2 3" xfId="48936" xr:uid="{16D77CED-BC15-485E-86B5-3D5C5153FF3E}"/>
    <cellStyle name="20% - Accent1 21 2 3 2" xfId="48937" xr:uid="{12D38007-F0E3-446F-9D69-BA818E7861DB}"/>
    <cellStyle name="20% - Accent1 21 2 4" xfId="48938" xr:uid="{6F9C1F5B-E916-4312-A85B-28FC03DA3997}"/>
    <cellStyle name="20% - Accent1 21 3" xfId="48939" xr:uid="{C00CE78E-C8FA-47E0-ABF5-5AFAA948E7E2}"/>
    <cellStyle name="20% - Accent1 21 3 2" xfId="48940" xr:uid="{7A151749-84BD-4027-83DD-9DD45EFEAA95}"/>
    <cellStyle name="20% - Accent1 21 3 2 2" xfId="48941" xr:uid="{9E7D77D6-0B66-4A47-81DD-32A8F619EAD2}"/>
    <cellStyle name="20% - Accent1 21 3 3" xfId="48942" xr:uid="{2C6619B8-1433-4153-8027-24A36AAB184E}"/>
    <cellStyle name="20% - Accent1 21 4" xfId="48943" xr:uid="{29EACDD1-8FBF-4B6D-BBE1-61572E6888F2}"/>
    <cellStyle name="20% - Accent1 21 4 2" xfId="48944" xr:uid="{8C1608B9-898E-4833-9A0B-E6236E218222}"/>
    <cellStyle name="20% - Accent1 21 5" xfId="48945" xr:uid="{717FB74E-7707-4C13-9F6B-F8052D165604}"/>
    <cellStyle name="20% - Accent1 22" xfId="43882" xr:uid="{C09EAC87-B1B3-481E-9DCF-635F75EA17D2}"/>
    <cellStyle name="20% - Accent1 22 2" xfId="46809" xr:uid="{B3911DF7-F652-4E60-932E-E0B61282DB09}"/>
    <cellStyle name="20% - Accent1 22 2 2" xfId="48946" xr:uid="{BBB38536-2C1D-4BF6-8DC0-33C31CC9C974}"/>
    <cellStyle name="20% - Accent1 22 2 2 2" xfId="48947" xr:uid="{596197F6-1BC1-45A7-AF1D-C0C973A80C84}"/>
    <cellStyle name="20% - Accent1 22 2 2 2 2" xfId="48948" xr:uid="{FB02DE06-8169-4D82-9A16-8E4A9499191E}"/>
    <cellStyle name="20% - Accent1 22 2 2 3" xfId="48949" xr:uid="{E5C8554B-B8E1-4E4F-B2CF-B7B2D6D2468A}"/>
    <cellStyle name="20% - Accent1 22 2 3" xfId="48950" xr:uid="{2678E66F-A0FC-4BFA-BBE9-8A527049EA55}"/>
    <cellStyle name="20% - Accent1 22 2 3 2" xfId="48951" xr:uid="{B68ADC1F-5865-4C86-861C-E0B811861DC5}"/>
    <cellStyle name="20% - Accent1 22 2 4" xfId="48952" xr:uid="{92FE959C-C3FC-44D6-9FF1-7EEDE0C65F30}"/>
    <cellStyle name="20% - Accent1 22 3" xfId="48953" xr:uid="{16BA32C1-74E2-4B48-8BE4-EC075F89D7ED}"/>
    <cellStyle name="20% - Accent1 22 3 2" xfId="48954" xr:uid="{18400FF8-5D50-46B8-B7C6-877EFE1E28FC}"/>
    <cellStyle name="20% - Accent1 22 3 2 2" xfId="48955" xr:uid="{DD1F1981-D47F-4C08-BC92-31CC4AA10853}"/>
    <cellStyle name="20% - Accent1 22 3 3" xfId="48956" xr:uid="{C5D34A69-7065-4E37-8B84-F5F528DDCEE2}"/>
    <cellStyle name="20% - Accent1 22 4" xfId="48957" xr:uid="{2FAE20D0-ACA1-438E-A028-EABA52949C1A}"/>
    <cellStyle name="20% - Accent1 22 4 2" xfId="48958" xr:uid="{BD1D2376-C2BD-43AF-BF63-EC2BA948B49A}"/>
    <cellStyle name="20% - Accent1 22 5" xfId="48959" xr:uid="{813B4D84-85D2-4BD3-9C46-DBB05A6B1446}"/>
    <cellStyle name="20% - Accent1 23" xfId="46826" xr:uid="{DA4D82D6-93A4-4208-AE74-82FC31E83DA2}"/>
    <cellStyle name="20% - Accent1 23 2" xfId="48960" xr:uid="{33645534-F2F5-49DF-AA13-64E79C511986}"/>
    <cellStyle name="20% - Accent1 23 2 2" xfId="48961" xr:uid="{0B941E5C-9F98-4A2B-9DE8-C46420742CC9}"/>
    <cellStyle name="20% - Accent1 23 2 2 2" xfId="48962" xr:uid="{3A9117F2-A43B-4307-B2EC-1B8CFF03AE55}"/>
    <cellStyle name="20% - Accent1 23 2 2 2 2" xfId="48963" xr:uid="{1E2F03DF-949C-4CC5-8E37-62664C3F098C}"/>
    <cellStyle name="20% - Accent1 23 2 2 3" xfId="48964" xr:uid="{D5FDDC75-9EAD-488E-922B-B1533E59386C}"/>
    <cellStyle name="20% - Accent1 23 2 3" xfId="48965" xr:uid="{13DF6B3D-2211-49ED-92B8-483D5F0F6B04}"/>
    <cellStyle name="20% - Accent1 23 2 3 2" xfId="48966" xr:uid="{46CB4393-2E31-46A7-8F96-A4368E0DC8EF}"/>
    <cellStyle name="20% - Accent1 23 2 4" xfId="48967" xr:uid="{C09A22CB-AEE6-44C5-870A-06A845B0F4D2}"/>
    <cellStyle name="20% - Accent1 23 3" xfId="48968" xr:uid="{617B2EA0-AEE2-4611-826B-DB82D59F0504}"/>
    <cellStyle name="20% - Accent1 23 3 2" xfId="48969" xr:uid="{3C33E1F2-C205-4A00-8D54-57BD570101D6}"/>
    <cellStyle name="20% - Accent1 23 3 2 2" xfId="48970" xr:uid="{BFE9B70B-67A2-4D2C-B78E-ED1B12C297D4}"/>
    <cellStyle name="20% - Accent1 23 3 3" xfId="48971" xr:uid="{C81EB8AA-A75C-4956-BC68-7E70348EA317}"/>
    <cellStyle name="20% - Accent1 23 4" xfId="48972" xr:uid="{432D2838-D6C2-4712-BD6F-6559196964B3}"/>
    <cellStyle name="20% - Accent1 23 4 2" xfId="48973" xr:uid="{7627952B-5F62-4AD3-95BF-27BF295852B0}"/>
    <cellStyle name="20% - Accent1 23 5" xfId="48974" xr:uid="{E05862E2-8252-4CD7-A20F-4E1C7D005F46}"/>
    <cellStyle name="20% - Accent1 24" xfId="46842" xr:uid="{62738A9A-1C53-4EE1-A7F3-A27014433ED8}"/>
    <cellStyle name="20% - Accent1 24 2" xfId="48975" xr:uid="{735D0CBF-3AA5-4AE0-AE38-2D65F0978336}"/>
    <cellStyle name="20% - Accent1 24 2 2" xfId="48976" xr:uid="{89A84443-2FDC-4D98-BE4A-AFF24C602ED1}"/>
    <cellStyle name="20% - Accent1 24 2 2 2" xfId="48977" xr:uid="{02074B39-5779-445B-A3D3-A4BE51B4CB4B}"/>
    <cellStyle name="20% - Accent1 24 2 2 2 2" xfId="48978" xr:uid="{A3E48E54-B650-41F6-A506-47AE7F5C67D3}"/>
    <cellStyle name="20% - Accent1 24 2 2 3" xfId="48979" xr:uid="{A3F5927E-E86F-46E2-8300-344FBBCD1173}"/>
    <cellStyle name="20% - Accent1 24 2 3" xfId="48980" xr:uid="{E2136D40-D465-4095-B9FA-4775828592ED}"/>
    <cellStyle name="20% - Accent1 24 2 3 2" xfId="48981" xr:uid="{47F0078D-9A0C-46FD-A352-3E946A4FFB61}"/>
    <cellStyle name="20% - Accent1 24 2 4" xfId="48982" xr:uid="{F0BFB6AE-D6E8-4E9C-B8EC-C55B6DE466FD}"/>
    <cellStyle name="20% - Accent1 24 3" xfId="48983" xr:uid="{4394F745-BAB5-448F-8462-6C45D67A23A6}"/>
    <cellStyle name="20% - Accent1 24 3 2" xfId="48984" xr:uid="{C58E122C-708F-4A65-A6E8-C58E39FD4EC9}"/>
    <cellStyle name="20% - Accent1 24 3 2 2" xfId="48985" xr:uid="{907AA3E6-BD68-4276-BF91-B84969541C50}"/>
    <cellStyle name="20% - Accent1 24 3 3" xfId="48986" xr:uid="{2F316D49-1FF5-4ABC-8911-EA7BBB8B5977}"/>
    <cellStyle name="20% - Accent1 24 4" xfId="48987" xr:uid="{C181CDFA-3D84-49E2-B499-3F338B02105D}"/>
    <cellStyle name="20% - Accent1 24 4 2" xfId="48988" xr:uid="{A27E637A-CD92-4285-8446-ED54AE2CB1B9}"/>
    <cellStyle name="20% - Accent1 24 5" xfId="48989" xr:uid="{E5A39675-665E-45C7-8482-EE1DD865149D}"/>
    <cellStyle name="20% - Accent1 25" xfId="46859" xr:uid="{FD0D053D-7307-4550-BA17-CE4794CDB6F3}"/>
    <cellStyle name="20% - Accent1 25 2" xfId="48990" xr:uid="{46EF2276-EA9D-4F39-BB5E-D11914361B53}"/>
    <cellStyle name="20% - Accent1 25 2 2" xfId="48991" xr:uid="{07C9ACEE-2240-4BAC-90A4-AABC99DB9B3A}"/>
    <cellStyle name="20% - Accent1 25 2 2 2" xfId="48992" xr:uid="{A2B7FE22-EDF4-487D-9F97-4069BA624266}"/>
    <cellStyle name="20% - Accent1 25 2 2 2 2" xfId="48993" xr:uid="{A224283B-835A-4A34-8910-631387C8D8ED}"/>
    <cellStyle name="20% - Accent1 25 2 2 3" xfId="48994" xr:uid="{F16980CF-80EC-4C61-A7BF-20ABE5EE9550}"/>
    <cellStyle name="20% - Accent1 25 2 3" xfId="48995" xr:uid="{ADB71C56-D888-4DDC-ACBC-0FCDC1AEAC9B}"/>
    <cellStyle name="20% - Accent1 25 2 3 2" xfId="48996" xr:uid="{077DC507-6724-4CB7-A214-5F8EA2C835D3}"/>
    <cellStyle name="20% - Accent1 25 2 4" xfId="48997" xr:uid="{7BB3275C-BB82-46E3-8C10-4369DC0EA3FD}"/>
    <cellStyle name="20% - Accent1 25 3" xfId="48998" xr:uid="{603976AF-59FF-44DD-ACBE-CF0BEC219A64}"/>
    <cellStyle name="20% - Accent1 25 3 2" xfId="48999" xr:uid="{A0A5EFA6-7F29-4B8C-8038-F3F010ADD415}"/>
    <cellStyle name="20% - Accent1 25 3 2 2" xfId="49000" xr:uid="{7DFDF403-6A27-452A-A264-B1009F392F10}"/>
    <cellStyle name="20% - Accent1 25 3 3" xfId="49001" xr:uid="{B522713D-A97D-4DBF-A213-F77FD429CE62}"/>
    <cellStyle name="20% - Accent1 25 4" xfId="49002" xr:uid="{BD4E892D-EA6D-41BD-8B4E-F5B83B4A6731}"/>
    <cellStyle name="20% - Accent1 25 4 2" xfId="49003" xr:uid="{A47575D9-A98E-44E2-9411-5748375918F0}"/>
    <cellStyle name="20% - Accent1 25 5" xfId="49004" xr:uid="{B25C4A47-2D55-4F7F-9362-36A1FA0E2EFE}"/>
    <cellStyle name="20% - Accent1 26" xfId="46875" xr:uid="{6A408862-0AD1-4061-9294-06A1A67975DE}"/>
    <cellStyle name="20% - Accent1 26 2" xfId="49005" xr:uid="{E71B7C22-633B-49FC-9CD7-5F5F5A1560F7}"/>
    <cellStyle name="20% - Accent1 26 2 2" xfId="49006" xr:uid="{50946005-C1F1-45C6-859D-ADFFE6CCDEB9}"/>
    <cellStyle name="20% - Accent1 26 2 2 2" xfId="49007" xr:uid="{0535E481-E8AE-4965-B88E-10B88A336AC6}"/>
    <cellStyle name="20% - Accent1 26 2 2 2 2" xfId="49008" xr:uid="{B7E56377-5A32-4542-A8DC-B91562F896CF}"/>
    <cellStyle name="20% - Accent1 26 2 2 3" xfId="49009" xr:uid="{7DA30FA7-57A8-46C3-8426-05D853584B6B}"/>
    <cellStyle name="20% - Accent1 26 2 3" xfId="49010" xr:uid="{C617C913-FED4-46BC-98CB-73EBF2ADE61A}"/>
    <cellStyle name="20% - Accent1 26 2 3 2" xfId="49011" xr:uid="{EF3A1F4C-5487-41B4-B1E4-4AD510763BAB}"/>
    <cellStyle name="20% - Accent1 26 2 4" xfId="49012" xr:uid="{21F0B317-F8BF-4014-900A-5C9EC9610384}"/>
    <cellStyle name="20% - Accent1 26 3" xfId="49013" xr:uid="{31D18A69-9AE2-4341-99A3-CFCA2508DACF}"/>
    <cellStyle name="20% - Accent1 26 3 2" xfId="49014" xr:uid="{2C5EBD8A-8831-42C0-B7EC-781A8E34BA0F}"/>
    <cellStyle name="20% - Accent1 26 3 2 2" xfId="49015" xr:uid="{53B0BE3E-D665-433A-AE6A-D52C035180C0}"/>
    <cellStyle name="20% - Accent1 26 3 3" xfId="49016" xr:uid="{B98542D8-3EA2-4BAB-981D-AB3B0F2DB7AB}"/>
    <cellStyle name="20% - Accent1 26 4" xfId="49017" xr:uid="{2A444D12-C0D2-43AB-A0DC-13C6BA36879E}"/>
    <cellStyle name="20% - Accent1 26 4 2" xfId="49018" xr:uid="{F319D9A9-25E8-4EB0-B0A6-823081BA4276}"/>
    <cellStyle name="20% - Accent1 26 5" xfId="49019" xr:uid="{6D973536-99B6-49DA-A4E1-84AB6824D3FA}"/>
    <cellStyle name="20% - Accent1 27" xfId="47006" xr:uid="{14231AC9-D973-4CEB-A1A7-2FB872D0253D}"/>
    <cellStyle name="20% - Accent1 27 2" xfId="49020" xr:uid="{DC3D6B89-C245-4AB6-9160-4BBDEFBBB298}"/>
    <cellStyle name="20% - Accent1 27 2 2" xfId="49021" xr:uid="{571D99A4-2D18-44C3-9FB4-E087CFC42FE7}"/>
    <cellStyle name="20% - Accent1 27 2 2 2" xfId="49022" xr:uid="{BB441604-46B9-4D5B-A4A3-E9E36546B11A}"/>
    <cellStyle name="20% - Accent1 27 2 2 2 2" xfId="49023" xr:uid="{664ECFBF-9737-4BC2-8B19-CBA4C84DCEE0}"/>
    <cellStyle name="20% - Accent1 27 2 2 3" xfId="49024" xr:uid="{E7AEC3CE-65C8-4CE2-B176-C2E0D274C638}"/>
    <cellStyle name="20% - Accent1 27 2 3" xfId="49025" xr:uid="{03F1FD34-FDC4-4B03-A9BB-B85A022FC351}"/>
    <cellStyle name="20% - Accent1 27 2 3 2" xfId="49026" xr:uid="{CB598DB0-2720-4D7A-AF91-B3C54CF74996}"/>
    <cellStyle name="20% - Accent1 27 2 4" xfId="49027" xr:uid="{BCDAD213-890B-4468-80CA-73449AAFDC2F}"/>
    <cellStyle name="20% - Accent1 27 3" xfId="49028" xr:uid="{8648289A-E8BA-4DBD-BAFF-20AF020E18CD}"/>
    <cellStyle name="20% - Accent1 27 3 2" xfId="49029" xr:uid="{6753BAF8-7B6C-4C07-82D1-6D155BE243A2}"/>
    <cellStyle name="20% - Accent1 27 3 2 2" xfId="49030" xr:uid="{8C18F4F1-0ECB-4F14-84AB-C3583C865066}"/>
    <cellStyle name="20% - Accent1 27 3 3" xfId="49031" xr:uid="{0500F6F6-826C-4E48-AD22-FE64C35DCD3F}"/>
    <cellStyle name="20% - Accent1 27 4" xfId="49032" xr:uid="{315DCB6E-D8CF-4E9C-9FBE-7C130F98B288}"/>
    <cellStyle name="20% - Accent1 27 4 2" xfId="49033" xr:uid="{AA2005BC-8FBC-452A-AA92-C678B07C7060}"/>
    <cellStyle name="20% - Accent1 27 5" xfId="49034" xr:uid="{9D7374F5-14E9-44E0-ADD1-69B0F934ED9B}"/>
    <cellStyle name="20% - Accent1 28" xfId="47512" xr:uid="{A504D1E8-0142-4868-8FAD-157277CF428D}"/>
    <cellStyle name="20% - Accent1 28 2" xfId="49035" xr:uid="{9EE457CE-89BA-4C97-A96F-18F9E18A286F}"/>
    <cellStyle name="20% - Accent1 28 2 2" xfId="49036" xr:uid="{E539ABDD-90DD-4920-BDA2-5070CE953C1A}"/>
    <cellStyle name="20% - Accent1 28 2 2 2" xfId="49037" xr:uid="{4700A668-5E32-4FF7-82EC-56C8D13E885D}"/>
    <cellStyle name="20% - Accent1 28 2 2 2 2" xfId="49038" xr:uid="{B024F8A3-918E-44BE-8EFB-F41DC6CC8440}"/>
    <cellStyle name="20% - Accent1 28 2 2 3" xfId="49039" xr:uid="{6898F497-E9D5-443C-822B-70A5951A0774}"/>
    <cellStyle name="20% - Accent1 28 2 3" xfId="49040" xr:uid="{9601B296-A2B2-441C-91BB-D08CC791B4A7}"/>
    <cellStyle name="20% - Accent1 28 2 3 2" xfId="49041" xr:uid="{4692154D-C8AA-4428-B475-899A901CA773}"/>
    <cellStyle name="20% - Accent1 28 2 4" xfId="49042" xr:uid="{63DF1706-7161-4916-9FDF-03686FD7C05D}"/>
    <cellStyle name="20% - Accent1 28 3" xfId="49043" xr:uid="{F936A34E-0EC9-4968-BA5E-4CA999C58CDA}"/>
    <cellStyle name="20% - Accent1 28 3 2" xfId="49044" xr:uid="{CA96F803-5B74-4F1F-9EBA-BF7D535181CB}"/>
    <cellStyle name="20% - Accent1 28 3 2 2" xfId="49045" xr:uid="{F56932E1-6EC0-4B77-BB03-041990F47957}"/>
    <cellStyle name="20% - Accent1 28 3 3" xfId="49046" xr:uid="{4A06FE32-5C31-4957-9725-DB7592786D07}"/>
    <cellStyle name="20% - Accent1 28 4" xfId="49047" xr:uid="{396C19FE-F806-4260-AD4D-6AF34F1F873C}"/>
    <cellStyle name="20% - Accent1 28 4 2" xfId="49048" xr:uid="{FF097E0F-40AB-48A0-9C5D-E63AA03447CD}"/>
    <cellStyle name="20% - Accent1 28 5" xfId="49049" xr:uid="{0D8C90D4-6125-4099-B63F-CFA6B2136FC0}"/>
    <cellStyle name="20% - Accent1 29" xfId="47528" xr:uid="{9997064F-8B7B-4842-92EC-1D8A9F8A3C42}"/>
    <cellStyle name="20% - Accent1 29 2" xfId="49050" xr:uid="{6760506E-1F7F-4F90-8549-BBFFCFB91F9B}"/>
    <cellStyle name="20% - Accent1 29 2 2" xfId="49051" xr:uid="{2756D947-42D6-4CAA-82BB-F0983805D425}"/>
    <cellStyle name="20% - Accent1 29 2 2 2" xfId="49052" xr:uid="{80F952A6-65EC-4BB8-A806-2CBC876CF7C1}"/>
    <cellStyle name="20% - Accent1 29 2 2 2 2" xfId="49053" xr:uid="{C9C5B7CB-DCBF-4505-A9F2-74D585FF3BD1}"/>
    <cellStyle name="20% - Accent1 29 2 2 3" xfId="49054" xr:uid="{03925ACC-B4C6-43B5-B15D-96F80ED87DA4}"/>
    <cellStyle name="20% - Accent1 29 2 3" xfId="49055" xr:uid="{06ACEFB2-B701-485D-8CF7-15ADFE67FB91}"/>
    <cellStyle name="20% - Accent1 29 2 3 2" xfId="49056" xr:uid="{FB490BF4-7030-47F0-853A-1410595F9604}"/>
    <cellStyle name="20% - Accent1 29 2 4" xfId="49057" xr:uid="{FBADB72A-348D-4E8D-8D3D-2D5053D7A258}"/>
    <cellStyle name="20% - Accent1 29 3" xfId="49058" xr:uid="{317A004B-4146-48EF-A7E5-4CDD4F4E69B3}"/>
    <cellStyle name="20% - Accent1 29 3 2" xfId="49059" xr:uid="{0B0E5A4F-A6BC-4B96-B697-90BC0155AD84}"/>
    <cellStyle name="20% - Accent1 29 3 2 2" xfId="49060" xr:uid="{41125CB6-366F-4287-9005-06CDAB9106E9}"/>
    <cellStyle name="20% - Accent1 29 3 3" xfId="49061" xr:uid="{978BC6AC-FBAF-43A3-ABF3-6507882C0BC8}"/>
    <cellStyle name="20% - Accent1 29 4" xfId="49062" xr:uid="{30A496D2-9A57-41FC-BDA2-53E3AD9B4376}"/>
    <cellStyle name="20% - Accent1 29 4 2" xfId="49063" xr:uid="{9F2A7166-6C0C-4017-BCB6-F216CFD2CA91}"/>
    <cellStyle name="20% - Accent1 29 5" xfId="49064" xr:uid="{8DF806E5-B871-4BF4-AB83-D7597B2EFC01}"/>
    <cellStyle name="20% - Accent1 3" xfId="364" xr:uid="{C1681856-AE92-4175-A7D5-B12AAE6AE22A}"/>
    <cellStyle name="20% - Accent1 3 2" xfId="1361" xr:uid="{6A14369C-38A6-4F6C-A27C-567C932AB057}"/>
    <cellStyle name="20% - Accent1 3 2 2" xfId="3298" xr:uid="{E30BA3D3-5135-42CD-A070-4ADB32AB2DC2}"/>
    <cellStyle name="20% - Accent1 3 2 2 2" xfId="4061" xr:uid="{99731DFD-F191-45E7-B7EB-00BD02E74420}"/>
    <cellStyle name="20% - Accent1 3 2 2 2 2" xfId="5062" xr:uid="{D60C4BFB-287B-4E9B-8709-2F17BB7BA0C5}"/>
    <cellStyle name="20% - Accent1 3 2 2 2 3" xfId="46202" xr:uid="{FE2661BA-09A9-42F2-BAF5-5AA4CD2CB4AB}"/>
    <cellStyle name="20% - Accent1 3 2 2 3" xfId="4609" xr:uid="{4561C124-40AC-48FE-9E72-92F9BCDC8A60}"/>
    <cellStyle name="20% - Accent1 3 2 2 4" xfId="45004" xr:uid="{684C2DD1-D487-4B93-B24E-E027E10917B3}"/>
    <cellStyle name="20% - Accent1 3 2 3" xfId="3796" xr:uid="{B892896A-C24C-486A-9611-07D6168EFC30}"/>
    <cellStyle name="20% - Accent1 3 2 3 2" xfId="4871" xr:uid="{1D35549D-CB16-4FE2-8E4C-98A5687C999F}"/>
    <cellStyle name="20% - Accent1 3 2 3 3" xfId="45686" xr:uid="{071BB607-AEFA-4019-8FED-292704FFB848}"/>
    <cellStyle name="20% - Accent1 3 2 4" xfId="4410" xr:uid="{C43ECD96-0157-42FF-9970-8201BB8641F8}"/>
    <cellStyle name="20% - Accent1 3 2 4 2" xfId="47012" xr:uid="{32B33898-5C9B-4100-8ABB-553E354ED477}"/>
    <cellStyle name="20% - Accent1 3 2 5" xfId="1506" xr:uid="{95E4BA0E-1729-4CF3-A194-9B29D13EB61F}"/>
    <cellStyle name="20% - Accent1 3 2 5 2" xfId="47544" xr:uid="{7458AE86-B6B0-4511-B3F0-5DA06381DF88}"/>
    <cellStyle name="20% - Accent1 3 2 6" xfId="39632" xr:uid="{D2D9E254-1970-4C21-A639-B3289A23CF3E}"/>
    <cellStyle name="20% - Accent1 3 3" xfId="1505" xr:uid="{9A93E1AA-7E16-4307-B926-C0F34F2274CD}"/>
    <cellStyle name="20% - Accent1 3 3 2" xfId="47543" xr:uid="{7B0595F2-E068-456E-8A84-CDCE17BD9A85}"/>
    <cellStyle name="20% - Accent1 3 3 3" xfId="60199" xr:uid="{254E9046-9FFB-4F7B-9ABD-584FC87A0831}"/>
    <cellStyle name="20% - Accent1 3 3 4" xfId="41399" xr:uid="{0723049B-743D-425D-93D9-88CC4714CC2F}"/>
    <cellStyle name="20% - Accent1 3 4" xfId="1261" xr:uid="{4C9D3AAE-F385-414F-8055-BD07F19D7EEC}"/>
    <cellStyle name="20% - Accent1 3 4 2" xfId="59911" xr:uid="{7E1662E8-A43C-41DF-B7BB-4E4FD6C2A7D8}"/>
    <cellStyle name="20% - Accent1 3 5" xfId="38432" xr:uid="{615FB53C-DF10-42BF-9889-2E6003B805A1}"/>
    <cellStyle name="20% - Accent1 3 6" xfId="62229" xr:uid="{89399DBC-3E28-4335-AA2E-42580A228FEF}"/>
    <cellStyle name="20% - Accent1 30" xfId="48331" xr:uid="{50613C83-C008-4668-94FB-FEEB7EF6D9BB}"/>
    <cellStyle name="20% - Accent1 30 2" xfId="49065" xr:uid="{BB307E29-55CF-4EB3-B8C2-3E38BFF33E7C}"/>
    <cellStyle name="20% - Accent1 30 2 2" xfId="49066" xr:uid="{7F253BE3-55DD-4EB4-8F8E-1F4F4605F9C1}"/>
    <cellStyle name="20% - Accent1 30 2 2 2" xfId="49067" xr:uid="{09E51F11-BDC4-47D2-B03B-B93E7A023FBD}"/>
    <cellStyle name="20% - Accent1 30 2 2 2 2" xfId="49068" xr:uid="{39F3F6FD-8B63-47FF-843B-0FE88E463099}"/>
    <cellStyle name="20% - Accent1 30 2 2 3" xfId="49069" xr:uid="{4C057C02-3D0F-4801-9C20-D9B1398F8D91}"/>
    <cellStyle name="20% - Accent1 30 2 3" xfId="49070" xr:uid="{44295E34-E080-4E9E-9900-8A1C12CDAFC0}"/>
    <cellStyle name="20% - Accent1 30 2 3 2" xfId="49071" xr:uid="{309BD215-C45C-426D-B1C3-6C70FFE67ED7}"/>
    <cellStyle name="20% - Accent1 30 2 4" xfId="49072" xr:uid="{28DF67D4-1264-404D-9520-E5040BA67D36}"/>
    <cellStyle name="20% - Accent1 30 3" xfId="49073" xr:uid="{B919D2D0-34EA-4F8D-8894-DCA8021DA298}"/>
    <cellStyle name="20% - Accent1 30 3 2" xfId="49074" xr:uid="{2C6ED870-27AA-4FAA-B3DD-87B65A77717A}"/>
    <cellStyle name="20% - Accent1 30 3 2 2" xfId="49075" xr:uid="{822A5672-704B-4EBC-8682-96193570B33E}"/>
    <cellStyle name="20% - Accent1 30 3 3" xfId="49076" xr:uid="{02F7C5BC-A204-4AEA-A543-49FA7A55BFE1}"/>
    <cellStyle name="20% - Accent1 30 4" xfId="49077" xr:uid="{878D815E-90C5-4E26-B650-37A50B3E585B}"/>
    <cellStyle name="20% - Accent1 30 4 2" xfId="49078" xr:uid="{B51CC0B1-BD4C-4979-ACE8-4EA67050E760}"/>
    <cellStyle name="20% - Accent1 30 5" xfId="49079" xr:uid="{37B90517-A844-4A69-A0A9-847FB9ECC0EF}"/>
    <cellStyle name="20% - Accent1 31" xfId="48348" xr:uid="{294E21C9-F54E-45CB-86A1-8120554E0C4E}"/>
    <cellStyle name="20% - Accent1 31 2" xfId="49080" xr:uid="{D4571798-F67D-41D8-B9A7-01E159648B2D}"/>
    <cellStyle name="20% - Accent1 31 2 2" xfId="49081" xr:uid="{22B9DF39-790E-4827-AAA3-07B4C104E3B5}"/>
    <cellStyle name="20% - Accent1 31 2 2 2" xfId="49082" xr:uid="{4B50C922-91AE-436B-A64D-627A6B20EB68}"/>
    <cellStyle name="20% - Accent1 31 2 2 2 2" xfId="49083" xr:uid="{B46DA0BB-8871-43E7-A605-7556C0EC89DF}"/>
    <cellStyle name="20% - Accent1 31 2 2 3" xfId="49084" xr:uid="{EF2156A9-2F14-4700-8C79-2D6208D1721F}"/>
    <cellStyle name="20% - Accent1 31 2 3" xfId="49085" xr:uid="{DC947147-B933-4F70-A965-94C60AB99DB1}"/>
    <cellStyle name="20% - Accent1 31 2 3 2" xfId="49086" xr:uid="{CD1EB2E4-B7EF-4E79-B3C4-3C469F59CD91}"/>
    <cellStyle name="20% - Accent1 31 2 4" xfId="49087" xr:uid="{048081E5-0826-4F22-943F-712C1B9CEAF5}"/>
    <cellStyle name="20% - Accent1 31 3" xfId="49088" xr:uid="{9ADF1142-CD34-4939-85F2-E38F7FBB80E7}"/>
    <cellStyle name="20% - Accent1 31 3 2" xfId="49089" xr:uid="{60AF25D1-7BF2-4F2C-8883-F183C5CC0DEA}"/>
    <cellStyle name="20% - Accent1 31 3 2 2" xfId="49090" xr:uid="{AA2CF708-B303-4B08-A777-0DDF29EF2E82}"/>
    <cellStyle name="20% - Accent1 31 3 3" xfId="49091" xr:uid="{BE443FC8-2BE7-46B6-B390-7D7B45918C8B}"/>
    <cellStyle name="20% - Accent1 31 4" xfId="49092" xr:uid="{52AF9AE6-6F47-4601-937A-C2731DD62B91}"/>
    <cellStyle name="20% - Accent1 31 4 2" xfId="49093" xr:uid="{543AE7C1-30A9-482B-B7AC-685246B99015}"/>
    <cellStyle name="20% - Accent1 31 5" xfId="49094" xr:uid="{F81CB0A5-E744-4E33-9C43-B030312F8EDC}"/>
    <cellStyle name="20% - Accent1 32" xfId="48365" xr:uid="{E9CE4EF5-302A-4C3F-A8E1-91DEAE4E637D}"/>
    <cellStyle name="20% - Accent1 32 2" xfId="49095" xr:uid="{D0405895-FEFC-4035-8561-060EEB32DEC8}"/>
    <cellStyle name="20% - Accent1 32 2 2" xfId="49096" xr:uid="{92FD104F-B315-4185-BCDA-1A871939811F}"/>
    <cellStyle name="20% - Accent1 32 2 2 2" xfId="49097" xr:uid="{84F0569B-435D-4243-833D-38C07219C10C}"/>
    <cellStyle name="20% - Accent1 32 2 3" xfId="49098" xr:uid="{4136672F-85A1-49D5-BF21-90A2A8DE1710}"/>
    <cellStyle name="20% - Accent1 32 3" xfId="49099" xr:uid="{9D105961-5B42-40F3-9D88-503790CEF081}"/>
    <cellStyle name="20% - Accent1 32 3 2" xfId="49100" xr:uid="{AD09E11B-9062-4692-ACB9-3F0773EC4F46}"/>
    <cellStyle name="20% - Accent1 32 4" xfId="49101" xr:uid="{3287AE13-8C7C-4C34-93A5-F73E2CD78024}"/>
    <cellStyle name="20% - Accent1 33" xfId="43932" xr:uid="{8C3C1AB7-E688-4D97-9B65-26571C7C4F34}"/>
    <cellStyle name="20% - Accent1 33 2" xfId="49102" xr:uid="{193F0C3A-94B6-43CC-84A0-B40A4B814EFC}"/>
    <cellStyle name="20% - Accent1 33 2 2" xfId="49103" xr:uid="{4BFEB197-0484-4AFA-B700-6B2D257E1AB9}"/>
    <cellStyle name="20% - Accent1 33 2 2 2" xfId="49104" xr:uid="{B94BF47C-5B08-4C47-92FB-578855F05CA9}"/>
    <cellStyle name="20% - Accent1 33 2 3" xfId="49105" xr:uid="{2AC8B3C7-C384-4F5B-84D4-332D197AAEBC}"/>
    <cellStyle name="20% - Accent1 33 3" xfId="49106" xr:uid="{3028D5BE-7BF1-4290-9DCC-35DF4F18433E}"/>
    <cellStyle name="20% - Accent1 33 3 2" xfId="49107" xr:uid="{DF6D039A-7EFC-4E7B-B5DC-144B8A6EDDB3}"/>
    <cellStyle name="20% - Accent1 33 4" xfId="49108" xr:uid="{4F4597F1-DF39-46F3-AEE1-0BDEBC058AD2}"/>
    <cellStyle name="20% - Accent1 34" xfId="49109" xr:uid="{AA251E60-27DE-485D-953A-4B3E1F6C6FA0}"/>
    <cellStyle name="20% - Accent1 34 2" xfId="49110" xr:uid="{301FC4C5-0EA9-4402-9F48-D3822CCB3BD9}"/>
    <cellStyle name="20% - Accent1 34 2 2" xfId="49111" xr:uid="{1ACC1AC7-600B-4C83-A3CF-F385BD8A0CC3}"/>
    <cellStyle name="20% - Accent1 34 3" xfId="49112" xr:uid="{AF01C2B7-1527-48C4-A1CB-7E2E283B674F}"/>
    <cellStyle name="20% - Accent1 35" xfId="49113" xr:uid="{8A452E0F-4F6B-479F-A209-CBCBDF80B48C}"/>
    <cellStyle name="20% - Accent1 35 2" xfId="49114" xr:uid="{2234FE6A-CB95-4DDB-9CA0-B02EED55F7CB}"/>
    <cellStyle name="20% - Accent1 35 2 2" xfId="49115" xr:uid="{C47A2E7B-A645-4BA6-A613-397253C60D15}"/>
    <cellStyle name="20% - Accent1 35 3" xfId="49116" xr:uid="{0BECDF89-0E7E-406C-A2C6-F6C737842D25}"/>
    <cellStyle name="20% - Accent1 36" xfId="49117" xr:uid="{6DB74EBE-787D-4344-A29A-944D70FFA5AD}"/>
    <cellStyle name="20% - Accent1 36 2" xfId="49118" xr:uid="{AB31295E-10F7-475D-8C14-EB7831AE10FF}"/>
    <cellStyle name="20% - Accent1 36 2 2" xfId="49119" xr:uid="{7454203A-0A12-4ADF-B5D7-84AF7E0D7988}"/>
    <cellStyle name="20% - Accent1 36 3" xfId="49120" xr:uid="{CE99B3E1-6BA9-4D1D-A5B9-714E6C0198DE}"/>
    <cellStyle name="20% - Accent1 37" xfId="49121" xr:uid="{C31F7F76-A730-4005-814E-EE735AAC893E}"/>
    <cellStyle name="20% - Accent1 37 2" xfId="49122" xr:uid="{F038D4F6-009E-4CE6-95CB-A4D19C0B4B27}"/>
    <cellStyle name="20% - Accent1 37 2 2" xfId="49123" xr:uid="{14C31F67-8757-45C2-A153-0A5F1DB1E244}"/>
    <cellStyle name="20% - Accent1 37 3" xfId="49124" xr:uid="{55E53CA2-6BAC-49FE-9336-CB0FC978C5AF}"/>
    <cellStyle name="20% - Accent1 38" xfId="49125" xr:uid="{B13FD9E4-11A3-40B9-A2B9-3B59351D7449}"/>
    <cellStyle name="20% - Accent1 38 2" xfId="49126" xr:uid="{F3904F29-2AA6-4CBF-BCEC-040455D2B9C5}"/>
    <cellStyle name="20% - Accent1 38 2 2" xfId="49127" xr:uid="{A0B6A0DE-4DE6-47C9-ABD7-AD8FDCA5C43A}"/>
    <cellStyle name="20% - Accent1 38 3" xfId="49128" xr:uid="{18BC5FB6-EA0E-4412-B0DC-BFC2582306F0}"/>
    <cellStyle name="20% - Accent1 39" xfId="49129" xr:uid="{168CC1D5-B336-45E3-AC55-FD130FEA402A}"/>
    <cellStyle name="20% - Accent1 39 2" xfId="49130" xr:uid="{CBAFDFCD-DEA0-4209-9715-8CD9061A85FA}"/>
    <cellStyle name="20% - Accent1 39 2 2" xfId="49131" xr:uid="{CFC79263-7CDD-48A9-930E-B56665E0A224}"/>
    <cellStyle name="20% - Accent1 39 3" xfId="49132" xr:uid="{868D1D9D-DD6B-4D50-91FC-4FC5532A0824}"/>
    <cellStyle name="20% - Accent1 4" xfId="365" xr:uid="{966F03B0-DF4E-45C6-9164-89B32420FCB1}"/>
    <cellStyle name="20% - Accent1 4 2" xfId="18041" xr:uid="{A79245E0-5BB9-4AF2-986F-30E61839CE8B}"/>
    <cellStyle name="20% - Accent1 4 2 2" xfId="46203" xr:uid="{48B9D25B-A1FD-4DDE-837D-528D412D6AED}"/>
    <cellStyle name="20% - Accent1 4 2 3" xfId="45005" xr:uid="{BCE76745-CFE5-4F9D-B36E-EE4997BC2F66}"/>
    <cellStyle name="20% - Accent1 4 2 4" xfId="60119" xr:uid="{37B852D4-374F-4757-B7D9-6C7D56F78FC4}"/>
    <cellStyle name="20% - Accent1 4 2 5" xfId="41400" xr:uid="{9308A373-99B3-4DFE-90AE-981C520C9D3C}"/>
    <cellStyle name="20% - Accent1 4 3" xfId="1507" xr:uid="{8F0DBB4C-AA34-41A0-8F48-FA19EB344FED}"/>
    <cellStyle name="20% - Accent1 4 3 2" xfId="60025" xr:uid="{028CC8CF-ED5A-4E6A-8452-1C2A0F0E7A93}"/>
    <cellStyle name="20% - Accent1 4 4" xfId="1331" xr:uid="{865DF575-3D2A-4AF2-983D-A0F60B0530E2}"/>
    <cellStyle name="20% - Accent1 4 4 2" xfId="47013" xr:uid="{D7DD3E66-A72A-4903-8C26-962BA0B13288}"/>
    <cellStyle name="20% - Accent1 4 5" xfId="47545" xr:uid="{99C01A1F-C786-41F6-8BCF-CF7E2345A4FE}"/>
    <cellStyle name="20% - Accent1 4 6" xfId="48662" xr:uid="{F9252518-7C09-4EC8-8B40-5F4B8FF92F10}"/>
    <cellStyle name="20% - Accent1 4 6 2" xfId="57586" xr:uid="{3B25093E-DD4D-4F70-ADFA-ECCAB035D3C4}"/>
    <cellStyle name="20% - Accent1 4 7" xfId="38916" xr:uid="{66AEE0F0-3519-4321-B0BE-B3317DD38AFB}"/>
    <cellStyle name="20% - Accent1 40" xfId="49133" xr:uid="{697C0BA6-93A0-443B-AB6C-8C7BD9EE7FC9}"/>
    <cellStyle name="20% - Accent1 40 2" xfId="49134" xr:uid="{0E574547-0C70-41AC-AF76-CEAA0350E6FB}"/>
    <cellStyle name="20% - Accent1 40 2 2" xfId="49135" xr:uid="{249C5374-EE69-4251-B4C8-0EF3B50F64E6}"/>
    <cellStyle name="20% - Accent1 40 3" xfId="49136" xr:uid="{6B6F3C60-ED4E-4E97-A378-53CD74DD8AB2}"/>
    <cellStyle name="20% - Accent1 41" xfId="49137" xr:uid="{8ED126AC-3AC8-408B-BD20-6394C292B4BB}"/>
    <cellStyle name="20% - Accent1 41 2" xfId="49138" xr:uid="{878A87AD-CD0B-4E71-87DA-43F2DE6CE02D}"/>
    <cellStyle name="20% - Accent1 41 2 2" xfId="49139" xr:uid="{48BB7F55-7622-484C-A894-AD3E379F1D77}"/>
    <cellStyle name="20% - Accent1 41 3" xfId="49140" xr:uid="{E7C35536-E3A7-454C-B101-41085F859CF0}"/>
    <cellStyle name="20% - Accent1 42" xfId="49141" xr:uid="{22D9C46A-51B6-4F1D-934E-457F9B6FEC13}"/>
    <cellStyle name="20% - Accent1 42 2" xfId="49142" xr:uid="{092E9463-98F6-4C76-936B-4B8C96114527}"/>
    <cellStyle name="20% - Accent1 42 2 2" xfId="49143" xr:uid="{E4C1FA7F-A61F-4CE2-B3C7-AB35455A60FD}"/>
    <cellStyle name="20% - Accent1 42 3" xfId="49144" xr:uid="{1D30BD83-23C7-4EE7-81D7-692EDA39965C}"/>
    <cellStyle name="20% - Accent1 43" xfId="49145" xr:uid="{E18B17C1-1A4D-4489-A105-38F1738EB0C9}"/>
    <cellStyle name="20% - Accent1 43 2" xfId="49146" xr:uid="{A6ACE97C-F148-413C-BD5C-4B2467ABBE99}"/>
    <cellStyle name="20% - Accent1 43 2 2" xfId="49147" xr:uid="{4814101D-A5C4-4229-B82D-295B02481226}"/>
    <cellStyle name="20% - Accent1 43 3" xfId="49148" xr:uid="{9314A28B-D4E6-4049-9C71-EF30D73552F2}"/>
    <cellStyle name="20% - Accent1 44" xfId="49149" xr:uid="{1396524A-31E3-45F4-9AD5-DBF3D01687BB}"/>
    <cellStyle name="20% - Accent1 44 2" xfId="49150" xr:uid="{B35D19B3-E3E5-41C8-8B1D-2D0F386CA358}"/>
    <cellStyle name="20% - Accent1 44 2 2" xfId="49151" xr:uid="{B3651B38-D36B-4C63-B67C-3618057E3169}"/>
    <cellStyle name="20% - Accent1 44 3" xfId="49152" xr:uid="{568A8366-8ACD-4221-8ACB-E77635910CC8}"/>
    <cellStyle name="20% - Accent1 45" xfId="49153" xr:uid="{CD29ECAD-1ABA-4D8C-AB13-5BD4AC8F280B}"/>
    <cellStyle name="20% - Accent1 45 2" xfId="49154" xr:uid="{2E64F757-0180-474E-8EBC-489CEBBC1342}"/>
    <cellStyle name="20% - Accent1 45 2 2" xfId="49155" xr:uid="{C14BB77D-B0CA-40D9-8D59-CEB2BBD9013A}"/>
    <cellStyle name="20% - Accent1 45 3" xfId="49156" xr:uid="{B3745E7E-EC5A-4122-8112-73DC90C0AA10}"/>
    <cellStyle name="20% - Accent1 46" xfId="49157" xr:uid="{4C85A03A-AA4F-4527-923F-ED14523B3A95}"/>
    <cellStyle name="20% - Accent1 46 2" xfId="49158" xr:uid="{BCF8EDFF-7EA3-46AA-8147-C04C0BE7A630}"/>
    <cellStyle name="20% - Accent1 46 2 2" xfId="49159" xr:uid="{B0600B40-3AAF-4FFA-B611-89709EC8AD86}"/>
    <cellStyle name="20% - Accent1 46 3" xfId="49160" xr:uid="{0E870B71-5E91-4407-A8F8-FCAEB2784FBA}"/>
    <cellStyle name="20% - Accent1 47" xfId="49161" xr:uid="{A9EF754F-AA39-4DB9-8197-CA43B90A3564}"/>
    <cellStyle name="20% - Accent1 47 2" xfId="49162" xr:uid="{E332207A-356B-4CF4-84E9-41072B1A304C}"/>
    <cellStyle name="20% - Accent1 47 2 2" xfId="49163" xr:uid="{44AEC7E8-40DB-4334-8C51-E98322F4482C}"/>
    <cellStyle name="20% - Accent1 47 3" xfId="49164" xr:uid="{83679463-12D3-4424-9B38-0EE792D7E8E7}"/>
    <cellStyle name="20% - Accent1 48" xfId="49165" xr:uid="{F9D63B6F-8EB0-4BF6-A7D9-F135FDF27FE8}"/>
    <cellStyle name="20% - Accent1 48 2" xfId="49166" xr:uid="{65A8FD3C-9921-43F8-B046-83B1AA819AA9}"/>
    <cellStyle name="20% - Accent1 48 2 2" xfId="49167" xr:uid="{F9AA5AD4-D9E6-4658-BAF3-DF191E03B6DC}"/>
    <cellStyle name="20% - Accent1 48 3" xfId="49168" xr:uid="{5609D7A0-2D07-4502-AE0A-DE5964BA2DF4}"/>
    <cellStyle name="20% - Accent1 49" xfId="49169" xr:uid="{A30AB573-8B8E-4277-A452-8AE493F2F8E0}"/>
    <cellStyle name="20% - Accent1 49 2" xfId="49170" xr:uid="{9C0E288D-F049-4791-ABA9-206BAFBC2B59}"/>
    <cellStyle name="20% - Accent1 49 2 2" xfId="49171" xr:uid="{AC1FE71A-F05C-4F28-A776-136F9088F8C6}"/>
    <cellStyle name="20% - Accent1 49 3" xfId="49172" xr:uid="{5F9DED0B-B75C-4E18-92E1-7C38820A2B82}"/>
    <cellStyle name="20% - Accent1 5" xfId="797" xr:uid="{5EFCE4B7-48A7-48B3-AB2A-79199E6E1AD3}"/>
    <cellStyle name="20% - Accent1 5 2" xfId="3299" xr:uid="{07120F70-BA14-4DF8-9801-3062EA58FD04}"/>
    <cellStyle name="20% - Accent1 5 2 2" xfId="4062" xr:uid="{55A5BA5E-CD92-444E-B4DC-C46A1322711B}"/>
    <cellStyle name="20% - Accent1 5 2 2 2" xfId="5063" xr:uid="{01A7C430-3633-42CF-BE3D-E7463B3AE025}"/>
    <cellStyle name="20% - Accent1 5 2 2 3" xfId="46204" xr:uid="{723A5630-E83F-448B-9CE7-B7FA656E6798}"/>
    <cellStyle name="20% - Accent1 5 2 3" xfId="4610" xr:uid="{DC455963-DEF6-428D-8236-458A74562972}"/>
    <cellStyle name="20% - Accent1 5 2 3 2" xfId="45006" xr:uid="{43151CE5-AC0A-4799-A63A-76AAFF370B0D}"/>
    <cellStyle name="20% - Accent1 5 2 4" xfId="60153" xr:uid="{759AB566-1CB0-4FFF-AF2F-208BEDA3B643}"/>
    <cellStyle name="20% - Accent1 5 2 5" xfId="41401" xr:uid="{3B1362B2-6865-4CE4-A632-F1BF0D4DDEF6}"/>
    <cellStyle name="20% - Accent1 5 3" xfId="3797" xr:uid="{775459C6-2421-437C-828B-F41C40F051BE}"/>
    <cellStyle name="20% - Accent1 5 3 2" xfId="4872" xr:uid="{8F1142B6-0EFE-4B68-BAC5-7CC8CF93E468}"/>
    <cellStyle name="20% - Accent1 5 3 2 2" xfId="60064" xr:uid="{5CF0DFBB-3B91-430E-9A5B-8FF3A539C1AE}"/>
    <cellStyle name="20% - Accent1 5 3 3" xfId="45687" xr:uid="{EBCE431B-59B5-4508-B6FA-BDEA02635DA3}"/>
    <cellStyle name="20% - Accent1 5 4" xfId="4411" xr:uid="{42BCA64C-8001-4758-90B2-3F4368825735}"/>
    <cellStyle name="20% - Accent1 5 4 2" xfId="47014" xr:uid="{4685DAB4-A27B-4A64-8591-C5CB56B8FA60}"/>
    <cellStyle name="20% - Accent1 5 5" xfId="1508" xr:uid="{9D2724E4-0BD4-42C5-8EF4-A94BCBE0993E}"/>
    <cellStyle name="20% - Accent1 5 5 2" xfId="47546" xr:uid="{50F10D9B-8FAD-4016-B573-258207B0CCFE}"/>
    <cellStyle name="20% - Accent1 5 6" xfId="57587" xr:uid="{7CD8FA58-0E6B-4738-90CC-52AA5D8FB947}"/>
    <cellStyle name="20% - Accent1 50" xfId="49173" xr:uid="{4FD3E46C-8FC7-449A-BED9-1D19EC2BB1B3}"/>
    <cellStyle name="20% - Accent1 50 2" xfId="49174" xr:uid="{ED384B6B-FA84-4777-B7A6-DC4F7327BAF8}"/>
    <cellStyle name="20% - Accent1 50 2 2" xfId="49175" xr:uid="{D29A8887-A2B2-43E5-B718-4F5962C31263}"/>
    <cellStyle name="20% - Accent1 50 3" xfId="49176" xr:uid="{F2DDB7BB-92EC-453E-BE59-80EE5D4FBC30}"/>
    <cellStyle name="20% - Accent1 51" xfId="49177" xr:uid="{4F6B0FEB-1ADE-40E3-8087-5C271D007EB7}"/>
    <cellStyle name="20% - Accent1 51 2" xfId="49178" xr:uid="{F0F93A91-CCE9-4DDD-ABBE-BF2CBE7A1C70}"/>
    <cellStyle name="20% - Accent1 51 2 2" xfId="49179" xr:uid="{66B7C24E-5B53-4128-9F70-CCA4D5F8E2AF}"/>
    <cellStyle name="20% - Accent1 51 3" xfId="49180" xr:uid="{6D16135A-8AE5-402B-BB93-FFA10725E46A}"/>
    <cellStyle name="20% - Accent1 52" xfId="49181" xr:uid="{12E60AB8-BEC2-4019-91A0-9D3678233673}"/>
    <cellStyle name="20% - Accent1 52 2" xfId="49182" xr:uid="{214D2D60-76B2-43BC-AD96-75C31CB44F0F}"/>
    <cellStyle name="20% - Accent1 52 2 2" xfId="49183" xr:uid="{A543A56D-F283-41A7-B933-CFFBD0676719}"/>
    <cellStyle name="20% - Accent1 52 3" xfId="49184" xr:uid="{33452B8F-6B99-46C1-9C87-999098947BC4}"/>
    <cellStyle name="20% - Accent1 53" xfId="49185" xr:uid="{BFFA87AF-5FE6-4546-8685-3D98D23440D1}"/>
    <cellStyle name="20% - Accent1 53 2" xfId="49186" xr:uid="{08CE9BE8-60BE-4C45-B53B-603E391CDDA6}"/>
    <cellStyle name="20% - Accent1 53 2 2" xfId="49187" xr:uid="{8A59A916-0BA2-4FC9-A20A-2D0469A00DB7}"/>
    <cellStyle name="20% - Accent1 53 3" xfId="49188" xr:uid="{7DCA882C-B44F-46F0-8D4D-AD1BB473E578}"/>
    <cellStyle name="20% - Accent1 54" xfId="49189" xr:uid="{890D1E52-9817-4BBF-8E42-7A5C224220AF}"/>
    <cellStyle name="20% - Accent1 54 2" xfId="49190" xr:uid="{86F05896-0A0E-4ACF-B5DB-CD9B24BD261C}"/>
    <cellStyle name="20% - Accent1 54 2 2" xfId="49191" xr:uid="{786DE7C0-F796-48BB-B4D6-11D2FF5A8BCA}"/>
    <cellStyle name="20% - Accent1 54 3" xfId="49192" xr:uid="{C7795603-FDE1-4C73-A9F8-7A28A9A55E39}"/>
    <cellStyle name="20% - Accent1 55" xfId="49193" xr:uid="{2106D356-993C-4C91-B11C-4F267F32B300}"/>
    <cellStyle name="20% - Accent1 55 2" xfId="49194" xr:uid="{80585F56-1942-4536-9CAF-F34F2DF49274}"/>
    <cellStyle name="20% - Accent1 55 2 2" xfId="49195" xr:uid="{FE2E5971-EC3F-44C8-9114-555A9CAE7E20}"/>
    <cellStyle name="20% - Accent1 55 3" xfId="49196" xr:uid="{C11B5E26-585D-4B87-883F-BA95496F32C6}"/>
    <cellStyle name="20% - Accent1 56" xfId="49197" xr:uid="{D322631C-07E9-48B0-A5FE-63546F83AD1B}"/>
    <cellStyle name="20% - Accent1 56 2" xfId="49198" xr:uid="{96E511BA-B146-4207-8F9A-AEE8E582DA5E}"/>
    <cellStyle name="20% - Accent1 56 2 2" xfId="49199" xr:uid="{04BA0FE7-EE0F-4126-8420-B856D3AFA583}"/>
    <cellStyle name="20% - Accent1 56 3" xfId="49200" xr:uid="{E077245D-CDA7-4818-80B3-60FAB5BAA399}"/>
    <cellStyle name="20% - Accent1 57" xfId="49201" xr:uid="{37ED8F77-E768-4CFF-A1EC-4CCB728FF9D5}"/>
    <cellStyle name="20% - Accent1 57 2" xfId="49202" xr:uid="{E8FE365F-EDD5-4349-A042-D18881A32AB0}"/>
    <cellStyle name="20% - Accent1 57 2 2" xfId="49203" xr:uid="{4055C16F-13E1-42E1-87C0-38CF5DD1CA46}"/>
    <cellStyle name="20% - Accent1 57 3" xfId="49204" xr:uid="{C7AA0775-8B46-4F29-8AC8-E6515440064B}"/>
    <cellStyle name="20% - Accent1 58" xfId="49205" xr:uid="{9D89816F-4967-4EF3-9190-D8B8AEDCA688}"/>
    <cellStyle name="20% - Accent1 58 2" xfId="49206" xr:uid="{0EF28B94-749D-435E-93A0-6AF1623E12EE}"/>
    <cellStyle name="20% - Accent1 58 2 2" xfId="49207" xr:uid="{F3A4EDA1-20B8-4FA2-8A35-64766FB01B44}"/>
    <cellStyle name="20% - Accent1 58 3" xfId="49208" xr:uid="{83909B43-5DB6-434F-BF7C-C6268AAA4B7D}"/>
    <cellStyle name="20% - Accent1 59" xfId="49209" xr:uid="{5084B885-8753-4379-A00A-7BC463DA2C19}"/>
    <cellStyle name="20% - Accent1 59 2" xfId="49210" xr:uid="{83229F05-E733-4DB3-8E36-297523CFD0BB}"/>
    <cellStyle name="20% - Accent1 59 2 2" xfId="49211" xr:uid="{998043C4-9543-4D72-938F-840B9B3894F4}"/>
    <cellStyle name="20% - Accent1 59 3" xfId="49212" xr:uid="{09F627C1-336E-482D-BD6A-3061782E75DE}"/>
    <cellStyle name="20% - Accent1 6" xfId="3748" xr:uid="{4C97243B-8CD8-42C7-A9D6-9CC6978645F9}"/>
    <cellStyle name="20% - Accent1 6 2" xfId="4280" xr:uid="{ADB00B82-09C0-4880-8D37-875A78558FFC}"/>
    <cellStyle name="20% - Accent1 6 2 2" xfId="5278" xr:uid="{1899C959-7CB8-4328-97F5-AE25C646082D}"/>
    <cellStyle name="20% - Accent1 6 2 2 2" xfId="46205" xr:uid="{626AFFBC-4EFF-48F0-8A5C-18FB99E96454}"/>
    <cellStyle name="20% - Accent1 6 2 3" xfId="45007" xr:uid="{45EFC561-1A4F-49B4-9CAA-18E68ACAE175}"/>
    <cellStyle name="20% - Accent1 6 2 4" xfId="60077" xr:uid="{EA569C10-0C53-4AA7-B1F8-14A2D4764F4D}"/>
    <cellStyle name="20% - Accent1 6 2 5" xfId="41402" xr:uid="{5293A748-D6A3-46CA-B08F-76FF8CA82148}"/>
    <cellStyle name="20% - Accent1 6 3" xfId="4826" xr:uid="{1A0BDA8E-E11F-49EA-937E-3A29C71B101D}"/>
    <cellStyle name="20% - Accent1 6 3 2" xfId="45688" xr:uid="{740316F1-609F-4DE7-9841-99E99B6F60CE}"/>
    <cellStyle name="20% - Accent1 6 4" xfId="47015" xr:uid="{4BA7DE01-B0E9-4BAE-953A-77D109D0F2CC}"/>
    <cellStyle name="20% - Accent1 6 5" xfId="57588" xr:uid="{249C437E-71A4-49FC-BB06-8944F19BDEE0}"/>
    <cellStyle name="20% - Accent1 6 6" xfId="39610" xr:uid="{F8A32EA2-32F3-4A12-BD30-302F94EEEDEE}"/>
    <cellStyle name="20% - Accent1 60" xfId="49213" xr:uid="{1A3D93E0-C45E-4161-BD41-0E3F05BFB374}"/>
    <cellStyle name="20% - Accent1 60 2" xfId="49214" xr:uid="{925BB1D8-8637-4F91-BDA4-92225F4EA015}"/>
    <cellStyle name="20% - Accent1 60 2 2" xfId="49215" xr:uid="{0FBDCB50-AB6E-416F-A67A-C8F34CBD0B59}"/>
    <cellStyle name="20% - Accent1 60 3" xfId="49216" xr:uid="{8136F799-0743-480C-BFAB-21ED28F50F3A}"/>
    <cellStyle name="20% - Accent1 61" xfId="49217" xr:uid="{CCB3D80E-F569-48E9-A3EA-E3E0049F33F2}"/>
    <cellStyle name="20% - Accent1 61 2" xfId="49218" xr:uid="{DA58C101-EAFF-4221-B860-290254AF850E}"/>
    <cellStyle name="20% - Accent1 61 2 2" xfId="49219" xr:uid="{B47B2838-E49C-4CDB-847B-75DD5047D032}"/>
    <cellStyle name="20% - Accent1 61 3" xfId="49220" xr:uid="{17F9503E-9053-4E41-9D9F-5632ED9328CA}"/>
    <cellStyle name="20% - Accent1 62" xfId="49221" xr:uid="{3BB98F81-8B65-48DB-9E00-F9FA8FADB1BB}"/>
    <cellStyle name="20% - Accent1 62 2" xfId="49222" xr:uid="{59DAD097-8C80-42F7-92C4-7867F2F4B58D}"/>
    <cellStyle name="20% - Accent1 62 2 2" xfId="49223" xr:uid="{2026311B-2425-4C18-967C-DEAC7FA9DD04}"/>
    <cellStyle name="20% - Accent1 62 3" xfId="49224" xr:uid="{B86CC4EA-A4BD-4AA5-93CE-E5F831BE3825}"/>
    <cellStyle name="20% - Accent1 63" xfId="49225" xr:uid="{DE665A0E-B492-4163-979C-981742B22296}"/>
    <cellStyle name="20% - Accent1 63 2" xfId="49226" xr:uid="{E3FEC97F-F2F1-413E-8761-2DD9B6D41468}"/>
    <cellStyle name="20% - Accent1 63 2 2" xfId="49227" xr:uid="{A757326E-77EE-48E0-909E-D58331BA75BC}"/>
    <cellStyle name="20% - Accent1 63 3" xfId="49228" xr:uid="{000ACA62-5656-40CE-9B6B-E6B3F0CA3838}"/>
    <cellStyle name="20% - Accent1 64" xfId="49229" xr:uid="{E335D575-80AD-41F2-8EF3-B97619872757}"/>
    <cellStyle name="20% - Accent1 64 2" xfId="49230" xr:uid="{BE1E1E95-3E4E-4C0A-BDCB-3A6207EC09BC}"/>
    <cellStyle name="20% - Accent1 64 2 2" xfId="49231" xr:uid="{E14C5DE4-CD94-4239-8BAB-042899381657}"/>
    <cellStyle name="20% - Accent1 64 3" xfId="49232" xr:uid="{9F95BAA8-C2B4-44D4-938C-D042EFB3464A}"/>
    <cellStyle name="20% - Accent1 65" xfId="49233" xr:uid="{EC0D6013-03EC-4F90-8837-BF9A07E34FCB}"/>
    <cellStyle name="20% - Accent1 65 2" xfId="49234" xr:uid="{05C59BAC-5E40-4DAE-8D0B-27301B8091FA}"/>
    <cellStyle name="20% - Accent1 65 2 2" xfId="49235" xr:uid="{1F08EBFF-C878-4996-AE6F-0AAFB1FB45D4}"/>
    <cellStyle name="20% - Accent1 65 3" xfId="49236" xr:uid="{AA2C8632-22B0-4003-850C-371E94F7C609}"/>
    <cellStyle name="20% - Accent1 66" xfId="49237" xr:uid="{AB4B2277-2C87-46E6-8A0F-28C8BDA7C03F}"/>
    <cellStyle name="20% - Accent1 66 2" xfId="49238" xr:uid="{A99A3832-8C6D-4303-A8AA-7A8B14C90954}"/>
    <cellStyle name="20% - Accent1 66 2 2" xfId="49239" xr:uid="{D7152C8A-8A29-40E1-A49D-A0BD970B6FAD}"/>
    <cellStyle name="20% - Accent1 66 3" xfId="49240" xr:uid="{E9DF7C5A-7265-4E45-8596-1C387486923B}"/>
    <cellStyle name="20% - Accent1 67" xfId="49241" xr:uid="{15168B97-3437-4CA4-BA7E-41CAC553A6A6}"/>
    <cellStyle name="20% - Accent1 67 2" xfId="49242" xr:uid="{BB470747-10F0-4619-848C-BD601C07F12B}"/>
    <cellStyle name="20% - Accent1 67 2 2" xfId="49243" xr:uid="{3ECC1BA7-09C9-4260-BA55-7DDA26F04127}"/>
    <cellStyle name="20% - Accent1 67 3" xfId="49244" xr:uid="{72BA2498-A098-4B21-B462-F64BB5D1F322}"/>
    <cellStyle name="20% - Accent1 68" xfId="49245" xr:uid="{60F7B722-F598-43E1-BED8-7A582D3DCBD6}"/>
    <cellStyle name="20% - Accent1 68 2" xfId="49246" xr:uid="{D4AC5766-F6CE-4F05-A46E-44A44352EEE2}"/>
    <cellStyle name="20% - Accent1 68 2 2" xfId="49247" xr:uid="{0D11F732-744F-49E6-9F45-866B11BC59C9}"/>
    <cellStyle name="20% - Accent1 68 3" xfId="49248" xr:uid="{B446797A-9B7C-4CD8-A490-8051272CD52D}"/>
    <cellStyle name="20% - Accent1 69" xfId="49249" xr:uid="{8B106547-FD0A-41E7-932A-3335737BF631}"/>
    <cellStyle name="20% - Accent1 69 2" xfId="49250" xr:uid="{09229D92-3CA8-487F-9C2C-2DD10DE61039}"/>
    <cellStyle name="20% - Accent1 69 2 2" xfId="49251" xr:uid="{F328D6D5-75C3-4938-8513-07CF5B0D07C2}"/>
    <cellStyle name="20% - Accent1 69 3" xfId="49252" xr:uid="{4596D43A-9020-4EE2-934A-9154C91EDF30}"/>
    <cellStyle name="20% - Accent1 7" xfId="3766" xr:uid="{B824AC4C-0BA8-46CF-858A-095B309B4ECB}"/>
    <cellStyle name="20% - Accent1 7 2" xfId="4296" xr:uid="{F4BD38EF-F39B-48EE-9C03-36F71C82279E}"/>
    <cellStyle name="20% - Accent1 7 2 2" xfId="5294" xr:uid="{C4E1AD69-C213-4A18-BCC4-E8A204B8E7DF}"/>
    <cellStyle name="20% - Accent1 7 2 2 2" xfId="46206" xr:uid="{FC079B84-59E1-4C79-849A-943149DD93A2}"/>
    <cellStyle name="20% - Accent1 7 2 3" xfId="45008" xr:uid="{8122D956-86F1-4CCA-BE27-FFC99BAA8779}"/>
    <cellStyle name="20% - Accent1 7 2 4" xfId="41404" xr:uid="{0999F423-EF37-4764-A43F-B8F8AE1A035C}"/>
    <cellStyle name="20% - Accent1 7 3" xfId="4842" xr:uid="{9F09D8D1-FE31-4C3B-A57B-BF43074F0E0E}"/>
    <cellStyle name="20% - Accent1 7 3 2" xfId="45689" xr:uid="{48513450-27CC-4020-9B3F-A3DF79FDA372}"/>
    <cellStyle name="20% - Accent1 7 3 3" xfId="41403" xr:uid="{AFB2143E-36F0-45C8-B250-81835836B800}"/>
    <cellStyle name="20% - Accent1 7 4" xfId="47016" xr:uid="{BBB690B4-0644-4424-8DAF-57F2D0E4A1C3}"/>
    <cellStyle name="20% - Accent1 7 5" xfId="57589" xr:uid="{9670F30D-48E2-4F64-BE15-D1779CCB6199}"/>
    <cellStyle name="20% - Accent1 7 6" xfId="60220" xr:uid="{06827E59-0BA5-46EC-879A-B0B52309EAA0}"/>
    <cellStyle name="20% - Accent1 7 7" xfId="39669" xr:uid="{40E1FAC3-734B-44C2-A4F3-8006F6A43EF9}"/>
    <cellStyle name="20% - Accent1 7_รายละเอียดประกอบงบ" xfId="41405" xr:uid="{713338E1-4677-44A7-96AC-493BFE32624D}"/>
    <cellStyle name="20% - Accent1 70" xfId="49253" xr:uid="{55402DCA-FF9D-4EC4-9F19-B8C16DA0D126}"/>
    <cellStyle name="20% - Accent1 70 2" xfId="49254" xr:uid="{2C4D855E-91E5-49F9-A74C-FC0E15D00312}"/>
    <cellStyle name="20% - Accent1 70 2 2" xfId="49255" xr:uid="{8741FBBB-E109-4F7C-BF31-6E853517DD62}"/>
    <cellStyle name="20% - Accent1 70 3" xfId="49256" xr:uid="{44606B5F-EB87-4D47-B9EC-DE3277D8C2EA}"/>
    <cellStyle name="20% - Accent1 71" xfId="49257" xr:uid="{0B9AE688-9FE1-4764-AA73-1B56CE61BDF3}"/>
    <cellStyle name="20% - Accent1 71 2" xfId="49258" xr:uid="{02946EB6-D08C-4A19-907A-B34315237A39}"/>
    <cellStyle name="20% - Accent1 71 2 2" xfId="49259" xr:uid="{4081C30C-F5E2-42E2-8AB4-98E6B9E4BA33}"/>
    <cellStyle name="20% - Accent1 71 3" xfId="49260" xr:uid="{0395EA70-EAE6-41C2-BFA0-1178C0374821}"/>
    <cellStyle name="20% - Accent1 72" xfId="49261" xr:uid="{0291D9A4-92B3-4DBC-B73D-734926EF9F40}"/>
    <cellStyle name="20% - Accent1 72 2" xfId="49262" xr:uid="{EADD5803-5317-4F30-A67D-6F8AA5F8319B}"/>
    <cellStyle name="20% - Accent1 73" xfId="49263" xr:uid="{9495F578-F44D-432C-A51D-D412C5AA2A93}"/>
    <cellStyle name="20% - Accent1 73 2" xfId="49264" xr:uid="{45AE9364-899D-4610-911F-239A4854ACDC}"/>
    <cellStyle name="20% - Accent1 74" xfId="49265" xr:uid="{55DBB798-DB44-4FF3-8041-901A30A0F099}"/>
    <cellStyle name="20% - Accent1 74 2" xfId="49266" xr:uid="{5E5F8898-FB92-47AE-A9F3-6926A054C811}"/>
    <cellStyle name="20% - Accent1 75" xfId="49267" xr:uid="{21AB1CD6-7E69-434E-B687-09536982C941}"/>
    <cellStyle name="20% - Accent1 75 2" xfId="49268" xr:uid="{52211783-2D83-45B7-AD5B-5B47BBA2DC49}"/>
    <cellStyle name="20% - Accent1 76" xfId="49269" xr:uid="{561DDAB8-3A19-4F23-AB14-D3EFA5221C67}"/>
    <cellStyle name="20% - Accent1 76 2" xfId="49270" xr:uid="{157B606C-AA7B-40D4-817F-4DB06F5F2391}"/>
    <cellStyle name="20% - Accent1 77" xfId="49271" xr:uid="{B6837419-1B65-4E3A-B192-D4974C87A3FA}"/>
    <cellStyle name="20% - Accent1 77 2" xfId="49272" xr:uid="{BA0BCBDE-8A39-4A56-A665-DE8D6B3F3026}"/>
    <cellStyle name="20% - Accent1 78" xfId="49273" xr:uid="{0DDB6072-FDA4-42C9-866D-56C70F7EE7E7}"/>
    <cellStyle name="20% - Accent1 78 2" xfId="49274" xr:uid="{57C7555A-464F-48E6-B3C9-A36ADA335307}"/>
    <cellStyle name="20% - Accent1 79" xfId="49275" xr:uid="{1FABBEA1-2267-422A-BBD9-92B7990B908A}"/>
    <cellStyle name="20% - Accent1 79 2" xfId="49276" xr:uid="{27FBEE95-DE7B-442E-82C5-718D30170244}"/>
    <cellStyle name="20% - Accent1 8" xfId="4258" xr:uid="{54ACAA57-052C-468F-969C-56C808A45BF8}"/>
    <cellStyle name="20% - Accent1 8 2" xfId="5257" xr:uid="{6D9A6170-8BC6-4FD6-AF49-14E9F6378104}"/>
    <cellStyle name="20% - Accent1 8 2 2" xfId="46207" xr:uid="{A3328EE8-9153-4DB3-BB61-6E9FDAA7BC29}"/>
    <cellStyle name="20% - Accent1 8 2 3" xfId="45009" xr:uid="{2CA8F11A-CE75-49F7-BF0E-9842495C4F73}"/>
    <cellStyle name="20% - Accent1 8 2 4" xfId="41407" xr:uid="{455445FB-8205-402C-8CC5-743E43F20096}"/>
    <cellStyle name="20% - Accent1 8 3" xfId="41406" xr:uid="{26C4C1AE-1F8A-4A86-9A91-7EFD786748F6}"/>
    <cellStyle name="20% - Accent1 8 3 2" xfId="45690" xr:uid="{701E053D-806D-41F6-BAB7-1D2521AE5F3C}"/>
    <cellStyle name="20% - Accent1 8 4" xfId="47017" xr:uid="{1C3B1464-4E5F-4822-B2AC-E4C365A3992C}"/>
    <cellStyle name="20% - Accent1 8 5" xfId="39741" xr:uid="{9C01A841-4DDA-457B-B1A0-C0B8377FA5BF}"/>
    <cellStyle name="20% - Accent1 8_รายละเอียดประกอบงบ" xfId="41408" xr:uid="{DB356778-4ADC-4013-B00D-8467E4F0417E}"/>
    <cellStyle name="20% - Accent1 80" xfId="49277" xr:uid="{A51215BD-C16B-4378-8375-AC6A9BB0BBB1}"/>
    <cellStyle name="20% - Accent1 80 2" xfId="49278" xr:uid="{2A82C0CC-48D5-44D1-8503-2F87DE64B383}"/>
    <cellStyle name="20% - Accent1 81" xfId="49279" xr:uid="{92E9CAC7-1533-4340-92F2-BA7344368E5C}"/>
    <cellStyle name="20% - Accent1 81 2" xfId="49280" xr:uid="{B8CEAFC3-9E97-4A6B-A799-96A94E7A924C}"/>
    <cellStyle name="20% - Accent1 82" xfId="49281" xr:uid="{C32E23EE-57C8-4CCC-B17B-D2E613A0F79C}"/>
    <cellStyle name="20% - Accent1 82 2" xfId="49282" xr:uid="{A8352BF0-E9AF-4D7B-A631-A4E258501068}"/>
    <cellStyle name="20% - Accent1 83" xfId="49283" xr:uid="{50E01940-CC01-4E6A-8EF7-D3699E6B5463}"/>
    <cellStyle name="20% - Accent1 83 2" xfId="49284" xr:uid="{070F9C2F-D5FF-4216-8602-6C8B377F718B}"/>
    <cellStyle name="20% - Accent1 84" xfId="49285" xr:uid="{9E5846BC-6C2A-4301-AD23-115D32535177}"/>
    <cellStyle name="20% - Accent1 84 2" xfId="49286" xr:uid="{256357E0-5DFC-435E-9455-69CA4A7FF940}"/>
    <cellStyle name="20% - Accent1 85" xfId="49287" xr:uid="{9B40832C-3F7F-4395-9B27-6A22FB54730F}"/>
    <cellStyle name="20% - Accent1 85 2" xfId="49288" xr:uid="{F7ECED25-E72E-4E9A-9BBD-061FBBE821EE}"/>
    <cellStyle name="20% - Accent1 86" xfId="49289" xr:uid="{A6C1C033-488A-4BC2-A12F-ECE08CBC4325}"/>
    <cellStyle name="20% - Accent1 86 2" xfId="49290" xr:uid="{D76A2BBF-D2FE-419F-91BB-9B373E419E80}"/>
    <cellStyle name="20% - Accent1 87" xfId="49291" xr:uid="{C7515E1C-3CF0-4A7D-AACD-9EDDBE9DE7DB}"/>
    <cellStyle name="20% - Accent1 87 2" xfId="49292" xr:uid="{020C3473-1F87-4E56-A336-29541E923072}"/>
    <cellStyle name="20% - Accent1 88" xfId="49293" xr:uid="{E58A5B28-0414-4B55-8342-590BF24EA6BC}"/>
    <cellStyle name="20% - Accent1 88 2" xfId="49294" xr:uid="{8B2C5AEC-75F5-4B90-A641-8E412CB1315A}"/>
    <cellStyle name="20% - Accent1 89" xfId="49295" xr:uid="{81CF475E-5EF9-4800-9830-F133A0C4A8F7}"/>
    <cellStyle name="20% - Accent1 89 2" xfId="49296" xr:uid="{1F5FD384-7AD6-4145-A05D-5652C1E05237}"/>
    <cellStyle name="20% - Accent1 9" xfId="3782" xr:uid="{43287400-D498-44BE-928A-0ECA692EAC90}"/>
    <cellStyle name="20% - Accent1 9 2" xfId="4858" xr:uid="{B28DC3F7-DE98-4FF1-8AC9-04A43143E3E6}"/>
    <cellStyle name="20% - Accent1 9 2 2" xfId="46208" xr:uid="{1C7CD996-BE21-4D9F-8033-67E00490E270}"/>
    <cellStyle name="20% - Accent1 9 2 3" xfId="45010" xr:uid="{0DE98948-48B4-493F-8094-AD992C56BFB4}"/>
    <cellStyle name="20% - Accent1 9 2 4" xfId="41410" xr:uid="{D1DF3716-7C46-4F25-8FF5-5C0F3FA1C6DA}"/>
    <cellStyle name="20% - Accent1 9 3" xfId="41409" xr:uid="{B288594A-5C77-4C3C-95CE-1DF029786E61}"/>
    <cellStyle name="20% - Accent1 9 3 2" xfId="45691" xr:uid="{4C2D87CF-CF77-4DD1-A296-1037597D7612}"/>
    <cellStyle name="20% - Accent1 9 4" xfId="47018" xr:uid="{5506854F-68A7-4175-9E44-69E451F64CF2}"/>
    <cellStyle name="20% - Accent1 9 5" xfId="39779" xr:uid="{1A315BA5-F5F3-4319-8806-4731B89CA537}"/>
    <cellStyle name="20% - Accent1 9_คำนวณภาษี" xfId="41411" xr:uid="{7ABECB98-C800-4300-B900-11298EEE6203}"/>
    <cellStyle name="20% - Accent1 90" xfId="49297" xr:uid="{92F2A135-6FB0-4940-9203-0AF6418F6F63}"/>
    <cellStyle name="20% - Accent1 90 2" xfId="49298" xr:uid="{0DC17CF6-4374-4269-801A-05F34A38CE98}"/>
    <cellStyle name="20% - Accent1 91" xfId="49299" xr:uid="{535C98A2-9369-41A0-80F5-7EB22987D181}"/>
    <cellStyle name="20% - Accent1 91 2" xfId="49300" xr:uid="{189E8E57-4A16-48F8-A5B2-722A61399BF7}"/>
    <cellStyle name="20% - Accent1 92" xfId="49301" xr:uid="{906F912D-AE86-472A-9EFD-4DC4A3B7CA6D}"/>
    <cellStyle name="20% - Accent1 92 2" xfId="49302" xr:uid="{C4108F86-C2CE-4BD3-97AB-3FDBC03333D2}"/>
    <cellStyle name="20% - Accent1 93" xfId="49303" xr:uid="{7102F8B6-9A94-4F8A-A475-07283B6C3529}"/>
    <cellStyle name="20% - Accent1 93 2" xfId="49304" xr:uid="{DC5C5E12-DDCA-4CA5-96C0-2ACC2B0EA71A}"/>
    <cellStyle name="20% - Accent1 94" xfId="49305" xr:uid="{C4EBB960-4C5B-4963-AACB-C9BB997050AD}"/>
    <cellStyle name="20% - Accent1 94 2" xfId="49306" xr:uid="{FE386F9A-7A7E-476B-A033-81FF766DAFBD}"/>
    <cellStyle name="20% - Accent1 95" xfId="49307" xr:uid="{C101807E-A601-49D0-B28D-7B5BAEDEAB0B}"/>
    <cellStyle name="20% - Accent1 95 2" xfId="49308" xr:uid="{5CC7A162-9118-4219-95F4-D918A3662217}"/>
    <cellStyle name="20% - Accent1 96" xfId="49309" xr:uid="{BD69C59F-9E1C-4B3D-8522-0C155FC038D8}"/>
    <cellStyle name="20% - Accent1 96 2" xfId="49310" xr:uid="{181CF885-66B5-431A-8688-8A000ADACF87}"/>
    <cellStyle name="20% - Accent1 97" xfId="49311" xr:uid="{4B21583A-FCA8-4C6F-A6C4-4172C37A3D7E}"/>
    <cellStyle name="20% - Accent1 97 2" xfId="49312" xr:uid="{2CA19F45-736F-4D9C-BB0F-0671A9B8170A}"/>
    <cellStyle name="20% - Accent1 98" xfId="49313" xr:uid="{8AFD8417-0B40-493D-9A52-250850BDA324}"/>
    <cellStyle name="20% - Accent1 98 2" xfId="49314" xr:uid="{54758270-2E83-47CD-B59F-FF5A9A19A3C3}"/>
    <cellStyle name="20% - Accent1 99" xfId="49315" xr:uid="{19758DC1-AF50-4F66-9DDB-53FC8729BA36}"/>
    <cellStyle name="20% - Accent1 99 2" xfId="49316" xr:uid="{4845C299-01C3-4D6D-8E4C-51020AE3D903}"/>
    <cellStyle name="20% - Accent2" xfId="27" builtinId="34" customBuiltin="1"/>
    <cellStyle name="20% - Accent2 10" xfId="4315" xr:uid="{BBC25094-19E6-4D5E-9656-62FB58E3D74C}"/>
    <cellStyle name="20% - Accent2 10 2" xfId="5311" xr:uid="{4B7C24DF-9360-40A4-92DE-F0F6ED9CFB1B}"/>
    <cellStyle name="20% - Accent2 10 2 2" xfId="46209" xr:uid="{1903E5EE-D6FB-4196-AA68-FFCCAFCAE778}"/>
    <cellStyle name="20% - Accent2 10 2 3" xfId="45011" xr:uid="{EACBF150-FBFB-431E-B8ED-3137835E6F18}"/>
    <cellStyle name="20% - Accent2 10 2 4" xfId="41414" xr:uid="{722F13A0-409E-42E3-9A60-88D0B0E22EEC}"/>
    <cellStyle name="20% - Accent2 10 3" xfId="45692" xr:uid="{634DD44E-F08C-484E-9F74-3677834E5B51}"/>
    <cellStyle name="20% - Accent2 10 4" xfId="47020" xr:uid="{FD515027-9797-45AD-9815-98F8D67AC076}"/>
    <cellStyle name="20% - Accent2 10 5" xfId="44039" xr:uid="{372AD61D-2E3B-4165-9967-B58CE0C78DBF}"/>
    <cellStyle name="20% - Accent2 10 6" xfId="41413" xr:uid="{3D632BEF-3191-49AC-8B7D-E1A971D7FA8E}"/>
    <cellStyle name="20% - Accent2 10_รายละเอียดประกอบงบ" xfId="41415" xr:uid="{26E5315E-76D0-4D04-B868-64201557E3FD}"/>
    <cellStyle name="20% - Accent2 100" xfId="49317" xr:uid="{AFD76A84-FB66-4F51-AFA6-EBAA88C84C57}"/>
    <cellStyle name="20% - Accent2 100 2" xfId="49318" xr:uid="{F06C914B-8F73-4732-AF70-1F3785E6476B}"/>
    <cellStyle name="20% - Accent2 101" xfId="49319" xr:uid="{20F209E4-EC9D-4E74-84E0-B0853329C239}"/>
    <cellStyle name="20% - Accent2 101 2" xfId="49320" xr:uid="{2FCAB9B5-A187-48E1-A50F-EAD9EDF4A0E8}"/>
    <cellStyle name="20% - Accent2 102" xfId="49321" xr:uid="{714E5830-4223-4BF9-9CC0-00FF11F8510C}"/>
    <cellStyle name="20% - Accent2 102 2" xfId="49322" xr:uid="{04411A01-7E99-43AD-81E5-BBC43D9A8CCB}"/>
    <cellStyle name="20% - Accent2 103" xfId="49323" xr:uid="{7C85B39E-6C8D-4623-8C39-BD5658030242}"/>
    <cellStyle name="20% - Accent2 103 2" xfId="49324" xr:uid="{1507CC4B-2557-45F9-8741-FB6C4DC2E76E}"/>
    <cellStyle name="20% - Accent2 104" xfId="49325" xr:uid="{A17838F9-9E61-4E85-B4FE-2B391C5A18B4}"/>
    <cellStyle name="20% - Accent2 104 2" xfId="49326" xr:uid="{AE85462F-DFB1-440A-AE71-5B64D871CBD0}"/>
    <cellStyle name="20% - Accent2 105" xfId="49327" xr:uid="{E896FC90-2DAE-41D2-AD82-3D8E954DCA01}"/>
    <cellStyle name="20% - Accent2 106" xfId="49328" xr:uid="{1CDA4495-4497-4B38-9039-B569A7CFEC07}"/>
    <cellStyle name="20% - Accent2 107" xfId="49329" xr:uid="{6D0C8519-F566-4191-8A32-3AD882E7E108}"/>
    <cellStyle name="20% - Accent2 108" xfId="49330" xr:uid="{EA4E387C-8234-40D1-8D7C-151C46BE3408}"/>
    <cellStyle name="20% - Accent2 109" xfId="49331" xr:uid="{98248A9C-42DE-44D5-B36C-1C3C8B2A350C}"/>
    <cellStyle name="20% - Accent2 11" xfId="4353" xr:uid="{38EE0C02-A061-47D2-ABA2-5CF8531DA66C}"/>
    <cellStyle name="20% - Accent2 11 2" xfId="5347" xr:uid="{84A5D1DC-5C1A-4207-A8D6-5A2CFF9592F9}"/>
    <cellStyle name="20% - Accent2 11 2 2" xfId="46210" xr:uid="{D838099F-0989-4632-86DD-4F80E829E265}"/>
    <cellStyle name="20% - Accent2 11 2 3" xfId="45012" xr:uid="{4EABB269-BA64-4BB0-82E1-F7A822C485D2}"/>
    <cellStyle name="20% - Accent2 11 2 4" xfId="41417" xr:uid="{93DD66D8-053C-47FD-94B1-488E1CE920A7}"/>
    <cellStyle name="20% - Accent2 11 3" xfId="45693" xr:uid="{03480BB8-1685-46CE-8810-5EA2D7C9093A}"/>
    <cellStyle name="20% - Accent2 11 4" xfId="47021" xr:uid="{F27AC77F-BAAB-4293-980C-5AD387E75FD1}"/>
    <cellStyle name="20% - Accent2 11 5" xfId="44035" xr:uid="{DE6F00FE-B0AB-4BC4-A3F3-9F0DED7CE456}"/>
    <cellStyle name="20% - Accent2 11 6" xfId="41416" xr:uid="{C8500272-E2F6-4D50-97D0-A38896E13F73}"/>
    <cellStyle name="20% - Accent2 11_รายละเอียดประกอบงบ" xfId="41418" xr:uid="{BBD81E57-3D7A-4561-84A8-E4A4B0144C55}"/>
    <cellStyle name="20% - Accent2 110" xfId="49332" xr:uid="{01C758E5-5E69-4CA6-8CE4-12C99E9DBF86}"/>
    <cellStyle name="20% - Accent2 111" xfId="49333" xr:uid="{8473089A-1550-476B-BAC5-57F5EA5B4236}"/>
    <cellStyle name="20% - Accent2 112" xfId="49334" xr:uid="{3487F85A-DDF6-4AFD-969D-E607589AE96C}"/>
    <cellStyle name="20% - Accent2 113" xfId="49335" xr:uid="{6D32211E-76A1-45F7-A58B-123B2240B45C}"/>
    <cellStyle name="20% - Accent2 114" xfId="49336" xr:uid="{C193E1DD-F9D2-463E-9DD4-F4E46E12D5A4}"/>
    <cellStyle name="20% - Accent2 115" xfId="49337" xr:uid="{37AA6DFB-0A4F-4F17-A2C9-727B2D712C66}"/>
    <cellStyle name="20% - Accent2 116" xfId="49338" xr:uid="{E19C7EE2-2599-43E4-836F-2CCAF60A1C30}"/>
    <cellStyle name="20% - Accent2 117" xfId="49339" xr:uid="{812C1659-DF9C-4005-8EE9-4620E845112F}"/>
    <cellStyle name="20% - Accent2 118" xfId="49340" xr:uid="{0295CFCC-4A45-43C1-BF63-0F8529B248B9}"/>
    <cellStyle name="20% - Accent2 119" xfId="49341" xr:uid="{2EF2F239-4B42-4E0D-9942-A98ABFCFBDEA}"/>
    <cellStyle name="20% - Accent2 12" xfId="4368" xr:uid="{D93B707F-1F14-488E-83FF-CBDC27AD5FDE}"/>
    <cellStyle name="20% - Accent2 12 2" xfId="5361" xr:uid="{45DB216F-2DA5-44AD-80C6-4804A4E04929}"/>
    <cellStyle name="20% - Accent2 12 2 2" xfId="46211" xr:uid="{F92390C6-3BC9-42AB-A714-2148211E58B2}"/>
    <cellStyle name="20% - Accent2 12 2 3" xfId="45013" xr:uid="{E8E53D43-5A38-4167-BDE0-30B46719E5FD}"/>
    <cellStyle name="20% - Accent2 12 2 4" xfId="41420" xr:uid="{69AE91F3-ADA2-46E6-B6ED-C31CFB9A38C4}"/>
    <cellStyle name="20% - Accent2 12 3" xfId="45694" xr:uid="{806E8DF6-273A-42D9-8295-7C837E0F4C93}"/>
    <cellStyle name="20% - Accent2 12 4" xfId="47022" xr:uid="{FC6E1714-FCFB-463F-A330-6D70AFD36F7D}"/>
    <cellStyle name="20% - Accent2 12 5" xfId="44038" xr:uid="{D7218594-2E18-4E5A-883F-62088B25D74A}"/>
    <cellStyle name="20% - Accent2 12 6" xfId="41419" xr:uid="{B718BB81-5F64-4ADF-8074-F835A97ED136}"/>
    <cellStyle name="20% - Accent2 12_รายละเอียดประกอบงบ" xfId="41421" xr:uid="{2374218A-4290-4E41-974B-D9176EA95C36}"/>
    <cellStyle name="20% - Accent2 120" xfId="49342" xr:uid="{019E5809-5DD5-4903-A90F-F22A39E229C6}"/>
    <cellStyle name="20% - Accent2 121" xfId="49343" xr:uid="{A2CFFC8F-0ED3-48C8-95F6-FC29855269BE}"/>
    <cellStyle name="20% - Accent2 122" xfId="49344" xr:uid="{2A5DDA2B-2499-41C8-9A54-842008A36FBC}"/>
    <cellStyle name="20% - Accent2 123" xfId="49345" xr:uid="{EA008F00-A9AA-4EE4-BB81-202A5EB72203}"/>
    <cellStyle name="20% - Accent2 124" xfId="49346" xr:uid="{C0AC86E0-0888-45E7-9CFF-982CCBC00F07}"/>
    <cellStyle name="20% - Accent2 125" xfId="49347" xr:uid="{3133F167-E6DA-4079-B8AF-AFD9DC9C82D1}"/>
    <cellStyle name="20% - Accent2 126" xfId="49348" xr:uid="{CEBECFF8-012C-4926-9587-279F226DA9EC}"/>
    <cellStyle name="20% - Accent2 127" xfId="49349" xr:uid="{1E2102E4-D546-4F43-989C-0D886B3250AA}"/>
    <cellStyle name="20% - Accent2 128" xfId="49350" xr:uid="{29856BA4-7645-4939-864F-4993842F4E06}"/>
    <cellStyle name="20% - Accent2 129" xfId="49351" xr:uid="{BA65587E-DDDA-4922-B9DA-BD034B43511B}"/>
    <cellStyle name="20% - Accent2 13" xfId="4383" xr:uid="{25DB49E5-D6BF-448F-9D04-7D2CCF1F0B74}"/>
    <cellStyle name="20% - Accent2 13 2" xfId="5375" xr:uid="{A1CC791D-7ECC-4E8D-9068-B3953721E83C}"/>
    <cellStyle name="20% - Accent2 13 2 2" xfId="46212" xr:uid="{96C8F8B9-8BC1-4E78-85B6-C4EA8E8E2C75}"/>
    <cellStyle name="20% - Accent2 13 2 3" xfId="45014" xr:uid="{03C662A6-9726-43C1-9477-20DEC68DC5C6}"/>
    <cellStyle name="20% - Accent2 13 2 4" xfId="41423" xr:uid="{EB4302E4-EFFA-46C3-85AA-6AC9B7F8E3A7}"/>
    <cellStyle name="20% - Accent2 13 3" xfId="45695" xr:uid="{32D60ECD-5D0D-4D5D-BA0D-AD3D27530B4D}"/>
    <cellStyle name="20% - Accent2 13 4" xfId="47023" xr:uid="{E816AA16-CAA4-49D8-9AB1-3AD2E65E9D65}"/>
    <cellStyle name="20% - Accent2 13 5" xfId="44036" xr:uid="{8A59FA70-05D6-40AE-BB2C-F05423A673D0}"/>
    <cellStyle name="20% - Accent2 13 6" xfId="41422" xr:uid="{7B936123-730F-4725-BD28-24C0C3AA94C2}"/>
    <cellStyle name="20% - Accent2 13_รายละเอียดประกอบงบ" xfId="41424" xr:uid="{CF30C330-BC1A-4F72-88F5-EF61E43AC503}"/>
    <cellStyle name="20% - Accent2 130" xfId="49352" xr:uid="{1BFAF312-2522-47C5-B459-5192AC9ACC33}"/>
    <cellStyle name="20% - Accent2 131" xfId="49353" xr:uid="{1FC1D357-D2A6-4D38-8810-178B29262D27}"/>
    <cellStyle name="20% - Accent2 132" xfId="49354" xr:uid="{BF095765-B9D7-4D03-A05E-471A1E6150F4}"/>
    <cellStyle name="20% - Accent2 133" xfId="49355" xr:uid="{A7C0C4A4-0F2D-4528-AFB6-8EF54252B48E}"/>
    <cellStyle name="20% - Accent2 134" xfId="49356" xr:uid="{6A5A45E4-321A-4027-A7C3-274A94451463}"/>
    <cellStyle name="20% - Accent2 135" xfId="49357" xr:uid="{E6B5449A-03B4-4654-9A88-38A7B696FDD4}"/>
    <cellStyle name="20% - Accent2 136" xfId="49358" xr:uid="{68E483A5-275A-4AD6-B8BB-81A102678649}"/>
    <cellStyle name="20% - Accent2 137" xfId="49359" xr:uid="{BA28E0C4-DEB1-4F0E-99E7-A8BA16EEFF35}"/>
    <cellStyle name="20% - Accent2 138" xfId="57359" xr:uid="{E099499C-5950-41F9-8CD5-66FD82A46D6D}"/>
    <cellStyle name="20% - Accent2 139" xfId="57360" xr:uid="{C694B714-E607-424C-B4D9-F44EA4430F62}"/>
    <cellStyle name="20% - Accent2 14" xfId="4807" xr:uid="{16345390-688C-40AF-A9A0-2E9F0FA00FF1}"/>
    <cellStyle name="20% - Accent2 14 2" xfId="41426" xr:uid="{263A729A-69B4-4B2B-819C-6B3B9EC25469}"/>
    <cellStyle name="20% - Accent2 14 2 2" xfId="46663" xr:uid="{16757F3D-8B9F-46A0-A97D-94DB96C0003E}"/>
    <cellStyle name="20% - Accent2 14 2 2 2" xfId="49360" xr:uid="{580105B7-1DCA-4045-8FF2-E8E999917EA7}"/>
    <cellStyle name="20% - Accent2 14 2 2 2 2" xfId="49361" xr:uid="{9DABCB30-FCC1-49AC-AEF0-6EFFAB649D21}"/>
    <cellStyle name="20% - Accent2 14 2 2 3" xfId="49362" xr:uid="{DDF2CF19-A560-44CF-826B-4F1F6B11FEA3}"/>
    <cellStyle name="20% - Accent2 14 2 3" xfId="45466" xr:uid="{A2F9A45B-479E-4FA3-BD28-48327001DB05}"/>
    <cellStyle name="20% - Accent2 14 2 3 2" xfId="49363" xr:uid="{DB1CDC29-AE69-4CC4-890E-34F0336D3FED}"/>
    <cellStyle name="20% - Accent2 14 2 4" xfId="49364" xr:uid="{C3F8C3F1-1BF9-4DF4-991E-FD40D71FDE21}"/>
    <cellStyle name="20% - Accent2 14 3" xfId="46125" xr:uid="{684B68F2-89CA-4A5A-87F3-BCCB3AC9C09E}"/>
    <cellStyle name="20% - Accent2 14 3 2" xfId="49365" xr:uid="{BA4D8FAF-300A-4E8D-93CA-102B70E45CEF}"/>
    <cellStyle name="20% - Accent2 14 3 2 2" xfId="49366" xr:uid="{3ABEBC8C-F6E8-4F7A-8093-D1F7B507ED8C}"/>
    <cellStyle name="20% - Accent2 14 3 3" xfId="49367" xr:uid="{8851419A-EBAB-4A02-9A73-1EF06E7A9146}"/>
    <cellStyle name="20% - Accent2 14 4" xfId="47500" xr:uid="{E8DBE6D6-9493-4A45-80E7-B9B32B49A346}"/>
    <cellStyle name="20% - Accent2 14 4 2" xfId="49368" xr:uid="{D0B462A6-7AF4-4A49-A709-C428E50FA5B5}"/>
    <cellStyle name="20% - Accent2 14 5" xfId="44938" xr:uid="{C6E023A1-1076-428D-9E8B-7ABF11D47869}"/>
    <cellStyle name="20% - Accent2 14 6" xfId="41425" xr:uid="{DD585000-E0E1-4279-9DC2-BE29BF222738}"/>
    <cellStyle name="20% - Accent2 140" xfId="57361" xr:uid="{2098E616-4565-4D79-ADF3-383DD51393BA}"/>
    <cellStyle name="20% - Accent2 141" xfId="57458" xr:uid="{F0C7D932-7E51-4C8E-BE40-55030E57893C}"/>
    <cellStyle name="20% - Accent2 142" xfId="57475" xr:uid="{9CB23DB8-C72A-4A8A-871D-811785697C31}"/>
    <cellStyle name="20% - Accent2 143" xfId="57503" xr:uid="{0CA90C66-8A95-438F-A5E8-E3FD6CFA3047}"/>
    <cellStyle name="20% - Accent2 144" xfId="57521" xr:uid="{252DB56B-7F2C-40AC-A1CE-83370F7FA4AF}"/>
    <cellStyle name="20% - Accent2 145" xfId="57544" xr:uid="{ADEC80D9-47C8-4711-9DF7-01CDAD640E4A}"/>
    <cellStyle name="20% - Accent2 146" xfId="57562" xr:uid="{51E770C5-D62C-4807-BD1F-ED938FE61999}"/>
    <cellStyle name="20% - Accent2 147" xfId="38327" xr:uid="{46CACFBE-202C-43C8-9DEF-7E613EEEEFA2}"/>
    <cellStyle name="20% - Accent2 148" xfId="62151" xr:uid="{3BE84D8B-329E-438A-8946-55C629AB23E5}"/>
    <cellStyle name="20% - Accent2 149" xfId="62161" xr:uid="{56E7E030-1908-4FF0-A31D-414D909375D5}"/>
    <cellStyle name="20% - Accent2 15" xfId="4398" xr:uid="{A285A2C8-9029-427C-A425-994A7452229E}"/>
    <cellStyle name="20% - Accent2 15 2" xfId="45486" xr:uid="{0BD0D741-DEAA-4B32-A510-D13EC1F03E97}"/>
    <cellStyle name="20% - Accent2 15 2 2" xfId="46682" xr:uid="{75BDB36A-8AD8-4877-ABBA-DAD4DDB60C0E}"/>
    <cellStyle name="20% - Accent2 15 2 2 2" xfId="49369" xr:uid="{83D2253E-1A3D-4838-AA57-465104F556CE}"/>
    <cellStyle name="20% - Accent2 15 2 2 2 2" xfId="49370" xr:uid="{39484E57-2AE1-42D7-93DC-5805872D5BE5}"/>
    <cellStyle name="20% - Accent2 15 2 2 3" xfId="49371" xr:uid="{9C9BFE2D-19FA-4998-AE68-D1917BC0A327}"/>
    <cellStyle name="20% - Accent2 15 2 3" xfId="49372" xr:uid="{87E7275B-CA30-479B-9CED-778B87A52916}"/>
    <cellStyle name="20% - Accent2 15 2 3 2" xfId="49373" xr:uid="{06B876CA-ED9A-4925-AEF7-D9CE59C64C29}"/>
    <cellStyle name="20% - Accent2 15 2 4" xfId="49374" xr:uid="{42659008-4A24-44EA-BA14-04CAD9DF5621}"/>
    <cellStyle name="20% - Accent2 15 3" xfId="46144" xr:uid="{C13A5364-2720-4A81-97E6-E86D7920217B}"/>
    <cellStyle name="20% - Accent2 15 3 2" xfId="49375" xr:uid="{0912C5CD-DF6B-4820-89CB-21615B2243D8}"/>
    <cellStyle name="20% - Accent2 15 3 2 2" xfId="49376" xr:uid="{D798B512-EE15-4AA1-A818-CB66998CADFE}"/>
    <cellStyle name="20% - Accent2 15 3 3" xfId="49377" xr:uid="{79DD80A7-7DDA-4D5E-BF1E-147E0AF5A913}"/>
    <cellStyle name="20% - Accent2 15 4" xfId="44957" xr:uid="{BD303D44-B218-4F17-8472-45FE6A0C88AA}"/>
    <cellStyle name="20% - Accent2 15 4 2" xfId="49378" xr:uid="{FCCF3D9F-B884-4A25-A002-B3A57A224C4C}"/>
    <cellStyle name="20% - Accent2 15 5" xfId="49379" xr:uid="{283FFDD0-0489-4E76-9EBA-799F1F4783B0}"/>
    <cellStyle name="20% - Accent2 15 6" xfId="41427" xr:uid="{623667BC-E57D-4DD4-A268-F3FD5ECE72BD}"/>
    <cellStyle name="20% - Accent2 150" xfId="62194" xr:uid="{6098108B-6FD3-4C05-8123-EF979581F9CA}"/>
    <cellStyle name="20% - Accent2 151" xfId="62209" xr:uid="{C06C6C4E-95A0-4B35-9778-B8FAEA62C5A1}"/>
    <cellStyle name="20% - Accent2 152" xfId="62275" xr:uid="{96B1D277-ECBF-4F96-BBAD-3721B61BB602}"/>
    <cellStyle name="20% - Accent2 153" xfId="62281" xr:uid="{92C74379-0D3C-422C-A338-B40C12298566}"/>
    <cellStyle name="20% - Accent2 154" xfId="62299" xr:uid="{C4B98DFB-1913-4895-BAD0-14BD470E1991}"/>
    <cellStyle name="20% - Accent2 155" xfId="62308" xr:uid="{9B5D343F-C25C-49E6-8F72-FC816DB3ABF5}"/>
    <cellStyle name="20% - Accent2 156" xfId="62318" xr:uid="{2E36794A-E034-499E-B25B-CDE3C6030316}"/>
    <cellStyle name="20% - Accent2 157" xfId="62367" xr:uid="{ADB723BE-8F37-4CA1-8E69-78360BD7510A}"/>
    <cellStyle name="20% - Accent2 158" xfId="62392" xr:uid="{509B4CE3-7B16-453A-8EFB-02ED637A85A1}"/>
    <cellStyle name="20% - Accent2 159" xfId="62400" xr:uid="{771B24B4-1BB7-4C06-874E-C06D46495513}"/>
    <cellStyle name="20% - Accent2 16" xfId="5387" xr:uid="{87D74316-1ADC-4B9C-A839-DD8D6D1BB608}"/>
    <cellStyle name="20% - Accent2 16 2" xfId="45509" xr:uid="{F4855267-7A29-46ED-A056-00758FFA7053}"/>
    <cellStyle name="20% - Accent2 16 2 2" xfId="46705" xr:uid="{7AEF8116-4309-4F3D-9D9C-99316ED007B4}"/>
    <cellStyle name="20% - Accent2 16 2 2 2" xfId="49380" xr:uid="{1ECCD51A-C42E-409C-9FFF-89507CDB7A50}"/>
    <cellStyle name="20% - Accent2 16 2 2 2 2" xfId="49381" xr:uid="{2FA5421A-B93D-418C-B6C1-B5BE90646457}"/>
    <cellStyle name="20% - Accent2 16 2 2 3" xfId="49382" xr:uid="{F614D48B-7A7B-4916-9CAB-AD0ABA2D2711}"/>
    <cellStyle name="20% - Accent2 16 2 3" xfId="49383" xr:uid="{92EE1649-47E8-4980-810D-2E3EF8208BCA}"/>
    <cellStyle name="20% - Accent2 16 2 3 2" xfId="49384" xr:uid="{C62B9EE7-B7A0-4172-9F9A-12BF95B4222D}"/>
    <cellStyle name="20% - Accent2 16 2 4" xfId="49385" xr:uid="{34F3C8A7-5F1D-49B2-B051-AF13A4523FEA}"/>
    <cellStyle name="20% - Accent2 16 3" xfId="46167" xr:uid="{FD6DC2B7-355D-4B69-A85D-AEA31A982542}"/>
    <cellStyle name="20% - Accent2 16 3 2" xfId="49386" xr:uid="{6E8707B8-EF76-469D-8033-E7921A872535}"/>
    <cellStyle name="20% - Accent2 16 3 2 2" xfId="49387" xr:uid="{18AA164F-8466-4FFF-ACAE-7F4AC7FB1D53}"/>
    <cellStyle name="20% - Accent2 16 3 3" xfId="49388" xr:uid="{2C58A05E-AEB4-41FD-9753-D148C79B8D1A}"/>
    <cellStyle name="20% - Accent2 16 4" xfId="44973" xr:uid="{7AB036F3-0DAF-4D41-BEB7-FEB6A787D018}"/>
    <cellStyle name="20% - Accent2 16 4 2" xfId="49389" xr:uid="{A59E01CB-DF8F-47CF-8383-8820C8FB06C5}"/>
    <cellStyle name="20% - Accent2 16 5" xfId="49390" xr:uid="{6F01E3A9-5B28-40E1-AD80-B009F641BD0D}"/>
    <cellStyle name="20% - Accent2 16 6" xfId="41428" xr:uid="{0B0DB26E-5A7F-4F15-B16D-C1E334294D22}"/>
    <cellStyle name="20% - Accent2 160" xfId="62410" xr:uid="{5DD61613-2CD8-4AC2-9020-185465A78E99}"/>
    <cellStyle name="20% - Accent2 161" xfId="62444" xr:uid="{A9D0AAA9-9FD8-422D-97B3-E1F2E9E55CF1}"/>
    <cellStyle name="20% - Accent2 162" xfId="62449" xr:uid="{3D2304EE-BBCC-4C67-B3B4-A2F7297FDFDA}"/>
    <cellStyle name="20% - Accent2 163" xfId="62469" xr:uid="{31AA3BCF-5CA0-4E34-A0CD-DD03237BF07E}"/>
    <cellStyle name="20% - Accent2 164" xfId="62481" xr:uid="{0E0E2735-03A3-4B3D-98FF-1AFD6010DAA0}"/>
    <cellStyle name="20% - Accent2 165" xfId="62466" xr:uid="{A4A6C674-9F0D-4823-A3C3-84D7BAD1CABC}"/>
    <cellStyle name="20% - Accent2 166" xfId="62523" xr:uid="{00D8756C-8817-4D84-AEC6-8F5A109F7E34}"/>
    <cellStyle name="20% - Accent2 167" xfId="62493" xr:uid="{DC2BFEBC-AC41-4F0C-8F53-BDA8902719AE}"/>
    <cellStyle name="20% - Accent2 17" xfId="5417" xr:uid="{698A79BF-08EF-4E34-AE24-2B6472213835}"/>
    <cellStyle name="20% - Accent2 17 2" xfId="46188" xr:uid="{98E3E0C4-6BAA-40F8-AC9F-B6488E165898}"/>
    <cellStyle name="20% - Accent2 17 2 2" xfId="49391" xr:uid="{EDF6534C-CE71-4B0D-A8A3-162C464608AC}"/>
    <cellStyle name="20% - Accent2 17 2 2 2" xfId="49392" xr:uid="{08B7E4EC-74CB-4D22-BDFE-96CCACB517CE}"/>
    <cellStyle name="20% - Accent2 17 2 2 2 2" xfId="49393" xr:uid="{99B0BC11-FFC6-4FA7-A0AD-CC2D3B61BA5F}"/>
    <cellStyle name="20% - Accent2 17 2 2 3" xfId="49394" xr:uid="{F6D8D9D7-85B7-4372-852A-5244827303A3}"/>
    <cellStyle name="20% - Accent2 17 2 3" xfId="49395" xr:uid="{71ABDCDB-0FD4-4D2E-B23B-A9B413026388}"/>
    <cellStyle name="20% - Accent2 17 2 3 2" xfId="49396" xr:uid="{88068751-01CF-4B63-A08C-37011A8D8432}"/>
    <cellStyle name="20% - Accent2 17 2 4" xfId="49397" xr:uid="{792423E3-5C6F-4A3C-96D4-A414D935A4EF}"/>
    <cellStyle name="20% - Accent2 17 3" xfId="44989" xr:uid="{2E1C0395-064A-47AE-9070-50D990622D04}"/>
    <cellStyle name="20% - Accent2 17 3 2" xfId="49398" xr:uid="{B7111E16-5FCB-4DF2-8640-3E51D0184E15}"/>
    <cellStyle name="20% - Accent2 17 3 2 2" xfId="49399" xr:uid="{E983420C-F283-415C-B589-1CB392D936CA}"/>
    <cellStyle name="20% - Accent2 17 3 3" xfId="49400" xr:uid="{7EF6F489-12DE-4D92-AE37-8DCE452CC2AC}"/>
    <cellStyle name="20% - Accent2 17 4" xfId="49401" xr:uid="{22D3B719-551A-4128-9F89-DF437077F43D}"/>
    <cellStyle name="20% - Accent2 17 4 2" xfId="49402" xr:uid="{BEC8E2D3-AF78-41BD-B78E-AAB39C2EA342}"/>
    <cellStyle name="20% - Accent2 17 5" xfId="49403" xr:uid="{5194012A-49ED-45D6-BC9E-E66194B709B8}"/>
    <cellStyle name="20% - Accent2 17 6" xfId="41429" xr:uid="{5AB78ED9-25F2-43F3-9C51-415C774858DA}"/>
    <cellStyle name="20% - Accent2 18" xfId="5434" xr:uid="{0EEBACA4-9342-49EF-8ED8-2873574195A3}"/>
    <cellStyle name="20% - Accent2 18 2" xfId="46734" xr:uid="{9FA12EEE-305E-45AC-80D8-550451627AC9}"/>
    <cellStyle name="20% - Accent2 18 2 2" xfId="49404" xr:uid="{FD6A8D9E-9C1D-422B-BD3A-F64310D5B492}"/>
    <cellStyle name="20% - Accent2 18 2 2 2" xfId="49405" xr:uid="{B43FA09A-E476-482C-B88A-4253547709F0}"/>
    <cellStyle name="20% - Accent2 18 2 2 2 2" xfId="49406" xr:uid="{6F032470-012F-4708-8693-D2D9A24FCDEB}"/>
    <cellStyle name="20% - Accent2 18 2 2 3" xfId="49407" xr:uid="{8B38FEEF-BF0E-4888-8ABB-225B0F5AB9D9}"/>
    <cellStyle name="20% - Accent2 18 2 3" xfId="49408" xr:uid="{B014B66A-B93F-445B-A9E2-5439C1F0E947}"/>
    <cellStyle name="20% - Accent2 18 2 3 2" xfId="49409" xr:uid="{26175F12-409F-4062-9033-E820B38008B6}"/>
    <cellStyle name="20% - Accent2 18 2 4" xfId="49410" xr:uid="{85516A95-4D24-4CEA-B711-5A8EE38B99A2}"/>
    <cellStyle name="20% - Accent2 18 3" xfId="45587" xr:uid="{1E88E76F-8A35-4FE6-95B2-7A51F9D78574}"/>
    <cellStyle name="20% - Accent2 18 3 2" xfId="49411" xr:uid="{FA326BB8-C9D1-4948-B8D3-13A47C4761F6}"/>
    <cellStyle name="20% - Accent2 18 3 2 2" xfId="49412" xr:uid="{842CE29F-93CC-4C0B-B0C3-E4C495174A9B}"/>
    <cellStyle name="20% - Accent2 18 3 3" xfId="49413" xr:uid="{906C15F4-D615-4230-8A6F-71EC76B3741B}"/>
    <cellStyle name="20% - Accent2 18 4" xfId="49414" xr:uid="{D80EE27E-BFF7-4999-8C77-A08981B5568C}"/>
    <cellStyle name="20% - Accent2 18 4 2" xfId="49415" xr:uid="{A2909B33-90E3-4E2E-B99D-4C75EABC5CB7}"/>
    <cellStyle name="20% - Accent2 18 5" xfId="49416" xr:uid="{6CE5F6EF-EA74-4C05-9D15-26EE128C6CD0}"/>
    <cellStyle name="20% - Accent2 18 6" xfId="41430" xr:uid="{078E19A5-2F52-487D-8C0F-6F83BB59E931}"/>
    <cellStyle name="20% - Accent2 19" xfId="1414" xr:uid="{86D6191A-75D2-46BD-AF17-410E0EC52855}"/>
    <cellStyle name="20% - Accent2 19 2" xfId="46766" xr:uid="{863ADE3B-DB77-4020-B388-906D4E8647B3}"/>
    <cellStyle name="20% - Accent2 19 2 2" xfId="49417" xr:uid="{6879B247-E659-4997-B72C-9051D6A81B42}"/>
    <cellStyle name="20% - Accent2 19 2 2 2" xfId="49418" xr:uid="{1C190D0D-984F-4689-A2DD-D82A6719D3E6}"/>
    <cellStyle name="20% - Accent2 19 2 2 2 2" xfId="49419" xr:uid="{126BA41A-6529-4943-AE8D-AA67681D15B6}"/>
    <cellStyle name="20% - Accent2 19 2 2 3" xfId="49420" xr:uid="{588F133F-D34D-4E23-85C2-ED7FBB672A22}"/>
    <cellStyle name="20% - Accent2 19 2 3" xfId="49421" xr:uid="{37F52945-6886-48E6-963E-8E63C613366C}"/>
    <cellStyle name="20% - Accent2 19 2 3 2" xfId="49422" xr:uid="{717C2E8F-46FD-44D4-8343-4855677AE269}"/>
    <cellStyle name="20% - Accent2 19 2 4" xfId="49423" xr:uid="{10E876C6-D0D7-43CC-B066-BC52B5BF0641}"/>
    <cellStyle name="20% - Accent2 19 3" xfId="45620" xr:uid="{83955900-63A5-4C39-B0F3-63B10BA09D29}"/>
    <cellStyle name="20% - Accent2 19 3 2" xfId="49424" xr:uid="{943F6AE9-E560-4438-8534-C4078A35A94F}"/>
    <cellStyle name="20% - Accent2 19 3 2 2" xfId="49425" xr:uid="{DD8DBC94-9E1C-4DDE-B650-93584B9D1488}"/>
    <cellStyle name="20% - Accent2 19 3 3" xfId="49426" xr:uid="{F945BDE3-ECCC-4BB4-BF00-86C968078799}"/>
    <cellStyle name="20% - Accent2 19 4" xfId="49427" xr:uid="{88497DE5-1164-4CAF-8220-970168966F83}"/>
    <cellStyle name="20% - Accent2 19 4 2" xfId="49428" xr:uid="{B675CB75-F1F5-44ED-B727-E1CB5D0A6263}"/>
    <cellStyle name="20% - Accent2 19 5" xfId="49429" xr:uid="{9F75CAF5-351E-4DE0-A1DC-07DAD84A886B}"/>
    <cellStyle name="20% - Accent2 19 6" xfId="41431" xr:uid="{BFE59D40-D52A-4F57-AE62-AA8C855CF96D}"/>
    <cellStyle name="20% - Accent2 2" xfId="366" xr:uid="{AC416026-D685-478B-A1B2-4F9D56BD9340}"/>
    <cellStyle name="20% - Accent2 2 10" xfId="48380" xr:uid="{AE9FB494-80B3-48AE-990C-C5030C99CD87}"/>
    <cellStyle name="20% - Accent2 2 10 2" xfId="49430" xr:uid="{3D66EA2C-74EF-4428-B703-2069A5A55514}"/>
    <cellStyle name="20% - Accent2 2 10 2 2" xfId="49431" xr:uid="{3A6AE250-B2C7-4028-912A-D65A311F8A5D}"/>
    <cellStyle name="20% - Accent2 2 10 3" xfId="49432" xr:uid="{ACE56FB4-50F0-4ADD-85BF-D8623A0089B9}"/>
    <cellStyle name="20% - Accent2 2 11" xfId="49433" xr:uid="{47292AB7-85BA-4D8C-B7E2-3430C9E9A497}"/>
    <cellStyle name="20% - Accent2 2 11 2" xfId="49434" xr:uid="{FBA0ABD5-8D9F-4CDF-9A3A-BE9C3E7A9E54}"/>
    <cellStyle name="20% - Accent2 2 11 2 2" xfId="49435" xr:uid="{BAC56ADB-2546-4C8C-ABDA-057C9C5E66D6}"/>
    <cellStyle name="20% - Accent2 2 11 3" xfId="49436" xr:uid="{183DA2D9-9DEC-4C62-92AE-E6728ACC38A5}"/>
    <cellStyle name="20% - Accent2 2 12" xfId="49437" xr:uid="{1E70FBD3-A5BF-4386-BF53-DD12EFE8CDA7}"/>
    <cellStyle name="20% - Accent2 2 12 2" xfId="49438" xr:uid="{D1603393-B750-4800-B3B5-6432B509BF65}"/>
    <cellStyle name="20% - Accent2 2 12 2 2" xfId="49439" xr:uid="{86A3CA7F-CF74-496D-B417-3394E1C5A919}"/>
    <cellStyle name="20% - Accent2 2 12 3" xfId="49440" xr:uid="{E87A02C0-3B1F-4954-84CD-582359302DF0}"/>
    <cellStyle name="20% - Accent2 2 13" xfId="49441" xr:uid="{9D670D35-A373-439B-A166-727F03C71D50}"/>
    <cellStyle name="20% - Accent2 2 13 2" xfId="49442" xr:uid="{244E4FE2-A5BB-461E-A7EB-F6951C54FB6B}"/>
    <cellStyle name="20% - Accent2 2 13 2 2" xfId="49443" xr:uid="{6E26F125-830A-4707-879C-39CF6B8EB349}"/>
    <cellStyle name="20% - Accent2 2 13 3" xfId="49444" xr:uid="{F14ED7FD-9C30-429F-92A8-FF9339C1E91C}"/>
    <cellStyle name="20% - Accent2 2 14" xfId="49445" xr:uid="{EA433666-8F19-422B-8F3A-3D10C6FBBA97}"/>
    <cellStyle name="20% - Accent2 2 14 2" xfId="49446" xr:uid="{633549D8-2523-413B-8C02-9113C03A2041}"/>
    <cellStyle name="20% - Accent2 2 14 2 2" xfId="49447" xr:uid="{3B106C6D-0395-4D31-AB5F-50B1E294E232}"/>
    <cellStyle name="20% - Accent2 2 14 3" xfId="49448" xr:uid="{D1731F6E-9711-480A-A999-60BCBF05F146}"/>
    <cellStyle name="20% - Accent2 2 15" xfId="49449" xr:uid="{E6044AB6-FE10-4278-AB34-DEFCD463201C}"/>
    <cellStyle name="20% - Accent2 2 15 2" xfId="49450" xr:uid="{C2A78110-3429-4F5A-8B9D-2C28FCA9D237}"/>
    <cellStyle name="20% - Accent2 2 15 2 2" xfId="49451" xr:uid="{AC8EBA02-D227-4E19-8737-D93FAF2FAD6B}"/>
    <cellStyle name="20% - Accent2 2 15 3" xfId="49452" xr:uid="{41E32DC4-5284-4FD6-A165-575C1AAC675E}"/>
    <cellStyle name="20% - Accent2 2 16" xfId="49453" xr:uid="{84A75265-EDFE-4DF6-9EAA-8D8B83620665}"/>
    <cellStyle name="20% - Accent2 2 16 2" xfId="49454" xr:uid="{B0C293C5-A12B-46BF-961D-F15699761FCA}"/>
    <cellStyle name="20% - Accent2 2 16 2 2" xfId="49455" xr:uid="{0010F81F-1EB3-472D-8A71-9196AC60A969}"/>
    <cellStyle name="20% - Accent2 2 16 3" xfId="49456" xr:uid="{C058DD35-CCD5-4AD7-90C1-C93E16F479C9}"/>
    <cellStyle name="20% - Accent2 2 17" xfId="49457" xr:uid="{65EB7E66-25AC-40F7-9150-0355E8C73080}"/>
    <cellStyle name="20% - Accent2 2 17 2" xfId="49458" xr:uid="{0FB77193-A3CC-4F4E-8E43-0511707E437A}"/>
    <cellStyle name="20% - Accent2 2 17 2 2" xfId="49459" xr:uid="{AD425D32-0211-40BB-A118-1C4F80B20B73}"/>
    <cellStyle name="20% - Accent2 2 17 3" xfId="49460" xr:uid="{072B0DB1-E773-4BE9-A9B6-41BBAB8635C7}"/>
    <cellStyle name="20% - Accent2 2 18" xfId="49461" xr:uid="{B10DF06C-595E-444C-88E8-84784511E5EE}"/>
    <cellStyle name="20% - Accent2 2 18 2" xfId="49462" xr:uid="{F120402B-48E6-4839-BE63-E1C305F2D22D}"/>
    <cellStyle name="20% - Accent2 2 19" xfId="49463" xr:uid="{7AA4DE63-1B5C-4790-9F42-D876D085D675}"/>
    <cellStyle name="20% - Accent2 2 2" xfId="961" xr:uid="{3A7D3E63-13E9-432F-B24C-61F6FDC45476}"/>
    <cellStyle name="20% - Accent2 2 2 2" xfId="1510" xr:uid="{4B75FDFE-753D-4B58-8859-EFEF23E66F47}"/>
    <cellStyle name="20% - Accent2 2 2 2 2" xfId="3300" xr:uid="{651FBF39-EBC7-4644-88F5-5C023D93B4AD}"/>
    <cellStyle name="20% - Accent2 2 2 2 2 2" xfId="4063" xr:uid="{3089C234-B1DD-45F8-9FDB-BD01D06EDC97}"/>
    <cellStyle name="20% - Accent2 2 2 2 2 2 2" xfId="5064" xr:uid="{04CF9C27-4A9D-4D1E-A1E7-0BCADE3042CB}"/>
    <cellStyle name="20% - Accent2 2 2 2 2 3" xfId="4611" xr:uid="{0E991034-FCB3-4EF2-B5CA-9E9F4FD775C9}"/>
    <cellStyle name="20% - Accent2 2 2 2 2 4" xfId="47548" xr:uid="{F093E7B5-27D5-4E47-A406-02FFC977F170}"/>
    <cellStyle name="20% - Accent2 2 2 2 3" xfId="3798" xr:uid="{D73516D6-7345-46F3-AA55-38B2272331C2}"/>
    <cellStyle name="20% - Accent2 2 2 2 3 2" xfId="4873" xr:uid="{7DC3D66A-96B3-4A9E-9178-DEEA85685E73}"/>
    <cellStyle name="20% - Accent2 2 2 2 4" xfId="4412" xr:uid="{20EA9346-5A5D-455C-AE23-084E140697DE}"/>
    <cellStyle name="20% - Accent2 2 2 2 5" xfId="41433" xr:uid="{2E2F1618-B087-4081-A1A6-3E6C6448FF00}"/>
    <cellStyle name="20% - Accent2 2 2 3" xfId="1509" xr:uid="{66D061CE-563D-4DB2-BEC8-66034AB08CF2}"/>
    <cellStyle name="20% - Accent2 2 2 4" xfId="58180" xr:uid="{F55A3E2D-D8CE-4C74-8611-56A951B62FC0}"/>
    <cellStyle name="20% - Accent2 2 2 5" xfId="38434" xr:uid="{8F24A56D-27D7-44AC-A7AE-8A2A219F661D}"/>
    <cellStyle name="20% - Accent2 2 20" xfId="49464" xr:uid="{E30DADE4-A1D6-4906-892D-30065814EC3E}"/>
    <cellStyle name="20% - Accent2 2 21" xfId="49465" xr:uid="{626387EC-3A92-4D76-9B8F-1D0FC3A89D37}"/>
    <cellStyle name="20% - Accent2 2 22" xfId="49466" xr:uid="{30FCB0FD-B0C4-44F6-8FD2-FDCE98DC769A}"/>
    <cellStyle name="20% - Accent2 2 23" xfId="49467" xr:uid="{558F9A36-E8C3-4500-8178-5DBF8835EE2E}"/>
    <cellStyle name="20% - Accent2 2 24" xfId="49468" xr:uid="{103DB3F2-DCA8-4277-9D6C-2D511B5DD851}"/>
    <cellStyle name="20% - Accent2 2 25" xfId="49469" xr:uid="{65913AB8-EDA5-4B22-AEDC-53B7E347CB12}"/>
    <cellStyle name="20% - Accent2 2 26" xfId="49470" xr:uid="{C764F215-8B13-4593-B730-9FA0D8387630}"/>
    <cellStyle name="20% - Accent2 2 27" xfId="49471" xr:uid="{1B9E1E26-9E44-4857-BB0D-6CABE7DFDE62}"/>
    <cellStyle name="20% - Accent2 2 28" xfId="49472" xr:uid="{5CD13440-7580-4590-9C9F-6F51759FDE56}"/>
    <cellStyle name="20% - Accent2 2 29" xfId="49473" xr:uid="{DF009CA5-52FB-4DD7-8A4B-68139642078A}"/>
    <cellStyle name="20% - Accent2 2 3" xfId="1093" xr:uid="{5F3F0C0C-1B82-44F6-99D5-552E44B2C43A}"/>
    <cellStyle name="20% - Accent2 2 3 2" xfId="1511" xr:uid="{A4922B94-0AE4-4DAF-B223-11DCCA1C333D}"/>
    <cellStyle name="20% - Accent2 2 3 2 2" xfId="49474" xr:uid="{E13E5711-8D63-4986-8D66-CCBC3FCF84C3}"/>
    <cellStyle name="20% - Accent2 2 3 2 2 2" xfId="49475" xr:uid="{D72F4D10-1A3D-487B-8978-9880F9B820B5}"/>
    <cellStyle name="20% - Accent2 2 3 2 2 2 2" xfId="49476" xr:uid="{E60BA447-A561-4CDD-AFB7-AE822C535A61}"/>
    <cellStyle name="20% - Accent2 2 3 2 2 3" xfId="49477" xr:uid="{07B19A25-B18A-4489-A39B-CDF28104013B}"/>
    <cellStyle name="20% - Accent2 2 3 2 3" xfId="49478" xr:uid="{C9D7A0CA-C5D8-42DD-AA7A-5724DD000871}"/>
    <cellStyle name="20% - Accent2 2 3 2 3 2" xfId="49479" xr:uid="{DD1599BB-2541-4FC2-97AB-38F2731B3514}"/>
    <cellStyle name="20% - Accent2 2 3 2 4" xfId="49480" xr:uid="{5B900CE3-0AB4-4EE3-9EA5-B92996F71352}"/>
    <cellStyle name="20% - Accent2 2 3 3" xfId="47549" xr:uid="{5FACD181-2100-46CD-8C88-1D1AD9A39386}"/>
    <cellStyle name="20% - Accent2 2 3 3 2" xfId="49481" xr:uid="{24D8EDC8-9284-445A-8891-40A0DB071F99}"/>
    <cellStyle name="20% - Accent2 2 3 3 2 2" xfId="49482" xr:uid="{4FD3728D-2A0B-4E53-8DE8-CAA80B799E73}"/>
    <cellStyle name="20% - Accent2 2 3 3 3" xfId="49483" xr:uid="{8176126A-551D-45BB-9DD8-5EEA86ED6EB1}"/>
    <cellStyle name="20% - Accent2 2 3 4" xfId="49484" xr:uid="{FB8C7DC7-694E-4B54-8D96-379D20D79189}"/>
    <cellStyle name="20% - Accent2 2 3 4 2" xfId="49485" xr:uid="{2D1164A7-32E8-4D38-9B45-7978430A76B2}"/>
    <cellStyle name="20% - Accent2 2 3 5" xfId="49486" xr:uid="{ED5232F2-9057-4288-817C-93FB610B5437}"/>
    <cellStyle name="20% - Accent2 2 3 6" xfId="60100" xr:uid="{F7341B62-4169-496C-8D0A-5EE546DD5716}"/>
    <cellStyle name="20% - Accent2 2 30" xfId="49487" xr:uid="{E4A6BD65-CC1A-4BAA-9027-382151631F67}"/>
    <cellStyle name="20% - Accent2 2 31" xfId="49488" xr:uid="{1484ED4F-B3CC-4175-B51D-0CCC1F0B5BBF}"/>
    <cellStyle name="20% - Accent2 2 32" xfId="49489" xr:uid="{5E6B5E49-F965-497B-8B20-0487B26E428C}"/>
    <cellStyle name="20% - Accent2 2 33" xfId="49490" xr:uid="{88BC3009-EF54-441C-AA87-452997AC089B}"/>
    <cellStyle name="20% - Accent2 2 34" xfId="49491" xr:uid="{165039BA-E890-4D1B-919E-AF080B9EA73D}"/>
    <cellStyle name="20% - Accent2 2 35" xfId="49492" xr:uid="{29F4E6BB-6C11-4BC1-AACB-01ECB9CD426D}"/>
    <cellStyle name="20% - Accent2 2 36" xfId="49493" xr:uid="{A27C5F2C-F318-4025-9BDE-9A498DA98551}"/>
    <cellStyle name="20% - Accent2 2 37" xfId="49494" xr:uid="{91211EC5-BF72-4191-A0FC-0F66098A9A1C}"/>
    <cellStyle name="20% - Accent2 2 38" xfId="49495" xr:uid="{C471A22C-1B14-4A82-9A41-1FB3A4C4C4FA}"/>
    <cellStyle name="20% - Accent2 2 39" xfId="49496" xr:uid="{2C28972B-5689-4539-B6CC-4600F2A5959C}"/>
    <cellStyle name="20% - Accent2 2 4" xfId="928" xr:uid="{F0A4F8A1-4989-4632-8125-EF48801DB572}"/>
    <cellStyle name="20% - Accent2 2 4 2" xfId="46747" xr:uid="{7E41642B-5B32-4AC3-AAD2-E359AE15794B}"/>
    <cellStyle name="20% - Accent2 2 4 2 2" xfId="49497" xr:uid="{935739D6-2AD1-4B3B-BA98-594C2311D541}"/>
    <cellStyle name="20% - Accent2 2 4 2 2 2" xfId="49498" xr:uid="{3D7BBDF0-52E8-4302-8D68-F5E7D25A20B2}"/>
    <cellStyle name="20% - Accent2 2 4 2 3" xfId="49499" xr:uid="{848C1B0C-E976-45AD-9F12-CB83B1DDEC88}"/>
    <cellStyle name="20% - Accent2 2 4 3" xfId="45600" xr:uid="{1FCBAA78-6CB5-41F7-A579-CB20E2DD7146}"/>
    <cellStyle name="20% - Accent2 2 4 3 2" xfId="49500" xr:uid="{7E06605D-7471-415A-8691-ACCB7751C83B}"/>
    <cellStyle name="20% - Accent2 2 4 4" xfId="49501" xr:uid="{25A8C812-1408-4858-9F4B-FD8EEBED59F4}"/>
    <cellStyle name="20% - Accent2 2 4 5" xfId="60182" xr:uid="{9FDE1405-4A2B-4C7E-9991-F9445A7F16F4}"/>
    <cellStyle name="20% - Accent2 2 4 6" xfId="41432" xr:uid="{7E2D4B98-EA46-45C7-800F-F86911FD86F3}"/>
    <cellStyle name="20% - Accent2 2 40" xfId="49502" xr:uid="{D1F84969-8296-4F1E-A5ED-2017440DEAF1}"/>
    <cellStyle name="20% - Accent2 2 41" xfId="49503" xr:uid="{DE2553CA-0CBC-47BD-99F4-0D02FCB60835}"/>
    <cellStyle name="20% - Accent2 2 42" xfId="57362" xr:uid="{27CDA438-E14B-4EFF-BA89-7F3430DD0CA4}"/>
    <cellStyle name="20% - Accent2 2 43" xfId="57363" xr:uid="{01BEA275-FB60-4740-A84E-56C94AE9D2BE}"/>
    <cellStyle name="20% - Accent2 2 44" xfId="57364" xr:uid="{786BDA1E-6437-49BD-92EB-71C5FA8E5526}"/>
    <cellStyle name="20% - Accent2 2 45" xfId="57489" xr:uid="{2DBB0E5B-4358-4918-A99D-F80FF9DFBC34}"/>
    <cellStyle name="20% - Accent2 2 46" xfId="57575" xr:uid="{028C6C09-DFE0-45F5-A01F-B2FDD2187659}"/>
    <cellStyle name="20% - Accent2 2 47" xfId="38433" xr:uid="{44D0E86E-32E8-43B0-AF7F-549E7D5641DC}"/>
    <cellStyle name="20% - Accent2 2 48" xfId="62327" xr:uid="{23E21FC2-C65F-4E2F-9934-C7FDC0AC8116}"/>
    <cellStyle name="20% - Accent2 2 5" xfId="45656" xr:uid="{841AC003-DABF-4FE4-89F4-97901C30C3BD}"/>
    <cellStyle name="20% - Accent2 2 5 2" xfId="46797" xr:uid="{A8FF8254-F7C6-4E6E-AF0D-B9C870C2A548}"/>
    <cellStyle name="20% - Accent2 2 5 2 2" xfId="49504" xr:uid="{465760CC-F5C1-4496-8724-6D398F141E95}"/>
    <cellStyle name="20% - Accent2 2 5 3" xfId="49505" xr:uid="{15D3A3CF-8B7A-41D6-91B5-7FB331DA5DCE}"/>
    <cellStyle name="20% - Accent2 2 5 4" xfId="59946" xr:uid="{4E55E112-3138-43A6-8C60-0E5A41F93412}"/>
    <cellStyle name="20% - Accent2 2 6" xfId="45696" xr:uid="{772E5F3F-BD13-46BB-8BA1-C32D7C5468E2}"/>
    <cellStyle name="20% - Accent2 2 6 2" xfId="49506" xr:uid="{AD139114-BA3C-4FA2-B95D-B7A07309B362}"/>
    <cellStyle name="20% - Accent2 2 6 2 2" xfId="49507" xr:uid="{260B767A-A195-4085-B0B7-BD6C50F015E7}"/>
    <cellStyle name="20% - Accent2 2 6 3" xfId="49508" xr:uid="{A510CCAB-5288-48BA-9F27-6D6B6487830B}"/>
    <cellStyle name="20% - Accent2 2 7" xfId="46889" xr:uid="{0445D62D-F25A-46A4-AEC1-AC47C27EE96B}"/>
    <cellStyle name="20% - Accent2 2 7 2" xfId="49509" xr:uid="{4B6706C6-6A0E-4AE9-A9E6-1FAFD69B0975}"/>
    <cellStyle name="20% - Accent2 2 7 2 2" xfId="49510" xr:uid="{5941A92A-D1AC-4F68-9F65-E0BBE5CD23C1}"/>
    <cellStyle name="20% - Accent2 2 7 3" xfId="49511" xr:uid="{15011F30-010B-47D3-9B15-E2340F5A0C92}"/>
    <cellStyle name="20% - Accent2 2 8" xfId="47024" xr:uid="{081227BC-C99E-48C3-894D-9710A6402EEB}"/>
    <cellStyle name="20% - Accent2 2 8 2" xfId="49512" xr:uid="{70A9CE52-5DB6-46CA-8BBA-525DFF31B78E}"/>
    <cellStyle name="20% - Accent2 2 8 2 2" xfId="49513" xr:uid="{16C6ACE7-089C-4679-9E69-1DAA53DA1DA8}"/>
    <cellStyle name="20% - Accent2 2 8 3" xfId="49514" xr:uid="{74CD9191-BF11-4821-AE49-5C36124D7186}"/>
    <cellStyle name="20% - Accent2 2 9" xfId="47547" xr:uid="{E0F99E4D-3D42-464D-9370-7C643FD5501C}"/>
    <cellStyle name="20% - Accent2 2 9 2" xfId="49515" xr:uid="{98A1FF16-B87A-4F04-8B4B-B8F32353542F}"/>
    <cellStyle name="20% - Accent2 2 9 2 2" xfId="49516" xr:uid="{6741A921-082C-4911-A75E-80058871301C}"/>
    <cellStyle name="20% - Accent2 2 9 3" xfId="49517" xr:uid="{97A09B25-1628-4F0A-BDDD-6E466142EA18}"/>
    <cellStyle name="20% - Accent2 2_2149000-Q1'10" xfId="41434" xr:uid="{1975150F-90C0-4416-B1AB-9FD952027FC4}"/>
    <cellStyle name="20% - Accent2 20" xfId="41435" xr:uid="{FEC80B7D-3D85-4003-9FA6-0C26C4613065}"/>
    <cellStyle name="20% - Accent2 20 2" xfId="46780" xr:uid="{DEAC332C-4D57-4DE5-AA65-CB43F919D745}"/>
    <cellStyle name="20% - Accent2 20 2 2" xfId="49518" xr:uid="{43AFA887-2130-46DC-ABF3-C3C2DC3E17AD}"/>
    <cellStyle name="20% - Accent2 20 2 2 2" xfId="49519" xr:uid="{1CF696E4-513D-4DFD-AF4E-31218861D0A3}"/>
    <cellStyle name="20% - Accent2 20 2 2 2 2" xfId="49520" xr:uid="{8D145DFB-F361-4BA5-9C10-8138F93AC920}"/>
    <cellStyle name="20% - Accent2 20 2 2 3" xfId="49521" xr:uid="{3BC77945-44E5-4455-9E6C-0FC76CA2B63B}"/>
    <cellStyle name="20% - Accent2 20 2 3" xfId="49522" xr:uid="{3E0C639B-7F16-4B2C-AF6D-6F8F5CCE6766}"/>
    <cellStyle name="20% - Accent2 20 2 3 2" xfId="49523" xr:uid="{7836B623-7B9A-4609-8B1E-866A45F50C6A}"/>
    <cellStyle name="20% - Accent2 20 2 4" xfId="49524" xr:uid="{23861C57-E0D7-4C85-8DAF-636F4CF66A68}"/>
    <cellStyle name="20% - Accent2 20 3" xfId="45637" xr:uid="{A609D873-A0AF-415F-94C9-0BA4DDAA7C77}"/>
    <cellStyle name="20% - Accent2 20 3 2" xfId="49525" xr:uid="{34FBAA77-30EF-4CA0-A612-36A0E6CAE37F}"/>
    <cellStyle name="20% - Accent2 20 3 2 2" xfId="49526" xr:uid="{097DB90A-C6DD-4E54-A18B-F5F7BFA4C0F8}"/>
    <cellStyle name="20% - Accent2 20 3 3" xfId="49527" xr:uid="{389282BE-24BE-4269-A72A-5E705F83E31B}"/>
    <cellStyle name="20% - Accent2 20 4" xfId="49528" xr:uid="{B20E4640-C14F-43F4-B828-199C50ED56FD}"/>
    <cellStyle name="20% - Accent2 20 4 2" xfId="49529" xr:uid="{15791618-ACB5-4BDD-8603-705816FFA3FA}"/>
    <cellStyle name="20% - Accent2 20 5" xfId="49530" xr:uid="{6C4ED784-7C56-45FB-8B25-EA08A8488BF4}"/>
    <cellStyle name="20% - Accent2 21" xfId="41412" xr:uid="{99403831-E04E-46F7-A8EC-3F43C8E85B8E}"/>
    <cellStyle name="20% - Accent2 21 2" xfId="45670" xr:uid="{64507886-3497-44ED-8504-C384D4FFEE45}"/>
    <cellStyle name="20% - Accent2 21 2 2" xfId="49531" xr:uid="{E378210E-5438-45A9-BBA0-1DAC2BA4FDD4}"/>
    <cellStyle name="20% - Accent2 21 2 2 2" xfId="49532" xr:uid="{3EF77724-4D65-4A90-B038-1FDA18EEFEEA}"/>
    <cellStyle name="20% - Accent2 21 2 2 2 2" xfId="49533" xr:uid="{20010331-16D5-443A-B9A2-E147D4A4B940}"/>
    <cellStyle name="20% - Accent2 21 2 2 3" xfId="49534" xr:uid="{F9EBF71A-26F6-4240-A3C2-8D53FA79F592}"/>
    <cellStyle name="20% - Accent2 21 2 3" xfId="49535" xr:uid="{F19C23ED-8BD7-4AAB-A622-C43ECC081A2D}"/>
    <cellStyle name="20% - Accent2 21 2 3 2" xfId="49536" xr:uid="{992DE7BE-AA21-4054-8C42-DB2446927127}"/>
    <cellStyle name="20% - Accent2 21 2 4" xfId="49537" xr:uid="{62299576-66B4-4CD4-8F8F-3F8BF8796D53}"/>
    <cellStyle name="20% - Accent2 21 3" xfId="49538" xr:uid="{745329C0-FFB3-45F1-BBCF-BE018C6EACEC}"/>
    <cellStyle name="20% - Accent2 21 3 2" xfId="49539" xr:uid="{E656105E-F677-463E-9D9C-3330E77A1FDE}"/>
    <cellStyle name="20% - Accent2 21 3 2 2" xfId="49540" xr:uid="{1A147942-EB98-449B-9375-AC8C6554A40E}"/>
    <cellStyle name="20% - Accent2 21 3 3" xfId="49541" xr:uid="{52701A24-8D19-4658-A603-C3EAB26673F8}"/>
    <cellStyle name="20% - Accent2 21 4" xfId="49542" xr:uid="{F0EA01C8-1965-4486-B161-8B66AB773E6B}"/>
    <cellStyle name="20% - Accent2 21 4 2" xfId="49543" xr:uid="{22AF3245-5375-42B4-9CF8-871DFDBD5B1F}"/>
    <cellStyle name="20% - Accent2 21 5" xfId="49544" xr:uid="{8C6B6E0B-C60E-46BD-B832-DDDC1E107B0C}"/>
    <cellStyle name="20% - Accent2 22" xfId="43883" xr:uid="{E5FE29D5-D430-4AC2-9CF6-13EF497F1169}"/>
    <cellStyle name="20% - Accent2 22 2" xfId="46811" xr:uid="{BBC37A02-0EAE-4442-9FC1-70CFC6A41284}"/>
    <cellStyle name="20% - Accent2 22 2 2" xfId="49545" xr:uid="{C8489E85-D8FD-469D-985C-C5078226A268}"/>
    <cellStyle name="20% - Accent2 22 2 2 2" xfId="49546" xr:uid="{77A6CB2C-1277-43B0-A5F8-3A7CA5DA1BA7}"/>
    <cellStyle name="20% - Accent2 22 2 2 2 2" xfId="49547" xr:uid="{8C52C6F7-BC09-42DC-BDFC-969D9A7ABE40}"/>
    <cellStyle name="20% - Accent2 22 2 2 3" xfId="49548" xr:uid="{F832D8F5-BACC-4ACD-AE26-994E3BD3B267}"/>
    <cellStyle name="20% - Accent2 22 2 3" xfId="49549" xr:uid="{4545CABA-1683-459A-A7C5-7BD9F0A9B959}"/>
    <cellStyle name="20% - Accent2 22 2 3 2" xfId="49550" xr:uid="{B94C7C74-1DA7-424F-AD02-A0645BDCE749}"/>
    <cellStyle name="20% - Accent2 22 2 4" xfId="49551" xr:uid="{549C95AD-32A8-4CCD-8033-24CC621D219F}"/>
    <cellStyle name="20% - Accent2 22 3" xfId="49552" xr:uid="{045E90D8-31D5-4BE3-AFD8-0C47A9AE27FD}"/>
    <cellStyle name="20% - Accent2 22 3 2" xfId="49553" xr:uid="{9DA08F2E-84E5-4F5D-9E4C-FE67C80B75A0}"/>
    <cellStyle name="20% - Accent2 22 3 2 2" xfId="49554" xr:uid="{F5DBD990-78AE-4D2E-91D5-58A49AE494D9}"/>
    <cellStyle name="20% - Accent2 22 3 3" xfId="49555" xr:uid="{736237F9-F33A-4B53-B6A4-3A703B08F0F5}"/>
    <cellStyle name="20% - Accent2 22 4" xfId="49556" xr:uid="{BD9F1B73-989C-4194-AF5F-6D50364134E9}"/>
    <cellStyle name="20% - Accent2 22 4 2" xfId="49557" xr:uid="{6922E416-FC95-41A9-8B74-227420D469D9}"/>
    <cellStyle name="20% - Accent2 22 5" xfId="49558" xr:uid="{427AB5CD-8A44-442B-8D19-6CFF2CF3127B}"/>
    <cellStyle name="20% - Accent2 23" xfId="46828" xr:uid="{804D2D2F-A7CC-4119-A6E2-01999E142ED7}"/>
    <cellStyle name="20% - Accent2 23 2" xfId="49559" xr:uid="{A0AFA3D3-7BBE-4606-B296-06736A30ACA2}"/>
    <cellStyle name="20% - Accent2 23 2 2" xfId="49560" xr:uid="{43318D7E-0ED0-4F42-B553-522587171843}"/>
    <cellStyle name="20% - Accent2 23 2 2 2" xfId="49561" xr:uid="{6E22BDD9-AF7B-4F0B-9FEF-0AC97AD0E1CA}"/>
    <cellStyle name="20% - Accent2 23 2 2 2 2" xfId="49562" xr:uid="{F9B50DFD-45C4-48A3-8C09-2B1F16F16570}"/>
    <cellStyle name="20% - Accent2 23 2 2 3" xfId="49563" xr:uid="{EB6C1A4A-05A1-4579-B1E3-0D94E9AB1B8A}"/>
    <cellStyle name="20% - Accent2 23 2 3" xfId="49564" xr:uid="{D9937BAC-DBD4-4250-B2BE-8A7EA04B6C1D}"/>
    <cellStyle name="20% - Accent2 23 2 3 2" xfId="49565" xr:uid="{9D12060C-4FEA-474D-97A7-418D8E2AF1E9}"/>
    <cellStyle name="20% - Accent2 23 2 4" xfId="49566" xr:uid="{C361FA86-F2F5-4F4C-92B9-557A8D75D994}"/>
    <cellStyle name="20% - Accent2 23 3" xfId="49567" xr:uid="{480BD77B-C499-463A-88AC-4B7DDFD19223}"/>
    <cellStyle name="20% - Accent2 23 3 2" xfId="49568" xr:uid="{BCAC3926-4B07-40B0-82A3-F701008A5149}"/>
    <cellStyle name="20% - Accent2 23 3 2 2" xfId="49569" xr:uid="{0F99BEC3-9BEB-4EC4-80D6-C244C352E087}"/>
    <cellStyle name="20% - Accent2 23 3 3" xfId="49570" xr:uid="{CAAF215B-118D-4D4B-86EC-12A69172EEA9}"/>
    <cellStyle name="20% - Accent2 23 4" xfId="49571" xr:uid="{18793D9C-9878-4C68-9B7F-54DDCB66AA07}"/>
    <cellStyle name="20% - Accent2 23 4 2" xfId="49572" xr:uid="{23424FDA-51C4-4BD1-8F09-2B9B4C147426}"/>
    <cellStyle name="20% - Accent2 23 5" xfId="49573" xr:uid="{1F3E4162-B980-465A-A572-F1C6DC9649BD}"/>
    <cellStyle name="20% - Accent2 24" xfId="46844" xr:uid="{73938E59-F436-44F9-94E2-D6CC8B9F17E0}"/>
    <cellStyle name="20% - Accent2 24 2" xfId="49574" xr:uid="{71F3FD7E-D7FD-44CD-A669-1B5057486795}"/>
    <cellStyle name="20% - Accent2 24 2 2" xfId="49575" xr:uid="{4AA8C2EF-B98F-41AB-BA76-62A40744ADED}"/>
    <cellStyle name="20% - Accent2 24 2 2 2" xfId="49576" xr:uid="{F6E59947-6705-4D0E-BDEE-79DD43F8E169}"/>
    <cellStyle name="20% - Accent2 24 2 2 2 2" xfId="49577" xr:uid="{B0021B62-DF64-45B7-A824-0BFF8AABE325}"/>
    <cellStyle name="20% - Accent2 24 2 2 3" xfId="49578" xr:uid="{90E16611-CF2C-446C-9876-447CAB3A5F8B}"/>
    <cellStyle name="20% - Accent2 24 2 3" xfId="49579" xr:uid="{824828E0-8754-468A-BD80-8B5D8595BD0F}"/>
    <cellStyle name="20% - Accent2 24 2 3 2" xfId="49580" xr:uid="{991C9CA5-2D3C-442D-8599-B72F8C24D026}"/>
    <cellStyle name="20% - Accent2 24 2 4" xfId="49581" xr:uid="{20D660EF-AF25-47A1-9E02-0DE74AC9BF04}"/>
    <cellStyle name="20% - Accent2 24 3" xfId="49582" xr:uid="{B1F2C41D-6392-4D61-B8D3-AC5A7B3096E8}"/>
    <cellStyle name="20% - Accent2 24 3 2" xfId="49583" xr:uid="{311F12C0-1E90-4FF8-87DD-2465126D1B10}"/>
    <cellStyle name="20% - Accent2 24 3 2 2" xfId="49584" xr:uid="{F08F3D28-BC21-41DE-881D-D828E1188C2A}"/>
    <cellStyle name="20% - Accent2 24 3 3" xfId="49585" xr:uid="{787620FD-2A59-4E98-B427-2FBA2DD69DDD}"/>
    <cellStyle name="20% - Accent2 24 4" xfId="49586" xr:uid="{C752BB39-B8AC-42BC-8E19-9A5EA0F5F364}"/>
    <cellStyle name="20% - Accent2 24 4 2" xfId="49587" xr:uid="{B4D158D7-5BE1-4112-BFE3-913477C446CD}"/>
    <cellStyle name="20% - Accent2 24 5" xfId="49588" xr:uid="{4A5B36DF-AF6A-42E4-A207-9403AC4233F7}"/>
    <cellStyle name="20% - Accent2 25" xfId="46861" xr:uid="{7510FB35-F28A-47E5-AE45-DEF7445F6590}"/>
    <cellStyle name="20% - Accent2 25 2" xfId="49589" xr:uid="{89F047DD-A430-4BA4-8257-2C0EFC9AC187}"/>
    <cellStyle name="20% - Accent2 25 2 2" xfId="49590" xr:uid="{9074D1C1-2A90-4669-8C0B-653729A188F9}"/>
    <cellStyle name="20% - Accent2 25 2 2 2" xfId="49591" xr:uid="{E17FD5D5-8083-435E-BE39-9584DAA22122}"/>
    <cellStyle name="20% - Accent2 25 2 2 2 2" xfId="49592" xr:uid="{5D734D89-072D-4FD8-900C-D6E2569EAD85}"/>
    <cellStyle name="20% - Accent2 25 2 2 3" xfId="49593" xr:uid="{0F528C3A-E9EB-4E83-8A93-BEEB1F0143D2}"/>
    <cellStyle name="20% - Accent2 25 2 3" xfId="49594" xr:uid="{502ACE1E-0276-4025-871D-A3132B1D999B}"/>
    <cellStyle name="20% - Accent2 25 2 3 2" xfId="49595" xr:uid="{F3AB1F90-2BC7-4D18-A9E1-DD54D2898CFF}"/>
    <cellStyle name="20% - Accent2 25 2 4" xfId="49596" xr:uid="{50BA8FCA-27F2-4A2B-B521-4A72960DAC37}"/>
    <cellStyle name="20% - Accent2 25 3" xfId="49597" xr:uid="{F8A508A8-CF2B-4B8D-A15A-33060B396236}"/>
    <cellStyle name="20% - Accent2 25 3 2" xfId="49598" xr:uid="{1B69D9C1-0F64-443D-B6AC-0FD871BB7DA8}"/>
    <cellStyle name="20% - Accent2 25 3 2 2" xfId="49599" xr:uid="{5FF7C721-BC6F-4857-A0DD-2C8D2DE69C22}"/>
    <cellStyle name="20% - Accent2 25 3 3" xfId="49600" xr:uid="{2AA91D62-474F-4966-9074-529A73332DA2}"/>
    <cellStyle name="20% - Accent2 25 4" xfId="49601" xr:uid="{8923E643-42F9-4F3F-BE63-65C255E31B0A}"/>
    <cellStyle name="20% - Accent2 25 4 2" xfId="49602" xr:uid="{367E0F90-B38E-4DB8-9422-2B3D16A6167B}"/>
    <cellStyle name="20% - Accent2 25 5" xfId="49603" xr:uid="{74FA9EB9-D684-476F-95AD-1B611379B11B}"/>
    <cellStyle name="20% - Accent2 26" xfId="46877" xr:uid="{17ECA44B-6ECF-4D92-AF02-7876C655DC22}"/>
    <cellStyle name="20% - Accent2 26 2" xfId="49604" xr:uid="{02FB51F5-4CD6-4BBB-B3E2-0CA46088E21A}"/>
    <cellStyle name="20% - Accent2 26 2 2" xfId="49605" xr:uid="{337277C0-A658-47B5-9B17-7CC6C4E7B8DC}"/>
    <cellStyle name="20% - Accent2 26 2 2 2" xfId="49606" xr:uid="{B831E8A1-544B-4C42-9D73-4C3CDD69529E}"/>
    <cellStyle name="20% - Accent2 26 2 2 2 2" xfId="49607" xr:uid="{B9B23575-02EA-48B5-B1E1-51A4387C04CD}"/>
    <cellStyle name="20% - Accent2 26 2 2 3" xfId="49608" xr:uid="{D45E6D85-F005-49FE-9A79-7DC888695CC2}"/>
    <cellStyle name="20% - Accent2 26 2 3" xfId="49609" xr:uid="{152AD811-43B7-4C18-8631-66C46FF26FAF}"/>
    <cellStyle name="20% - Accent2 26 2 3 2" xfId="49610" xr:uid="{271B2E35-5ED1-4255-969E-8E6AB218E65C}"/>
    <cellStyle name="20% - Accent2 26 2 4" xfId="49611" xr:uid="{D9C2308C-3346-47CC-9E4B-975B931449F6}"/>
    <cellStyle name="20% - Accent2 26 3" xfId="49612" xr:uid="{500D8624-39E7-4731-9C67-88C891AF5408}"/>
    <cellStyle name="20% - Accent2 26 3 2" xfId="49613" xr:uid="{78C2A442-461E-4680-9F26-D87F23E117B6}"/>
    <cellStyle name="20% - Accent2 26 3 2 2" xfId="49614" xr:uid="{63719688-8A60-4E5A-96B2-317BF96F70BB}"/>
    <cellStyle name="20% - Accent2 26 3 3" xfId="49615" xr:uid="{27B5D5EA-83BE-4CB3-AB8F-43B1D74ECFC1}"/>
    <cellStyle name="20% - Accent2 26 4" xfId="49616" xr:uid="{763997DF-983E-4BF4-8394-BFC49B32D7ED}"/>
    <cellStyle name="20% - Accent2 26 4 2" xfId="49617" xr:uid="{F98A89A5-0E3D-4F0C-A899-0B63B060DC16}"/>
    <cellStyle name="20% - Accent2 26 5" xfId="49618" xr:uid="{C93FC5F5-2EFC-401C-BFED-909E57D980E1}"/>
    <cellStyle name="20% - Accent2 27" xfId="47019" xr:uid="{E3183F97-1D43-4C1A-80C0-BCC9ABB5905D}"/>
    <cellStyle name="20% - Accent2 27 2" xfId="49619" xr:uid="{37105273-042D-4763-B9E0-DC9326889DDD}"/>
    <cellStyle name="20% - Accent2 27 2 2" xfId="49620" xr:uid="{740C73F6-8CD6-4278-ADE0-48E20172B4C6}"/>
    <cellStyle name="20% - Accent2 27 2 2 2" xfId="49621" xr:uid="{9CFEA0FD-FC74-437B-A3DC-D30748D77EE5}"/>
    <cellStyle name="20% - Accent2 27 2 2 2 2" xfId="49622" xr:uid="{F6683183-1A65-4795-8D52-F39E41456870}"/>
    <cellStyle name="20% - Accent2 27 2 2 3" xfId="49623" xr:uid="{0E98EE18-CCAA-4ECE-92EC-97DF68441CEF}"/>
    <cellStyle name="20% - Accent2 27 2 3" xfId="49624" xr:uid="{DD305B9C-FF69-4702-B2FE-697B4BDC06DF}"/>
    <cellStyle name="20% - Accent2 27 2 3 2" xfId="49625" xr:uid="{A6BAD986-9123-47B2-A8E3-6AE59E5EB49C}"/>
    <cellStyle name="20% - Accent2 27 2 4" xfId="49626" xr:uid="{14A19E8A-41F8-4492-B26B-C6B00E1C2559}"/>
    <cellStyle name="20% - Accent2 27 3" xfId="49627" xr:uid="{85A8DB4C-8F3B-408F-9B02-643C7215B89F}"/>
    <cellStyle name="20% - Accent2 27 3 2" xfId="49628" xr:uid="{E91D64FD-70A4-4F10-A7A7-3098E3772FAC}"/>
    <cellStyle name="20% - Accent2 27 3 2 2" xfId="49629" xr:uid="{D78DB1CF-4CF9-4E38-929C-286921AB942D}"/>
    <cellStyle name="20% - Accent2 27 3 3" xfId="49630" xr:uid="{3A7332FB-F5B7-4797-B047-26CE31E2520D}"/>
    <cellStyle name="20% - Accent2 27 4" xfId="49631" xr:uid="{D2A1C0AA-6657-4EE0-9789-A9ED0A6BC724}"/>
    <cellStyle name="20% - Accent2 27 4 2" xfId="49632" xr:uid="{292761E4-63CB-4D80-801E-37837C053355}"/>
    <cellStyle name="20% - Accent2 27 5" xfId="49633" xr:uid="{C8FFC01A-DFCC-492E-A2C9-B3DBEA8C1127}"/>
    <cellStyle name="20% - Accent2 28" xfId="47514" xr:uid="{70CE6CC6-37AE-4D70-989C-DA4545FF134C}"/>
    <cellStyle name="20% - Accent2 28 2" xfId="49634" xr:uid="{8C27DB71-D469-44E8-B591-967D7D4ABBB0}"/>
    <cellStyle name="20% - Accent2 28 2 2" xfId="49635" xr:uid="{8256E61A-2BD1-45CE-BE90-20720DDC4FE0}"/>
    <cellStyle name="20% - Accent2 28 2 2 2" xfId="49636" xr:uid="{276CAAD7-9545-460C-8442-9210194CEBF5}"/>
    <cellStyle name="20% - Accent2 28 2 2 2 2" xfId="49637" xr:uid="{FDF16B52-61AE-40A6-958C-A290710BF420}"/>
    <cellStyle name="20% - Accent2 28 2 2 3" xfId="49638" xr:uid="{CA4EC4A8-916D-4264-8C71-D7D8D0A8B346}"/>
    <cellStyle name="20% - Accent2 28 2 3" xfId="49639" xr:uid="{350643B9-DD52-4B92-9C13-2706548A5105}"/>
    <cellStyle name="20% - Accent2 28 2 3 2" xfId="49640" xr:uid="{F69FE664-E644-460F-9D6C-8778AF89B43E}"/>
    <cellStyle name="20% - Accent2 28 2 4" xfId="49641" xr:uid="{5798CC1E-73B0-466D-9F14-E08FB0637057}"/>
    <cellStyle name="20% - Accent2 28 3" xfId="49642" xr:uid="{5B7B1681-DF2E-4D05-92D2-7BA4655CB5E7}"/>
    <cellStyle name="20% - Accent2 28 3 2" xfId="49643" xr:uid="{AFB59791-3652-43A1-A6C9-5AB93B70EE96}"/>
    <cellStyle name="20% - Accent2 28 3 2 2" xfId="49644" xr:uid="{5B47AF07-AD52-4C79-BAB9-7C703C72331F}"/>
    <cellStyle name="20% - Accent2 28 3 3" xfId="49645" xr:uid="{5481E75E-3A99-4E6B-A77B-D698155C4CF9}"/>
    <cellStyle name="20% - Accent2 28 4" xfId="49646" xr:uid="{37532488-B393-449A-9FD2-95139C556CD1}"/>
    <cellStyle name="20% - Accent2 28 4 2" xfId="49647" xr:uid="{048682FE-91C2-4377-85FD-475AE1F4714E}"/>
    <cellStyle name="20% - Accent2 28 5" xfId="49648" xr:uid="{9FBC3BB2-FFBE-4D71-ABFC-504990A20206}"/>
    <cellStyle name="20% - Accent2 29" xfId="47530" xr:uid="{43ED2357-B01F-4456-BF1E-A513DBF01742}"/>
    <cellStyle name="20% - Accent2 29 2" xfId="49649" xr:uid="{962D2CB8-616E-4A04-BA37-6085E6F17708}"/>
    <cellStyle name="20% - Accent2 29 2 2" xfId="49650" xr:uid="{F933A629-C3E5-4B13-A524-273EF7F26609}"/>
    <cellStyle name="20% - Accent2 29 2 2 2" xfId="49651" xr:uid="{F6CA17D9-D29A-4420-94CC-1B7A3FAAB498}"/>
    <cellStyle name="20% - Accent2 29 2 2 2 2" xfId="49652" xr:uid="{19A03178-3677-4111-B753-DDA0F3A29D03}"/>
    <cellStyle name="20% - Accent2 29 2 2 3" xfId="49653" xr:uid="{4E7A10F4-06D7-4351-941C-C9A2C30A839B}"/>
    <cellStyle name="20% - Accent2 29 2 3" xfId="49654" xr:uid="{714D629E-E5D0-4847-AE5F-13CBD8555337}"/>
    <cellStyle name="20% - Accent2 29 2 3 2" xfId="49655" xr:uid="{B83BD976-3900-4D4F-85EE-CD378FB7D0CA}"/>
    <cellStyle name="20% - Accent2 29 2 4" xfId="49656" xr:uid="{ACF05BF2-4440-48D0-8D1C-C7320347DA3C}"/>
    <cellStyle name="20% - Accent2 29 3" xfId="49657" xr:uid="{EB7383D8-BC0A-4D1D-9D43-CF146661B804}"/>
    <cellStyle name="20% - Accent2 29 3 2" xfId="49658" xr:uid="{F7AD58C1-86F9-4E6C-B6D0-5A979829AB7A}"/>
    <cellStyle name="20% - Accent2 29 3 2 2" xfId="49659" xr:uid="{B487336C-83CC-4ABD-BCFB-81B509EB76F9}"/>
    <cellStyle name="20% - Accent2 29 3 3" xfId="49660" xr:uid="{B6DEC124-FD59-476C-99A6-674385813941}"/>
    <cellStyle name="20% - Accent2 29 4" xfId="49661" xr:uid="{FE35E6D1-E1AA-4664-A4E7-9E4D5CD0AD7E}"/>
    <cellStyle name="20% - Accent2 29 4 2" xfId="49662" xr:uid="{7715193F-0A7B-4559-93AA-EA4F74A459D2}"/>
    <cellStyle name="20% - Accent2 29 5" xfId="49663" xr:uid="{5106590A-C724-4E24-B6F7-49FE26319634}"/>
    <cellStyle name="20% - Accent2 3" xfId="367" xr:uid="{D585DF66-13BF-4A85-9941-01F851690771}"/>
    <cellStyle name="20% - Accent2 3 2" xfId="1364" xr:uid="{E8466BE0-FE58-4CF8-B2D3-3C68DB669D34}"/>
    <cellStyle name="20% - Accent2 3 2 2" xfId="3301" xr:uid="{F784D4EF-5DE6-4EEC-8ADD-93449A828950}"/>
    <cellStyle name="20% - Accent2 3 2 2 2" xfId="4064" xr:uid="{FD6C03A5-0FE7-4026-88D4-8AC05A98DD3F}"/>
    <cellStyle name="20% - Accent2 3 2 2 2 2" xfId="5065" xr:uid="{F4669492-A915-4816-B3C0-8F838C05A53E}"/>
    <cellStyle name="20% - Accent2 3 2 2 2 3" xfId="46213" xr:uid="{B5B50B5B-A1A3-4FD7-AEFF-A45CF190A2AF}"/>
    <cellStyle name="20% - Accent2 3 2 2 3" xfId="4612" xr:uid="{439BDFF4-583A-43B7-8D43-2890D2B21144}"/>
    <cellStyle name="20% - Accent2 3 2 2 4" xfId="45015" xr:uid="{95FFEBA3-F274-4749-8A4E-7DAF84505C13}"/>
    <cellStyle name="20% - Accent2 3 2 3" xfId="3799" xr:uid="{9B64C0FA-4DB3-45E5-A667-E55CEA10EB05}"/>
    <cellStyle name="20% - Accent2 3 2 3 2" xfId="4874" xr:uid="{7E4237A9-E0AB-4FE3-BA28-F9E5D6CB4B95}"/>
    <cellStyle name="20% - Accent2 3 2 3 3" xfId="45697" xr:uid="{D3861F28-C3DB-420C-86E5-B1B0337B2B2D}"/>
    <cellStyle name="20% - Accent2 3 2 4" xfId="4413" xr:uid="{2BA1A3EE-EEE0-4BC8-B2EB-1B8FF66CC929}"/>
    <cellStyle name="20% - Accent2 3 2 4 2" xfId="47025" xr:uid="{D07205F2-3B42-43B8-A56D-6069CE0FBC5A}"/>
    <cellStyle name="20% - Accent2 3 2 5" xfId="1513" xr:uid="{4FD4B473-9B8D-43E3-9174-60C4A8F9DEE9}"/>
    <cellStyle name="20% - Accent2 3 2 5 2" xfId="47551" xr:uid="{12EF261C-F91B-453A-ACEC-50DD2B727BC6}"/>
    <cellStyle name="20% - Accent2 3 2 6" xfId="39634" xr:uid="{D539FBEF-EF64-4350-9DC6-882322417D18}"/>
    <cellStyle name="20% - Accent2 3 3" xfId="1512" xr:uid="{6A066E99-3D58-438C-9814-4744FAD2EC31}"/>
    <cellStyle name="20% - Accent2 3 3 2" xfId="47550" xr:uid="{FC28FB1E-0411-4F5C-B3C9-A8B4FC7FEC36}"/>
    <cellStyle name="20% - Accent2 3 3 3" xfId="60175" xr:uid="{9EAC682F-9AF9-4DF4-9F58-35A779BEEEC8}"/>
    <cellStyle name="20% - Accent2 3 3 4" xfId="41436" xr:uid="{CD5648D4-8369-4655-90FE-32031962979A}"/>
    <cellStyle name="20% - Accent2 3 4" xfId="1264" xr:uid="{7B426901-CAAB-41A4-A224-4E2433E6D120}"/>
    <cellStyle name="20% - Accent2 3 4 2" xfId="59907" xr:uid="{7EE770B3-9454-4271-AE1A-120FE371B46C}"/>
    <cellStyle name="20% - Accent2 3 5" xfId="38435" xr:uid="{E10A9F68-1F85-48EC-9CD1-5D5897132327}"/>
    <cellStyle name="20% - Accent2 3 6" xfId="62232" xr:uid="{8EA1FB48-8F2B-4938-A4F6-B56F306D3669}"/>
    <cellStyle name="20% - Accent2 30" xfId="48333" xr:uid="{A301FBA2-CD1F-499B-83D1-301FD0A49639}"/>
    <cellStyle name="20% - Accent2 30 2" xfId="49664" xr:uid="{8C1A4554-DD35-449A-8D92-831679AB1DAA}"/>
    <cellStyle name="20% - Accent2 30 2 2" xfId="49665" xr:uid="{4F5C7ECB-9884-4B7F-AFB9-81B9A0AB7E5C}"/>
    <cellStyle name="20% - Accent2 30 2 2 2" xfId="49666" xr:uid="{7EA87BE7-83EA-450D-96F3-3341C76490FD}"/>
    <cellStyle name="20% - Accent2 30 2 2 2 2" xfId="49667" xr:uid="{6AC77726-5B9C-42AD-8188-A13EFE8F9F14}"/>
    <cellStyle name="20% - Accent2 30 2 2 3" xfId="49668" xr:uid="{AA8F6EBC-0AA8-4C91-B457-AB1F1FD1837C}"/>
    <cellStyle name="20% - Accent2 30 2 3" xfId="49669" xr:uid="{AF659DAB-95AB-4DCD-AE48-4267E0C75D17}"/>
    <cellStyle name="20% - Accent2 30 2 3 2" xfId="49670" xr:uid="{E60B5B53-657C-478F-83A3-F7022D946A59}"/>
    <cellStyle name="20% - Accent2 30 2 4" xfId="49671" xr:uid="{3025D705-FB51-44D9-BBB0-58E1143EE4C8}"/>
    <cellStyle name="20% - Accent2 30 3" xfId="49672" xr:uid="{86CCD90A-7257-45EB-9D36-D829F2CD1DDF}"/>
    <cellStyle name="20% - Accent2 30 3 2" xfId="49673" xr:uid="{34002BA2-97AD-4311-8607-872EA8108896}"/>
    <cellStyle name="20% - Accent2 30 3 2 2" xfId="49674" xr:uid="{1B6E39A7-A244-4C29-96A7-D15D984D267A}"/>
    <cellStyle name="20% - Accent2 30 3 3" xfId="49675" xr:uid="{47A4CDD6-3266-4B0B-8DD8-BC28D8A09229}"/>
    <cellStyle name="20% - Accent2 30 4" xfId="49676" xr:uid="{13394B6E-CA92-4BDD-8CF5-3C739713B46A}"/>
    <cellStyle name="20% - Accent2 30 4 2" xfId="49677" xr:uid="{2D0E8EFB-17B4-4422-B746-9D4E0E4C20CA}"/>
    <cellStyle name="20% - Accent2 30 5" xfId="49678" xr:uid="{B9A19661-90A9-4394-B50C-526E0526FC74}"/>
    <cellStyle name="20% - Accent2 31" xfId="48350" xr:uid="{3BE16459-1AC1-47B4-AAA8-86BB9AF9979C}"/>
    <cellStyle name="20% - Accent2 31 2" xfId="49679" xr:uid="{39D0D03F-34DD-4FC8-BF24-BFFAB36FA83B}"/>
    <cellStyle name="20% - Accent2 31 2 2" xfId="49680" xr:uid="{28A57BD3-A77C-4649-B7C9-011E1686C8C0}"/>
    <cellStyle name="20% - Accent2 31 2 2 2" xfId="49681" xr:uid="{54812D57-29CC-43E1-9DCE-2FF8F7E62C2C}"/>
    <cellStyle name="20% - Accent2 31 2 2 2 2" xfId="49682" xr:uid="{702C5C88-1EEE-466A-A8F4-7A83CD5C4E50}"/>
    <cellStyle name="20% - Accent2 31 2 2 3" xfId="49683" xr:uid="{21085993-17DE-47CE-A2AD-BC35D2A7E6D6}"/>
    <cellStyle name="20% - Accent2 31 2 3" xfId="49684" xr:uid="{896FEF70-A488-400C-AA7A-FD1FF82902CE}"/>
    <cellStyle name="20% - Accent2 31 2 3 2" xfId="49685" xr:uid="{69CA4651-C979-401A-808E-D0FD38C16A6D}"/>
    <cellStyle name="20% - Accent2 31 2 4" xfId="49686" xr:uid="{384D5B82-C1D0-4619-8026-8C05AAD78729}"/>
    <cellStyle name="20% - Accent2 31 3" xfId="49687" xr:uid="{6F8FAE01-9847-4B16-AA26-39A80B39D6E5}"/>
    <cellStyle name="20% - Accent2 31 3 2" xfId="49688" xr:uid="{8D42A416-BE21-4F70-9D7F-672E2E65C06B}"/>
    <cellStyle name="20% - Accent2 31 3 2 2" xfId="49689" xr:uid="{06D9774E-A355-4336-B3C4-DFCA6B05E0EB}"/>
    <cellStyle name="20% - Accent2 31 3 3" xfId="49690" xr:uid="{D14E95F8-86CC-4038-9E19-62A5E78F5CEC}"/>
    <cellStyle name="20% - Accent2 31 4" xfId="49691" xr:uid="{C7AAA8E9-2430-4C24-8277-B4156849B201}"/>
    <cellStyle name="20% - Accent2 31 4 2" xfId="49692" xr:uid="{4E28DD9D-55F2-4099-958A-3A9252ED3BC3}"/>
    <cellStyle name="20% - Accent2 31 5" xfId="49693" xr:uid="{C2C048DC-7412-452D-B794-F11085571ECA}"/>
    <cellStyle name="20% - Accent2 32" xfId="48367" xr:uid="{46573C06-EED5-4CF4-9452-42C0A71000D0}"/>
    <cellStyle name="20% - Accent2 32 2" xfId="49694" xr:uid="{F063BE0D-080E-4F2C-B5EC-1152F3C2D689}"/>
    <cellStyle name="20% - Accent2 32 2 2" xfId="49695" xr:uid="{C0346883-692D-43BA-B0CB-79A6EFFDEF18}"/>
    <cellStyle name="20% - Accent2 32 2 2 2" xfId="49696" xr:uid="{2FA9166C-BB6B-4799-B906-E43159F10C86}"/>
    <cellStyle name="20% - Accent2 32 2 3" xfId="49697" xr:uid="{0BF503C7-1EF5-4AD4-9FB4-16239FE2CB1F}"/>
    <cellStyle name="20% - Accent2 32 3" xfId="49698" xr:uid="{CD418430-45A8-4BC1-98BD-28C1D4F9CB6D}"/>
    <cellStyle name="20% - Accent2 32 3 2" xfId="49699" xr:uid="{9E018EDF-21A6-4B88-A0F6-03E5579B47A9}"/>
    <cellStyle name="20% - Accent2 32 4" xfId="49700" xr:uid="{A249C55F-AE05-4769-BC59-7C8FA906C60D}"/>
    <cellStyle name="20% - Accent2 33" xfId="43936" xr:uid="{4AB4A1C4-82D7-4EDE-ACDF-A382ABBE7456}"/>
    <cellStyle name="20% - Accent2 33 2" xfId="49701" xr:uid="{B8FBD13A-90C1-4CF9-A016-EA21BC4EE874}"/>
    <cellStyle name="20% - Accent2 33 2 2" xfId="49702" xr:uid="{8E704EF5-C847-4FF0-97E1-36DCC61993EC}"/>
    <cellStyle name="20% - Accent2 33 2 2 2" xfId="49703" xr:uid="{A4E48491-801F-4AC9-8594-AD810F20CD4E}"/>
    <cellStyle name="20% - Accent2 33 2 3" xfId="49704" xr:uid="{98A4C4CD-8A63-4614-82B1-199A90BCD7C3}"/>
    <cellStyle name="20% - Accent2 33 3" xfId="49705" xr:uid="{91AE00D8-36D4-4C3C-A659-78FBC4233BD6}"/>
    <cellStyle name="20% - Accent2 33 3 2" xfId="49706" xr:uid="{CD8B84FC-35B3-4A32-8137-C496221D6D75}"/>
    <cellStyle name="20% - Accent2 33 4" xfId="49707" xr:uid="{14C98E71-4346-42E4-BEC1-89D7CE1A5D91}"/>
    <cellStyle name="20% - Accent2 34" xfId="49708" xr:uid="{C9B94BCB-B96A-4D6F-AF34-AB37176ADA30}"/>
    <cellStyle name="20% - Accent2 34 2" xfId="49709" xr:uid="{97F681BF-7CAF-4F93-AEC5-B135064C93DA}"/>
    <cellStyle name="20% - Accent2 34 2 2" xfId="49710" xr:uid="{DADC3A9B-FD08-40F2-98A8-CC8DFD33BB91}"/>
    <cellStyle name="20% - Accent2 34 3" xfId="49711" xr:uid="{16CDD410-8199-49A4-87DC-D035D5B3B1A5}"/>
    <cellStyle name="20% - Accent2 35" xfId="49712" xr:uid="{E3018E55-D45A-416D-B2AD-02E30EB217BD}"/>
    <cellStyle name="20% - Accent2 35 2" xfId="49713" xr:uid="{8B293786-1C33-44DA-8222-B731422D21CF}"/>
    <cellStyle name="20% - Accent2 35 2 2" xfId="49714" xr:uid="{269889D7-0F24-42A0-89E2-F4E0C7C09949}"/>
    <cellStyle name="20% - Accent2 35 3" xfId="49715" xr:uid="{10A8A615-C510-4EA3-BAB8-604F683D936B}"/>
    <cellStyle name="20% - Accent2 36" xfId="49716" xr:uid="{4EA419DB-FE0D-4EEC-8A18-5B30AC86175A}"/>
    <cellStyle name="20% - Accent2 36 2" xfId="49717" xr:uid="{B5E632CB-4544-4ED4-B7F5-2C9910F5C79D}"/>
    <cellStyle name="20% - Accent2 36 2 2" xfId="49718" xr:uid="{0F27BDAD-1E59-48A3-8FC0-4A1185E6A593}"/>
    <cellStyle name="20% - Accent2 36 3" xfId="49719" xr:uid="{15D21DE4-94ED-464A-954B-CF68AE0AFAE3}"/>
    <cellStyle name="20% - Accent2 37" xfId="49720" xr:uid="{261A6457-4005-428A-8689-EB08DA2D924E}"/>
    <cellStyle name="20% - Accent2 37 2" xfId="49721" xr:uid="{3FCE782A-6C08-4784-AEC2-F7C3575F0D4C}"/>
    <cellStyle name="20% - Accent2 37 2 2" xfId="49722" xr:uid="{1BCB3C6F-350B-4A98-88EB-6C6C58C6119B}"/>
    <cellStyle name="20% - Accent2 37 3" xfId="49723" xr:uid="{F4FC96ED-27CD-4FAA-BF17-1E1C03D550D8}"/>
    <cellStyle name="20% - Accent2 38" xfId="49724" xr:uid="{D7C306D1-DEA7-4858-8C0B-8469D05E6F09}"/>
    <cellStyle name="20% - Accent2 38 2" xfId="49725" xr:uid="{C91D45F5-48CB-4299-8BE6-72FEA00E84A7}"/>
    <cellStyle name="20% - Accent2 38 2 2" xfId="49726" xr:uid="{469910A2-EAA6-44B7-87AB-8F055C2F05E8}"/>
    <cellStyle name="20% - Accent2 38 3" xfId="49727" xr:uid="{CCBEAB7A-C32A-4850-833F-A6DBD798A4CF}"/>
    <cellStyle name="20% - Accent2 39" xfId="49728" xr:uid="{9C7C1314-78AD-4FE5-8F30-0A248DF8B458}"/>
    <cellStyle name="20% - Accent2 39 2" xfId="49729" xr:uid="{AC7ED0ED-D953-42E2-8208-7ACAE12D0BD8}"/>
    <cellStyle name="20% - Accent2 39 2 2" xfId="49730" xr:uid="{BE3FC688-EF3C-4A2E-9D1D-C04867F43237}"/>
    <cellStyle name="20% - Accent2 39 3" xfId="49731" xr:uid="{33580A3B-09AB-4387-BC9F-1BCF0238A852}"/>
    <cellStyle name="20% - Accent2 4" xfId="368" xr:uid="{3547F1B5-41C7-4227-9BAA-FC8083469930}"/>
    <cellStyle name="20% - Accent2 4 2" xfId="18044" xr:uid="{4D6B1B8F-C3F4-4509-BD10-9E328924AE30}"/>
    <cellStyle name="20% - Accent2 4 2 2" xfId="46214" xr:uid="{0598E18C-9F8F-47DE-B468-563DA4F567FD}"/>
    <cellStyle name="20% - Accent2 4 2 3" xfId="45016" xr:uid="{5850342A-BBB3-417B-9B04-E8679E80CC23}"/>
    <cellStyle name="20% - Accent2 4 2 4" xfId="60121" xr:uid="{50872703-DB8E-4977-B64F-DE63934048F9}"/>
    <cellStyle name="20% - Accent2 4 2 5" xfId="41437" xr:uid="{A95B834F-8D55-4E7C-B304-2A4F83193052}"/>
    <cellStyle name="20% - Accent2 4 3" xfId="1514" xr:uid="{C9206B85-DE4D-4B98-A171-1C8706EB5F9F}"/>
    <cellStyle name="20% - Accent2 4 3 2" xfId="60027" xr:uid="{B22FD45F-FBF4-49B1-9B97-986E2A82DC5E}"/>
    <cellStyle name="20% - Accent2 4 4" xfId="1334" xr:uid="{C750ACB9-2ED2-4C81-B982-7D7F4008F633}"/>
    <cellStyle name="20% - Accent2 4 4 2" xfId="47026" xr:uid="{0A1DEDEB-D8CF-471C-AD47-4DDEE266F06A}"/>
    <cellStyle name="20% - Accent2 4 5" xfId="47552" xr:uid="{9938E800-85FD-4873-8C17-AFF08C8D851E}"/>
    <cellStyle name="20% - Accent2 4 6" xfId="48665" xr:uid="{068FF8CD-B4F8-474D-8742-B686DFB182FA}"/>
    <cellStyle name="20% - Accent2 4 6 2" xfId="57590" xr:uid="{33F5C51D-6BB4-4BBC-94B8-B1D8FF30AE19}"/>
    <cellStyle name="20% - Accent2 4 7" xfId="38917" xr:uid="{981D6958-FEE1-4725-A844-A1740162AEB3}"/>
    <cellStyle name="20% - Accent2 40" xfId="49732" xr:uid="{1913C4BB-A255-4405-857B-8540C5AFFA9A}"/>
    <cellStyle name="20% - Accent2 40 2" xfId="49733" xr:uid="{A11648C4-D08F-49DC-B2A3-F08A84F9D931}"/>
    <cellStyle name="20% - Accent2 40 2 2" xfId="49734" xr:uid="{76621846-A265-406B-9A7D-A5E4F4C3BFC4}"/>
    <cellStyle name="20% - Accent2 40 3" xfId="49735" xr:uid="{43C33506-3ECB-4508-8746-8F7F94ED6A46}"/>
    <cellStyle name="20% - Accent2 41" xfId="49736" xr:uid="{175FBE54-3D09-4266-BFCD-0801D00873AB}"/>
    <cellStyle name="20% - Accent2 41 2" xfId="49737" xr:uid="{8FE67D98-0391-476E-AF43-3EE64D0B3846}"/>
    <cellStyle name="20% - Accent2 41 2 2" xfId="49738" xr:uid="{DD8504C4-C709-417F-B231-7C9C2144807E}"/>
    <cellStyle name="20% - Accent2 41 3" xfId="49739" xr:uid="{5F0C6F24-14B6-419B-AEF8-7D5725447EE8}"/>
    <cellStyle name="20% - Accent2 42" xfId="49740" xr:uid="{6B983A94-EF13-4130-A63A-2F000D1B1E41}"/>
    <cellStyle name="20% - Accent2 42 2" xfId="49741" xr:uid="{1D772C6A-94AE-406C-8514-F412A5833ED7}"/>
    <cellStyle name="20% - Accent2 42 2 2" xfId="49742" xr:uid="{F9E5D1C2-D69C-41FA-A85C-F15DCDC8A5B9}"/>
    <cellStyle name="20% - Accent2 42 3" xfId="49743" xr:uid="{DA2AE71D-E45C-4398-88A9-27FCE2D76049}"/>
    <cellStyle name="20% - Accent2 43" xfId="49744" xr:uid="{7EA72000-FD1B-4C51-BD66-406C52C1E613}"/>
    <cellStyle name="20% - Accent2 43 2" xfId="49745" xr:uid="{B28E15B2-91F2-4B0C-B0B5-A9F123BDF1E0}"/>
    <cellStyle name="20% - Accent2 43 2 2" xfId="49746" xr:uid="{D4572984-7491-47BF-91FA-B07937A8A194}"/>
    <cellStyle name="20% - Accent2 43 3" xfId="49747" xr:uid="{C6A15FBE-EBCB-4614-A977-CCD41B6AEE32}"/>
    <cellStyle name="20% - Accent2 44" xfId="49748" xr:uid="{31234281-508E-4E91-A602-920DC4749016}"/>
    <cellStyle name="20% - Accent2 44 2" xfId="49749" xr:uid="{CAC68A26-D43B-4C2C-A617-B553BBC4C924}"/>
    <cellStyle name="20% - Accent2 44 2 2" xfId="49750" xr:uid="{E86985E0-CD2E-4ACF-A6F5-B4CA0B68E2AB}"/>
    <cellStyle name="20% - Accent2 44 3" xfId="49751" xr:uid="{64C519A2-8AE3-4BB7-90A2-776240FEB7AE}"/>
    <cellStyle name="20% - Accent2 45" xfId="49752" xr:uid="{A0747F3D-59CE-430D-AB31-3F7812B6B34A}"/>
    <cellStyle name="20% - Accent2 45 2" xfId="49753" xr:uid="{58D5C3A3-1FC6-4A58-A0E0-7C630DCF3E03}"/>
    <cellStyle name="20% - Accent2 45 2 2" xfId="49754" xr:uid="{4E31B559-C1AA-4620-A5C9-66E83BB4FF36}"/>
    <cellStyle name="20% - Accent2 45 3" xfId="49755" xr:uid="{CA0245DD-2A72-4500-AF48-259B59D3524E}"/>
    <cellStyle name="20% - Accent2 46" xfId="49756" xr:uid="{2EEF7926-56A6-4C07-B451-B2FC8E88A63D}"/>
    <cellStyle name="20% - Accent2 46 2" xfId="49757" xr:uid="{C7F0F8E9-D70F-4F8B-9024-2111573DABD5}"/>
    <cellStyle name="20% - Accent2 46 2 2" xfId="49758" xr:uid="{A6111D1B-C9C6-45A2-80B1-1B9C269188A5}"/>
    <cellStyle name="20% - Accent2 46 3" xfId="49759" xr:uid="{C201322A-917B-4898-AC0B-92D1B0CCAD2B}"/>
    <cellStyle name="20% - Accent2 47" xfId="49760" xr:uid="{4C8DC759-E43C-44B9-A7C9-F652FD9A61E1}"/>
    <cellStyle name="20% - Accent2 47 2" xfId="49761" xr:uid="{FF0A6613-6919-4853-ACD4-0F3FB0683AFC}"/>
    <cellStyle name="20% - Accent2 47 2 2" xfId="49762" xr:uid="{5C36BEC2-B5AF-4832-9E76-0FF0379A9A53}"/>
    <cellStyle name="20% - Accent2 47 3" xfId="49763" xr:uid="{3D6C68C1-027B-46D2-911F-D9C7A0BC8CFE}"/>
    <cellStyle name="20% - Accent2 48" xfId="49764" xr:uid="{DA1F377B-96EA-4E61-9F01-C3589EF20BF8}"/>
    <cellStyle name="20% - Accent2 48 2" xfId="49765" xr:uid="{1CC77644-12B4-4CD5-A2C1-61AB71BB8090}"/>
    <cellStyle name="20% - Accent2 48 2 2" xfId="49766" xr:uid="{F5D3E843-E930-4418-BCB0-43F6F1A47C7B}"/>
    <cellStyle name="20% - Accent2 48 3" xfId="49767" xr:uid="{11847C25-A283-45A6-8301-C4D644F97E05}"/>
    <cellStyle name="20% - Accent2 49" xfId="49768" xr:uid="{C45FBE2B-CF7B-4472-A44C-1A2C64F005B5}"/>
    <cellStyle name="20% - Accent2 49 2" xfId="49769" xr:uid="{29FF9A6D-9328-4C43-9361-8C639AD5613C}"/>
    <cellStyle name="20% - Accent2 49 2 2" xfId="49770" xr:uid="{07DCC48D-173C-4208-B541-B1F9B2681AC3}"/>
    <cellStyle name="20% - Accent2 49 3" xfId="49771" xr:uid="{4B8E5476-3D76-4C15-AE2B-6326978F6B39}"/>
    <cellStyle name="20% - Accent2 5" xfId="808" xr:uid="{12957A25-C35D-41BE-94FF-A81D45C5AF40}"/>
    <cellStyle name="20% - Accent2 5 2" xfId="3302" xr:uid="{4B563AE2-9DBA-4C60-A3E9-DD5772535FA2}"/>
    <cellStyle name="20% - Accent2 5 2 2" xfId="4065" xr:uid="{3070B5D0-6D72-416C-96E6-2216D94AF4B5}"/>
    <cellStyle name="20% - Accent2 5 2 2 2" xfId="5066" xr:uid="{BEEDDF06-1F94-43EE-8E8C-385398259FE2}"/>
    <cellStyle name="20% - Accent2 5 2 2 3" xfId="46215" xr:uid="{1EC6EAA0-D20B-437A-91EC-D3D60D31EFAD}"/>
    <cellStyle name="20% - Accent2 5 2 3" xfId="4613" xr:uid="{627E1ACA-B9ED-4EB9-ABFC-E5E21DD8C30D}"/>
    <cellStyle name="20% - Accent2 5 2 3 2" xfId="45017" xr:uid="{D8EBF613-5550-4C4A-BE3A-A3EA409F34D0}"/>
    <cellStyle name="20% - Accent2 5 2 4" xfId="60155" xr:uid="{C8F7613D-BFBD-4BCD-B56D-680A0AEA9FDE}"/>
    <cellStyle name="20% - Accent2 5 2 5" xfId="41438" xr:uid="{EA2A459D-3A37-42B3-9685-BF6A0809F272}"/>
    <cellStyle name="20% - Accent2 5 3" xfId="3800" xr:uid="{6726F4CB-E70E-4421-BDE1-103931A17391}"/>
    <cellStyle name="20% - Accent2 5 3 2" xfId="4875" xr:uid="{34F7974D-6DAE-42C1-8DD1-9EE458758032}"/>
    <cellStyle name="20% - Accent2 5 3 2 2" xfId="60066" xr:uid="{535205E1-004B-4505-B4A5-C20CA43B7B81}"/>
    <cellStyle name="20% - Accent2 5 3 3" xfId="45698" xr:uid="{366FA94F-6081-4834-93ED-9C83D6B2811D}"/>
    <cellStyle name="20% - Accent2 5 4" xfId="4414" xr:uid="{448FDCE8-76F1-4803-9130-8A20CEF0AA51}"/>
    <cellStyle name="20% - Accent2 5 4 2" xfId="47027" xr:uid="{02FDAE30-2BEF-4EED-8ABE-ED59A2E283D4}"/>
    <cellStyle name="20% - Accent2 5 5" xfId="1515" xr:uid="{7C5CCF85-88AD-4C4F-A747-517594F3343F}"/>
    <cellStyle name="20% - Accent2 5 5 2" xfId="47553" xr:uid="{89AFC812-8810-4FC9-B22F-F66A1E03745F}"/>
    <cellStyle name="20% - Accent2 5 6" xfId="57591" xr:uid="{31FEF64E-D6F2-448B-BA8A-EC061F8E9A57}"/>
    <cellStyle name="20% - Accent2 50" xfId="49772" xr:uid="{36E37B9F-391D-4171-AE66-3E18F0ADAA49}"/>
    <cellStyle name="20% - Accent2 50 2" xfId="49773" xr:uid="{9D872014-F596-487A-B638-EDEEEDA10D60}"/>
    <cellStyle name="20% - Accent2 50 2 2" xfId="49774" xr:uid="{BBDE1CFB-3FEB-4DAD-87E6-E1EA6FFB8E04}"/>
    <cellStyle name="20% - Accent2 50 3" xfId="49775" xr:uid="{B437594D-D419-4D73-81A0-B9D40DCD703C}"/>
    <cellStyle name="20% - Accent2 51" xfId="49776" xr:uid="{23AEADCE-3905-4729-9485-2F2C1CCA8F00}"/>
    <cellStyle name="20% - Accent2 51 2" xfId="49777" xr:uid="{3041F241-7ACE-405A-9CB7-042092779E2E}"/>
    <cellStyle name="20% - Accent2 51 2 2" xfId="49778" xr:uid="{7EC8B128-1709-48AB-983D-08AAFF1626A9}"/>
    <cellStyle name="20% - Accent2 51 3" xfId="49779" xr:uid="{52A4C68F-E3C6-4A1A-8DFA-60B1674F9B36}"/>
    <cellStyle name="20% - Accent2 52" xfId="49780" xr:uid="{1F4C9371-338E-4366-A1BA-77FF6CB49523}"/>
    <cellStyle name="20% - Accent2 52 2" xfId="49781" xr:uid="{424B2F22-2667-4FA7-A759-E1592D9FCA9E}"/>
    <cellStyle name="20% - Accent2 52 2 2" xfId="49782" xr:uid="{2C1CB558-9857-45E1-B349-67228A5988C4}"/>
    <cellStyle name="20% - Accent2 52 3" xfId="49783" xr:uid="{85439483-24F2-40D5-BD4C-4CB8477D6B22}"/>
    <cellStyle name="20% - Accent2 53" xfId="49784" xr:uid="{9E0AF1AD-D1D7-4D32-9DFD-3F388255E812}"/>
    <cellStyle name="20% - Accent2 53 2" xfId="49785" xr:uid="{046241CA-7BD8-4BED-A58F-AF2A266C9B4B}"/>
    <cellStyle name="20% - Accent2 53 2 2" xfId="49786" xr:uid="{749C30BA-4D3E-458E-AA04-99C20315A593}"/>
    <cellStyle name="20% - Accent2 53 3" xfId="49787" xr:uid="{8D592B0B-70EE-4B93-94EF-609FBB06B01B}"/>
    <cellStyle name="20% - Accent2 54" xfId="49788" xr:uid="{0833EB63-3E6F-4B0E-A51C-92ADBE965DEF}"/>
    <cellStyle name="20% - Accent2 54 2" xfId="49789" xr:uid="{CFB28A05-A3DA-4512-BF0B-6E87D526E6F5}"/>
    <cellStyle name="20% - Accent2 54 2 2" xfId="49790" xr:uid="{9983AB1D-A0CE-433C-A797-E8FA798069F7}"/>
    <cellStyle name="20% - Accent2 54 3" xfId="49791" xr:uid="{C6621A3D-A804-4DDD-A6D5-6A7E553790C9}"/>
    <cellStyle name="20% - Accent2 55" xfId="49792" xr:uid="{FCB40A2A-A897-406A-ADAB-8427C4BF0E50}"/>
    <cellStyle name="20% - Accent2 55 2" xfId="49793" xr:uid="{BB184DD1-C6C3-4444-BE11-A90FBD2D1391}"/>
    <cellStyle name="20% - Accent2 55 2 2" xfId="49794" xr:uid="{F74C61DC-E1E5-4A29-8940-1DD461E6AEC6}"/>
    <cellStyle name="20% - Accent2 55 3" xfId="49795" xr:uid="{9B4A4D37-36E5-4AEC-86E4-CF4D23644B0A}"/>
    <cellStyle name="20% - Accent2 56" xfId="49796" xr:uid="{4F08E8CD-0082-49F9-9B6F-7277B26F7AFE}"/>
    <cellStyle name="20% - Accent2 56 2" xfId="49797" xr:uid="{DBDDAA4A-4220-47FB-AEE6-7AC6831EDC20}"/>
    <cellStyle name="20% - Accent2 56 2 2" xfId="49798" xr:uid="{10094BC5-6E15-49B2-A36F-8E43DB7CBB77}"/>
    <cellStyle name="20% - Accent2 56 3" xfId="49799" xr:uid="{264BC7B5-1097-4D23-991B-7FE8C14744B7}"/>
    <cellStyle name="20% - Accent2 57" xfId="49800" xr:uid="{97FBAF5F-915D-4D74-87DB-2785065AD4CB}"/>
    <cellStyle name="20% - Accent2 57 2" xfId="49801" xr:uid="{B33E4126-5DFB-44E7-B1BC-016912C70CD7}"/>
    <cellStyle name="20% - Accent2 57 2 2" xfId="49802" xr:uid="{B03E4512-E623-4C4F-9FD2-74EDF4C700A2}"/>
    <cellStyle name="20% - Accent2 57 3" xfId="49803" xr:uid="{3D8089FF-019D-46CF-8EC0-826A85C55A0F}"/>
    <cellStyle name="20% - Accent2 58" xfId="49804" xr:uid="{B46907C8-CFC6-445F-AF98-03D42BC2D03A}"/>
    <cellStyle name="20% - Accent2 58 2" xfId="49805" xr:uid="{B135F3EC-D6EC-47A9-A801-D3FED2605553}"/>
    <cellStyle name="20% - Accent2 58 2 2" xfId="49806" xr:uid="{A09F2E21-CC34-425F-971D-D804286CD96A}"/>
    <cellStyle name="20% - Accent2 58 3" xfId="49807" xr:uid="{82E5A315-29F2-4C1E-9B64-DDA75B4AEDD0}"/>
    <cellStyle name="20% - Accent2 59" xfId="49808" xr:uid="{6EEC14C3-F9A0-41FC-ABC5-DA5A609BD2F4}"/>
    <cellStyle name="20% - Accent2 59 2" xfId="49809" xr:uid="{ED9D36FC-CFDE-4BE4-A038-044E1371B835}"/>
    <cellStyle name="20% - Accent2 59 2 2" xfId="49810" xr:uid="{92CC1534-3F47-4622-B555-839BCD7C7F7B}"/>
    <cellStyle name="20% - Accent2 59 3" xfId="49811" xr:uid="{A5A82BE1-7B02-4993-BB93-F5FC3C223241}"/>
    <cellStyle name="20% - Accent2 6" xfId="3750" xr:uid="{7D12AFFD-231F-4DE2-9AA4-4B307FDBF6B2}"/>
    <cellStyle name="20% - Accent2 6 2" xfId="4282" xr:uid="{5C57A011-5080-4B99-BC49-51BEF2CED74F}"/>
    <cellStyle name="20% - Accent2 6 2 2" xfId="5280" xr:uid="{07F466BE-902B-465A-928E-3698D1164372}"/>
    <cellStyle name="20% - Accent2 6 2 2 2" xfId="46216" xr:uid="{56034BDC-E6C0-445F-BE76-65C744EFEE6E}"/>
    <cellStyle name="20% - Accent2 6 2 3" xfId="45018" xr:uid="{5950FDD6-22AC-4E8B-9B5F-54FFE2D480DF}"/>
    <cellStyle name="20% - Accent2 6 2 4" xfId="60079" xr:uid="{DD5561CC-728C-4091-A42C-7D74818A5B64}"/>
    <cellStyle name="20% - Accent2 6 2 5" xfId="41439" xr:uid="{4363EFC2-77D4-4D73-8D7D-D773B2C3B5D8}"/>
    <cellStyle name="20% - Accent2 6 3" xfId="4828" xr:uid="{3C50B3BA-147F-41A8-AFA2-814A80B107F1}"/>
    <cellStyle name="20% - Accent2 6 3 2" xfId="45699" xr:uid="{2DCB6078-2213-435C-AEE3-C670A2AEA6A6}"/>
    <cellStyle name="20% - Accent2 6 4" xfId="47028" xr:uid="{1063282A-9889-4313-BF23-A6E1C4F476ED}"/>
    <cellStyle name="20% - Accent2 6 5" xfId="57592" xr:uid="{1C4D4025-DE8D-4D57-B7AD-1019CF798475}"/>
    <cellStyle name="20% - Accent2 6 6" xfId="39612" xr:uid="{7BA212DE-9DB8-4714-834D-8E3F19C166EF}"/>
    <cellStyle name="20% - Accent2 60" xfId="49812" xr:uid="{B87D3FDA-7F7F-4062-8A07-5116D389993B}"/>
    <cellStyle name="20% - Accent2 60 2" xfId="49813" xr:uid="{46BB0C8C-46D9-4E8D-BD8B-DCF461D950A9}"/>
    <cellStyle name="20% - Accent2 60 2 2" xfId="49814" xr:uid="{4E9D56EE-D586-4B0C-BBC8-F703C08912F3}"/>
    <cellStyle name="20% - Accent2 60 3" xfId="49815" xr:uid="{4FCC619B-29F2-4107-BCCE-0FD34E39500A}"/>
    <cellStyle name="20% - Accent2 61" xfId="49816" xr:uid="{1865375F-E765-4891-AB3E-F3F8934364B5}"/>
    <cellStyle name="20% - Accent2 61 2" xfId="49817" xr:uid="{7B587B54-0DF1-4592-BF8B-9FFE8DAEDEB3}"/>
    <cellStyle name="20% - Accent2 61 2 2" xfId="49818" xr:uid="{952823C6-7B30-42E6-AF23-22E92C129A63}"/>
    <cellStyle name="20% - Accent2 61 3" xfId="49819" xr:uid="{570F38CA-D97F-4D44-BB21-23BA22015412}"/>
    <cellStyle name="20% - Accent2 62" xfId="49820" xr:uid="{7306F76A-A614-4731-A63C-2D6A56E35734}"/>
    <cellStyle name="20% - Accent2 62 2" xfId="49821" xr:uid="{0B9260AA-CAEA-4447-9843-EEFAFA5931D3}"/>
    <cellStyle name="20% - Accent2 62 2 2" xfId="49822" xr:uid="{0B538198-A693-4D17-A50F-93EF375E2EF0}"/>
    <cellStyle name="20% - Accent2 62 3" xfId="49823" xr:uid="{923DA77C-1E58-490F-8563-2B86AFE81F6C}"/>
    <cellStyle name="20% - Accent2 63" xfId="49824" xr:uid="{8C45712D-F350-4A7E-8B90-6DE4478578A9}"/>
    <cellStyle name="20% - Accent2 63 2" xfId="49825" xr:uid="{436A813B-3F04-4D44-8242-CC06FA3490D5}"/>
    <cellStyle name="20% - Accent2 63 2 2" xfId="49826" xr:uid="{48E9C6A9-02A6-4E40-94A9-AFFFA03F2367}"/>
    <cellStyle name="20% - Accent2 63 3" xfId="49827" xr:uid="{049CF4EB-951C-412B-8DDA-157C11C5AB78}"/>
    <cellStyle name="20% - Accent2 64" xfId="49828" xr:uid="{39083E28-93A9-4CF4-BDF4-96091E4496DF}"/>
    <cellStyle name="20% - Accent2 64 2" xfId="49829" xr:uid="{9112752F-37A0-4CD5-A2DF-9B02A77B47CA}"/>
    <cellStyle name="20% - Accent2 64 2 2" xfId="49830" xr:uid="{B8D1BFDC-3DA2-4B49-A0EC-949B229DE106}"/>
    <cellStyle name="20% - Accent2 64 3" xfId="49831" xr:uid="{FF92A4A5-A725-45D1-9DBA-F2FCADD05F16}"/>
    <cellStyle name="20% - Accent2 65" xfId="49832" xr:uid="{1DD6714D-84D9-43A7-8B55-BD51BA1582B8}"/>
    <cellStyle name="20% - Accent2 65 2" xfId="49833" xr:uid="{AF311300-ED4E-4D9D-ACBB-C55E4DD56EC0}"/>
    <cellStyle name="20% - Accent2 65 2 2" xfId="49834" xr:uid="{B5E6D44C-C3F2-4A59-8C9A-76E1D86F9C73}"/>
    <cellStyle name="20% - Accent2 65 3" xfId="49835" xr:uid="{5E5B9C2B-C182-4774-A396-F9A441DFA1E3}"/>
    <cellStyle name="20% - Accent2 66" xfId="49836" xr:uid="{6324D5A9-EB3F-4F20-8B71-4E4D5FC8216A}"/>
    <cellStyle name="20% - Accent2 66 2" xfId="49837" xr:uid="{9F78CC8F-8C8B-42C1-8D74-357F0BFE8123}"/>
    <cellStyle name="20% - Accent2 66 2 2" xfId="49838" xr:uid="{BE9B445B-D211-4C6D-86BD-1E72DF310309}"/>
    <cellStyle name="20% - Accent2 66 3" xfId="49839" xr:uid="{46B004B1-8432-4B51-98F9-AB5C9915CE10}"/>
    <cellStyle name="20% - Accent2 67" xfId="49840" xr:uid="{7DEC6901-1A2E-447A-99CF-1523AAF1E612}"/>
    <cellStyle name="20% - Accent2 67 2" xfId="49841" xr:uid="{B6246118-61D4-40B2-ACF7-5D451734015D}"/>
    <cellStyle name="20% - Accent2 67 2 2" xfId="49842" xr:uid="{64B7016B-8A56-4501-AC0D-E28F12697492}"/>
    <cellStyle name="20% - Accent2 67 3" xfId="49843" xr:uid="{9866522A-6949-4560-9926-75FE2FD9B218}"/>
    <cellStyle name="20% - Accent2 68" xfId="49844" xr:uid="{D7EE9526-D17F-4955-90F3-D17286D0F089}"/>
    <cellStyle name="20% - Accent2 68 2" xfId="49845" xr:uid="{574546C7-0487-4B90-AA65-2AF4FFD8728C}"/>
    <cellStyle name="20% - Accent2 68 2 2" xfId="49846" xr:uid="{911F934C-0D95-4480-B3D0-54F85D7D31F9}"/>
    <cellStyle name="20% - Accent2 68 3" xfId="49847" xr:uid="{7E81BAF2-A58E-4BEB-82B8-F2A8755DA097}"/>
    <cellStyle name="20% - Accent2 69" xfId="49848" xr:uid="{CB4546E1-F4B4-4F5F-A490-C3D02F17DA88}"/>
    <cellStyle name="20% - Accent2 69 2" xfId="49849" xr:uid="{3DF76CF5-ABCC-42D0-B4F3-F5B35BA83EC2}"/>
    <cellStyle name="20% - Accent2 69 2 2" xfId="49850" xr:uid="{B5160721-DBD4-4C73-8190-0DBEF01ECCD2}"/>
    <cellStyle name="20% - Accent2 69 3" xfId="49851" xr:uid="{6F75AF62-8EAA-4D71-86E2-FB22B2052046}"/>
    <cellStyle name="20% - Accent2 7" xfId="3768" xr:uid="{32AEFA76-DE66-4DC2-86B7-5C60F0E1A25F}"/>
    <cellStyle name="20% - Accent2 7 2" xfId="4298" xr:uid="{1B3BFDA7-0474-4F9E-B18D-562F5E9FC65D}"/>
    <cellStyle name="20% - Accent2 7 2 2" xfId="5296" xr:uid="{3BCA5AAD-3F63-4259-A5C8-0BFB63CE9A08}"/>
    <cellStyle name="20% - Accent2 7 2 2 2" xfId="46217" xr:uid="{A63FAEA1-3844-4E32-8F20-85E39B7505D4}"/>
    <cellStyle name="20% - Accent2 7 2 3" xfId="45019" xr:uid="{29A6A896-A0B7-4FDC-A99A-210BD8679C4A}"/>
    <cellStyle name="20% - Accent2 7 2 4" xfId="41441" xr:uid="{01CB2D15-DCC9-4B37-8575-6E0CD34A1338}"/>
    <cellStyle name="20% - Accent2 7 3" xfId="4844" xr:uid="{21E4A89A-1376-495C-9986-F585D846FD99}"/>
    <cellStyle name="20% - Accent2 7 3 2" xfId="45700" xr:uid="{8ECB0565-A858-4C57-995D-F31BFE09B36A}"/>
    <cellStyle name="20% - Accent2 7 3 3" xfId="41440" xr:uid="{2BB07020-AB62-4ADA-90CB-96DE505B0B56}"/>
    <cellStyle name="20% - Accent2 7 4" xfId="47029" xr:uid="{81DF4ED3-5AA3-4664-A9CB-A0B96D124F11}"/>
    <cellStyle name="20% - Accent2 7 5" xfId="57593" xr:uid="{8AA01A86-F4C7-4E0B-806D-6743B3FC42F0}"/>
    <cellStyle name="20% - Accent2 7 6" xfId="60212" xr:uid="{84FA45E1-9C52-4DF3-A0DA-E3A367509D22}"/>
    <cellStyle name="20% - Accent2 7 7" xfId="39671" xr:uid="{A5C28432-59C3-44F7-BA9D-7A0A10436BD1}"/>
    <cellStyle name="20% - Accent2 7_รายละเอียดประกอบงบ" xfId="41442" xr:uid="{4A1DD88C-00B6-47CD-A09B-E1E624524DFA}"/>
    <cellStyle name="20% - Accent2 70" xfId="49852" xr:uid="{18A7A6AA-6710-4351-B594-7003D64B5051}"/>
    <cellStyle name="20% - Accent2 70 2" xfId="49853" xr:uid="{894F4147-CA80-4E13-9DBF-3196D124505D}"/>
    <cellStyle name="20% - Accent2 70 2 2" xfId="49854" xr:uid="{1AD569B1-C69B-46FB-AA13-7E249F6966F2}"/>
    <cellStyle name="20% - Accent2 70 3" xfId="49855" xr:uid="{D6041C80-78C0-488B-BBAE-AFBF0049D9A7}"/>
    <cellStyle name="20% - Accent2 71" xfId="49856" xr:uid="{94B01C52-5C5D-47A6-A9B7-664BB209F27F}"/>
    <cellStyle name="20% - Accent2 71 2" xfId="49857" xr:uid="{892521FC-A0B8-44CA-AFFF-270122DDB37A}"/>
    <cellStyle name="20% - Accent2 71 2 2" xfId="49858" xr:uid="{4AB37F33-B1FA-4B8F-A50C-52869A4130BB}"/>
    <cellStyle name="20% - Accent2 71 3" xfId="49859" xr:uid="{66056989-E054-4049-99C4-5C5856F157F5}"/>
    <cellStyle name="20% - Accent2 72" xfId="49860" xr:uid="{929553B4-37DB-4472-840C-FF61A3201191}"/>
    <cellStyle name="20% - Accent2 72 2" xfId="49861" xr:uid="{17B2D581-2426-4F48-B8B6-B50B65E8187D}"/>
    <cellStyle name="20% - Accent2 73" xfId="49862" xr:uid="{7A3968AA-FD55-42E0-BBFC-EB9644CBCE18}"/>
    <cellStyle name="20% - Accent2 73 2" xfId="49863" xr:uid="{D2A9A9E3-053C-4A74-B0C6-6AD2358E420D}"/>
    <cellStyle name="20% - Accent2 74" xfId="49864" xr:uid="{E0A4FAFA-0F3A-4A8E-B132-FCF9E82A0646}"/>
    <cellStyle name="20% - Accent2 74 2" xfId="49865" xr:uid="{4562ED86-B3AC-4B86-A88C-AC38078FFCED}"/>
    <cellStyle name="20% - Accent2 75" xfId="49866" xr:uid="{DEC20577-C496-4D40-AF89-0032C0384CC0}"/>
    <cellStyle name="20% - Accent2 75 2" xfId="49867" xr:uid="{F71658F5-E90A-4AA8-B489-EA1629A77755}"/>
    <cellStyle name="20% - Accent2 76" xfId="49868" xr:uid="{3C188C63-5EB4-4C80-95AF-A5E11BBE5324}"/>
    <cellStyle name="20% - Accent2 76 2" xfId="49869" xr:uid="{BFF059B2-9CD0-4575-8CC5-92B74D94A712}"/>
    <cellStyle name="20% - Accent2 77" xfId="49870" xr:uid="{5091BB5D-F800-411A-AD9C-4E15805D5CBE}"/>
    <cellStyle name="20% - Accent2 77 2" xfId="49871" xr:uid="{91C5B240-AFB1-4540-A940-59D036B61E7D}"/>
    <cellStyle name="20% - Accent2 78" xfId="49872" xr:uid="{29F8213C-B1A2-4055-A1A2-D2F45DA8D1C8}"/>
    <cellStyle name="20% - Accent2 78 2" xfId="49873" xr:uid="{41C42D6C-3B2F-48B0-9979-4BD5812D5CCC}"/>
    <cellStyle name="20% - Accent2 79" xfId="49874" xr:uid="{E402C0C6-6C97-4844-A9B9-8FC78E060D84}"/>
    <cellStyle name="20% - Accent2 79 2" xfId="49875" xr:uid="{480902F1-0B61-43B6-9D91-96E8C25890D3}"/>
    <cellStyle name="20% - Accent2 8" xfId="4260" xr:uid="{327BDBF0-BAFA-46B3-8764-7AF9487B1D59}"/>
    <cellStyle name="20% - Accent2 8 2" xfId="5259" xr:uid="{A47EB8CC-C7E8-4513-95EF-25E3FDB84B6D}"/>
    <cellStyle name="20% - Accent2 8 2 2" xfId="46218" xr:uid="{F4273324-C819-44CB-916F-66FF5DB74320}"/>
    <cellStyle name="20% - Accent2 8 2 3" xfId="45020" xr:uid="{EFE4B012-6E22-4D64-8E56-832A598FB18A}"/>
    <cellStyle name="20% - Accent2 8 2 4" xfId="41444" xr:uid="{AC1499BC-78F0-428B-B5F9-3C4B4C9FE177}"/>
    <cellStyle name="20% - Accent2 8 3" xfId="41443" xr:uid="{B869AFBE-8B22-467B-93BF-B538BFDD8F63}"/>
    <cellStyle name="20% - Accent2 8 3 2" xfId="45701" xr:uid="{D7327273-BFB8-437C-BE30-068135DD9C5B}"/>
    <cellStyle name="20% - Accent2 8 4" xfId="47030" xr:uid="{78336B07-6E19-4355-970D-E3B8196B7070}"/>
    <cellStyle name="20% - Accent2 8 5" xfId="39743" xr:uid="{EEBDABB9-4544-4BE8-87C0-F741F7E5E5E0}"/>
    <cellStyle name="20% - Accent2 8_รายละเอียดประกอบงบ" xfId="41445" xr:uid="{99C1578D-FC20-4C26-A61D-342E7F0151A4}"/>
    <cellStyle name="20% - Accent2 80" xfId="49876" xr:uid="{94FEBFCD-18A7-4161-AAF7-94FE35733760}"/>
    <cellStyle name="20% - Accent2 80 2" xfId="49877" xr:uid="{5B6C5758-C9AC-49AE-A9D7-61A75CD75E95}"/>
    <cellStyle name="20% - Accent2 81" xfId="49878" xr:uid="{83635F44-E8F5-49DB-B3A6-645727ADF473}"/>
    <cellStyle name="20% - Accent2 81 2" xfId="49879" xr:uid="{BB209032-8FE2-497E-8EC0-813D28253B69}"/>
    <cellStyle name="20% - Accent2 82" xfId="49880" xr:uid="{7DFF7543-8743-4A0B-8CD0-3DCD3321041D}"/>
    <cellStyle name="20% - Accent2 82 2" xfId="49881" xr:uid="{6928A96C-F055-40BC-901C-3D14389F9C39}"/>
    <cellStyle name="20% - Accent2 83" xfId="49882" xr:uid="{F66E397F-6305-4E0B-8711-F3B47BD9A961}"/>
    <cellStyle name="20% - Accent2 83 2" xfId="49883" xr:uid="{CFA8C6BC-E68B-4504-A804-5163DE0711D8}"/>
    <cellStyle name="20% - Accent2 84" xfId="49884" xr:uid="{E05BE913-8FF3-4D8A-81CB-F456A41EE601}"/>
    <cellStyle name="20% - Accent2 84 2" xfId="49885" xr:uid="{39112277-A867-4169-A665-FA4C1FE47E5B}"/>
    <cellStyle name="20% - Accent2 85" xfId="49886" xr:uid="{7C446C2F-21F9-40D2-818F-72353F012C0C}"/>
    <cellStyle name="20% - Accent2 85 2" xfId="49887" xr:uid="{3B1D6F27-4CFB-49ED-B31B-CBD6A4F67A90}"/>
    <cellStyle name="20% - Accent2 86" xfId="49888" xr:uid="{26844286-5958-4E09-899E-4EDC1B72EAAA}"/>
    <cellStyle name="20% - Accent2 86 2" xfId="49889" xr:uid="{A2A886C7-4557-4FDF-B7D1-886441B8EA08}"/>
    <cellStyle name="20% - Accent2 87" xfId="49890" xr:uid="{3BD496A3-9A2E-4654-ACEE-2BECAE565615}"/>
    <cellStyle name="20% - Accent2 87 2" xfId="49891" xr:uid="{85A8052C-8367-44F5-BC1F-19EF09A1D302}"/>
    <cellStyle name="20% - Accent2 88" xfId="49892" xr:uid="{7F1B6EEB-5881-4E3B-AFDC-1CA5A54625C3}"/>
    <cellStyle name="20% - Accent2 88 2" xfId="49893" xr:uid="{186F01F0-428B-408E-9741-72D1B4679A5E}"/>
    <cellStyle name="20% - Accent2 89" xfId="49894" xr:uid="{D01C6691-FE99-4482-9FF6-ABFED7E86E15}"/>
    <cellStyle name="20% - Accent2 89 2" xfId="49895" xr:uid="{D37777CF-E003-4FD0-879A-3406E96E16C1}"/>
    <cellStyle name="20% - Accent2 9" xfId="3784" xr:uid="{E764B016-C72D-4D1A-8089-742D4F3A9499}"/>
    <cellStyle name="20% - Accent2 9 2" xfId="4860" xr:uid="{DF971C40-FEF4-4E15-9D98-35EF0DEE7E20}"/>
    <cellStyle name="20% - Accent2 9 2 2" xfId="46219" xr:uid="{BA3BB2A6-378E-45C5-BF35-49B759A41E48}"/>
    <cellStyle name="20% - Accent2 9 2 3" xfId="45021" xr:uid="{6A90ED51-9BAC-47B5-8B96-1EB4E16142B4}"/>
    <cellStyle name="20% - Accent2 9 2 4" xfId="41447" xr:uid="{E41922CD-15AB-4EF5-BD11-F85B7A244AAE}"/>
    <cellStyle name="20% - Accent2 9 3" xfId="41446" xr:uid="{FBA4077A-F6C1-4777-A5A5-36693F59E88C}"/>
    <cellStyle name="20% - Accent2 9 3 2" xfId="45702" xr:uid="{045C47FD-EBAB-4D1F-8907-038C86A33DEC}"/>
    <cellStyle name="20% - Accent2 9 4" xfId="47031" xr:uid="{E1982178-7C5D-4E8C-B0F4-65E2E59330DD}"/>
    <cellStyle name="20% - Accent2 9 5" xfId="39781" xr:uid="{6BB03783-2108-4259-B9A2-DEA03F493000}"/>
    <cellStyle name="20% - Accent2 9_คำนวณภาษี" xfId="41448" xr:uid="{8B7E9AE9-8131-40F6-91F1-64F22B0D0F88}"/>
    <cellStyle name="20% - Accent2 90" xfId="49896" xr:uid="{409E7AEC-03BC-43A3-BE6F-0ADF3D62F7B2}"/>
    <cellStyle name="20% - Accent2 90 2" xfId="49897" xr:uid="{1D215FDE-8605-4F3B-94DA-9724107B137F}"/>
    <cellStyle name="20% - Accent2 91" xfId="49898" xr:uid="{2504259C-9D45-421B-B65F-556CA46F1EFD}"/>
    <cellStyle name="20% - Accent2 91 2" xfId="49899" xr:uid="{129B649E-3E30-458A-9286-269616BC6D14}"/>
    <cellStyle name="20% - Accent2 92" xfId="49900" xr:uid="{1B529CEA-F3E1-4942-8A23-2058720D8C50}"/>
    <cellStyle name="20% - Accent2 92 2" xfId="49901" xr:uid="{D5613BC1-31EB-4FF8-8A4A-43C96C1B3AC3}"/>
    <cellStyle name="20% - Accent2 93" xfId="49902" xr:uid="{8091D71F-BCE3-4804-9191-65AF1556A5AF}"/>
    <cellStyle name="20% - Accent2 93 2" xfId="49903" xr:uid="{52EAF473-1205-44DD-AC1C-DA4C261AD8D0}"/>
    <cellStyle name="20% - Accent2 94" xfId="49904" xr:uid="{0430A8AA-2447-4541-BD71-829277E5716E}"/>
    <cellStyle name="20% - Accent2 94 2" xfId="49905" xr:uid="{97A972C9-BEE7-4944-A010-D83C821DCC6E}"/>
    <cellStyle name="20% - Accent2 95" xfId="49906" xr:uid="{5958D540-6E1C-4BE7-99CE-B2F3001402BF}"/>
    <cellStyle name="20% - Accent2 95 2" xfId="49907" xr:uid="{0F8239AA-1953-41E6-8673-50FBC78BA3C5}"/>
    <cellStyle name="20% - Accent2 96" xfId="49908" xr:uid="{FF573859-DA75-45EE-B6B1-58659CFB6A60}"/>
    <cellStyle name="20% - Accent2 96 2" xfId="49909" xr:uid="{3944CF14-E0BA-45FB-AE3E-9D270C9AF835}"/>
    <cellStyle name="20% - Accent2 97" xfId="49910" xr:uid="{C03BD062-0BA6-415F-A4B5-CBC27340D79A}"/>
    <cellStyle name="20% - Accent2 97 2" xfId="49911" xr:uid="{F4ED19A6-6B08-489A-B001-8E278E5FCA92}"/>
    <cellStyle name="20% - Accent2 98" xfId="49912" xr:uid="{DCA42670-751F-440F-93D9-D669D299ABEB}"/>
    <cellStyle name="20% - Accent2 98 2" xfId="49913" xr:uid="{6753E97B-8F2A-4725-82E0-AD13B7922355}"/>
    <cellStyle name="20% - Accent2 99" xfId="49914" xr:uid="{A23DB44C-8BC4-403C-AA06-D8BEE970EDC1}"/>
    <cellStyle name="20% - Accent2 99 2" xfId="49915" xr:uid="{54B88129-7B02-4C66-885E-07FF874645CD}"/>
    <cellStyle name="20% - Accent3" xfId="31" builtinId="38" customBuiltin="1"/>
    <cellStyle name="20% - Accent3 10" xfId="4317" xr:uid="{B0059C83-24AE-4427-9C20-8CCEFFB6D347}"/>
    <cellStyle name="20% - Accent3 10 2" xfId="5313" xr:uid="{1C147003-4AF8-43A0-AB52-2C3F79A17C36}"/>
    <cellStyle name="20% - Accent3 10 2 2" xfId="46220" xr:uid="{A38DF90E-C004-4A47-A191-C804D9DA9E16}"/>
    <cellStyle name="20% - Accent3 10 2 3" xfId="45022" xr:uid="{0F316FF6-3DF6-4A7B-A3A3-F2A28CE1866F}"/>
    <cellStyle name="20% - Accent3 10 2 4" xfId="41451" xr:uid="{E5400C33-BA22-4928-8858-9094CBB001D0}"/>
    <cellStyle name="20% - Accent3 10 3" xfId="45703" xr:uid="{AB05927A-DA58-4CB3-96B0-FE987FFBAEE7}"/>
    <cellStyle name="20% - Accent3 10 4" xfId="47033" xr:uid="{2DE8613F-962E-4D65-B884-161C66A93A10}"/>
    <cellStyle name="20% - Accent3 10 5" xfId="44044" xr:uid="{5D1A656F-B758-43F7-92A1-3ADCF48AB4A7}"/>
    <cellStyle name="20% - Accent3 10 6" xfId="41450" xr:uid="{60256C70-7BD0-407B-AAE7-3237FAFEE2CC}"/>
    <cellStyle name="20% - Accent3 100" xfId="49916" xr:uid="{4C601920-E3E2-4B96-8BC1-48FC8F6ECE5D}"/>
    <cellStyle name="20% - Accent3 100 2" xfId="49917" xr:uid="{0C018C72-ECBC-4748-BD82-7E80A504E84D}"/>
    <cellStyle name="20% - Accent3 101" xfId="49918" xr:uid="{C4E37F62-D7E5-446D-97B0-A67A43D065E0}"/>
    <cellStyle name="20% - Accent3 101 2" xfId="49919" xr:uid="{2BA60643-C78C-4ACF-9B51-A1AFE6433C4B}"/>
    <cellStyle name="20% - Accent3 102" xfId="49920" xr:uid="{19AF6A90-00BE-4204-9801-442D19C7D9A8}"/>
    <cellStyle name="20% - Accent3 102 2" xfId="49921" xr:uid="{436A12E9-7846-4050-9C33-88BC427C83BB}"/>
    <cellStyle name="20% - Accent3 103" xfId="49922" xr:uid="{95C27BC1-1D28-455B-90CF-8C9AF81AD3A9}"/>
    <cellStyle name="20% - Accent3 103 2" xfId="49923" xr:uid="{D0483301-95B1-463B-B908-C0E70AD42B10}"/>
    <cellStyle name="20% - Accent3 104" xfId="49924" xr:uid="{9B7C76C8-B69B-4FE6-911E-5291ED7E38E1}"/>
    <cellStyle name="20% - Accent3 104 2" xfId="49925" xr:uid="{54F8D0A9-2E49-4BE9-A1D4-C6F0DAC352C5}"/>
    <cellStyle name="20% - Accent3 105" xfId="49926" xr:uid="{724323CB-E7B5-4A3D-8C25-016903A43048}"/>
    <cellStyle name="20% - Accent3 106" xfId="49927" xr:uid="{4612C652-2A11-45B5-A84E-3AB23A515CFC}"/>
    <cellStyle name="20% - Accent3 107" xfId="49928" xr:uid="{7B5D3F9B-D8BB-4CE9-B25D-1BD62ED56D8B}"/>
    <cellStyle name="20% - Accent3 108" xfId="49929" xr:uid="{987F7C6C-3687-49CE-AC42-1422796A6AE2}"/>
    <cellStyle name="20% - Accent3 109" xfId="49930" xr:uid="{69EE1257-C2C3-4127-A9FE-629F9F9B5D70}"/>
    <cellStyle name="20% - Accent3 11" xfId="4355" xr:uid="{D6A6B35F-372B-427B-A1A9-512472FD77F1}"/>
    <cellStyle name="20% - Accent3 11 2" xfId="5349" xr:uid="{65FF54CB-F5B9-4216-86B4-4E23D547DDE7}"/>
    <cellStyle name="20% - Accent3 11 2 2" xfId="46221" xr:uid="{F723ABB2-D2E1-4340-86C8-B5AC6E3328CA}"/>
    <cellStyle name="20% - Accent3 11 2 3" xfId="45023" xr:uid="{4FEDC62C-2C28-40C3-ACA9-F952AA186E9D}"/>
    <cellStyle name="20% - Accent3 11 2 4" xfId="41453" xr:uid="{B3E9B9B2-5D2B-43E8-8305-011EB00EF909}"/>
    <cellStyle name="20% - Accent3 11 3" xfId="45704" xr:uid="{3D800B8B-4D05-4B08-8E88-86AEAFB9380C}"/>
    <cellStyle name="20% - Accent3 11 4" xfId="47034" xr:uid="{A821FD4B-7B43-4DCB-A506-5FDB5514837F}"/>
    <cellStyle name="20% - Accent3 11 5" xfId="44045" xr:uid="{C701E2B1-F888-4BF6-B128-C239FA8F0264}"/>
    <cellStyle name="20% - Accent3 11 6" xfId="41452" xr:uid="{D9BFAC2C-6C3D-4DCF-AE2F-60828B64117B}"/>
    <cellStyle name="20% - Accent3 11_รายละเอียดประกอบงบ" xfId="41454" xr:uid="{88A22C3D-1FCA-4B63-AFFC-818784257FD2}"/>
    <cellStyle name="20% - Accent3 110" xfId="49931" xr:uid="{E168584E-8381-40E2-BD32-7ACEFC93BE09}"/>
    <cellStyle name="20% - Accent3 111" xfId="49932" xr:uid="{420D7157-268A-49D7-B81C-6CB480D40C01}"/>
    <cellStyle name="20% - Accent3 112" xfId="49933" xr:uid="{2610AEFA-6A6A-446D-89B9-0C16E4494B6D}"/>
    <cellStyle name="20% - Accent3 113" xfId="49934" xr:uid="{AD9E9E05-0E75-4B61-BEEE-DA2771709385}"/>
    <cellStyle name="20% - Accent3 114" xfId="49935" xr:uid="{8F011EC5-C95D-4F6F-9C29-131EFDA66CD3}"/>
    <cellStyle name="20% - Accent3 115" xfId="49936" xr:uid="{1F4A7F73-B6F2-435E-B935-9EBE2B293A00}"/>
    <cellStyle name="20% - Accent3 116" xfId="49937" xr:uid="{316E04FF-FCBF-4BFA-95EE-68FE2C46210B}"/>
    <cellStyle name="20% - Accent3 117" xfId="49938" xr:uid="{8F780847-C30A-4B0E-A77C-AD56BDBF9060}"/>
    <cellStyle name="20% - Accent3 118" xfId="49939" xr:uid="{67CE34D6-A69B-4A79-9257-DAF1843AB24E}"/>
    <cellStyle name="20% - Accent3 119" xfId="49940" xr:uid="{E69714B0-0706-47D4-B147-91CBAD91139B}"/>
    <cellStyle name="20% - Accent3 12" xfId="4370" xr:uid="{6577E3E0-8767-4D8B-8A7A-EF273E14233E}"/>
    <cellStyle name="20% - Accent3 12 2" xfId="5363" xr:uid="{ED81CBA9-6F9F-4AF3-B9FE-0601911F0390}"/>
    <cellStyle name="20% - Accent3 12 2 2" xfId="46222" xr:uid="{FF4DD049-D87F-4F56-9BAE-7A886F6F0BD2}"/>
    <cellStyle name="20% - Accent3 12 2 3" xfId="45024" xr:uid="{5DDD0BBF-1231-412E-A064-AD956336B56E}"/>
    <cellStyle name="20% - Accent3 12 2 4" xfId="41456" xr:uid="{5BE7F5AE-E85C-4A53-8555-12DC1AFBC1BA}"/>
    <cellStyle name="20% - Accent3 12 3" xfId="45705" xr:uid="{A4F51DD7-EDF3-41A3-B3E9-330B6DB9F71E}"/>
    <cellStyle name="20% - Accent3 12 4" xfId="47035" xr:uid="{D171EDAA-B8C2-470C-AAA2-D0617319F894}"/>
    <cellStyle name="20% - Accent3 12 5" xfId="44046" xr:uid="{60F10BBA-0548-4E13-9915-B139799B001A}"/>
    <cellStyle name="20% - Accent3 12 6" xfId="41455" xr:uid="{C48D6271-9507-4E69-8869-E5E80A232344}"/>
    <cellStyle name="20% - Accent3 120" xfId="49941" xr:uid="{83FF5C4A-87D4-4E31-8415-1C8CC1F454F2}"/>
    <cellStyle name="20% - Accent3 121" xfId="49942" xr:uid="{8638FE2B-5E26-4471-BF04-A263B7C9D398}"/>
    <cellStyle name="20% - Accent3 122" xfId="49943" xr:uid="{3B51CB1A-E4B9-4765-82EF-32D5014F5039}"/>
    <cellStyle name="20% - Accent3 123" xfId="49944" xr:uid="{9592942E-A17B-4B38-8CDB-EEA4A82B3C80}"/>
    <cellStyle name="20% - Accent3 124" xfId="49945" xr:uid="{29EB1758-ED87-4F74-B134-2704A64C2F1C}"/>
    <cellStyle name="20% - Accent3 125" xfId="49946" xr:uid="{B57FE3D0-18FB-4892-A870-8D559BA2D70A}"/>
    <cellStyle name="20% - Accent3 126" xfId="49947" xr:uid="{D90A1914-AF83-4D49-ADB8-CE0435547426}"/>
    <cellStyle name="20% - Accent3 127" xfId="49948" xr:uid="{6CEA9663-49F2-4794-B627-8EC8FA34F47C}"/>
    <cellStyle name="20% - Accent3 128" xfId="49949" xr:uid="{A4B76AA9-93F5-47E5-846F-783F1985F34B}"/>
    <cellStyle name="20% - Accent3 129" xfId="49950" xr:uid="{46CD832A-E1D9-4353-904A-BCD1E002839D}"/>
    <cellStyle name="20% - Accent3 13" xfId="4385" xr:uid="{97EDBFF0-554D-426B-90FA-296DCE417240}"/>
    <cellStyle name="20% - Accent3 13 2" xfId="5377" xr:uid="{2061C032-98E4-4992-87A8-395EB8252CE7}"/>
    <cellStyle name="20% - Accent3 13 2 2" xfId="46223" xr:uid="{68677EDB-319D-44B7-B9A8-8F034B800D24}"/>
    <cellStyle name="20% - Accent3 13 2 3" xfId="45025" xr:uid="{34EA716C-0AA4-4A8E-B8D0-4DB1ED3A5900}"/>
    <cellStyle name="20% - Accent3 13 2 4" xfId="41458" xr:uid="{F647563D-37B2-454D-88E7-6DEF7B2DCEC0}"/>
    <cellStyle name="20% - Accent3 13 3" xfId="45706" xr:uid="{B234EE9B-099A-43DD-9F89-98BC5DA29854}"/>
    <cellStyle name="20% - Accent3 13 4" xfId="47036" xr:uid="{F9526D34-A98A-4582-8867-678134CFC05D}"/>
    <cellStyle name="20% - Accent3 13 5" xfId="44047" xr:uid="{5E022781-048A-4F07-B558-B293671AC07A}"/>
    <cellStyle name="20% - Accent3 13 6" xfId="41457" xr:uid="{D9AD3068-ACB9-44B0-9D3F-B38BA3209130}"/>
    <cellStyle name="20% - Accent3 13_รายละเอียดประกอบงบ" xfId="41459" xr:uid="{1ACA7473-1F43-4263-AE0D-AB72A0529E07}"/>
    <cellStyle name="20% - Accent3 130" xfId="49951" xr:uid="{C33D9866-C909-4F88-9659-9A8381A1170E}"/>
    <cellStyle name="20% - Accent3 131" xfId="49952" xr:uid="{E371210D-2D71-4962-A523-53DB2EF6A2E7}"/>
    <cellStyle name="20% - Accent3 132" xfId="49953" xr:uid="{CAD12694-3B5F-4DD4-8B3B-8744D7F4CBC6}"/>
    <cellStyle name="20% - Accent3 133" xfId="49954" xr:uid="{9B4D212A-A211-421C-A3B4-316547056ACA}"/>
    <cellStyle name="20% - Accent3 134" xfId="49955" xr:uid="{89076814-80EC-48AC-B261-476425996CAE}"/>
    <cellStyle name="20% - Accent3 135" xfId="49956" xr:uid="{4D4F911B-5ACA-4EEB-85FB-6D162A6503D7}"/>
    <cellStyle name="20% - Accent3 136" xfId="49957" xr:uid="{81510DFB-9947-42F1-AB09-B84CEBABF6C5}"/>
    <cellStyle name="20% - Accent3 137" xfId="49958" xr:uid="{FB023DE5-1AFB-46EE-A0C3-8764579856D6}"/>
    <cellStyle name="20% - Accent3 138" xfId="57365" xr:uid="{82B1BD4C-7B35-4086-A988-7516EC64F4D0}"/>
    <cellStyle name="20% - Accent3 139" xfId="57366" xr:uid="{2FA6C583-A593-445F-913A-02A5C41811A5}"/>
    <cellStyle name="20% - Accent3 14" xfId="4809" xr:uid="{0F571544-6EB9-4A04-9921-50AED566CDF8}"/>
    <cellStyle name="20% - Accent3 14 2" xfId="41461" xr:uid="{1958B670-AFAB-420D-8D47-559FD625D678}"/>
    <cellStyle name="20% - Accent3 14 2 2" xfId="46665" xr:uid="{C330C18F-233D-4433-A423-D5599A502BA4}"/>
    <cellStyle name="20% - Accent3 14 2 2 2" xfId="49959" xr:uid="{970FDE2F-103F-45BB-8799-404931FE4609}"/>
    <cellStyle name="20% - Accent3 14 2 2 2 2" xfId="49960" xr:uid="{6AC933D4-15DE-4C0E-BFFC-03550C8BD669}"/>
    <cellStyle name="20% - Accent3 14 2 2 3" xfId="49961" xr:uid="{5B51042D-F966-43EE-87E5-E7BA9F84ABAB}"/>
    <cellStyle name="20% - Accent3 14 2 3" xfId="45468" xr:uid="{FE5D4101-05DE-4959-A9E0-C27A14740E5A}"/>
    <cellStyle name="20% - Accent3 14 2 3 2" xfId="49962" xr:uid="{F90138B5-22E1-405F-9E6E-77ED6F2DE616}"/>
    <cellStyle name="20% - Accent3 14 2 4" xfId="49963" xr:uid="{17E58589-9661-4865-8C69-A08257FEC556}"/>
    <cellStyle name="20% - Accent3 14 3" xfId="46127" xr:uid="{AD452085-B83C-427A-A8C9-E5B387F94FE1}"/>
    <cellStyle name="20% - Accent3 14 3 2" xfId="49964" xr:uid="{9182E0F6-5EF3-45DE-B0B6-4EF2566426B6}"/>
    <cellStyle name="20% - Accent3 14 3 2 2" xfId="49965" xr:uid="{B837DF6A-9C99-4884-9A72-8E6D0CADB823}"/>
    <cellStyle name="20% - Accent3 14 3 3" xfId="49966" xr:uid="{8BE32CC1-FBAF-498B-94D9-C69A84797C06}"/>
    <cellStyle name="20% - Accent3 14 4" xfId="47502" xr:uid="{2A602353-A870-487C-806F-30C6EE77C132}"/>
    <cellStyle name="20% - Accent3 14 4 2" xfId="49967" xr:uid="{A85E050A-3FB5-493C-B7DA-184E497BC95F}"/>
    <cellStyle name="20% - Accent3 14 5" xfId="44940" xr:uid="{6B86B3C3-B85D-4DC0-B0AE-0F7102AF1946}"/>
    <cellStyle name="20% - Accent3 14 6" xfId="41460" xr:uid="{086AC610-5AB2-40BD-AE9E-8645FF595C1A}"/>
    <cellStyle name="20% - Accent3 140" xfId="57367" xr:uid="{2547590F-211F-4D4B-A39C-97F5B3FE5024}"/>
    <cellStyle name="20% - Accent3 141" xfId="57460" xr:uid="{FD44B8CB-CF79-448F-887B-44BCCFAE94B6}"/>
    <cellStyle name="20% - Accent3 142" xfId="57477" xr:uid="{06673701-89AD-467E-BF3F-62233DD5BD64}"/>
    <cellStyle name="20% - Accent3 143" xfId="57505" xr:uid="{99EE47A3-F412-4335-8961-A95A9243E9C5}"/>
    <cellStyle name="20% - Accent3 144" xfId="57523" xr:uid="{32698A5C-BD88-43C7-A9AD-5D204F7ED6D1}"/>
    <cellStyle name="20% - Accent3 145" xfId="57546" xr:uid="{56126230-4139-4207-83EC-F8AA174A5724}"/>
    <cellStyle name="20% - Accent3 146" xfId="57564" xr:uid="{6BBD8597-F0A5-4A77-BFE8-8C3699250C24}"/>
    <cellStyle name="20% - Accent3 147" xfId="38329" xr:uid="{FDCDA203-070D-436F-AB0F-268E6569C75E}"/>
    <cellStyle name="20% - Accent3 148" xfId="62155" xr:uid="{1D2BC57C-B579-4983-B208-E483BE26A6F3}"/>
    <cellStyle name="20% - Accent3 149" xfId="62169" xr:uid="{1F0D2BCE-9BA0-4201-BAD8-869B857AD6D4}"/>
    <cellStyle name="20% - Accent3 15" xfId="4400" xr:uid="{2E8E32E7-DE9E-4361-8674-ECF754BE2E7D}"/>
    <cellStyle name="20% - Accent3 15 2" xfId="45488" xr:uid="{EFC167AF-9B45-409D-A2FB-9037CC5D9821}"/>
    <cellStyle name="20% - Accent3 15 2 2" xfId="46684" xr:uid="{F07DC615-E823-454B-9985-E67F9181EDA9}"/>
    <cellStyle name="20% - Accent3 15 2 2 2" xfId="49968" xr:uid="{5391B8AE-912B-4202-816B-FDBD97D466AC}"/>
    <cellStyle name="20% - Accent3 15 2 2 2 2" xfId="49969" xr:uid="{48CA7532-5E90-43CC-BE3F-10689E378890}"/>
    <cellStyle name="20% - Accent3 15 2 2 3" xfId="49970" xr:uid="{DC7C5DEC-6CF0-42D1-8A9A-162CE0B48893}"/>
    <cellStyle name="20% - Accent3 15 2 3" xfId="49971" xr:uid="{EF37D0FF-C1B6-415E-B651-27F4979311F5}"/>
    <cellStyle name="20% - Accent3 15 2 3 2" xfId="49972" xr:uid="{BD858018-5189-40FF-8AB9-CC6420B46329}"/>
    <cellStyle name="20% - Accent3 15 2 4" xfId="49973" xr:uid="{224C9A43-5459-4499-9DF7-8B14DDCC6D27}"/>
    <cellStyle name="20% - Accent3 15 3" xfId="46146" xr:uid="{2350644C-7514-4D2A-B708-C451349604FA}"/>
    <cellStyle name="20% - Accent3 15 3 2" xfId="49974" xr:uid="{61F0463E-B88E-4476-9523-27E3CC39732F}"/>
    <cellStyle name="20% - Accent3 15 3 2 2" xfId="49975" xr:uid="{7C3D1B62-05EE-49BD-AFBE-870CDDFD1AA4}"/>
    <cellStyle name="20% - Accent3 15 3 3" xfId="49976" xr:uid="{5835842B-AAF5-467E-8BB6-243D9C3E488D}"/>
    <cellStyle name="20% - Accent3 15 4" xfId="44959" xr:uid="{B0EAFC96-1F6C-4457-98A3-F929407D3D18}"/>
    <cellStyle name="20% - Accent3 15 4 2" xfId="49977" xr:uid="{729A032E-2658-430D-8F01-82F88F042C67}"/>
    <cellStyle name="20% - Accent3 15 5" xfId="49978" xr:uid="{2B1270E3-D985-4FFA-BB9C-F5C4C211FE23}"/>
    <cellStyle name="20% - Accent3 15 6" xfId="41462" xr:uid="{E54E4D41-B2AC-454A-911F-7A4702192E45}"/>
    <cellStyle name="20% - Accent3 150" xfId="62190" xr:uid="{1FF08F78-96D7-4138-AEBD-D9B5C2F7F02C}"/>
    <cellStyle name="20% - Accent3 151" xfId="62212" xr:uid="{7F08713D-DAD8-4DA6-8F7A-78334B18B73E}"/>
    <cellStyle name="20% - Accent3 152" xfId="62279" xr:uid="{9E4AE8EC-936A-42AA-920B-FD7BAAEE7CA6}"/>
    <cellStyle name="20% - Accent3 153" xfId="62294" xr:uid="{52849297-156B-42F5-AF3C-B7DA56E54568}"/>
    <cellStyle name="20% - Accent3 154" xfId="62301" xr:uid="{A0FA4EA0-03CC-4BA4-8F12-D6E862698C6B}"/>
    <cellStyle name="20% - Accent3 155" xfId="62310" xr:uid="{1B4D67DD-01DA-4AA1-811F-DA4CD359BAFE}"/>
    <cellStyle name="20% - Accent3 156" xfId="62319" xr:uid="{A75A3871-092E-417A-BC6D-47CEBD4FEC8F}"/>
    <cellStyle name="20% - Accent3 157" xfId="62369" xr:uid="{28F66E74-7724-479A-91DA-D7EFB140DB34}"/>
    <cellStyle name="20% - Accent3 158" xfId="62395" xr:uid="{02B225E8-9663-44E1-BF47-B3CC76AA2799}"/>
    <cellStyle name="20% - Accent3 159" xfId="62402" xr:uid="{4F246C2E-4E18-4E3A-AF32-C0B5706ED3AA}"/>
    <cellStyle name="20% - Accent3 16" xfId="5389" xr:uid="{E15DB366-F0BA-4E30-957D-E948E73D1940}"/>
    <cellStyle name="20% - Accent3 16 2" xfId="45511" xr:uid="{069CEABE-1687-45D4-97B3-F7843820DB92}"/>
    <cellStyle name="20% - Accent3 16 2 2" xfId="46707" xr:uid="{B65A476E-E9CA-4B78-A6B8-7EAA05CA5238}"/>
    <cellStyle name="20% - Accent3 16 2 2 2" xfId="49979" xr:uid="{D6F82376-1006-47B4-80F5-E93E67802E55}"/>
    <cellStyle name="20% - Accent3 16 2 2 2 2" xfId="49980" xr:uid="{0D0A2110-8B8B-406E-BAC3-6874F813C2B7}"/>
    <cellStyle name="20% - Accent3 16 2 2 3" xfId="49981" xr:uid="{9A41D46D-F224-42B5-BEDE-BF2A399AA874}"/>
    <cellStyle name="20% - Accent3 16 2 3" xfId="49982" xr:uid="{33434CE1-BCA5-4289-9266-A47379FEB37C}"/>
    <cellStyle name="20% - Accent3 16 2 3 2" xfId="49983" xr:uid="{9031491A-AE0B-4205-B23E-AD7F5C511A75}"/>
    <cellStyle name="20% - Accent3 16 2 4" xfId="49984" xr:uid="{EB51649A-2A9D-4661-A963-8455CDEA151C}"/>
    <cellStyle name="20% - Accent3 16 3" xfId="46169" xr:uid="{5751AED6-EE15-4A5C-A431-47913E621A72}"/>
    <cellStyle name="20% - Accent3 16 3 2" xfId="49985" xr:uid="{1B7D4BDE-F83F-4C44-82CA-44AC96914158}"/>
    <cellStyle name="20% - Accent3 16 3 2 2" xfId="49986" xr:uid="{77A90952-DAE9-4D24-86D8-A0FCD85E05B1}"/>
    <cellStyle name="20% - Accent3 16 3 3" xfId="49987" xr:uid="{7D376046-A94A-49BD-83FF-7887BC121B0D}"/>
    <cellStyle name="20% - Accent3 16 4" xfId="44975" xr:uid="{7365BE19-B600-4580-8260-A25B0655CF05}"/>
    <cellStyle name="20% - Accent3 16 4 2" xfId="49988" xr:uid="{7DA9EDE1-F8D7-46D0-9CE2-A5B73FB7CA94}"/>
    <cellStyle name="20% - Accent3 16 5" xfId="49989" xr:uid="{4DE4371E-4F9F-4BF3-8D7F-5C98C1EF8EB7}"/>
    <cellStyle name="20% - Accent3 16 6" xfId="41463" xr:uid="{522B2738-E02C-4619-B9A7-8E8ED6ED0DE8}"/>
    <cellStyle name="20% - Accent3 160" xfId="62411" xr:uid="{F0785244-C369-4810-B281-FE692A0EF45B}"/>
    <cellStyle name="20% - Accent3 161" xfId="62447" xr:uid="{0E280882-781B-437E-A863-071C261D6AB4}"/>
    <cellStyle name="20% - Accent3 162" xfId="62463" xr:uid="{A32FA977-8E35-4F87-A58D-DABEF4E4B19A}"/>
    <cellStyle name="20% - Accent3 163" xfId="62472" xr:uid="{F5E95462-0E18-4C2F-813B-106419775BB6}"/>
    <cellStyle name="20% - Accent3 164" xfId="62483" xr:uid="{025117D3-1222-4CAF-89CB-7955D7F4E3D4}"/>
    <cellStyle name="20% - Accent3 165" xfId="62500" xr:uid="{023AEF5B-9152-4FF7-9B96-6750544F644D}"/>
    <cellStyle name="20% - Accent3 166" xfId="62507" xr:uid="{D5A9BC1D-898D-461C-A1AA-41EA7CBB523F}"/>
    <cellStyle name="20% - Accent3 167" xfId="62527" xr:uid="{6D8EDE55-65A0-4C9F-8227-CA692BE62FAE}"/>
    <cellStyle name="20% - Accent3 17" xfId="5419" xr:uid="{E70FB8BB-851A-4964-8094-58C960B58860}"/>
    <cellStyle name="20% - Accent3 17 2" xfId="46190" xr:uid="{7932CE67-4BF5-463A-83DE-67F00850E13B}"/>
    <cellStyle name="20% - Accent3 17 2 2" xfId="49990" xr:uid="{15DFBBB8-82B1-4B07-B521-0CF95D443793}"/>
    <cellStyle name="20% - Accent3 17 2 2 2" xfId="49991" xr:uid="{ED24591D-01E7-45BD-904E-C196E368E6C1}"/>
    <cellStyle name="20% - Accent3 17 2 2 2 2" xfId="49992" xr:uid="{CA8E9ABF-5A26-40F0-93EE-90BFBBE7780B}"/>
    <cellStyle name="20% - Accent3 17 2 2 3" xfId="49993" xr:uid="{501F3A25-163F-4C27-B263-3A3C1E90FAB6}"/>
    <cellStyle name="20% - Accent3 17 2 3" xfId="49994" xr:uid="{0FBEDC06-BDAB-49A2-B7B2-34300A53C3E2}"/>
    <cellStyle name="20% - Accent3 17 2 3 2" xfId="49995" xr:uid="{1A214C36-45D4-446E-B3AE-B3B5E7557D17}"/>
    <cellStyle name="20% - Accent3 17 2 4" xfId="49996" xr:uid="{C49255CF-C615-4DA4-80FD-30C4518CB70C}"/>
    <cellStyle name="20% - Accent3 17 3" xfId="44991" xr:uid="{FA121995-3834-454F-8B75-E24C5F789090}"/>
    <cellStyle name="20% - Accent3 17 3 2" xfId="49997" xr:uid="{6507CF24-CF0E-4A31-A747-7CA6842373DF}"/>
    <cellStyle name="20% - Accent3 17 3 2 2" xfId="49998" xr:uid="{4219FBB6-3575-4B55-BFC7-26EDA9AE9930}"/>
    <cellStyle name="20% - Accent3 17 3 3" xfId="49999" xr:uid="{7CB2B8B6-961A-4020-A9CE-7BE7CCB536E5}"/>
    <cellStyle name="20% - Accent3 17 4" xfId="50000" xr:uid="{3C6C0440-0BB8-4A6C-B79B-93500F81E103}"/>
    <cellStyle name="20% - Accent3 17 4 2" xfId="50001" xr:uid="{FC9B6BB5-30E4-47D2-9E72-CE57A66AE393}"/>
    <cellStyle name="20% - Accent3 17 5" xfId="50002" xr:uid="{C65F49A5-D6A7-4F1C-A911-40766590F291}"/>
    <cellStyle name="20% - Accent3 17 6" xfId="41464" xr:uid="{302A3D6A-22B4-43C9-96D4-B5F65D2BC9AA}"/>
    <cellStyle name="20% - Accent3 18" xfId="5436" xr:uid="{3B6E55A5-0C21-4849-88F3-DD200E52751C}"/>
    <cellStyle name="20% - Accent3 18 2" xfId="46736" xr:uid="{AEE04346-F02E-4CE4-8F12-16E7E59A320A}"/>
    <cellStyle name="20% - Accent3 18 2 2" xfId="50003" xr:uid="{BA1035BC-07D6-47B8-A072-AB6EA2B78888}"/>
    <cellStyle name="20% - Accent3 18 2 2 2" xfId="50004" xr:uid="{5B802983-481D-4353-9C84-B9E93820CDD4}"/>
    <cellStyle name="20% - Accent3 18 2 2 2 2" xfId="50005" xr:uid="{25CEF09E-6914-4AD1-9846-28832FD86A02}"/>
    <cellStyle name="20% - Accent3 18 2 2 3" xfId="50006" xr:uid="{02893D6C-8BBE-4E24-82C8-FB21B2747DCA}"/>
    <cellStyle name="20% - Accent3 18 2 3" xfId="50007" xr:uid="{C92CE60F-D4DC-457B-82A9-89FF90FCD420}"/>
    <cellStyle name="20% - Accent3 18 2 3 2" xfId="50008" xr:uid="{166E4383-3D4A-4389-A2F5-D0A810CC3C2E}"/>
    <cellStyle name="20% - Accent3 18 2 4" xfId="50009" xr:uid="{50A1DBBA-D3EE-4854-AF30-DE856A673CAC}"/>
    <cellStyle name="20% - Accent3 18 3" xfId="45589" xr:uid="{EE5FE841-BC32-417D-AA0C-7EFE70B0C340}"/>
    <cellStyle name="20% - Accent3 18 3 2" xfId="50010" xr:uid="{991D8189-762E-4443-B30F-2DC78AAD66FD}"/>
    <cellStyle name="20% - Accent3 18 3 2 2" xfId="50011" xr:uid="{21C914E0-081E-4CE3-B473-F85561F6032D}"/>
    <cellStyle name="20% - Accent3 18 3 3" xfId="50012" xr:uid="{3CE240E4-3405-46E9-B048-7ED36B3072C4}"/>
    <cellStyle name="20% - Accent3 18 4" xfId="50013" xr:uid="{1238D78C-BC16-4B57-A068-53A317C4CDC4}"/>
    <cellStyle name="20% - Accent3 18 4 2" xfId="50014" xr:uid="{9A0FC20A-DF2E-4E3B-988C-A48F487380A1}"/>
    <cellStyle name="20% - Accent3 18 5" xfId="50015" xr:uid="{A7FA0476-77CF-44E3-96D9-F4882865FF25}"/>
    <cellStyle name="20% - Accent3 18 6" xfId="41465" xr:uid="{BA4454DE-B9B1-4F89-812B-AD959E24E6D8}"/>
    <cellStyle name="20% - Accent3 19" xfId="1417" xr:uid="{D9BC4A35-13B6-4791-832E-38C60C9ECF53}"/>
    <cellStyle name="20% - Accent3 19 2" xfId="46768" xr:uid="{7881C7DD-21FD-4B39-8421-08F12E7A7124}"/>
    <cellStyle name="20% - Accent3 19 2 2" xfId="50016" xr:uid="{0B4CDE44-EE2B-421D-8BEA-7680AC590365}"/>
    <cellStyle name="20% - Accent3 19 2 2 2" xfId="50017" xr:uid="{06909DDA-F146-404C-9C40-3EE84D12FB64}"/>
    <cellStyle name="20% - Accent3 19 2 2 2 2" xfId="50018" xr:uid="{D3A43342-0EEC-446A-8078-300BE2DFA616}"/>
    <cellStyle name="20% - Accent3 19 2 2 3" xfId="50019" xr:uid="{6CB82509-2D3C-4DA8-BCE2-2C22CF70F31A}"/>
    <cellStyle name="20% - Accent3 19 2 3" xfId="50020" xr:uid="{5E6D4D9B-B73F-4B82-AD0F-E7D238957550}"/>
    <cellStyle name="20% - Accent3 19 2 3 2" xfId="50021" xr:uid="{D62AC53E-30FD-40A2-9B75-59040402BB79}"/>
    <cellStyle name="20% - Accent3 19 2 4" xfId="50022" xr:uid="{08C7246F-48FE-414A-8C0D-CD904283E017}"/>
    <cellStyle name="20% - Accent3 19 3" xfId="45622" xr:uid="{28E9533A-4294-4F56-B8D7-FEAB1260F760}"/>
    <cellStyle name="20% - Accent3 19 3 2" xfId="50023" xr:uid="{31CC996A-E70A-4514-A09C-DADA42747A8F}"/>
    <cellStyle name="20% - Accent3 19 3 2 2" xfId="50024" xr:uid="{179E5692-0185-4BA7-9905-A8D4253A04FF}"/>
    <cellStyle name="20% - Accent3 19 3 3" xfId="50025" xr:uid="{1A3BF4E4-41EA-40CE-A131-684DD460CBD1}"/>
    <cellStyle name="20% - Accent3 19 4" xfId="50026" xr:uid="{995E1A23-2C42-4395-8B4A-BFF8C966F802}"/>
    <cellStyle name="20% - Accent3 19 4 2" xfId="50027" xr:uid="{5066DF03-3BA3-4286-9946-3AD27CD31AF9}"/>
    <cellStyle name="20% - Accent3 19 5" xfId="50028" xr:uid="{224C4895-1D04-4984-AF32-FA2B0317EC2B}"/>
    <cellStyle name="20% - Accent3 19 6" xfId="41466" xr:uid="{F9D4393A-B5DD-4F67-B3E6-9D509F871DC2}"/>
    <cellStyle name="20% - Accent3 2" xfId="369" xr:uid="{D4877174-2BA1-4BF1-9B71-24385605FDE8}"/>
    <cellStyle name="20% - Accent3 2 10" xfId="48382" xr:uid="{04592508-9507-4689-AD59-71CDAE6A1A0B}"/>
    <cellStyle name="20% - Accent3 2 10 2" xfId="50029" xr:uid="{72612832-2CF0-4298-B7F2-007C4DB3F244}"/>
    <cellStyle name="20% - Accent3 2 10 2 2" xfId="50030" xr:uid="{5C9CFD5B-D26C-45E5-9E1E-17B9D747C160}"/>
    <cellStyle name="20% - Accent3 2 10 3" xfId="50031" xr:uid="{C4B4B5EB-0617-4982-A64B-F18B46261632}"/>
    <cellStyle name="20% - Accent3 2 11" xfId="50032" xr:uid="{D0DF62AA-BE52-4CE9-9D0F-A967D548BDF8}"/>
    <cellStyle name="20% - Accent3 2 11 2" xfId="50033" xr:uid="{332CB267-688B-4180-95C2-19803CE7E661}"/>
    <cellStyle name="20% - Accent3 2 11 2 2" xfId="50034" xr:uid="{C5292546-56FF-49D2-85B6-A1FEC4380D9A}"/>
    <cellStyle name="20% - Accent3 2 11 3" xfId="50035" xr:uid="{37A13F02-543C-44AA-A670-52065051E4B0}"/>
    <cellStyle name="20% - Accent3 2 12" xfId="50036" xr:uid="{E44F12E4-326F-4D22-A176-6BBE988C62C8}"/>
    <cellStyle name="20% - Accent3 2 12 2" xfId="50037" xr:uid="{7066C256-82D3-409E-B95E-642B1B1583C4}"/>
    <cellStyle name="20% - Accent3 2 12 2 2" xfId="50038" xr:uid="{C3450CA5-E341-4D7B-BF7A-ACD0A93C5C64}"/>
    <cellStyle name="20% - Accent3 2 12 3" xfId="50039" xr:uid="{32437977-CD00-4207-92B4-D22CAE3F8604}"/>
    <cellStyle name="20% - Accent3 2 13" xfId="50040" xr:uid="{F7C392DD-114C-489B-B0F9-03F4B602F967}"/>
    <cellStyle name="20% - Accent3 2 13 2" xfId="50041" xr:uid="{0CBBA7E5-FBB9-44EB-ADD7-976E10E06B74}"/>
    <cellStyle name="20% - Accent3 2 13 2 2" xfId="50042" xr:uid="{58551D8F-0223-4463-9583-C5DB714B2165}"/>
    <cellStyle name="20% - Accent3 2 13 3" xfId="50043" xr:uid="{0DD3E220-3DDA-494C-B40C-B7C414D0168B}"/>
    <cellStyle name="20% - Accent3 2 14" xfId="50044" xr:uid="{6291F032-22F3-4D89-86A7-5329A4211D94}"/>
    <cellStyle name="20% - Accent3 2 14 2" xfId="50045" xr:uid="{D30BAE06-333A-44DA-A73A-FAB015F4C53A}"/>
    <cellStyle name="20% - Accent3 2 14 2 2" xfId="50046" xr:uid="{8D635F7E-F990-4C7C-9ACC-25BB61CD8070}"/>
    <cellStyle name="20% - Accent3 2 14 3" xfId="50047" xr:uid="{C93B0383-2B31-4D27-B9E3-375A6D2E91FB}"/>
    <cellStyle name="20% - Accent3 2 15" xfId="50048" xr:uid="{8A2DB4B7-B860-4D33-80EE-EAE09B1A45D1}"/>
    <cellStyle name="20% - Accent3 2 15 2" xfId="50049" xr:uid="{398B512F-43ED-4CAA-98A8-9639F4C51909}"/>
    <cellStyle name="20% - Accent3 2 15 2 2" xfId="50050" xr:uid="{341128A8-52CE-4FFD-8F1C-6CA1EF429BF4}"/>
    <cellStyle name="20% - Accent3 2 15 3" xfId="50051" xr:uid="{D741BA29-92F0-4FAB-834A-90359A258A73}"/>
    <cellStyle name="20% - Accent3 2 16" xfId="50052" xr:uid="{67309B5B-3CB4-4B38-AD1F-EEDCB6AEA93C}"/>
    <cellStyle name="20% - Accent3 2 16 2" xfId="50053" xr:uid="{018F9B3D-D73F-4688-B7EC-834EBEBAB83A}"/>
    <cellStyle name="20% - Accent3 2 16 2 2" xfId="50054" xr:uid="{48C05F9F-0D86-4BAE-9425-1199087AF3AA}"/>
    <cellStyle name="20% - Accent3 2 16 3" xfId="50055" xr:uid="{BBC789BC-9B16-41ED-8AE5-B7B298F8BD06}"/>
    <cellStyle name="20% - Accent3 2 17" xfId="50056" xr:uid="{7A1D4E15-84C9-4AFC-AE64-9732CCFABCA6}"/>
    <cellStyle name="20% - Accent3 2 17 2" xfId="50057" xr:uid="{995CA632-3B9F-4152-BA0D-5909A99B4A99}"/>
    <cellStyle name="20% - Accent3 2 17 2 2" xfId="50058" xr:uid="{081A799D-44F4-4B45-A2E8-BF6AA33FAD42}"/>
    <cellStyle name="20% - Accent3 2 17 3" xfId="50059" xr:uid="{CA278051-7060-472F-A42F-8D16F9887825}"/>
    <cellStyle name="20% - Accent3 2 18" xfId="50060" xr:uid="{D6132DB1-B3ED-46C5-B0C0-C99B65ACDB78}"/>
    <cellStyle name="20% - Accent3 2 18 2" xfId="50061" xr:uid="{E66BE54D-6A10-4E76-8346-6FA52EF824E5}"/>
    <cellStyle name="20% - Accent3 2 19" xfId="50062" xr:uid="{814E2D35-0D1D-4EA0-83E6-8A5951ACE0AA}"/>
    <cellStyle name="20% - Accent3 2 2" xfId="962" xr:uid="{0479C2B1-ED2C-4B76-9779-581EE708D11D}"/>
    <cellStyle name="20% - Accent3 2 2 2" xfId="1517" xr:uid="{717AC004-E8D4-403A-8DF2-7369CB6BC965}"/>
    <cellStyle name="20% - Accent3 2 2 2 2" xfId="3303" xr:uid="{085DDE13-7E7D-4156-BC69-B5E45195005A}"/>
    <cellStyle name="20% - Accent3 2 2 2 2 2" xfId="4066" xr:uid="{38485151-4227-4D43-9FA2-A48178162A9E}"/>
    <cellStyle name="20% - Accent3 2 2 2 2 2 2" xfId="5067" xr:uid="{273FF8DE-E8C3-4857-9475-25561CE13CC5}"/>
    <cellStyle name="20% - Accent3 2 2 2 2 3" xfId="4614" xr:uid="{19A7ACC1-C177-410B-95F2-49BEF32FD61A}"/>
    <cellStyle name="20% - Accent3 2 2 2 2 4" xfId="47555" xr:uid="{955ECE36-D1C1-4242-9514-80B0908BE192}"/>
    <cellStyle name="20% - Accent3 2 2 2 3" xfId="3801" xr:uid="{EFBB9103-F3B1-470A-B4A0-40FA079E83D6}"/>
    <cellStyle name="20% - Accent3 2 2 2 3 2" xfId="4876" xr:uid="{6EDAE8AB-A1CF-4A51-A8EB-06FBFBF77700}"/>
    <cellStyle name="20% - Accent3 2 2 2 4" xfId="4415" xr:uid="{B42A0C82-6138-4A9C-9D4A-4634E54447BD}"/>
    <cellStyle name="20% - Accent3 2 2 2 5" xfId="41468" xr:uid="{B978E062-3A8C-462E-8DE7-E9FFAD64BF63}"/>
    <cellStyle name="20% - Accent3 2 2 3" xfId="1516" xr:uid="{3A351392-DAF4-47A2-A9F9-39E10DFBB354}"/>
    <cellStyle name="20% - Accent3 2 2 4" xfId="58181" xr:uid="{94BC01B6-AF00-4693-8CCC-B78572A9B0F8}"/>
    <cellStyle name="20% - Accent3 2 2 5" xfId="38437" xr:uid="{CA7483B4-956D-42FA-8E69-9F92752FFA6D}"/>
    <cellStyle name="20% - Accent3 2 20" xfId="50063" xr:uid="{565CCB59-ED9F-4FC6-9B3F-488C1E225403}"/>
    <cellStyle name="20% - Accent3 2 21" xfId="50064" xr:uid="{D6399D39-ED9A-4698-AF81-E50EF606144B}"/>
    <cellStyle name="20% - Accent3 2 22" xfId="50065" xr:uid="{57353C92-AEBA-473C-B854-61B23B32C5B3}"/>
    <cellStyle name="20% - Accent3 2 23" xfId="50066" xr:uid="{F8CB11B7-8B79-4DD6-AC1D-717798E5A210}"/>
    <cellStyle name="20% - Accent3 2 24" xfId="50067" xr:uid="{2A0EA129-8D91-41DB-BE15-1E3B78E13FB6}"/>
    <cellStyle name="20% - Accent3 2 25" xfId="50068" xr:uid="{45264286-2FA7-4B19-BC8F-2EA80AE1D58A}"/>
    <cellStyle name="20% - Accent3 2 26" xfId="50069" xr:uid="{4DE22BA5-AEEC-4310-990E-CB6DA4CF4F35}"/>
    <cellStyle name="20% - Accent3 2 27" xfId="50070" xr:uid="{6B8FB336-1D29-4712-ABC6-A7A4B30E6A7D}"/>
    <cellStyle name="20% - Accent3 2 28" xfId="50071" xr:uid="{6AD3274D-88EF-4EB3-89D0-25AF4FD8D465}"/>
    <cellStyle name="20% - Accent3 2 29" xfId="50072" xr:uid="{29FCD4F5-44EF-4D22-B040-8314546E025A}"/>
    <cellStyle name="20% - Accent3 2 3" xfId="1096" xr:uid="{B74C65FF-CE55-4AFA-8352-E2EAF644398F}"/>
    <cellStyle name="20% - Accent3 2 3 2" xfId="1518" xr:uid="{355981C3-39A6-4690-A136-4C24273B7920}"/>
    <cellStyle name="20% - Accent3 2 3 2 2" xfId="50073" xr:uid="{B362765E-E195-4944-AF32-B13BF30840DF}"/>
    <cellStyle name="20% - Accent3 2 3 2 2 2" xfId="50074" xr:uid="{FD1C2FBD-6DA8-43A0-BB46-D1D5D669431C}"/>
    <cellStyle name="20% - Accent3 2 3 2 2 2 2" xfId="50075" xr:uid="{F92698AA-F8A0-46CD-810E-0AED30462A84}"/>
    <cellStyle name="20% - Accent3 2 3 2 2 3" xfId="50076" xr:uid="{87891C0D-37EB-45F6-BD92-BCC5D435C5CB}"/>
    <cellStyle name="20% - Accent3 2 3 2 3" xfId="50077" xr:uid="{8B518EB1-8701-49F4-818B-12D39339070C}"/>
    <cellStyle name="20% - Accent3 2 3 2 3 2" xfId="50078" xr:uid="{D3644F19-CA96-4EC3-A366-A779F4437BDF}"/>
    <cellStyle name="20% - Accent3 2 3 2 4" xfId="50079" xr:uid="{91AFA816-43CC-4F38-85E4-8B4C770CEC17}"/>
    <cellStyle name="20% - Accent3 2 3 3" xfId="47556" xr:uid="{C6C65360-D4F1-4A00-AFBE-22FC823292B0}"/>
    <cellStyle name="20% - Accent3 2 3 3 2" xfId="50080" xr:uid="{AF407007-9703-48AA-B7E9-30E96AA5B112}"/>
    <cellStyle name="20% - Accent3 2 3 3 2 2" xfId="50081" xr:uid="{94EBB7D0-147D-4E9E-94BA-4375D829AA66}"/>
    <cellStyle name="20% - Accent3 2 3 3 3" xfId="50082" xr:uid="{35B1B4D8-3C10-494F-A96E-F86636C16194}"/>
    <cellStyle name="20% - Accent3 2 3 4" xfId="50083" xr:uid="{2F3322E6-5550-428C-AF66-59D5F834DF28}"/>
    <cellStyle name="20% - Accent3 2 3 4 2" xfId="50084" xr:uid="{83D41B71-BE85-43ED-9527-FFD749604E86}"/>
    <cellStyle name="20% - Accent3 2 3 5" xfId="50085" xr:uid="{8E0C1854-AD49-4513-923E-0AE37A924EEF}"/>
    <cellStyle name="20% - Accent3 2 3 6" xfId="60102" xr:uid="{DBB0C1C2-67A9-4400-8775-8AC89819E36B}"/>
    <cellStyle name="20% - Accent3 2 30" xfId="50086" xr:uid="{C1CCDC5D-223E-4A30-9F08-59B2F8CA0AC3}"/>
    <cellStyle name="20% - Accent3 2 31" xfId="50087" xr:uid="{66E8296D-8740-4469-AD70-C8E0CDD53069}"/>
    <cellStyle name="20% - Accent3 2 32" xfId="50088" xr:uid="{69D518C8-B0AC-49C4-98A7-6D2804E13D16}"/>
    <cellStyle name="20% - Accent3 2 33" xfId="50089" xr:uid="{8A293E20-BC27-4900-B9FD-E29D05E7B2C8}"/>
    <cellStyle name="20% - Accent3 2 34" xfId="50090" xr:uid="{4C3666C8-1B50-49D2-88C4-99A5EBF10EA2}"/>
    <cellStyle name="20% - Accent3 2 35" xfId="50091" xr:uid="{644C994C-EF95-4682-A741-BF3EA8AAAB86}"/>
    <cellStyle name="20% - Accent3 2 36" xfId="50092" xr:uid="{CBF9FEAA-F08A-404A-B32F-44186AB684DF}"/>
    <cellStyle name="20% - Accent3 2 37" xfId="50093" xr:uid="{5B3B1190-B2DD-421B-B14D-99BDD3B09578}"/>
    <cellStyle name="20% - Accent3 2 38" xfId="50094" xr:uid="{2EF2CC41-B3ED-4FA6-A5A3-B1E79E83F648}"/>
    <cellStyle name="20% - Accent3 2 39" xfId="50095" xr:uid="{CF254897-AB42-49F5-8CD8-448CEF224717}"/>
    <cellStyle name="20% - Accent3 2 4" xfId="932" xr:uid="{6602A3CD-1728-482B-9C2C-5F1C2EE4785C}"/>
    <cellStyle name="20% - Accent3 2 4 2" xfId="46749" xr:uid="{B3B9B327-58FF-4027-B67B-03893A646C59}"/>
    <cellStyle name="20% - Accent3 2 4 2 2" xfId="50096" xr:uid="{4D21386B-561C-4C42-8ACC-A944160A05E0}"/>
    <cellStyle name="20% - Accent3 2 4 2 2 2" xfId="50097" xr:uid="{DD99B3C9-4E28-4D3F-B9F4-1D4F51A5E80A}"/>
    <cellStyle name="20% - Accent3 2 4 2 3" xfId="50098" xr:uid="{FABE9D44-75D0-4FD4-9284-052CF4274DA2}"/>
    <cellStyle name="20% - Accent3 2 4 3" xfId="45602" xr:uid="{86CA5CE1-E475-4E20-BE7A-6FEEB0A963CD}"/>
    <cellStyle name="20% - Accent3 2 4 3 2" xfId="50099" xr:uid="{66483F01-B4C4-45F4-845D-7F3A83816448}"/>
    <cellStyle name="20% - Accent3 2 4 4" xfId="50100" xr:uid="{FB8FDDD7-3368-47D9-9979-0A91DAD49EC3}"/>
    <cellStyle name="20% - Accent3 2 4 5" xfId="60186" xr:uid="{992A7385-1B08-4E53-A3BC-4BBE7B81C9E2}"/>
    <cellStyle name="20% - Accent3 2 4 6" xfId="41467" xr:uid="{D2F9702D-E196-4119-B179-58F3F59D655C}"/>
    <cellStyle name="20% - Accent3 2 40" xfId="50101" xr:uid="{63E7B01D-65B7-4C5E-8BC0-0DF91F658252}"/>
    <cellStyle name="20% - Accent3 2 41" xfId="50102" xr:uid="{93BB66E3-3C09-4D12-94C3-A133116A7D29}"/>
    <cellStyle name="20% - Accent3 2 42" xfId="57368" xr:uid="{3E331E96-97A8-4C11-A3DD-CC9744902392}"/>
    <cellStyle name="20% - Accent3 2 43" xfId="57369" xr:uid="{7C65F797-9B55-4E40-9A7D-9947AF87DD6D}"/>
    <cellStyle name="20% - Accent3 2 44" xfId="57370" xr:uid="{2E62CBAB-8C0D-455C-89F5-52B35FFA3E69}"/>
    <cellStyle name="20% - Accent3 2 45" xfId="57491" xr:uid="{1EBD4EDE-3BC4-4464-A5CE-1678AD68A26F}"/>
    <cellStyle name="20% - Accent3 2 46" xfId="57577" xr:uid="{E3734D6B-E4A8-426E-AEBF-DA9EABDFC567}"/>
    <cellStyle name="20% - Accent3 2 47" xfId="38436" xr:uid="{26692B67-E791-4296-88DB-87246D7244F8}"/>
    <cellStyle name="20% - Accent3 2 48" xfId="62329" xr:uid="{6124955B-E31E-45C9-90A4-4C7CC7515B32}"/>
    <cellStyle name="20% - Accent3 2 5" xfId="45658" xr:uid="{CEA1554C-58D6-4184-BD79-03AD35D753FF}"/>
    <cellStyle name="20% - Accent3 2 5 2" xfId="46799" xr:uid="{0CF1DDC0-6B6D-42D1-B90E-F1E9F50DB1F3}"/>
    <cellStyle name="20% - Accent3 2 5 2 2" xfId="50103" xr:uid="{97B7DE8F-98B8-4F44-91F7-AC42B7AA6A10}"/>
    <cellStyle name="20% - Accent3 2 5 3" xfId="50104" xr:uid="{04EA8F4D-79C0-4131-92D4-12E68E320359}"/>
    <cellStyle name="20% - Accent3 2 5 4" xfId="59950" xr:uid="{0C8EC778-E22E-44EE-9743-B3729AD86E8D}"/>
    <cellStyle name="20% - Accent3 2 6" xfId="45707" xr:uid="{A98821E9-800F-495A-8EDA-2535716BE30D}"/>
    <cellStyle name="20% - Accent3 2 6 2" xfId="50105" xr:uid="{90E63873-4EEE-4CAB-ACC2-0A9576FDF39F}"/>
    <cellStyle name="20% - Accent3 2 6 2 2" xfId="50106" xr:uid="{AFADF988-59A3-46D4-A895-CB23FE741153}"/>
    <cellStyle name="20% - Accent3 2 6 3" xfId="50107" xr:uid="{CF84DDF0-476C-4747-BBB2-F331636A90EE}"/>
    <cellStyle name="20% - Accent3 2 7" xfId="46890" xr:uid="{C3429FCF-DFB2-4164-B919-2E3673760EC8}"/>
    <cellStyle name="20% - Accent3 2 7 2" xfId="50108" xr:uid="{93502F57-1ADF-4431-A96F-46B9A24C612B}"/>
    <cellStyle name="20% - Accent3 2 7 2 2" xfId="50109" xr:uid="{E2E6294F-3E93-4806-BC93-76C34AAFE163}"/>
    <cellStyle name="20% - Accent3 2 7 3" xfId="50110" xr:uid="{BADFD2AE-DCDE-4E54-BCE4-7A8FFFED745D}"/>
    <cellStyle name="20% - Accent3 2 8" xfId="47037" xr:uid="{6F68EF7A-4879-40A3-8D20-1946B56394F4}"/>
    <cellStyle name="20% - Accent3 2 8 2" xfId="50111" xr:uid="{AE657818-60C4-478C-9D5F-BCA763FEF7A9}"/>
    <cellStyle name="20% - Accent3 2 8 2 2" xfId="50112" xr:uid="{C030F3A9-51A4-42BB-A9E3-92A14B8B7612}"/>
    <cellStyle name="20% - Accent3 2 8 3" xfId="50113" xr:uid="{DE8995E6-BD77-468A-AEAD-0A004D54473A}"/>
    <cellStyle name="20% - Accent3 2 9" xfId="47554" xr:uid="{C9C854B2-0C28-4E64-A909-6E30E8CC3C3A}"/>
    <cellStyle name="20% - Accent3 2 9 2" xfId="50114" xr:uid="{D182E510-01E1-4A3E-9301-81613C2977FF}"/>
    <cellStyle name="20% - Accent3 2 9 2 2" xfId="50115" xr:uid="{745230CC-39AE-4405-8CE5-0C53EF62CADE}"/>
    <cellStyle name="20% - Accent3 2 9 3" xfId="50116" xr:uid="{EE328472-8C03-4D6F-A9D9-13A9FD08AFB7}"/>
    <cellStyle name="20% - Accent3 2_2149000-Q1'10" xfId="41469" xr:uid="{49F3F61A-8B12-4E36-A69E-9BE3F8734557}"/>
    <cellStyle name="20% - Accent3 20" xfId="41470" xr:uid="{89ABC4F3-FA86-4ACB-9BF1-4E1265AC73D4}"/>
    <cellStyle name="20% - Accent3 20 2" xfId="46782" xr:uid="{47BA9F1B-6DC3-4725-A9D0-BE1302772F7E}"/>
    <cellStyle name="20% - Accent3 20 2 2" xfId="50117" xr:uid="{5D01E716-D2D0-4397-99EC-BB15BD2FF43C}"/>
    <cellStyle name="20% - Accent3 20 2 2 2" xfId="50118" xr:uid="{20B15F2A-9157-4A70-8C5E-D708460A837A}"/>
    <cellStyle name="20% - Accent3 20 2 2 2 2" xfId="50119" xr:uid="{FDB9F450-948C-4BD0-B65D-6A833690E79D}"/>
    <cellStyle name="20% - Accent3 20 2 2 3" xfId="50120" xr:uid="{A9D7BAC5-63BC-43AB-A160-3520741783C2}"/>
    <cellStyle name="20% - Accent3 20 2 3" xfId="50121" xr:uid="{92F2D8A3-7BC5-4E1B-B704-CFEF87E97645}"/>
    <cellStyle name="20% - Accent3 20 2 3 2" xfId="50122" xr:uid="{D4B75567-2FB8-4562-BAA9-C50ECA0213FC}"/>
    <cellStyle name="20% - Accent3 20 2 4" xfId="50123" xr:uid="{3B718DDC-0FD0-4EA6-9EDD-F7BFF092B6ED}"/>
    <cellStyle name="20% - Accent3 20 3" xfId="45639" xr:uid="{A2C1D254-D163-439C-A5AD-23E07CED1F3B}"/>
    <cellStyle name="20% - Accent3 20 3 2" xfId="50124" xr:uid="{40961B8E-DE83-41B2-8AAF-B30D65B62C86}"/>
    <cellStyle name="20% - Accent3 20 3 2 2" xfId="50125" xr:uid="{9C6B81D9-25F8-408B-9C61-5F5B64338666}"/>
    <cellStyle name="20% - Accent3 20 3 3" xfId="50126" xr:uid="{A24D45AF-EB90-484A-9E98-B51685643BD9}"/>
    <cellStyle name="20% - Accent3 20 4" xfId="50127" xr:uid="{D9216C85-D52F-4434-926D-15A9340D5386}"/>
    <cellStyle name="20% - Accent3 20 4 2" xfId="50128" xr:uid="{DE1C6307-178B-454A-98DB-3E975D3F7DFB}"/>
    <cellStyle name="20% - Accent3 20 5" xfId="50129" xr:uid="{AA63C972-F9BF-48BE-9D9E-9BB13C29BD37}"/>
    <cellStyle name="20% - Accent3 21" xfId="41449" xr:uid="{42436050-3726-4608-B032-0AFED439BDC0}"/>
    <cellStyle name="20% - Accent3 21 2" xfId="45672" xr:uid="{2CF75F56-05CE-40AB-8A29-BC6F02EEF9D9}"/>
    <cellStyle name="20% - Accent3 21 2 2" xfId="50130" xr:uid="{D0BB1A9F-A312-4B61-AA1E-5FA4A6F1079E}"/>
    <cellStyle name="20% - Accent3 21 2 2 2" xfId="50131" xr:uid="{C4522285-A414-477D-85F5-3680DC2D5C25}"/>
    <cellStyle name="20% - Accent3 21 2 2 2 2" xfId="50132" xr:uid="{B1DBAABD-5BF9-4C9E-AF95-5DAB41B15D81}"/>
    <cellStyle name="20% - Accent3 21 2 2 3" xfId="50133" xr:uid="{D2CDEFE4-546E-40FA-AF12-8EE37AB702AA}"/>
    <cellStyle name="20% - Accent3 21 2 3" xfId="50134" xr:uid="{4A1BB265-8078-4377-AAD2-EE9922C31C8D}"/>
    <cellStyle name="20% - Accent3 21 2 3 2" xfId="50135" xr:uid="{8E6351ED-500A-4CE4-A024-9A8EF539E5C1}"/>
    <cellStyle name="20% - Accent3 21 2 4" xfId="50136" xr:uid="{0CA0C271-7064-4DB2-BAF2-40F3B05D45A9}"/>
    <cellStyle name="20% - Accent3 21 3" xfId="50137" xr:uid="{48C87D78-71C0-4A9F-BBC5-3CA45F23BC28}"/>
    <cellStyle name="20% - Accent3 21 3 2" xfId="50138" xr:uid="{AEACBB32-F214-4DB8-B947-2EF5785AD97D}"/>
    <cellStyle name="20% - Accent3 21 3 2 2" xfId="50139" xr:uid="{2396FDE5-68FB-412F-B45A-496DDE65B801}"/>
    <cellStyle name="20% - Accent3 21 3 3" xfId="50140" xr:uid="{F873F44A-2CA6-411A-BA4B-95E1C9375A8A}"/>
    <cellStyle name="20% - Accent3 21 4" xfId="50141" xr:uid="{CBFA334D-7665-4965-87B5-CF7E1B5B8D49}"/>
    <cellStyle name="20% - Accent3 21 4 2" xfId="50142" xr:uid="{38B4CBB0-F22F-43AF-9EE6-A059630F27B0}"/>
    <cellStyle name="20% - Accent3 21 5" xfId="50143" xr:uid="{7837C51A-26B1-42E7-8353-018FD178E1AA}"/>
    <cellStyle name="20% - Accent3 22" xfId="43884" xr:uid="{CE798462-5964-48D7-ACE3-871553244CA2}"/>
    <cellStyle name="20% - Accent3 22 2" xfId="46813" xr:uid="{61874BB5-D19B-43C5-AD9F-9D7A0A9A5E32}"/>
    <cellStyle name="20% - Accent3 22 2 2" xfId="50144" xr:uid="{AA43077F-B306-48C6-BA19-31FFA7B7A317}"/>
    <cellStyle name="20% - Accent3 22 2 2 2" xfId="50145" xr:uid="{6546E1C6-0F9F-44A4-AC12-6CDA4E828E91}"/>
    <cellStyle name="20% - Accent3 22 2 2 2 2" xfId="50146" xr:uid="{294168A5-7E5D-4A54-BE3D-9E07E6786C2E}"/>
    <cellStyle name="20% - Accent3 22 2 2 3" xfId="50147" xr:uid="{DF8105B0-3B38-491E-8B52-D6B7E95D47B5}"/>
    <cellStyle name="20% - Accent3 22 2 3" xfId="50148" xr:uid="{8D3DF416-A851-471E-8CBE-128FC91BE780}"/>
    <cellStyle name="20% - Accent3 22 2 3 2" xfId="50149" xr:uid="{604DDEDB-A00E-4132-86D3-91833387A78A}"/>
    <cellStyle name="20% - Accent3 22 2 4" xfId="50150" xr:uid="{7E916D7E-F269-4C9A-9685-2C532017EABA}"/>
    <cellStyle name="20% - Accent3 22 3" xfId="50151" xr:uid="{771B1F71-2C68-4A5D-8528-BFF22AFA61A2}"/>
    <cellStyle name="20% - Accent3 22 3 2" xfId="50152" xr:uid="{6E764666-3236-4244-BC46-3F069F7F6A8B}"/>
    <cellStyle name="20% - Accent3 22 3 2 2" xfId="50153" xr:uid="{12751693-8247-47B1-894E-DA0E1D97DD72}"/>
    <cellStyle name="20% - Accent3 22 3 3" xfId="50154" xr:uid="{3E753087-FEBF-46E9-BA2C-E90E7B23134F}"/>
    <cellStyle name="20% - Accent3 22 4" xfId="50155" xr:uid="{0D0C00CC-5603-4498-9FBA-C6CE5940A13A}"/>
    <cellStyle name="20% - Accent3 22 4 2" xfId="50156" xr:uid="{F39D7DD8-E09C-498D-B29C-0935B645C1BB}"/>
    <cellStyle name="20% - Accent3 22 5" xfId="50157" xr:uid="{D1096DCB-E90D-4612-A7CB-4674E9FE9E22}"/>
    <cellStyle name="20% - Accent3 23" xfId="46830" xr:uid="{A3994429-7F70-42FD-A6B0-2DB910861380}"/>
    <cellStyle name="20% - Accent3 23 2" xfId="50158" xr:uid="{BD9BF808-2063-40A4-9ED5-F23735251D5D}"/>
    <cellStyle name="20% - Accent3 23 2 2" xfId="50159" xr:uid="{0C51F6C0-BE89-4108-8094-760CA50512F0}"/>
    <cellStyle name="20% - Accent3 23 2 2 2" xfId="50160" xr:uid="{F1DB4F0E-F8DB-46D0-A558-D731EF4EFE12}"/>
    <cellStyle name="20% - Accent3 23 2 2 2 2" xfId="50161" xr:uid="{781E379D-0813-464D-B6C6-A224AFA05E4B}"/>
    <cellStyle name="20% - Accent3 23 2 2 3" xfId="50162" xr:uid="{E1685F5F-8DCA-4D9E-967A-4B15581DCEA3}"/>
    <cellStyle name="20% - Accent3 23 2 3" xfId="50163" xr:uid="{69FCE594-15B9-4220-85C0-4CBB9B72FC7B}"/>
    <cellStyle name="20% - Accent3 23 2 3 2" xfId="50164" xr:uid="{672F2BBA-52D7-4615-ABAC-C8FF83492E87}"/>
    <cellStyle name="20% - Accent3 23 2 4" xfId="50165" xr:uid="{83DA1FCC-EFF1-4F03-9875-05986F457FFB}"/>
    <cellStyle name="20% - Accent3 23 3" xfId="50166" xr:uid="{7645C279-2CE4-4284-9C08-22CE5690D005}"/>
    <cellStyle name="20% - Accent3 23 3 2" xfId="50167" xr:uid="{65593CCC-9ACE-4014-9333-D1F1E2A8C210}"/>
    <cellStyle name="20% - Accent3 23 3 2 2" xfId="50168" xr:uid="{C510B26D-99D6-4B8C-92A5-A8D8179F0BEC}"/>
    <cellStyle name="20% - Accent3 23 3 3" xfId="50169" xr:uid="{09F1C78B-037A-469C-80B1-86DC27C45712}"/>
    <cellStyle name="20% - Accent3 23 4" xfId="50170" xr:uid="{63FE9502-D145-4171-96B5-07D8C7912E27}"/>
    <cellStyle name="20% - Accent3 23 4 2" xfId="50171" xr:uid="{6CD2272B-B354-4802-B236-DC148E286C1B}"/>
    <cellStyle name="20% - Accent3 23 5" xfId="50172" xr:uid="{6FD261EC-F473-4B7E-BDE9-BB53C944EAC7}"/>
    <cellStyle name="20% - Accent3 24" xfId="46846" xr:uid="{95311F49-94A3-4024-8C0E-E70EC8D285E9}"/>
    <cellStyle name="20% - Accent3 24 2" xfId="50173" xr:uid="{AF415282-ACB1-47AC-926B-08EE9377E030}"/>
    <cellStyle name="20% - Accent3 24 2 2" xfId="50174" xr:uid="{100C3A76-AEE0-40E1-BDB5-5C5324B606A1}"/>
    <cellStyle name="20% - Accent3 24 2 2 2" xfId="50175" xr:uid="{DDEB962C-EC34-4905-8A66-40B0771B308A}"/>
    <cellStyle name="20% - Accent3 24 2 2 2 2" xfId="50176" xr:uid="{9FEE22A3-2848-4284-8817-D4E7F8A73A64}"/>
    <cellStyle name="20% - Accent3 24 2 2 3" xfId="50177" xr:uid="{1661CB32-334B-4C6F-9F99-ADA565AD1B03}"/>
    <cellStyle name="20% - Accent3 24 2 3" xfId="50178" xr:uid="{75CDDBAA-6632-4F1B-9FAD-2A521C60F183}"/>
    <cellStyle name="20% - Accent3 24 2 3 2" xfId="50179" xr:uid="{0D19D60E-250C-4A82-BDED-78192F88EBD7}"/>
    <cellStyle name="20% - Accent3 24 2 4" xfId="50180" xr:uid="{0EB6058A-74AE-4086-8025-DF0CD37095B4}"/>
    <cellStyle name="20% - Accent3 24 3" xfId="50181" xr:uid="{CD8AFDD8-7095-4B10-B98A-5FCC461E9264}"/>
    <cellStyle name="20% - Accent3 24 3 2" xfId="50182" xr:uid="{C19D3594-C3F2-4829-8B0E-88A7778CB2BD}"/>
    <cellStyle name="20% - Accent3 24 3 2 2" xfId="50183" xr:uid="{0015BB68-533A-43CA-A859-787FFA7D880F}"/>
    <cellStyle name="20% - Accent3 24 3 3" xfId="50184" xr:uid="{9A3DFCA9-2010-4923-8A71-5C8ADE9942C5}"/>
    <cellStyle name="20% - Accent3 24 4" xfId="50185" xr:uid="{A523DE9F-27B0-484E-8387-C05713B23411}"/>
    <cellStyle name="20% - Accent3 24 4 2" xfId="50186" xr:uid="{CFE689D4-099D-49F0-B8C7-982A73E7F282}"/>
    <cellStyle name="20% - Accent3 24 5" xfId="50187" xr:uid="{29417A21-DEEB-4994-B2C8-05CCE1210F64}"/>
    <cellStyle name="20% - Accent3 25" xfId="46863" xr:uid="{5FBF602F-A63A-4FD5-B4ED-07F2A990988D}"/>
    <cellStyle name="20% - Accent3 25 2" xfId="50188" xr:uid="{F8F291C3-9399-465F-9ADB-8EF7E7D36D13}"/>
    <cellStyle name="20% - Accent3 25 2 2" xfId="50189" xr:uid="{3C498B1E-12E0-42E5-A238-8541D3899971}"/>
    <cellStyle name="20% - Accent3 25 2 2 2" xfId="50190" xr:uid="{583FAB89-7F0D-4E2B-893F-79AF1767D8CC}"/>
    <cellStyle name="20% - Accent3 25 2 2 2 2" xfId="50191" xr:uid="{FE7C31B5-B89D-496D-A495-14B647777FF2}"/>
    <cellStyle name="20% - Accent3 25 2 2 3" xfId="50192" xr:uid="{858FC563-6514-4B6B-BE4C-B75B93D6DFAD}"/>
    <cellStyle name="20% - Accent3 25 2 3" xfId="50193" xr:uid="{FBC41397-8D7E-4A00-ABA1-9E23906364C6}"/>
    <cellStyle name="20% - Accent3 25 2 3 2" xfId="50194" xr:uid="{8F92F34A-AFF9-4793-B35D-96FB0D6EEE5D}"/>
    <cellStyle name="20% - Accent3 25 2 4" xfId="50195" xr:uid="{CF6500EF-B5F9-40B2-86E9-2B2C32839F7D}"/>
    <cellStyle name="20% - Accent3 25 3" xfId="50196" xr:uid="{36941616-3E3D-41C3-A90D-0C9679AE3DA0}"/>
    <cellStyle name="20% - Accent3 25 3 2" xfId="50197" xr:uid="{0126FA1A-238C-4AC2-A949-C422CAC919ED}"/>
    <cellStyle name="20% - Accent3 25 3 2 2" xfId="50198" xr:uid="{512E141C-8AEF-42D2-9762-C78CECCFEB15}"/>
    <cellStyle name="20% - Accent3 25 3 3" xfId="50199" xr:uid="{6CFBFD49-75A4-4719-B4D5-C43431C9B682}"/>
    <cellStyle name="20% - Accent3 25 4" xfId="50200" xr:uid="{CA38B70D-8F84-46BD-8446-5D93DE7B2767}"/>
    <cellStyle name="20% - Accent3 25 4 2" xfId="50201" xr:uid="{F89855F3-BB11-41F0-98B7-35DA9252ABB8}"/>
    <cellStyle name="20% - Accent3 25 5" xfId="50202" xr:uid="{CEE46F4C-1E36-4312-BA75-AE764C82F186}"/>
    <cellStyle name="20% - Accent3 26" xfId="46879" xr:uid="{34D184B8-190F-4D46-B5BA-68E7B48F60C1}"/>
    <cellStyle name="20% - Accent3 26 2" xfId="50203" xr:uid="{C6051263-B076-495C-BB00-0951066BD11F}"/>
    <cellStyle name="20% - Accent3 26 2 2" xfId="50204" xr:uid="{9DC48D72-276F-4B46-9D02-BBF3350E8B91}"/>
    <cellStyle name="20% - Accent3 26 2 2 2" xfId="50205" xr:uid="{C4BCFAD4-6B76-47C0-8490-6C860A9B82E9}"/>
    <cellStyle name="20% - Accent3 26 2 2 2 2" xfId="50206" xr:uid="{9501BA41-A304-4ABA-81E4-91F6373B2F88}"/>
    <cellStyle name="20% - Accent3 26 2 2 3" xfId="50207" xr:uid="{0FD63128-BFE9-4FE4-AA64-E3A8AFF8A5FD}"/>
    <cellStyle name="20% - Accent3 26 2 3" xfId="50208" xr:uid="{E606FF15-ECBD-42A5-BA1D-71375FAB9894}"/>
    <cellStyle name="20% - Accent3 26 2 3 2" xfId="50209" xr:uid="{52F960CC-C6E1-4CA7-9BE3-5756FD40B2FC}"/>
    <cellStyle name="20% - Accent3 26 2 4" xfId="50210" xr:uid="{735F5F81-4378-4FAD-A672-BBCD5F06D9BD}"/>
    <cellStyle name="20% - Accent3 26 3" xfId="50211" xr:uid="{C686CB84-B64A-4EDA-8985-4BD5DE83C4CA}"/>
    <cellStyle name="20% - Accent3 26 3 2" xfId="50212" xr:uid="{AC0B4187-9C61-4148-B5B3-158035A58229}"/>
    <cellStyle name="20% - Accent3 26 3 2 2" xfId="50213" xr:uid="{EA738D72-4EB7-457C-B4E9-CFFEB478DF17}"/>
    <cellStyle name="20% - Accent3 26 3 3" xfId="50214" xr:uid="{73B3D7F4-3910-47F8-AB83-78F26084C87C}"/>
    <cellStyle name="20% - Accent3 26 4" xfId="50215" xr:uid="{59F4A7D0-F74A-4F83-B6C0-C06AF9FC22DB}"/>
    <cellStyle name="20% - Accent3 26 4 2" xfId="50216" xr:uid="{F1B0682B-07C9-41BC-BC3A-84EA3FCFD1D7}"/>
    <cellStyle name="20% - Accent3 26 5" xfId="50217" xr:uid="{6E7F0CB8-8119-494B-8471-19F61ABF3371}"/>
    <cellStyle name="20% - Accent3 27" xfId="47032" xr:uid="{81A6C5AF-7D39-49E9-A8C5-C8137C227BB5}"/>
    <cellStyle name="20% - Accent3 27 2" xfId="50218" xr:uid="{026204CB-871F-40EC-9BC9-8E48462E1AF7}"/>
    <cellStyle name="20% - Accent3 27 2 2" xfId="50219" xr:uid="{D4AFD28F-8A4C-4D32-8C56-2C0E2BE94D01}"/>
    <cellStyle name="20% - Accent3 27 2 2 2" xfId="50220" xr:uid="{366455BB-D806-483F-954C-07BD4A781CEE}"/>
    <cellStyle name="20% - Accent3 27 2 2 2 2" xfId="50221" xr:uid="{595AB962-5F10-488F-86A8-259AF05CECDA}"/>
    <cellStyle name="20% - Accent3 27 2 2 3" xfId="50222" xr:uid="{F1F52D1E-ECDB-49E9-BEC6-2DA97C64CE03}"/>
    <cellStyle name="20% - Accent3 27 2 3" xfId="50223" xr:uid="{229DFC6A-7BC3-4861-8943-431AC3AA059B}"/>
    <cellStyle name="20% - Accent3 27 2 3 2" xfId="50224" xr:uid="{CF39338A-335B-4EEE-B83F-4D87BE607FB0}"/>
    <cellStyle name="20% - Accent3 27 2 4" xfId="50225" xr:uid="{6F51BDCD-1899-4822-8891-46E80DC11640}"/>
    <cellStyle name="20% - Accent3 27 3" xfId="50226" xr:uid="{6E3333B9-5340-4A69-B077-7A9633770A97}"/>
    <cellStyle name="20% - Accent3 27 3 2" xfId="50227" xr:uid="{89198C5F-586C-42A5-A720-8E25DB747719}"/>
    <cellStyle name="20% - Accent3 27 3 2 2" xfId="50228" xr:uid="{5570A69A-C76D-401C-A91D-24C09B4C8E5E}"/>
    <cellStyle name="20% - Accent3 27 3 3" xfId="50229" xr:uid="{EAE911E0-BD7B-4EBA-84C4-527673221C4E}"/>
    <cellStyle name="20% - Accent3 27 4" xfId="50230" xr:uid="{104E7824-816F-4D2D-AE71-CAC151537B37}"/>
    <cellStyle name="20% - Accent3 27 4 2" xfId="50231" xr:uid="{A6392989-F6BA-497B-BF9C-330A602D2017}"/>
    <cellStyle name="20% - Accent3 27 5" xfId="50232" xr:uid="{589678AF-A1D5-4B36-BC52-D4343C57769D}"/>
    <cellStyle name="20% - Accent3 28" xfId="47516" xr:uid="{558582A0-79AA-4404-9EE0-583D4A698EC5}"/>
    <cellStyle name="20% - Accent3 28 2" xfId="50233" xr:uid="{88B10A46-B45B-4E28-8ADF-3D9B7A2A4C21}"/>
    <cellStyle name="20% - Accent3 28 2 2" xfId="50234" xr:uid="{7D748D2D-400D-4C45-8B4D-256578D55D86}"/>
    <cellStyle name="20% - Accent3 28 2 2 2" xfId="50235" xr:uid="{B7173E79-F042-4AEE-8576-3780F2B49778}"/>
    <cellStyle name="20% - Accent3 28 2 2 2 2" xfId="50236" xr:uid="{591E3AD4-F305-4CD4-938F-6B60CA7884E0}"/>
    <cellStyle name="20% - Accent3 28 2 2 3" xfId="50237" xr:uid="{96541D1E-80F6-4E6A-850E-33356DBC6197}"/>
    <cellStyle name="20% - Accent3 28 2 3" xfId="50238" xr:uid="{9086B89D-9BB4-4D37-AA8E-1DA6812F9A6C}"/>
    <cellStyle name="20% - Accent3 28 2 3 2" xfId="50239" xr:uid="{644C2F21-C286-4D77-B8C2-51866EC49DA8}"/>
    <cellStyle name="20% - Accent3 28 2 4" xfId="50240" xr:uid="{90B67A87-57B3-4C2E-A889-82BC2C959225}"/>
    <cellStyle name="20% - Accent3 28 3" xfId="50241" xr:uid="{D9BE1E2B-9E8E-49F6-97AC-75A1D122AB09}"/>
    <cellStyle name="20% - Accent3 28 3 2" xfId="50242" xr:uid="{AF68317D-077D-47B5-BAB3-77125639E9E1}"/>
    <cellStyle name="20% - Accent3 28 3 2 2" xfId="50243" xr:uid="{2A707FEF-36A7-434C-8B76-5A14C42DC421}"/>
    <cellStyle name="20% - Accent3 28 3 3" xfId="50244" xr:uid="{AD46CA8F-AE11-4981-80D4-D7B25438DE63}"/>
    <cellStyle name="20% - Accent3 28 4" xfId="50245" xr:uid="{6FABAD03-9839-4AC4-ADCD-69BC66699D57}"/>
    <cellStyle name="20% - Accent3 28 4 2" xfId="50246" xr:uid="{3FF10192-6007-49DE-94AF-B2B538CC6A82}"/>
    <cellStyle name="20% - Accent3 28 5" xfId="50247" xr:uid="{DBA05B7C-690F-4160-968F-BE8AF47D8C32}"/>
    <cellStyle name="20% - Accent3 29" xfId="47532" xr:uid="{431AA085-5D2D-4892-8E1F-AD3CFB0913E5}"/>
    <cellStyle name="20% - Accent3 29 2" xfId="50248" xr:uid="{2F7C3ECF-4F65-41D5-842A-936E13631AB8}"/>
    <cellStyle name="20% - Accent3 29 2 2" xfId="50249" xr:uid="{0FB2F9D1-ABEB-403B-A3CC-986F5DBDB10F}"/>
    <cellStyle name="20% - Accent3 29 2 2 2" xfId="50250" xr:uid="{9024CB04-9731-49F3-82C8-81CE485793E1}"/>
    <cellStyle name="20% - Accent3 29 2 2 2 2" xfId="50251" xr:uid="{BC8930DC-82FD-44DA-AB4E-4C87A5E6CA05}"/>
    <cellStyle name="20% - Accent3 29 2 2 3" xfId="50252" xr:uid="{5E4EC99F-61F3-492B-B173-9AAEEBE525F6}"/>
    <cellStyle name="20% - Accent3 29 2 3" xfId="50253" xr:uid="{21D24AF2-6895-4A84-B6BA-7C853B3C39B0}"/>
    <cellStyle name="20% - Accent3 29 2 3 2" xfId="50254" xr:uid="{F75E4A67-32D1-40A5-BDBF-557DDCEA02DC}"/>
    <cellStyle name="20% - Accent3 29 2 4" xfId="50255" xr:uid="{C1BC9809-BD3D-4C85-9744-029ACB341D39}"/>
    <cellStyle name="20% - Accent3 29 3" xfId="50256" xr:uid="{9DF06060-09F3-4B5A-A265-C857A15E0A30}"/>
    <cellStyle name="20% - Accent3 29 3 2" xfId="50257" xr:uid="{62B380F0-DE3C-49B2-B8F9-F9B860540002}"/>
    <cellStyle name="20% - Accent3 29 3 2 2" xfId="50258" xr:uid="{41F88EC5-58F0-4732-8230-43D1E6638655}"/>
    <cellStyle name="20% - Accent3 29 3 3" xfId="50259" xr:uid="{09B4BDD9-2128-42E2-A54E-CC58BEB98B2F}"/>
    <cellStyle name="20% - Accent3 29 4" xfId="50260" xr:uid="{3E97EB3B-6ABB-46B0-B8DA-BAD39EA25C5D}"/>
    <cellStyle name="20% - Accent3 29 4 2" xfId="50261" xr:uid="{5EFD2B37-D60C-4595-915F-3026EF4C6C95}"/>
    <cellStyle name="20% - Accent3 29 5" xfId="50262" xr:uid="{643D2095-C350-41A7-B7D5-C745D728F341}"/>
    <cellStyle name="20% - Accent3 3" xfId="370" xr:uid="{F1248A4A-A8BF-484D-8D86-021E3532B426}"/>
    <cellStyle name="20% - Accent3 3 2" xfId="1367" xr:uid="{A9B05F06-B59D-4300-9B9C-1A4BA660EC4C}"/>
    <cellStyle name="20% - Accent3 3 2 2" xfId="3304" xr:uid="{4D452704-C67F-40A8-BE63-BEEE2BE32EDF}"/>
    <cellStyle name="20% - Accent3 3 2 2 2" xfId="4067" xr:uid="{FACEF498-99C7-4375-9F78-99EC95B2FA72}"/>
    <cellStyle name="20% - Accent3 3 2 2 2 2" xfId="5068" xr:uid="{C5570CA2-92B6-4429-B357-1186AFBE99FD}"/>
    <cellStyle name="20% - Accent3 3 2 2 2 3" xfId="46224" xr:uid="{3159DAE2-87BD-4091-8608-917D49A1D08F}"/>
    <cellStyle name="20% - Accent3 3 2 2 3" xfId="4615" xr:uid="{FD1C7ED8-112E-4082-914E-20C6A08779AB}"/>
    <cellStyle name="20% - Accent3 3 2 2 4" xfId="45026" xr:uid="{4B2F16DA-B912-49C1-812C-F950E2C80A77}"/>
    <cellStyle name="20% - Accent3 3 2 3" xfId="3802" xr:uid="{2F204687-ED95-49EF-A2CD-522C3B5D1095}"/>
    <cellStyle name="20% - Accent3 3 2 3 2" xfId="4877" xr:uid="{152FDBC5-80A2-4004-A00B-1784EA9F7E34}"/>
    <cellStyle name="20% - Accent3 3 2 3 3" xfId="45708" xr:uid="{B4E44762-9240-4858-9E83-0AF50B6E3893}"/>
    <cellStyle name="20% - Accent3 3 2 4" xfId="4416" xr:uid="{E5C520BC-32BB-4D0A-91A4-48BE3143485F}"/>
    <cellStyle name="20% - Accent3 3 2 4 2" xfId="47038" xr:uid="{84907EC7-A5F0-473E-B1CC-9C05D9EE3E38}"/>
    <cellStyle name="20% - Accent3 3 2 5" xfId="1520" xr:uid="{13432856-0AA9-41A1-9BFB-7CAB3BC0F2A5}"/>
    <cellStyle name="20% - Accent3 3 2 5 2" xfId="47558" xr:uid="{953FF662-4046-47FB-820A-2EED48806D31}"/>
    <cellStyle name="20% - Accent3 3 2 6" xfId="39636" xr:uid="{5993B0AC-C202-4442-8AA8-3529F3AD3C72}"/>
    <cellStyle name="20% - Accent3 3 3" xfId="1519" xr:uid="{64D106CE-D7A4-436B-A94F-41D0D7480D3C}"/>
    <cellStyle name="20% - Accent3 3 3 2" xfId="47557" xr:uid="{E2F79DD6-AC29-4247-A9FE-193E95E07F41}"/>
    <cellStyle name="20% - Accent3 3 3 3" xfId="60180" xr:uid="{0B35019C-B0F6-44E1-8F7C-2E5EF535118E}"/>
    <cellStyle name="20% - Accent3 3 3 4" xfId="41471" xr:uid="{EDD99652-C812-4BFB-8792-86E4115D8F8F}"/>
    <cellStyle name="20% - Accent3 3 4" xfId="1267" xr:uid="{11FDAAC2-6F94-4B87-AB1F-CA1241B9E7F5}"/>
    <cellStyle name="20% - Accent3 3 4 2" xfId="59902" xr:uid="{6225C6F4-341E-4AF4-8587-93AA4BBA7D76}"/>
    <cellStyle name="20% - Accent3 3 5" xfId="38438" xr:uid="{680A267C-7389-4329-A2E6-621B3B1D3751}"/>
    <cellStyle name="20% - Accent3 3 6" xfId="62235" xr:uid="{A4C4888C-B012-4C1C-A7DF-4D52AA0F4E06}"/>
    <cellStyle name="20% - Accent3 30" xfId="48335" xr:uid="{90688932-0592-4DD5-B41A-F693C656E68D}"/>
    <cellStyle name="20% - Accent3 30 2" xfId="50263" xr:uid="{FE00A977-2B41-4973-BC03-61F0D913AC5C}"/>
    <cellStyle name="20% - Accent3 30 2 2" xfId="50264" xr:uid="{2D793429-5B8A-4F67-BEE1-D11C63C5B689}"/>
    <cellStyle name="20% - Accent3 30 2 2 2" xfId="50265" xr:uid="{470FAA4D-0805-4325-9EE8-607B66E1D330}"/>
    <cellStyle name="20% - Accent3 30 2 2 2 2" xfId="50266" xr:uid="{88386046-E882-4EE7-9D1F-3768C1E94C9B}"/>
    <cellStyle name="20% - Accent3 30 2 2 3" xfId="50267" xr:uid="{0F91F3D4-B27D-438F-AD2D-3D3C1044AD73}"/>
    <cellStyle name="20% - Accent3 30 2 3" xfId="50268" xr:uid="{6F2E6F21-DD47-481F-B846-342B5C626F25}"/>
    <cellStyle name="20% - Accent3 30 2 3 2" xfId="50269" xr:uid="{F6EC3A3E-AF0D-48A1-953E-C36CC6510A18}"/>
    <cellStyle name="20% - Accent3 30 2 4" xfId="50270" xr:uid="{A5E8FF01-0926-4424-AB75-7BAAEDA16A2A}"/>
    <cellStyle name="20% - Accent3 30 3" xfId="50271" xr:uid="{DAA0A702-00C8-4E2A-B6FF-A045ABBCC051}"/>
    <cellStyle name="20% - Accent3 30 3 2" xfId="50272" xr:uid="{0D33E82F-9D84-4417-9357-77F05367002C}"/>
    <cellStyle name="20% - Accent3 30 3 2 2" xfId="50273" xr:uid="{D50B1174-EF07-4068-88E7-044E064B71B6}"/>
    <cellStyle name="20% - Accent3 30 3 3" xfId="50274" xr:uid="{962F0991-82B4-4F45-A124-3410B1184926}"/>
    <cellStyle name="20% - Accent3 30 4" xfId="50275" xr:uid="{476B1455-5FC4-4AF2-B9DC-7A393011FE24}"/>
    <cellStyle name="20% - Accent3 30 4 2" xfId="50276" xr:uid="{31D9C0CC-07EE-4B52-A416-491D9FAE9298}"/>
    <cellStyle name="20% - Accent3 30 5" xfId="50277" xr:uid="{719CFEA0-9613-47DF-BE12-3A533A13C895}"/>
    <cellStyle name="20% - Accent3 31" xfId="48352" xr:uid="{CC066083-E499-4B9D-9039-690CE803BA07}"/>
    <cellStyle name="20% - Accent3 31 2" xfId="50278" xr:uid="{0F83D39E-E1BC-476C-91BD-CFAFFFBEBBA6}"/>
    <cellStyle name="20% - Accent3 31 2 2" xfId="50279" xr:uid="{3613999D-68F8-4740-BEE7-9EA87CCD9128}"/>
    <cellStyle name="20% - Accent3 31 2 2 2" xfId="50280" xr:uid="{33866EA6-AFDC-423B-B4CC-53B72439C296}"/>
    <cellStyle name="20% - Accent3 31 2 2 2 2" xfId="50281" xr:uid="{47306512-BB0A-4A0D-AF24-07DB49B9BB92}"/>
    <cellStyle name="20% - Accent3 31 2 2 3" xfId="50282" xr:uid="{42863A7F-884D-4237-83CE-B12D01384424}"/>
    <cellStyle name="20% - Accent3 31 2 3" xfId="50283" xr:uid="{7119DD59-0E06-4E67-867D-0121BC5985E5}"/>
    <cellStyle name="20% - Accent3 31 2 3 2" xfId="50284" xr:uid="{ABC88DC3-6FE1-4331-91CF-8BC3A48DF7C9}"/>
    <cellStyle name="20% - Accent3 31 2 4" xfId="50285" xr:uid="{AFB9A734-C7C0-465B-B824-7D971A4BBB93}"/>
    <cellStyle name="20% - Accent3 31 3" xfId="50286" xr:uid="{75FDA850-39F0-46A6-9F6B-DCABF07235D5}"/>
    <cellStyle name="20% - Accent3 31 3 2" xfId="50287" xr:uid="{820E3E83-D1EA-4227-8695-94EB38E707C9}"/>
    <cellStyle name="20% - Accent3 31 3 2 2" xfId="50288" xr:uid="{6FD3F620-9C73-4E84-9AEA-9088435A4712}"/>
    <cellStyle name="20% - Accent3 31 3 3" xfId="50289" xr:uid="{78A4C12B-8D64-4DDE-9560-D32FD63C5E01}"/>
    <cellStyle name="20% - Accent3 31 4" xfId="50290" xr:uid="{D3FA7E67-9C97-4CCE-8984-6C8121E48FF4}"/>
    <cellStyle name="20% - Accent3 31 4 2" xfId="50291" xr:uid="{14FEFC6F-A0C4-45EC-A65F-0F2E9531ADCC}"/>
    <cellStyle name="20% - Accent3 31 5" xfId="50292" xr:uid="{FC796A46-180C-404A-B523-09CD31D180CF}"/>
    <cellStyle name="20% - Accent3 32" xfId="48369" xr:uid="{AC9BC5DB-446F-4982-A6D0-C422B5896832}"/>
    <cellStyle name="20% - Accent3 32 2" xfId="50293" xr:uid="{A0ED2CB1-91A2-41F3-B724-5169324C37B0}"/>
    <cellStyle name="20% - Accent3 32 2 2" xfId="50294" xr:uid="{16AD036C-BE9D-4138-9D6B-2C7247203217}"/>
    <cellStyle name="20% - Accent3 32 2 2 2" xfId="50295" xr:uid="{4EAE2E6F-61F5-4F8E-930E-A7FB88C22A6E}"/>
    <cellStyle name="20% - Accent3 32 2 3" xfId="50296" xr:uid="{69200D15-61A7-4D70-8B9B-FC32B726ADD0}"/>
    <cellStyle name="20% - Accent3 32 3" xfId="50297" xr:uid="{989AEB72-1D2F-49D6-8960-7B1B36DC71AF}"/>
    <cellStyle name="20% - Accent3 32 3 2" xfId="50298" xr:uid="{D54DBAAD-F98E-4B85-A515-3C13B9D0D282}"/>
    <cellStyle name="20% - Accent3 32 4" xfId="50299" xr:uid="{C80D7668-24BF-4097-BC2A-81FE3F0BE768}"/>
    <cellStyle name="20% - Accent3 33" xfId="43938" xr:uid="{2B02693E-30EC-4E84-B35F-30C2B00058CE}"/>
    <cellStyle name="20% - Accent3 33 2" xfId="50300" xr:uid="{88330361-8709-4019-9A1C-A1B177C30B0C}"/>
    <cellStyle name="20% - Accent3 33 2 2" xfId="50301" xr:uid="{C407196F-37F3-4162-A630-042A2EB113D6}"/>
    <cellStyle name="20% - Accent3 33 2 2 2" xfId="50302" xr:uid="{5AA80339-BA1C-4191-B036-1DE493DAACA2}"/>
    <cellStyle name="20% - Accent3 33 2 3" xfId="50303" xr:uid="{5E2C49F0-61BF-4AC1-AEAD-15321450A6E0}"/>
    <cellStyle name="20% - Accent3 33 3" xfId="50304" xr:uid="{CA67DB41-6C9F-4B40-A038-2735A2D63256}"/>
    <cellStyle name="20% - Accent3 33 3 2" xfId="50305" xr:uid="{835BECC6-5453-43FA-90A1-69F6CF0EB57D}"/>
    <cellStyle name="20% - Accent3 33 4" xfId="50306" xr:uid="{F2A6EAB1-9DEB-4BC8-9F12-B74B3B86F8EC}"/>
    <cellStyle name="20% - Accent3 34" xfId="50307" xr:uid="{99B4DE30-9468-4853-87CD-2F4566C667AC}"/>
    <cellStyle name="20% - Accent3 34 2" xfId="50308" xr:uid="{8269E776-9E0A-4B06-81DB-DAD26C65F707}"/>
    <cellStyle name="20% - Accent3 34 2 2" xfId="50309" xr:uid="{24A11BA1-9081-4980-A604-8D9FE525C27D}"/>
    <cellStyle name="20% - Accent3 34 3" xfId="50310" xr:uid="{759B76B8-0414-4896-935A-A5A54FC0E9A6}"/>
    <cellStyle name="20% - Accent3 35" xfId="50311" xr:uid="{147E4DBF-1951-402E-9E5A-B6F012C912A3}"/>
    <cellStyle name="20% - Accent3 35 2" xfId="50312" xr:uid="{17495FF2-53F3-4BEA-9775-C889047E148B}"/>
    <cellStyle name="20% - Accent3 35 2 2" xfId="50313" xr:uid="{8B30E4AE-430A-40E6-8B62-4D74C2B50171}"/>
    <cellStyle name="20% - Accent3 35 3" xfId="50314" xr:uid="{308BF723-6076-41E4-A245-2811C75CB40D}"/>
    <cellStyle name="20% - Accent3 36" xfId="50315" xr:uid="{65B4138D-B1F4-4371-B658-98AF16B48871}"/>
    <cellStyle name="20% - Accent3 36 2" xfId="50316" xr:uid="{E5EBF431-C08E-4E8D-A70C-FAC72B396CB6}"/>
    <cellStyle name="20% - Accent3 36 2 2" xfId="50317" xr:uid="{5CD4F1EF-977D-478E-8A47-A154A0A01C6D}"/>
    <cellStyle name="20% - Accent3 36 3" xfId="50318" xr:uid="{631C0F4C-F9D6-4214-8D3A-1725EECF1640}"/>
    <cellStyle name="20% - Accent3 37" xfId="50319" xr:uid="{1CFB7117-E413-4E96-9F23-48BAE7F30E2A}"/>
    <cellStyle name="20% - Accent3 37 2" xfId="50320" xr:uid="{4511D336-B36A-44AB-BBEC-6F786993707A}"/>
    <cellStyle name="20% - Accent3 37 2 2" xfId="50321" xr:uid="{2E7C30A3-C422-4EF2-B662-8CC5A2AB9F67}"/>
    <cellStyle name="20% - Accent3 37 3" xfId="50322" xr:uid="{240165DD-2B34-4C1F-8A2B-53D88BEE72A7}"/>
    <cellStyle name="20% - Accent3 38" xfId="50323" xr:uid="{886ED717-4844-4CC5-8A75-4BC3227808D5}"/>
    <cellStyle name="20% - Accent3 38 2" xfId="50324" xr:uid="{8D3A894E-FD81-4972-B079-317FD5D92020}"/>
    <cellStyle name="20% - Accent3 38 2 2" xfId="50325" xr:uid="{A517C998-04B5-4AB5-A637-015181563F2E}"/>
    <cellStyle name="20% - Accent3 38 3" xfId="50326" xr:uid="{27F23FD0-C281-4C02-A9A8-A7B595460993}"/>
    <cellStyle name="20% - Accent3 39" xfId="50327" xr:uid="{26DFDD6C-6C6D-4E7A-8D57-B1E1BC6E0EF8}"/>
    <cellStyle name="20% - Accent3 39 2" xfId="50328" xr:uid="{9A450FA3-5805-43E2-8B20-4348566F75AD}"/>
    <cellStyle name="20% - Accent3 39 2 2" xfId="50329" xr:uid="{7E2CB8C1-C3E2-4F6C-A432-9540119386EC}"/>
    <cellStyle name="20% - Accent3 39 3" xfId="50330" xr:uid="{CF193F23-921A-4CC0-8C5B-ECEE66B70E26}"/>
    <cellStyle name="20% - Accent3 4" xfId="371" xr:uid="{EBBB6514-3393-4A5B-B672-6D531A45FD7B}"/>
    <cellStyle name="20% - Accent3 4 2" xfId="18047" xr:uid="{8C389357-5177-40EF-9B53-363DCD00E40C}"/>
    <cellStyle name="20% - Accent3 4 2 2" xfId="46225" xr:uid="{24E40994-2253-4FE7-904F-74E9EA448861}"/>
    <cellStyle name="20% - Accent3 4 2 3" xfId="45027" xr:uid="{9AF41370-61BD-4250-AECE-951CE6C99088}"/>
    <cellStyle name="20% - Accent3 4 2 4" xfId="60123" xr:uid="{9F1380AE-54B4-48EE-A89C-19FB0F397DB7}"/>
    <cellStyle name="20% - Accent3 4 2 5" xfId="41472" xr:uid="{DF97297E-CE86-4E44-A880-BD00EAC83F98}"/>
    <cellStyle name="20% - Accent3 4 3" xfId="1521" xr:uid="{911FE57D-7FAC-4E51-B4C5-228396CC1288}"/>
    <cellStyle name="20% - Accent3 4 3 2" xfId="60029" xr:uid="{8B946AEA-67E6-41E0-8A45-DAAEC10E2B96}"/>
    <cellStyle name="20% - Accent3 4 4" xfId="1337" xr:uid="{A28414D7-EEEB-40F0-8297-FC7E4187E08F}"/>
    <cellStyle name="20% - Accent3 4 4 2" xfId="47039" xr:uid="{17B4780B-E0A7-4FD2-851A-203CB5732479}"/>
    <cellStyle name="20% - Accent3 4 5" xfId="47559" xr:uid="{1EDE8654-11BC-4E69-B406-10BB24D0179B}"/>
    <cellStyle name="20% - Accent3 4 6" xfId="48668" xr:uid="{8B26F4F0-12B7-47EE-A073-6B2F614715C8}"/>
    <cellStyle name="20% - Accent3 4 6 2" xfId="57594" xr:uid="{E26CAF83-CDA9-41E4-B9FC-5A58FD4705A6}"/>
    <cellStyle name="20% - Accent3 4 7" xfId="38918" xr:uid="{30B6FA7B-7820-4A9F-BFFE-4509F05DC605}"/>
    <cellStyle name="20% - Accent3 40" xfId="50331" xr:uid="{9E7E0DA0-6DD1-4DA5-AF71-F09BD5D3A03F}"/>
    <cellStyle name="20% - Accent3 40 2" xfId="50332" xr:uid="{C4A9314F-C099-4010-AB2B-4A43120B911A}"/>
    <cellStyle name="20% - Accent3 40 2 2" xfId="50333" xr:uid="{F2A35B7D-6B89-462F-946F-42E4C98D7AAF}"/>
    <cellStyle name="20% - Accent3 40 3" xfId="50334" xr:uid="{2FF868E9-280B-4E1D-9C0B-890805BA36E7}"/>
    <cellStyle name="20% - Accent3 41" xfId="50335" xr:uid="{0A8195B0-493D-4B4C-8E82-42B136581EF8}"/>
    <cellStyle name="20% - Accent3 41 2" xfId="50336" xr:uid="{D18AB559-E7CB-4D2D-BE3A-C5A772033EBB}"/>
    <cellStyle name="20% - Accent3 41 2 2" xfId="50337" xr:uid="{5221BF72-60BA-460A-8353-31503312A3CC}"/>
    <cellStyle name="20% - Accent3 41 3" xfId="50338" xr:uid="{AD96DDA5-A7BF-450F-B4C6-2B92AAE25891}"/>
    <cellStyle name="20% - Accent3 42" xfId="50339" xr:uid="{492C1BD5-4DDC-448E-ADAD-DFA23207A210}"/>
    <cellStyle name="20% - Accent3 42 2" xfId="50340" xr:uid="{9FD20510-629F-40A5-A709-FBB8D881EA1D}"/>
    <cellStyle name="20% - Accent3 42 2 2" xfId="50341" xr:uid="{76711A8B-42AE-41C8-8AD5-6054B4EFCCAC}"/>
    <cellStyle name="20% - Accent3 42 3" xfId="50342" xr:uid="{CDDB0A8D-E33A-48E6-9116-DD9E99CAF53D}"/>
    <cellStyle name="20% - Accent3 43" xfId="50343" xr:uid="{1C682932-AAB7-4BD8-B9E3-C142BCFB0326}"/>
    <cellStyle name="20% - Accent3 43 2" xfId="50344" xr:uid="{6C7B0E09-D92B-47B5-939B-3BD1A837CAB9}"/>
    <cellStyle name="20% - Accent3 43 2 2" xfId="50345" xr:uid="{D5143F0F-990C-47E8-BA28-710168DEC032}"/>
    <cellStyle name="20% - Accent3 43 3" xfId="50346" xr:uid="{CA9C9847-6733-419C-850B-4CE9D568A603}"/>
    <cellStyle name="20% - Accent3 44" xfId="50347" xr:uid="{59BF9A53-E5AF-44FD-9E5F-FDAAEAEB79DA}"/>
    <cellStyle name="20% - Accent3 44 2" xfId="50348" xr:uid="{F45FD7E2-2ADB-40A1-BADE-1A62C33B41C2}"/>
    <cellStyle name="20% - Accent3 44 2 2" xfId="50349" xr:uid="{667FD590-68D7-40FB-90F1-73CFE555F492}"/>
    <cellStyle name="20% - Accent3 44 3" xfId="50350" xr:uid="{3A681D68-D469-4F3A-8A4A-3C56389EFF86}"/>
    <cellStyle name="20% - Accent3 45" xfId="50351" xr:uid="{3BF19110-3C51-4CC7-AB89-DA66FC692C20}"/>
    <cellStyle name="20% - Accent3 45 2" xfId="50352" xr:uid="{7B52AB08-50AB-47E0-8812-6CB6B58C49BD}"/>
    <cellStyle name="20% - Accent3 45 2 2" xfId="50353" xr:uid="{0FCACB21-DDC9-4BD2-9593-A092662A105F}"/>
    <cellStyle name="20% - Accent3 45 3" xfId="50354" xr:uid="{FA081E20-7AF0-49DB-8AA8-E31ABE8590F1}"/>
    <cellStyle name="20% - Accent3 46" xfId="50355" xr:uid="{2F15C5AE-2883-43EE-AB8D-1B772215E470}"/>
    <cellStyle name="20% - Accent3 46 2" xfId="50356" xr:uid="{E91B155C-D312-42FC-BAB3-68E9FB7AFC01}"/>
    <cellStyle name="20% - Accent3 46 2 2" xfId="50357" xr:uid="{B58B6DFF-E7CD-4E4E-A8C7-09B7ACDE8C73}"/>
    <cellStyle name="20% - Accent3 46 3" xfId="50358" xr:uid="{313A3E12-1520-49B5-996F-757CAA50B8FD}"/>
    <cellStyle name="20% - Accent3 47" xfId="50359" xr:uid="{791CD0BC-FB8E-474B-9A46-1E3037A7E8BF}"/>
    <cellStyle name="20% - Accent3 47 2" xfId="50360" xr:uid="{C97AF62E-E23C-41F8-A547-5F7C4E274463}"/>
    <cellStyle name="20% - Accent3 47 2 2" xfId="50361" xr:uid="{09F5315C-9499-4571-9C8A-8CDFF2C7EBFC}"/>
    <cellStyle name="20% - Accent3 47 3" xfId="50362" xr:uid="{73F38BED-BEBA-42CA-BEB7-8FC5CC76C561}"/>
    <cellStyle name="20% - Accent3 48" xfId="50363" xr:uid="{02F35433-F201-4FC5-A394-D1F787E131DE}"/>
    <cellStyle name="20% - Accent3 48 2" xfId="50364" xr:uid="{5D40CDB0-B6A1-4A61-AB6C-A6F023EF19B5}"/>
    <cellStyle name="20% - Accent3 48 2 2" xfId="50365" xr:uid="{7B650E0E-AF0A-4E0D-BC8F-8922BEF520DE}"/>
    <cellStyle name="20% - Accent3 48 3" xfId="50366" xr:uid="{E035F3C7-01D9-4FA9-8CAE-638AE880DE5E}"/>
    <cellStyle name="20% - Accent3 49" xfId="50367" xr:uid="{F44969F0-3C88-42BF-A7F6-E5CE1FD721F8}"/>
    <cellStyle name="20% - Accent3 49 2" xfId="50368" xr:uid="{5A470D90-44A8-4F94-9C72-743F0F7E3CD5}"/>
    <cellStyle name="20% - Accent3 49 2 2" xfId="50369" xr:uid="{87276ACF-0F89-41EF-9B49-BB2589638F53}"/>
    <cellStyle name="20% - Accent3 49 3" xfId="50370" xr:uid="{D31BA0F2-568B-4EDB-A8F4-1F34F552CCBA}"/>
    <cellStyle name="20% - Accent3 5" xfId="815" xr:uid="{6A908858-8F66-4B1C-AFA9-D042B320D81C}"/>
    <cellStyle name="20% - Accent3 5 2" xfId="3305" xr:uid="{B4F16DAA-EB4F-469F-9755-9E8D01F3508F}"/>
    <cellStyle name="20% - Accent3 5 2 2" xfId="4068" xr:uid="{34646A94-EF16-4BF2-9819-A1092F469284}"/>
    <cellStyle name="20% - Accent3 5 2 2 2" xfId="5069" xr:uid="{0031F046-A8BD-420E-9D10-D6DC95445BA9}"/>
    <cellStyle name="20% - Accent3 5 2 2 3" xfId="46226" xr:uid="{40CD5C7D-F447-48F6-9802-3392B2A62C02}"/>
    <cellStyle name="20% - Accent3 5 2 3" xfId="4616" xr:uid="{B2C9BC72-90E1-40EF-8E77-0244BAC2970E}"/>
    <cellStyle name="20% - Accent3 5 2 3 2" xfId="45028" xr:uid="{2B8032C0-38B1-4115-84F8-96185FB50C3E}"/>
    <cellStyle name="20% - Accent3 5 2 4" xfId="60157" xr:uid="{D8D40CF9-5E63-41C5-8A31-6EDA3A517F32}"/>
    <cellStyle name="20% - Accent3 5 2 5" xfId="41473" xr:uid="{8CB95F03-C131-4748-B850-22046B55A36A}"/>
    <cellStyle name="20% - Accent3 5 3" xfId="3803" xr:uid="{2A1078A8-FBAF-4574-84A9-16E0829B40A4}"/>
    <cellStyle name="20% - Accent3 5 3 2" xfId="4878" xr:uid="{DAC0510C-6655-445B-AB90-283BC0FAE72A}"/>
    <cellStyle name="20% - Accent3 5 3 2 2" xfId="60068" xr:uid="{D4B431B7-EC46-4902-90F6-588E4338A17E}"/>
    <cellStyle name="20% - Accent3 5 3 3" xfId="45709" xr:uid="{66816804-ED36-4B17-B280-3C52E51E70EC}"/>
    <cellStyle name="20% - Accent3 5 4" xfId="4417" xr:uid="{2973256A-E884-4FFD-A95E-8D6B6ABF1153}"/>
    <cellStyle name="20% - Accent3 5 4 2" xfId="47040" xr:uid="{C525378A-2046-430A-B06F-8ECE98E690F8}"/>
    <cellStyle name="20% - Accent3 5 5" xfId="1522" xr:uid="{B7BC8961-1AE0-4E0F-9257-9E51DD7EFE6F}"/>
    <cellStyle name="20% - Accent3 5 5 2" xfId="47560" xr:uid="{819F55DA-8AB7-4270-8686-1592BBECAC32}"/>
    <cellStyle name="20% - Accent3 5 6" xfId="57595" xr:uid="{149699F1-7F61-4AAD-8B09-2B8DC5C18199}"/>
    <cellStyle name="20% - Accent3 50" xfId="50371" xr:uid="{E93C4308-1080-4BA7-9AF3-0061D379051A}"/>
    <cellStyle name="20% - Accent3 50 2" xfId="50372" xr:uid="{071FC279-2529-4B51-823F-E4B93A8EA872}"/>
    <cellStyle name="20% - Accent3 50 2 2" xfId="50373" xr:uid="{3E59F459-9467-4CE4-A942-E78163F4EEFC}"/>
    <cellStyle name="20% - Accent3 50 3" xfId="50374" xr:uid="{E7C3EEC6-6526-44E5-8DDE-7A20CC0E89DA}"/>
    <cellStyle name="20% - Accent3 51" xfId="50375" xr:uid="{C15EA3D4-4595-4675-BA10-3C7200B205A5}"/>
    <cellStyle name="20% - Accent3 51 2" xfId="50376" xr:uid="{75F5CE36-7215-4388-B653-3A7849088EEC}"/>
    <cellStyle name="20% - Accent3 51 2 2" xfId="50377" xr:uid="{4277FEC9-4B7E-4CAC-ADAB-2B9D0705CD45}"/>
    <cellStyle name="20% - Accent3 51 3" xfId="50378" xr:uid="{9ABDF989-FE41-41E1-ACC4-0F2EFDCD6284}"/>
    <cellStyle name="20% - Accent3 52" xfId="50379" xr:uid="{597129E1-0D79-45EC-903D-B03AB9B18D2C}"/>
    <cellStyle name="20% - Accent3 52 2" xfId="50380" xr:uid="{20D93998-52C9-47B2-802D-9FEF5C9F54A2}"/>
    <cellStyle name="20% - Accent3 52 2 2" xfId="50381" xr:uid="{CD6417B3-B6D4-4F59-A0C2-113EABDBFE67}"/>
    <cellStyle name="20% - Accent3 52 3" xfId="50382" xr:uid="{F720EA02-2F40-4A65-87C4-2615C8EAF307}"/>
    <cellStyle name="20% - Accent3 53" xfId="50383" xr:uid="{BD2A3815-8841-4D91-B72C-E08E55B92257}"/>
    <cellStyle name="20% - Accent3 53 2" xfId="50384" xr:uid="{4C3122C3-A247-4B61-A9EB-F52B290C1920}"/>
    <cellStyle name="20% - Accent3 53 2 2" xfId="50385" xr:uid="{255157D2-8557-4CAC-8E23-A6A118F237CD}"/>
    <cellStyle name="20% - Accent3 53 3" xfId="50386" xr:uid="{1DF19901-AA60-4C9A-A722-53B101A837B6}"/>
    <cellStyle name="20% - Accent3 54" xfId="50387" xr:uid="{A7307E39-4407-42FD-B698-E08B50EC1425}"/>
    <cellStyle name="20% - Accent3 54 2" xfId="50388" xr:uid="{7CF2875B-F0DD-45E3-8025-7EBB449E0711}"/>
    <cellStyle name="20% - Accent3 54 2 2" xfId="50389" xr:uid="{38CF89FA-D4C4-44C0-8482-354BE2F434E3}"/>
    <cellStyle name="20% - Accent3 54 3" xfId="50390" xr:uid="{28C039D9-54F9-4EA4-8E1F-0858F1193859}"/>
    <cellStyle name="20% - Accent3 55" xfId="50391" xr:uid="{D5CFA305-2C64-4103-9036-A969B62593DA}"/>
    <cellStyle name="20% - Accent3 55 2" xfId="50392" xr:uid="{AF85DB85-93A3-4803-B6E4-F3AE85F71811}"/>
    <cellStyle name="20% - Accent3 55 2 2" xfId="50393" xr:uid="{9AFF3633-5703-4581-B805-8848AFF35B5F}"/>
    <cellStyle name="20% - Accent3 55 3" xfId="50394" xr:uid="{8673F4FD-09B9-4BCF-9C95-F6C6DDBD8793}"/>
    <cellStyle name="20% - Accent3 56" xfId="50395" xr:uid="{5DB3596A-4022-4090-A48B-FC9269112A06}"/>
    <cellStyle name="20% - Accent3 56 2" xfId="50396" xr:uid="{C2167AAF-8266-4F93-BA37-C6C510C5F017}"/>
    <cellStyle name="20% - Accent3 56 2 2" xfId="50397" xr:uid="{FAED0F8F-6893-4AAD-9B49-A507582922C9}"/>
    <cellStyle name="20% - Accent3 56 3" xfId="50398" xr:uid="{4CD20EC5-84C7-4ACC-B597-F20EC8428D1F}"/>
    <cellStyle name="20% - Accent3 57" xfId="50399" xr:uid="{6EA0C84E-C463-45FA-B9C8-168817C58467}"/>
    <cellStyle name="20% - Accent3 57 2" xfId="50400" xr:uid="{EBF0CDB4-2DD9-4A20-B71B-6FC785B267A6}"/>
    <cellStyle name="20% - Accent3 57 2 2" xfId="50401" xr:uid="{26970AF5-B185-4A93-A0C6-C5DCC1DBD3A9}"/>
    <cellStyle name="20% - Accent3 57 3" xfId="50402" xr:uid="{F0E08469-9A6C-488E-B9DD-800224844106}"/>
    <cellStyle name="20% - Accent3 58" xfId="50403" xr:uid="{E585C6C7-A5B3-4CCF-B408-0C86A1387BFF}"/>
    <cellStyle name="20% - Accent3 58 2" xfId="50404" xr:uid="{034F557F-F284-429E-B3CB-98B9F101C2EF}"/>
    <cellStyle name="20% - Accent3 58 2 2" xfId="50405" xr:uid="{5A92F9D8-ABBE-4F97-AEBF-491A4C09E05A}"/>
    <cellStyle name="20% - Accent3 58 3" xfId="50406" xr:uid="{C99B8003-0809-4502-B33B-760D8441E3FE}"/>
    <cellStyle name="20% - Accent3 59" xfId="50407" xr:uid="{466E6E9F-D93B-4ED1-9143-566F790FF340}"/>
    <cellStyle name="20% - Accent3 59 2" xfId="50408" xr:uid="{4B61DC2A-40E1-4FA9-A05B-F651B833ACDD}"/>
    <cellStyle name="20% - Accent3 59 2 2" xfId="50409" xr:uid="{0FE1EDA7-6092-41EC-AB4C-33B50D1BD6FC}"/>
    <cellStyle name="20% - Accent3 59 3" xfId="50410" xr:uid="{8491EC82-A13C-45FC-AE4E-B5A9109AFF85}"/>
    <cellStyle name="20% - Accent3 6" xfId="3752" xr:uid="{B0B2A9B2-8FB6-4B35-B0AF-26B62A1B4875}"/>
    <cellStyle name="20% - Accent3 6 2" xfId="4284" xr:uid="{CEFE1D8E-2EE5-429B-93A0-25E08527B4F5}"/>
    <cellStyle name="20% - Accent3 6 2 2" xfId="5282" xr:uid="{DBE7EFA2-A6F9-4BC0-906E-7778CE56D195}"/>
    <cellStyle name="20% - Accent3 6 2 2 2" xfId="46227" xr:uid="{168210F3-3217-4381-B06E-FB36B0252810}"/>
    <cellStyle name="20% - Accent3 6 2 3" xfId="45029" xr:uid="{1D0215F6-4C7C-4F0B-999F-78756FB36E87}"/>
    <cellStyle name="20% - Accent3 6 2 4" xfId="60081" xr:uid="{EC07629A-54FD-4064-A0FB-AF44FB176BD1}"/>
    <cellStyle name="20% - Accent3 6 2 5" xfId="41474" xr:uid="{61B58C09-9641-4E83-B6CD-875DBD9B97F6}"/>
    <cellStyle name="20% - Accent3 6 3" xfId="4830" xr:uid="{52220AEF-80A5-440A-A4EF-02FDA5F268DD}"/>
    <cellStyle name="20% - Accent3 6 3 2" xfId="45710" xr:uid="{296E2DEE-3049-48BD-9823-3B6960B56477}"/>
    <cellStyle name="20% - Accent3 6 4" xfId="47041" xr:uid="{AA33D459-23AF-4CEB-9B53-07C943DA2918}"/>
    <cellStyle name="20% - Accent3 6 5" xfId="57596" xr:uid="{CAE09586-8411-41E1-B9F4-406730A9288B}"/>
    <cellStyle name="20% - Accent3 6 6" xfId="39614" xr:uid="{8100443C-0A3C-4299-A4B4-F5848431603A}"/>
    <cellStyle name="20% - Accent3 60" xfId="50411" xr:uid="{AEAFF723-B631-46CE-9A40-D7FA4CFF8B3B}"/>
    <cellStyle name="20% - Accent3 60 2" xfId="50412" xr:uid="{1A9087B3-4765-46DD-9E02-D5DDE934DB35}"/>
    <cellStyle name="20% - Accent3 60 2 2" xfId="50413" xr:uid="{A3774969-3556-4DD7-9496-F0AE87D9CCEB}"/>
    <cellStyle name="20% - Accent3 60 3" xfId="50414" xr:uid="{7A9B4453-CBBA-4B98-9670-8A898F6D3CBD}"/>
    <cellStyle name="20% - Accent3 61" xfId="50415" xr:uid="{D454B503-2204-4725-9901-4DF554374DE9}"/>
    <cellStyle name="20% - Accent3 61 2" xfId="50416" xr:uid="{8C8A3407-2DBC-40F0-BF5B-AE0A4B22640A}"/>
    <cellStyle name="20% - Accent3 61 2 2" xfId="50417" xr:uid="{00FBEBA5-C823-4998-BAA1-71CF83F3743D}"/>
    <cellStyle name="20% - Accent3 61 3" xfId="50418" xr:uid="{D1B09980-7380-4764-A7F7-B50E91FD5A27}"/>
    <cellStyle name="20% - Accent3 62" xfId="50419" xr:uid="{0AD67AEE-BD18-42D4-A9A8-53282883D03B}"/>
    <cellStyle name="20% - Accent3 62 2" xfId="50420" xr:uid="{62E32352-DF56-4BFD-BB63-BF5C230E16E1}"/>
    <cellStyle name="20% - Accent3 62 2 2" xfId="50421" xr:uid="{A3D9D07E-F0BF-4A8E-93E9-A24E1D5E63D6}"/>
    <cellStyle name="20% - Accent3 62 3" xfId="50422" xr:uid="{4C04A112-0EDA-4FC7-AF31-E43A06AE61DD}"/>
    <cellStyle name="20% - Accent3 63" xfId="50423" xr:uid="{9FA103B7-2E5B-48F8-B255-847B1D143721}"/>
    <cellStyle name="20% - Accent3 63 2" xfId="50424" xr:uid="{DF54403E-0266-44F1-98B5-BA4C8ADB4E83}"/>
    <cellStyle name="20% - Accent3 63 2 2" xfId="50425" xr:uid="{124A3A61-8291-486B-92F3-D45754541319}"/>
    <cellStyle name="20% - Accent3 63 3" xfId="50426" xr:uid="{50058A11-1286-423A-96C2-4DD93DD1AE17}"/>
    <cellStyle name="20% - Accent3 64" xfId="50427" xr:uid="{1734AEA2-B570-41B4-9971-77A125644DF0}"/>
    <cellStyle name="20% - Accent3 64 2" xfId="50428" xr:uid="{D0700C3D-9EE2-463F-A5C4-A3F544CF71BC}"/>
    <cellStyle name="20% - Accent3 64 2 2" xfId="50429" xr:uid="{0F2D5D25-EAAB-4EA7-B612-1B92CD0A6A7C}"/>
    <cellStyle name="20% - Accent3 64 3" xfId="50430" xr:uid="{78A56ECC-F092-4C40-9EC3-59E05C9646D0}"/>
    <cellStyle name="20% - Accent3 65" xfId="50431" xr:uid="{81C9D46F-CC9D-4DF6-9777-9DC55C7656D5}"/>
    <cellStyle name="20% - Accent3 65 2" xfId="50432" xr:uid="{E0D80A14-C3D7-4F19-A4CE-81762765C82E}"/>
    <cellStyle name="20% - Accent3 65 2 2" xfId="50433" xr:uid="{947AA9A1-97D6-4B72-BFF9-52EFB434A45A}"/>
    <cellStyle name="20% - Accent3 65 3" xfId="50434" xr:uid="{6D81471A-6EC7-451C-A6B2-B6B396492C34}"/>
    <cellStyle name="20% - Accent3 66" xfId="50435" xr:uid="{767C8460-1D71-4437-BA71-BA4B97A05750}"/>
    <cellStyle name="20% - Accent3 66 2" xfId="50436" xr:uid="{1F2C1695-C3B4-4D57-AC7E-1E87F12F3679}"/>
    <cellStyle name="20% - Accent3 66 2 2" xfId="50437" xr:uid="{CDABAEF5-FD8C-49FD-B0E0-2786F60FD138}"/>
    <cellStyle name="20% - Accent3 66 3" xfId="50438" xr:uid="{26FCE734-FC93-4334-A0D1-53F80D60ECE6}"/>
    <cellStyle name="20% - Accent3 67" xfId="50439" xr:uid="{E33499FD-DA50-4306-B449-9A9C0879C8FF}"/>
    <cellStyle name="20% - Accent3 67 2" xfId="50440" xr:uid="{B0E94968-8B5C-4DFB-8D00-416615BC52C4}"/>
    <cellStyle name="20% - Accent3 67 2 2" xfId="50441" xr:uid="{32503D96-5777-4BF1-8C3D-00F4BF70580D}"/>
    <cellStyle name="20% - Accent3 67 3" xfId="50442" xr:uid="{9C178034-7021-4BFE-8E1B-BBF0A0271BA1}"/>
    <cellStyle name="20% - Accent3 68" xfId="50443" xr:uid="{94706B18-209A-4CBA-9FA3-4F777DFDAFDB}"/>
    <cellStyle name="20% - Accent3 68 2" xfId="50444" xr:uid="{25179F8D-784E-4C72-BC1F-41042C4220E5}"/>
    <cellStyle name="20% - Accent3 68 2 2" xfId="50445" xr:uid="{53C73343-CF0D-47F2-A22F-78A7415A067E}"/>
    <cellStyle name="20% - Accent3 68 3" xfId="50446" xr:uid="{156BED91-5BA6-4242-B926-CF0D523156A0}"/>
    <cellStyle name="20% - Accent3 69" xfId="50447" xr:uid="{862A4665-E277-455E-B1BD-3A4FB17BC413}"/>
    <cellStyle name="20% - Accent3 69 2" xfId="50448" xr:uid="{058846B6-97B6-48FC-9D8D-1095B46338BF}"/>
    <cellStyle name="20% - Accent3 69 2 2" xfId="50449" xr:uid="{01A5AC11-21CB-499A-8466-0A01A2A57593}"/>
    <cellStyle name="20% - Accent3 69 3" xfId="50450" xr:uid="{9F30F292-40F8-4C0C-BBE0-7341DC946B15}"/>
    <cellStyle name="20% - Accent3 7" xfId="3770" xr:uid="{6912A6C1-BD3B-424C-A093-1B2D2D85C17D}"/>
    <cellStyle name="20% - Accent3 7 2" xfId="4300" xr:uid="{A83F9193-30B6-4688-B146-19BC87CA9582}"/>
    <cellStyle name="20% - Accent3 7 2 2" xfId="5298" xr:uid="{F172D49A-E6D8-44DB-96D9-38D48D884356}"/>
    <cellStyle name="20% - Accent3 7 2 2 2" xfId="46228" xr:uid="{CD8D021C-8FA7-473B-ACD3-FB95EE51D010}"/>
    <cellStyle name="20% - Accent3 7 2 3" xfId="45030" xr:uid="{ED9400BF-34EF-486E-8054-16D958A8B055}"/>
    <cellStyle name="20% - Accent3 7 2 4" xfId="41476" xr:uid="{924B332B-CE1D-43D5-B22C-7406EDE39692}"/>
    <cellStyle name="20% - Accent3 7 3" xfId="4846" xr:uid="{29D9C704-846D-48FD-BCA8-4E59A3B7BAF9}"/>
    <cellStyle name="20% - Accent3 7 3 2" xfId="45711" xr:uid="{19967C00-F561-4550-9DBD-5FAD6EEF184F}"/>
    <cellStyle name="20% - Accent3 7 3 3" xfId="41475" xr:uid="{4F6F00D3-09E0-46C1-9544-E1D804F52230}"/>
    <cellStyle name="20% - Accent3 7 4" xfId="47042" xr:uid="{691FB114-8971-4EA4-9921-0E20D00431C1}"/>
    <cellStyle name="20% - Accent3 7 5" xfId="57597" xr:uid="{96C43B68-D977-4561-A42F-FBE0FCE20616}"/>
    <cellStyle name="20% - Accent3 7 6" xfId="59987" xr:uid="{368A7AE3-D936-4FF3-9296-C678929DBEC8}"/>
    <cellStyle name="20% - Accent3 7 7" xfId="39673" xr:uid="{EB399171-7EBA-4030-946C-8422442780D7}"/>
    <cellStyle name="20% - Accent3 7_รายละเอียดประกอบงบ" xfId="41477" xr:uid="{875910D9-B671-4D45-A7A4-7511430E5A0D}"/>
    <cellStyle name="20% - Accent3 70" xfId="50451" xr:uid="{88A5F8E2-5A59-4208-B800-B6AF1D3C69AF}"/>
    <cellStyle name="20% - Accent3 70 2" xfId="50452" xr:uid="{3C956F41-C0A6-4587-99CC-EB3F2FC552F5}"/>
    <cellStyle name="20% - Accent3 70 2 2" xfId="50453" xr:uid="{D434A023-0981-4AD6-91EB-3748814B08A5}"/>
    <cellStyle name="20% - Accent3 70 3" xfId="50454" xr:uid="{9CB53E3F-9886-4632-A21C-A06B0C1C2473}"/>
    <cellStyle name="20% - Accent3 71" xfId="50455" xr:uid="{D664C7C3-5ABB-4D81-8024-1C2C7D39B501}"/>
    <cellStyle name="20% - Accent3 71 2" xfId="50456" xr:uid="{E8034EF0-795C-4F56-9A73-51FD382A770C}"/>
    <cellStyle name="20% - Accent3 71 2 2" xfId="50457" xr:uid="{CE67B8FD-D05E-441B-A8F7-C07925BCC614}"/>
    <cellStyle name="20% - Accent3 71 3" xfId="50458" xr:uid="{D70A93EA-F386-4A36-B190-DE721F147B51}"/>
    <cellStyle name="20% - Accent3 72" xfId="50459" xr:uid="{F45FEC50-87EE-4ED6-95B1-5BEB0BE5D78E}"/>
    <cellStyle name="20% - Accent3 72 2" xfId="50460" xr:uid="{D5A73AD7-648A-4C78-8CB6-EC7512E5ACC8}"/>
    <cellStyle name="20% - Accent3 73" xfId="50461" xr:uid="{A5F4B67B-2B9A-4226-B239-CB733EB50CEC}"/>
    <cellStyle name="20% - Accent3 73 2" xfId="50462" xr:uid="{97C886B1-B4DA-4DE7-AFE9-AEC77521A83B}"/>
    <cellStyle name="20% - Accent3 74" xfId="50463" xr:uid="{689087F6-E536-45AF-8457-3CDF762972EF}"/>
    <cellStyle name="20% - Accent3 74 2" xfId="50464" xr:uid="{8DD50F53-A029-4161-B1E3-590B5664B5D9}"/>
    <cellStyle name="20% - Accent3 75" xfId="50465" xr:uid="{9529D5D9-FB68-433B-BABE-37F0B4AEC7B4}"/>
    <cellStyle name="20% - Accent3 75 2" xfId="50466" xr:uid="{1939B9EF-4DCC-47AF-AF1D-079789C51E23}"/>
    <cellStyle name="20% - Accent3 76" xfId="50467" xr:uid="{42874101-5B68-4308-B873-746EEA92AAED}"/>
    <cellStyle name="20% - Accent3 76 2" xfId="50468" xr:uid="{43325519-0DC7-4A2C-A7EA-37BDF66D4BAB}"/>
    <cellStyle name="20% - Accent3 77" xfId="50469" xr:uid="{00DB498B-F482-4925-A15C-424875AE7B4E}"/>
    <cellStyle name="20% - Accent3 77 2" xfId="50470" xr:uid="{93C93EBC-FACD-4AA9-B3D2-A2C42908017B}"/>
    <cellStyle name="20% - Accent3 78" xfId="50471" xr:uid="{A00FC57B-CA2A-42B9-8B9A-B8BD15CA320A}"/>
    <cellStyle name="20% - Accent3 78 2" xfId="50472" xr:uid="{8996CE8E-ACBB-4665-BA20-FF28BAAFAFCD}"/>
    <cellStyle name="20% - Accent3 79" xfId="50473" xr:uid="{AF868422-5945-4F35-90BD-EB35AD13E8A1}"/>
    <cellStyle name="20% - Accent3 79 2" xfId="50474" xr:uid="{81B4D132-533B-4B26-9EC5-EC2FE9F2BB0B}"/>
    <cellStyle name="20% - Accent3 8" xfId="4262" xr:uid="{A279F122-1340-4605-A39E-04F74AEEDFC1}"/>
    <cellStyle name="20% - Accent3 8 2" xfId="5261" xr:uid="{091D8FA3-45DF-4093-82DF-6634FD4C9E9B}"/>
    <cellStyle name="20% - Accent3 8 2 2" xfId="46229" xr:uid="{691AF2C1-BD0D-4A54-A752-B259C7B7EE48}"/>
    <cellStyle name="20% - Accent3 8 2 3" xfId="45031" xr:uid="{31CB2CBA-A619-41D0-9776-B291364CBBB7}"/>
    <cellStyle name="20% - Accent3 8 2 4" xfId="41479" xr:uid="{6390DA3E-B6B0-4AA4-AEFF-C0F3C2377A08}"/>
    <cellStyle name="20% - Accent3 8 3" xfId="41478" xr:uid="{D5F73DC1-5A81-4DAB-9247-6F9E14459828}"/>
    <cellStyle name="20% - Accent3 8 3 2" xfId="45712" xr:uid="{E63272BE-D956-424C-9773-15DE17B4CD29}"/>
    <cellStyle name="20% - Accent3 8 4" xfId="47043" xr:uid="{06A6C456-3411-469F-90ED-CF260098B4B8}"/>
    <cellStyle name="20% - Accent3 8 5" xfId="39745" xr:uid="{1EFA95CF-1ED4-4DDF-A6ED-B749CBA90259}"/>
    <cellStyle name="20% - Accent3 8_รายละเอียดประกอบงบ" xfId="41480" xr:uid="{A50E46FB-D975-40C5-BBFB-8C7A481CC787}"/>
    <cellStyle name="20% - Accent3 80" xfId="50475" xr:uid="{64DBEECA-2A96-40DE-A2EA-44667A222AA4}"/>
    <cellStyle name="20% - Accent3 80 2" xfId="50476" xr:uid="{8F885867-842A-4F9A-A7A5-7AE4FC778BB0}"/>
    <cellStyle name="20% - Accent3 81" xfId="50477" xr:uid="{B780DC42-8F0D-4C30-B22A-52143533CC2F}"/>
    <cellStyle name="20% - Accent3 81 2" xfId="50478" xr:uid="{BCFB2ED8-4522-4205-8B32-FA80F57AB6B4}"/>
    <cellStyle name="20% - Accent3 82" xfId="50479" xr:uid="{BBA06B55-5147-4334-B733-36288AA88F2C}"/>
    <cellStyle name="20% - Accent3 82 2" xfId="50480" xr:uid="{5553B2E3-61A5-4B3E-831F-E14A24C0F9F3}"/>
    <cellStyle name="20% - Accent3 83" xfId="50481" xr:uid="{E4E2ADE5-34AA-4FC5-9909-C38662C3A502}"/>
    <cellStyle name="20% - Accent3 83 2" xfId="50482" xr:uid="{4444DF28-306B-45B1-855B-458252EA6955}"/>
    <cellStyle name="20% - Accent3 84" xfId="50483" xr:uid="{72D47482-21EB-4FCF-AE0D-20D2DAC59F43}"/>
    <cellStyle name="20% - Accent3 84 2" xfId="50484" xr:uid="{D32327B0-A3BE-45DA-AB82-3605C07597BA}"/>
    <cellStyle name="20% - Accent3 85" xfId="50485" xr:uid="{697C2056-AF73-4D5B-AA4F-F8C8B5F52B5A}"/>
    <cellStyle name="20% - Accent3 85 2" xfId="50486" xr:uid="{07FCDFDF-92D5-4E01-B8F1-B79170C86D7F}"/>
    <cellStyle name="20% - Accent3 86" xfId="50487" xr:uid="{D2CB7B0F-D7B3-4BB0-A118-416824133AF4}"/>
    <cellStyle name="20% - Accent3 86 2" xfId="50488" xr:uid="{40EDE1BE-80B9-4A1C-99C1-D866C4E6B065}"/>
    <cellStyle name="20% - Accent3 87" xfId="50489" xr:uid="{489E739E-3699-4D68-9961-C658C5EA507B}"/>
    <cellStyle name="20% - Accent3 87 2" xfId="50490" xr:uid="{5815363A-54E8-41AA-AFC7-66D1A48866AF}"/>
    <cellStyle name="20% - Accent3 88" xfId="50491" xr:uid="{DE4A6301-8155-4A54-9BA2-0DFBC2CC71C3}"/>
    <cellStyle name="20% - Accent3 88 2" xfId="50492" xr:uid="{7324F484-5A2D-4C23-A847-68884023B0AD}"/>
    <cellStyle name="20% - Accent3 89" xfId="50493" xr:uid="{721DBC7E-28FB-4CC7-A35A-3F162A424344}"/>
    <cellStyle name="20% - Accent3 89 2" xfId="50494" xr:uid="{D9A8C042-03E5-4C26-A520-0FBE98B55FE6}"/>
    <cellStyle name="20% - Accent3 9" xfId="3786" xr:uid="{8DB50005-AACB-40A9-8A43-DEF9DCB61573}"/>
    <cellStyle name="20% - Accent3 9 2" xfId="4862" xr:uid="{12C59812-5FE5-4035-A64F-78D2FD8AEA36}"/>
    <cellStyle name="20% - Accent3 9 2 2" xfId="46230" xr:uid="{91B78B3D-AF0E-438E-AB98-1A8BFB241746}"/>
    <cellStyle name="20% - Accent3 9 2 3" xfId="45032" xr:uid="{A6F94B60-C0DF-4501-9665-A90B1B8E8CC2}"/>
    <cellStyle name="20% - Accent3 9 2 4" xfId="41482" xr:uid="{894B332A-C107-4FE1-8734-7EAEF3569E0C}"/>
    <cellStyle name="20% - Accent3 9 3" xfId="41481" xr:uid="{565366D8-AA48-4EE6-A848-937E90BE5EB9}"/>
    <cellStyle name="20% - Accent3 9 3 2" xfId="45713" xr:uid="{B0A68105-4110-4E5E-A72E-12FA1AAAE1F5}"/>
    <cellStyle name="20% - Accent3 9 4" xfId="47044" xr:uid="{626E0302-D37E-4D12-B806-BFB7F8B080D8}"/>
    <cellStyle name="20% - Accent3 9 5" xfId="39783" xr:uid="{7303BABF-8124-4242-B0AE-5B3490ECEC1E}"/>
    <cellStyle name="20% - Accent3 9_คำนวณภาษี" xfId="41483" xr:uid="{BC89E381-C5B1-4048-9E78-857A93DF2E69}"/>
    <cellStyle name="20% - Accent3 90" xfId="50495" xr:uid="{698C4926-E4AC-408D-A26C-A686B9DFD559}"/>
    <cellStyle name="20% - Accent3 90 2" xfId="50496" xr:uid="{480C138A-8F55-41FD-AC64-951908413B1F}"/>
    <cellStyle name="20% - Accent3 91" xfId="50497" xr:uid="{E3BDA12F-F5E5-4FC3-B216-56E885A367E1}"/>
    <cellStyle name="20% - Accent3 91 2" xfId="50498" xr:uid="{AC992FB3-D401-4D20-8D7E-2B8D5B035EF3}"/>
    <cellStyle name="20% - Accent3 92" xfId="50499" xr:uid="{B914533A-59DC-488A-B4A4-586736E4FA72}"/>
    <cellStyle name="20% - Accent3 92 2" xfId="50500" xr:uid="{1CE8E086-2062-4C25-9E26-B0D622F5A0B7}"/>
    <cellStyle name="20% - Accent3 93" xfId="50501" xr:uid="{8B81CE3B-F15B-495D-93E7-71235DBFD29F}"/>
    <cellStyle name="20% - Accent3 93 2" xfId="50502" xr:uid="{E5206A64-52A0-49CE-8755-5C37627D1613}"/>
    <cellStyle name="20% - Accent3 94" xfId="50503" xr:uid="{C87C263E-E030-41E3-B10F-F70A90497971}"/>
    <cellStyle name="20% - Accent3 94 2" xfId="50504" xr:uid="{30C83D93-E5E9-4EB7-AE51-0A5FC7D39125}"/>
    <cellStyle name="20% - Accent3 95" xfId="50505" xr:uid="{6B2FF9E8-57B6-451A-B693-9D83D4AC61EA}"/>
    <cellStyle name="20% - Accent3 95 2" xfId="50506" xr:uid="{3B7C1D7E-F989-4625-94AE-0EE5CC932EFB}"/>
    <cellStyle name="20% - Accent3 96" xfId="50507" xr:uid="{1B5C0895-EA71-4EDF-9F32-B8654F49D44B}"/>
    <cellStyle name="20% - Accent3 96 2" xfId="50508" xr:uid="{8E980696-FFF2-4176-B134-440F08EEA417}"/>
    <cellStyle name="20% - Accent3 97" xfId="50509" xr:uid="{9E53A6A6-30D9-4847-8AC7-FD3D99CABB3D}"/>
    <cellStyle name="20% - Accent3 97 2" xfId="50510" xr:uid="{E5DC6524-3E69-48EC-A17B-F2BD20974CD1}"/>
    <cellStyle name="20% - Accent3 98" xfId="50511" xr:uid="{3C393D34-F28B-43FA-A41F-147F5A9A3C20}"/>
    <cellStyle name="20% - Accent3 98 2" xfId="50512" xr:uid="{C205EF3C-C741-4428-AE70-2B4E8316FD33}"/>
    <cellStyle name="20% - Accent3 99" xfId="50513" xr:uid="{D93569B3-348F-4A75-BFDE-69541AAFD0E6}"/>
    <cellStyle name="20% - Accent3 99 2" xfId="50514" xr:uid="{6DD05C13-1184-4A07-B64A-FA4C4BA3F710}"/>
    <cellStyle name="20% - Accent4" xfId="35" builtinId="42" customBuiltin="1"/>
    <cellStyle name="20% - Accent4 10" xfId="4319" xr:uid="{1010276F-4313-42D3-A2E5-BF476162B353}"/>
    <cellStyle name="20% - Accent4 10 2" xfId="5315" xr:uid="{32B311FE-23E0-4FD4-BE91-7A67CD7D8574}"/>
    <cellStyle name="20% - Accent4 10 2 2" xfId="46231" xr:uid="{7990EEA8-8250-4FA4-82D6-D65D31B94E11}"/>
    <cellStyle name="20% - Accent4 10 2 3" xfId="45033" xr:uid="{C4906EC1-190B-4B36-8093-67A394B5FDA4}"/>
    <cellStyle name="20% - Accent4 10 2 4" xfId="41486" xr:uid="{B2F41589-49D0-478B-9AAA-FF5E90892AEF}"/>
    <cellStyle name="20% - Accent4 10 3" xfId="45714" xr:uid="{71C493C6-638A-4B12-B843-FB347C131C77}"/>
    <cellStyle name="20% - Accent4 10 4" xfId="47046" xr:uid="{2D95876A-D0E5-4F32-B917-7D586332E417}"/>
    <cellStyle name="20% - Accent4 10 5" xfId="44048" xr:uid="{0BF98FBF-3E01-4594-84C8-0C5CA0702DB1}"/>
    <cellStyle name="20% - Accent4 10 6" xfId="41485" xr:uid="{F70F696A-32D0-43FE-AEE6-F52382EC42D2}"/>
    <cellStyle name="20% - Accent4 10_รายละเอียดประกอบงบ" xfId="41487" xr:uid="{58F14D27-290D-4640-80ED-DF4EA06A5098}"/>
    <cellStyle name="20% - Accent4 100" xfId="50515" xr:uid="{266192A0-0D96-4DD6-BDC3-53B7D6A26519}"/>
    <cellStyle name="20% - Accent4 100 2" xfId="50516" xr:uid="{153F98FB-C773-4114-B323-125D1B503A4A}"/>
    <cellStyle name="20% - Accent4 101" xfId="50517" xr:uid="{6F30F3CE-70CF-474F-8637-28B573F4B283}"/>
    <cellStyle name="20% - Accent4 101 2" xfId="50518" xr:uid="{C3AF420F-84A8-4775-A32D-67C9D2B8F638}"/>
    <cellStyle name="20% - Accent4 102" xfId="50519" xr:uid="{3CF2D615-3889-40DD-93C9-3B222582A771}"/>
    <cellStyle name="20% - Accent4 102 2" xfId="50520" xr:uid="{AAEE68B9-FE21-4607-B56E-26A541E05F8B}"/>
    <cellStyle name="20% - Accent4 103" xfId="50521" xr:uid="{3DAA67E2-F802-4394-BF1B-BB78B2F71CCD}"/>
    <cellStyle name="20% - Accent4 103 2" xfId="50522" xr:uid="{CBE6E681-97DC-4BB1-9DDE-184C550BACC6}"/>
    <cellStyle name="20% - Accent4 104" xfId="50523" xr:uid="{4A16FF7A-ECEE-4A60-A6FD-576DE00783E1}"/>
    <cellStyle name="20% - Accent4 104 2" xfId="50524" xr:uid="{65DD6952-040B-4BC9-AA40-EC084B041690}"/>
    <cellStyle name="20% - Accent4 105" xfId="50525" xr:uid="{FD6902E8-F614-46A3-A2FE-D7A2B0895859}"/>
    <cellStyle name="20% - Accent4 106" xfId="50526" xr:uid="{D34BF89C-9A4D-46F2-8BB1-CAB6ABB9DAB2}"/>
    <cellStyle name="20% - Accent4 107" xfId="50527" xr:uid="{4F7E9C19-D87F-4A6E-83C4-1A9537DFCEE2}"/>
    <cellStyle name="20% - Accent4 108" xfId="50528" xr:uid="{4420E93E-F51C-4035-ACDA-EB50A796866A}"/>
    <cellStyle name="20% - Accent4 109" xfId="50529" xr:uid="{2B5D81C6-1D10-4572-9BAF-E8A8DC07F078}"/>
    <cellStyle name="20% - Accent4 11" xfId="4357" xr:uid="{874B734D-6949-4F81-AA89-45AC640EADF4}"/>
    <cellStyle name="20% - Accent4 11 2" xfId="5351" xr:uid="{F8E2FB5F-7532-48EB-9BE8-681AFBC26518}"/>
    <cellStyle name="20% - Accent4 11 2 2" xfId="46232" xr:uid="{25FE4B3E-6B18-46D8-A7DD-18BC5DEA355A}"/>
    <cellStyle name="20% - Accent4 11 2 3" xfId="45034" xr:uid="{CB97552D-126E-443C-902C-D47A34FF2115}"/>
    <cellStyle name="20% - Accent4 11 2 4" xfId="41489" xr:uid="{60F34FAC-9EF0-406E-910A-B87346FAE1D5}"/>
    <cellStyle name="20% - Accent4 11 3" xfId="45715" xr:uid="{75D7C25A-A391-45B8-91B8-3BFF96D361F8}"/>
    <cellStyle name="20% - Accent4 11 4" xfId="47047" xr:uid="{F2EF0DBB-F7F8-401A-8711-C468CF35AC15}"/>
    <cellStyle name="20% - Accent4 11 5" xfId="44049" xr:uid="{E94FA235-DD02-4C82-A49D-0785B9C6FC34}"/>
    <cellStyle name="20% - Accent4 11 6" xfId="41488" xr:uid="{702791AB-1540-4970-AF4B-DF941C4C0787}"/>
    <cellStyle name="20% - Accent4 11_รายละเอียดประกอบงบ" xfId="41490" xr:uid="{0A7B2A61-D19B-472A-A61F-00A60B6226CE}"/>
    <cellStyle name="20% - Accent4 110" xfId="50530" xr:uid="{39384218-39F3-41A6-BED7-2C6187772EF7}"/>
    <cellStyle name="20% - Accent4 111" xfId="50531" xr:uid="{AA71E8F4-B883-42A1-A8D7-9B6F4C71D2CB}"/>
    <cellStyle name="20% - Accent4 112" xfId="50532" xr:uid="{0C0AF7CE-F105-467E-9FCA-8A66FDFF900A}"/>
    <cellStyle name="20% - Accent4 113" xfId="50533" xr:uid="{D63CC889-FC73-4C61-9151-10062E8D2CA1}"/>
    <cellStyle name="20% - Accent4 114" xfId="50534" xr:uid="{C17DA280-1ACD-4D54-B8DD-F930642AB170}"/>
    <cellStyle name="20% - Accent4 115" xfId="50535" xr:uid="{DA3010CD-3F96-4B7F-B1CF-582F077D41E3}"/>
    <cellStyle name="20% - Accent4 116" xfId="50536" xr:uid="{C65E35F1-D114-43A6-BC75-E10FFB76FC09}"/>
    <cellStyle name="20% - Accent4 117" xfId="50537" xr:uid="{D3432695-F047-4207-996D-83D7AF4339F3}"/>
    <cellStyle name="20% - Accent4 118" xfId="50538" xr:uid="{4014E18A-C7F8-4E09-97E0-6EA80ACF16CC}"/>
    <cellStyle name="20% - Accent4 119" xfId="50539" xr:uid="{D0F91757-87B3-42A5-95EB-F42861EC72CA}"/>
    <cellStyle name="20% - Accent4 12" xfId="4372" xr:uid="{E9BCC58A-6B51-4196-8BF8-722BC9FFFE0E}"/>
    <cellStyle name="20% - Accent4 12 2" xfId="5365" xr:uid="{F13DA40C-1EFC-4792-A2D8-F2DCBF98DC78}"/>
    <cellStyle name="20% - Accent4 12 2 2" xfId="46233" xr:uid="{E5CFD6CB-972A-4182-86E1-9085B8A5D043}"/>
    <cellStyle name="20% - Accent4 12 2 3" xfId="45035" xr:uid="{71CF7DC6-D30C-4432-ADC0-A098F14C4921}"/>
    <cellStyle name="20% - Accent4 12 2 4" xfId="41492" xr:uid="{993EE077-34EF-4213-B703-8ECC7B412745}"/>
    <cellStyle name="20% - Accent4 12 3" xfId="45716" xr:uid="{107A5A5D-7E0F-4DFF-8AB2-3C02930196BA}"/>
    <cellStyle name="20% - Accent4 12 4" xfId="47048" xr:uid="{675C9201-C582-4A20-A7F9-2E5BBFA72493}"/>
    <cellStyle name="20% - Accent4 12 5" xfId="44050" xr:uid="{A11D1093-AF02-458B-8B52-853BBBF414E8}"/>
    <cellStyle name="20% - Accent4 12 6" xfId="41491" xr:uid="{020CA514-44E4-471F-8050-70B0FEA7038B}"/>
    <cellStyle name="20% - Accent4 12_รายละเอียดประกอบงบ" xfId="41493" xr:uid="{E6D1F6B2-DD79-457B-8778-A3DFF2866026}"/>
    <cellStyle name="20% - Accent4 120" xfId="50540" xr:uid="{E0F8CAB9-CAB3-4BA2-AB14-1FD56CF17795}"/>
    <cellStyle name="20% - Accent4 121" xfId="50541" xr:uid="{C99007F2-1DF1-477E-BDD0-4CD8D5F4827C}"/>
    <cellStyle name="20% - Accent4 122" xfId="50542" xr:uid="{9E1E73E9-A4C8-40E9-8D45-E160651C4282}"/>
    <cellStyle name="20% - Accent4 123" xfId="50543" xr:uid="{467B8AC8-C4E2-4FEE-8253-6C63ABA12207}"/>
    <cellStyle name="20% - Accent4 124" xfId="50544" xr:uid="{EFCA22BB-AEC7-4FB0-BC1E-A47D4FF9CD99}"/>
    <cellStyle name="20% - Accent4 125" xfId="50545" xr:uid="{D8637734-042C-4B4E-BB10-3C3C05E374BA}"/>
    <cellStyle name="20% - Accent4 126" xfId="50546" xr:uid="{99EB7BB3-31E5-41B3-BA45-CAD4E3925458}"/>
    <cellStyle name="20% - Accent4 127" xfId="50547" xr:uid="{E887E0A7-B27C-467E-B96D-0D3AF1C41F30}"/>
    <cellStyle name="20% - Accent4 128" xfId="50548" xr:uid="{38E93BF9-E3AB-4CEF-8DD7-6A08F20D7AEE}"/>
    <cellStyle name="20% - Accent4 129" xfId="50549" xr:uid="{F216571E-D4DD-40C7-97DE-25B73DACCCAB}"/>
    <cellStyle name="20% - Accent4 13" xfId="4387" xr:uid="{0F81B206-71FC-4A1D-80C9-B7C64B0B1EB8}"/>
    <cellStyle name="20% - Accent4 13 2" xfId="5379" xr:uid="{C804BA29-96B0-4D65-9C98-294024F35CC5}"/>
    <cellStyle name="20% - Accent4 13 2 2" xfId="46234" xr:uid="{29455212-5015-4078-AD21-E2EDDAD66DA3}"/>
    <cellStyle name="20% - Accent4 13 2 3" xfId="45036" xr:uid="{6EBA7AC6-A39F-4F9B-B683-5608955D00F3}"/>
    <cellStyle name="20% - Accent4 13 2 4" xfId="41495" xr:uid="{85E8D112-0868-44EC-A61B-5F5A69D575B4}"/>
    <cellStyle name="20% - Accent4 13 3" xfId="45717" xr:uid="{850020A6-8D7E-48EC-A882-B0A7A9556A09}"/>
    <cellStyle name="20% - Accent4 13 4" xfId="47049" xr:uid="{570B207F-2812-46E2-ABED-C2C0B5449A62}"/>
    <cellStyle name="20% - Accent4 13 5" xfId="44051" xr:uid="{EFD87F8C-F4A5-4456-B3CA-A1439108C7FC}"/>
    <cellStyle name="20% - Accent4 13 6" xfId="41494" xr:uid="{CC1068D4-0A3B-48A3-AA5F-FD47E9978A19}"/>
    <cellStyle name="20% - Accent4 13_รายละเอียดประกอบงบ" xfId="41496" xr:uid="{73CFED2C-2930-4573-BDA4-0D17D416FB9D}"/>
    <cellStyle name="20% - Accent4 130" xfId="50550" xr:uid="{C7CC316C-2501-40E3-AE15-2D2E21E38F37}"/>
    <cellStyle name="20% - Accent4 131" xfId="50551" xr:uid="{76FC2A51-3855-49B7-B208-90ED4AA13860}"/>
    <cellStyle name="20% - Accent4 132" xfId="50552" xr:uid="{C400985F-9262-48A0-98B6-8DAEDDF16FA8}"/>
    <cellStyle name="20% - Accent4 133" xfId="50553" xr:uid="{FFF44CDD-C476-457D-B753-2FFB93A788D1}"/>
    <cellStyle name="20% - Accent4 134" xfId="50554" xr:uid="{843A5602-22AA-4F94-A373-951C92C7CC51}"/>
    <cellStyle name="20% - Accent4 135" xfId="50555" xr:uid="{2EA67875-004F-4CF9-88FC-34ADA73F3624}"/>
    <cellStyle name="20% - Accent4 136" xfId="50556" xr:uid="{0971B423-4883-4A34-948F-F21D62E913A5}"/>
    <cellStyle name="20% - Accent4 137" xfId="50557" xr:uid="{3EBFAF48-25CA-499F-B5D4-941C9F43C3DA}"/>
    <cellStyle name="20% - Accent4 138" xfId="57371" xr:uid="{D1EFF327-0AC0-4D19-9D57-00D08C0B8577}"/>
    <cellStyle name="20% - Accent4 139" xfId="57372" xr:uid="{DDE7777F-AA6B-4109-A133-195ACC399350}"/>
    <cellStyle name="20% - Accent4 14" xfId="4811" xr:uid="{5F713D27-ABEA-4CFB-8BAD-DE15B0C3CE79}"/>
    <cellStyle name="20% - Accent4 14 2" xfId="41498" xr:uid="{C9427BCC-F491-4BFC-9CD4-CA7701EDF72D}"/>
    <cellStyle name="20% - Accent4 14 2 2" xfId="46667" xr:uid="{39585EEB-7913-469A-8A74-6DA8FFB1E885}"/>
    <cellStyle name="20% - Accent4 14 2 2 2" xfId="50558" xr:uid="{9DB6315F-761A-4287-94D6-4813F2D56E77}"/>
    <cellStyle name="20% - Accent4 14 2 2 2 2" xfId="50559" xr:uid="{6ACDC033-B7FE-4C3B-B31C-51D9A36C3A0E}"/>
    <cellStyle name="20% - Accent4 14 2 2 3" xfId="50560" xr:uid="{3970B84C-0075-47EF-8242-DE1638544635}"/>
    <cellStyle name="20% - Accent4 14 2 3" xfId="45470" xr:uid="{28FF77C9-A3C5-4010-90F9-5462DFF7224A}"/>
    <cellStyle name="20% - Accent4 14 2 3 2" xfId="50561" xr:uid="{0AC92D41-9804-487E-88F4-CF21BF76EE14}"/>
    <cellStyle name="20% - Accent4 14 2 4" xfId="50562" xr:uid="{C8A34FCA-ED13-4B5E-B6AD-62D330EB2D5D}"/>
    <cellStyle name="20% - Accent4 14 3" xfId="46129" xr:uid="{2F83EB5C-4A6E-4D28-A3E8-C3DB2B0BB85B}"/>
    <cellStyle name="20% - Accent4 14 3 2" xfId="50563" xr:uid="{ADF1C355-EF4C-4AD9-B739-A8AA67FB9102}"/>
    <cellStyle name="20% - Accent4 14 3 2 2" xfId="50564" xr:uid="{674DB5F8-CEB9-4606-9F0D-074AC5E9BB8B}"/>
    <cellStyle name="20% - Accent4 14 3 3" xfId="50565" xr:uid="{B641C5C0-F168-46C3-8253-6510E6E8078C}"/>
    <cellStyle name="20% - Accent4 14 4" xfId="47504" xr:uid="{F3028CC1-6454-458A-9DB7-35269CFC1563}"/>
    <cellStyle name="20% - Accent4 14 4 2" xfId="50566" xr:uid="{A456B533-8449-47A2-8928-D78066AE1CB4}"/>
    <cellStyle name="20% - Accent4 14 5" xfId="44943" xr:uid="{A241F29C-47F3-4476-ABB7-14FCF21D93CF}"/>
    <cellStyle name="20% - Accent4 14 6" xfId="41497" xr:uid="{97E8A4EF-E5BE-463A-A114-0D8D832FCB65}"/>
    <cellStyle name="20% - Accent4 140" xfId="57373" xr:uid="{B7605AAC-41FB-43B5-B6D6-107663F20937}"/>
    <cellStyle name="20% - Accent4 141" xfId="57462" xr:uid="{F3C753FA-D736-4212-9CDB-024312FCE9FC}"/>
    <cellStyle name="20% - Accent4 142" xfId="57479" xr:uid="{C7202C24-62FE-4BF5-B412-63FF4BF0BE4F}"/>
    <cellStyle name="20% - Accent4 143" xfId="57507" xr:uid="{9AF9A895-8189-4263-AE3E-1EE1D2A07C8D}"/>
    <cellStyle name="20% - Accent4 144" xfId="57526" xr:uid="{5A9451F8-1813-4699-8FBF-3193723673DE}"/>
    <cellStyle name="20% - Accent4 145" xfId="57548" xr:uid="{8D7738EF-7B93-4053-96D4-F3AE09879297}"/>
    <cellStyle name="20% - Accent4 146" xfId="57566" xr:uid="{5883A997-0415-4E3E-B76E-1A2BAD4C79EB}"/>
    <cellStyle name="20% - Accent4 147" xfId="38331" xr:uid="{FE2A87E5-2596-4163-A743-589E30BB944A}"/>
    <cellStyle name="20% - Accent4 148" xfId="62159" xr:uid="{3B942332-0DBC-4CD4-964C-63BC1C67E743}"/>
    <cellStyle name="20% - Accent4 149" xfId="62172" xr:uid="{103F5C98-D13E-46DA-88D3-45F6921CD19A}"/>
    <cellStyle name="20% - Accent4 15" xfId="4402" xr:uid="{02371F6F-FF0B-4BED-A33C-144F4E42CBB6}"/>
    <cellStyle name="20% - Accent4 15 2" xfId="45490" xr:uid="{4472CD2A-E33B-4302-B384-07613223AEB7}"/>
    <cellStyle name="20% - Accent4 15 2 2" xfId="46686" xr:uid="{A89523B6-CF6F-45D8-9CB7-2DDBB7C016F4}"/>
    <cellStyle name="20% - Accent4 15 2 2 2" xfId="50567" xr:uid="{509B161F-35A5-48C7-8348-A18C24C5AE8D}"/>
    <cellStyle name="20% - Accent4 15 2 2 2 2" xfId="50568" xr:uid="{99D559FD-4B2D-4146-BD24-736D5ABD572A}"/>
    <cellStyle name="20% - Accent4 15 2 2 3" xfId="50569" xr:uid="{DE4A8790-E947-4234-8F38-F18FF65FFA0D}"/>
    <cellStyle name="20% - Accent4 15 2 3" xfId="50570" xr:uid="{9265684E-707A-4775-B108-0754EB580DFD}"/>
    <cellStyle name="20% - Accent4 15 2 3 2" xfId="50571" xr:uid="{3F68D3E6-A17C-46EB-88E7-8E60DF28143B}"/>
    <cellStyle name="20% - Accent4 15 2 4" xfId="50572" xr:uid="{D8DC136A-0D71-4E2A-954E-A303E9DC2C1C}"/>
    <cellStyle name="20% - Accent4 15 3" xfId="46148" xr:uid="{7D8B35B9-CD19-4BF3-81F3-F6A6EE1FE925}"/>
    <cellStyle name="20% - Accent4 15 3 2" xfId="50573" xr:uid="{CBCC4EC6-C74A-4223-8BA0-8BB3CB4DB331}"/>
    <cellStyle name="20% - Accent4 15 3 2 2" xfId="50574" xr:uid="{10CEFAB6-A9DD-4D60-A4A3-634224071850}"/>
    <cellStyle name="20% - Accent4 15 3 3" xfId="50575" xr:uid="{15A112B9-67E5-4DE8-88A2-6F1C6861458F}"/>
    <cellStyle name="20% - Accent4 15 4" xfId="44961" xr:uid="{2748A048-BBDF-480F-9537-A61FFCBAC7C4}"/>
    <cellStyle name="20% - Accent4 15 4 2" xfId="50576" xr:uid="{A407A509-DB44-4A7B-A033-FB70F5CFEEE5}"/>
    <cellStyle name="20% - Accent4 15 5" xfId="50577" xr:uid="{424F9A46-C110-48FF-99D6-2AB63932FB17}"/>
    <cellStyle name="20% - Accent4 15 6" xfId="41499" xr:uid="{A8830FFA-3877-463B-B5B6-6E0305B421A5}"/>
    <cellStyle name="20% - Accent4 150" xfId="62186" xr:uid="{EE07DB8A-32EF-42B5-BA97-431E6338C48B}"/>
    <cellStyle name="20% - Accent4 151" xfId="62215" xr:uid="{5826E7FE-B162-4770-85C6-48931A99A456}"/>
    <cellStyle name="20% - Accent4 152" xfId="62283" xr:uid="{7DC18F66-97A2-4421-8399-27AB257C31A8}"/>
    <cellStyle name="20% - Accent4 153" xfId="62297" xr:uid="{2C2EB542-E472-4B09-87CE-73EF531C9973}"/>
    <cellStyle name="20% - Accent4 154" xfId="62306" xr:uid="{87403852-96CF-4BE4-961F-B9354E5288A1}"/>
    <cellStyle name="20% - Accent4 155" xfId="62316" xr:uid="{B4027CA5-F861-4EA6-94D5-799787666B24}"/>
    <cellStyle name="20% - Accent4 156" xfId="62337" xr:uid="{0E735EC1-6EF4-407A-9B9F-2D9102123572}"/>
    <cellStyle name="20% - Accent4 157" xfId="62371" xr:uid="{7564B94C-4DF7-4880-AA55-640DB63CB96A}"/>
    <cellStyle name="20% - Accent4 158" xfId="62398" xr:uid="{49E807F5-E24E-4811-9A18-5124EEE3447A}"/>
    <cellStyle name="20% - Accent4 159" xfId="62408" xr:uid="{C6CC36F4-BE2A-42BB-873D-01DFCA859433}"/>
    <cellStyle name="20% - Accent4 16" xfId="5391" xr:uid="{5FEB084D-11BE-4B0F-A7D0-DC3EB3CC6329}"/>
    <cellStyle name="20% - Accent4 16 2" xfId="45513" xr:uid="{EBE86A7C-4C97-4B19-83D3-4BE0386EE2FD}"/>
    <cellStyle name="20% - Accent4 16 2 2" xfId="46709" xr:uid="{E4C36FF6-D0F7-445A-8F42-525B05D861B2}"/>
    <cellStyle name="20% - Accent4 16 2 2 2" xfId="50578" xr:uid="{29104D55-CB4B-4BBA-8C92-C99970B38827}"/>
    <cellStyle name="20% - Accent4 16 2 2 2 2" xfId="50579" xr:uid="{3B131F66-65C8-4E0C-87A7-865D83E956DE}"/>
    <cellStyle name="20% - Accent4 16 2 2 3" xfId="50580" xr:uid="{B304719F-6744-48D4-87BB-BE97682A57CF}"/>
    <cellStyle name="20% - Accent4 16 2 3" xfId="50581" xr:uid="{84B376FE-186F-4CA6-B2B1-6C39797B02CD}"/>
    <cellStyle name="20% - Accent4 16 2 3 2" xfId="50582" xr:uid="{2BFAC4D7-CF8A-4725-8FAB-3D9C3F22FBED}"/>
    <cellStyle name="20% - Accent4 16 2 4" xfId="50583" xr:uid="{A80D43B3-7FE2-47D1-ABB3-B7B0BED8FD9F}"/>
    <cellStyle name="20% - Accent4 16 3" xfId="46171" xr:uid="{FE53CD15-1A33-43B2-96A1-5508E46D7DB1}"/>
    <cellStyle name="20% - Accent4 16 3 2" xfId="50584" xr:uid="{0B9C703B-91D4-4D2C-A8BD-D7195BEB6A7E}"/>
    <cellStyle name="20% - Accent4 16 3 2 2" xfId="50585" xr:uid="{14A06076-02CE-4530-B90B-69E1E99F822F}"/>
    <cellStyle name="20% - Accent4 16 3 3" xfId="50586" xr:uid="{418D0747-482E-49D5-91B0-767A31BCB89F}"/>
    <cellStyle name="20% - Accent4 16 4" xfId="44977" xr:uid="{9F1D96B9-8CEC-432F-BD44-4B464CBA36E3}"/>
    <cellStyle name="20% - Accent4 16 4 2" xfId="50587" xr:uid="{B6051A4F-DA41-41AD-A601-0CCF1115990F}"/>
    <cellStyle name="20% - Accent4 16 5" xfId="50588" xr:uid="{44E316D0-66D4-4FA9-BCB8-D1EA012A4203}"/>
    <cellStyle name="20% - Accent4 16 6" xfId="41500" xr:uid="{4F619354-B9A9-4268-9CA7-0ABDF5AAEEAE}"/>
    <cellStyle name="20% - Accent4 160" xfId="62416" xr:uid="{6F1309E9-A2A9-46C9-B9DC-F25A8D2DA20B}"/>
    <cellStyle name="20% - Accent4 161" xfId="62451" xr:uid="{EF5B11CE-6070-4404-9E33-13B25D0A877A}"/>
    <cellStyle name="20% - Accent4 162" xfId="62467" xr:uid="{74A7DD38-62A9-4766-A358-483DD0815BE4}"/>
    <cellStyle name="20% - Accent4 163" xfId="62479" xr:uid="{9DF31A9B-2545-4A23-AD0F-BE96ED434873}"/>
    <cellStyle name="20% - Accent4 164" xfId="62489" xr:uid="{9F2B1708-6A8E-4795-9E6C-15F0DE15531F}"/>
    <cellStyle name="20% - Accent4 165" xfId="62504" xr:uid="{36126C21-25A2-490D-82E0-AFCA222ACA6C}"/>
    <cellStyle name="20% - Accent4 166" xfId="62518" xr:uid="{D8FE801E-B5D0-48F7-B399-4ACAFEBC8A60}"/>
    <cellStyle name="20% - Accent4 167" xfId="62531" xr:uid="{4EBB8D9D-E3C4-4F42-A875-B9435B23E864}"/>
    <cellStyle name="20% - Accent4 17" xfId="5421" xr:uid="{0F2EA451-AED9-4E3B-A1F1-95E84BBDB6B0}"/>
    <cellStyle name="20% - Accent4 17 2" xfId="46192" xr:uid="{397EA773-5A47-4E4C-9E10-F2343F480362}"/>
    <cellStyle name="20% - Accent4 17 2 2" xfId="50589" xr:uid="{C9B80881-5485-46E5-8D46-F42AA3B64BAE}"/>
    <cellStyle name="20% - Accent4 17 2 2 2" xfId="50590" xr:uid="{478BDFA2-095C-4F5A-B3D2-0AF9CE70D6F0}"/>
    <cellStyle name="20% - Accent4 17 2 2 2 2" xfId="50591" xr:uid="{96AB64E6-12C8-4F95-980C-26B8237F5F10}"/>
    <cellStyle name="20% - Accent4 17 2 2 3" xfId="50592" xr:uid="{48C78991-F24B-4E11-B018-22858F46D8F8}"/>
    <cellStyle name="20% - Accent4 17 2 3" xfId="50593" xr:uid="{F429EC3B-3065-48CF-A7E7-5D07200853DA}"/>
    <cellStyle name="20% - Accent4 17 2 3 2" xfId="50594" xr:uid="{E68B8412-3B63-4C04-813F-D994F8E00F08}"/>
    <cellStyle name="20% - Accent4 17 2 4" xfId="50595" xr:uid="{1BC71F17-FA5B-494C-A589-C62D7410714E}"/>
    <cellStyle name="20% - Accent4 17 3" xfId="44993" xr:uid="{EE5C4412-36EB-420D-8FB7-C0C2FAA675CD}"/>
    <cellStyle name="20% - Accent4 17 3 2" xfId="50596" xr:uid="{6F86C6D9-658B-48A8-9D5E-2E4A28FF8B26}"/>
    <cellStyle name="20% - Accent4 17 3 2 2" xfId="50597" xr:uid="{6F3CDD89-A019-4103-9361-ABA5639BA9AE}"/>
    <cellStyle name="20% - Accent4 17 3 3" xfId="50598" xr:uid="{F4505FAC-7687-4D12-95A1-25D7410A1A56}"/>
    <cellStyle name="20% - Accent4 17 4" xfId="50599" xr:uid="{DCD42F0E-A7E4-4FC8-AF8E-7AE521C3801D}"/>
    <cellStyle name="20% - Accent4 17 4 2" xfId="50600" xr:uid="{B4F70AC2-D30F-47DC-9A4E-6852DC9E9AD4}"/>
    <cellStyle name="20% - Accent4 17 5" xfId="50601" xr:uid="{E46259DB-288C-444D-A21F-787D1EABBB9B}"/>
    <cellStyle name="20% - Accent4 17 6" xfId="41501" xr:uid="{309B320F-919B-4A9C-9C49-E791E4FC4140}"/>
    <cellStyle name="20% - Accent4 18" xfId="5438" xr:uid="{458090B2-D6BE-4EA6-9478-0320F83C2F15}"/>
    <cellStyle name="20% - Accent4 18 2" xfId="46738" xr:uid="{855A4854-5982-494C-9CE0-5986BD3AC1AB}"/>
    <cellStyle name="20% - Accent4 18 2 2" xfId="50602" xr:uid="{9AAF046C-3BAD-4434-BFFA-C8A04BF507E6}"/>
    <cellStyle name="20% - Accent4 18 2 2 2" xfId="50603" xr:uid="{CDDB0E48-F946-4982-B59B-9F7DF00C6AC2}"/>
    <cellStyle name="20% - Accent4 18 2 2 2 2" xfId="50604" xr:uid="{9C77B982-C7AB-49CB-8E7B-C9B298CC33AD}"/>
    <cellStyle name="20% - Accent4 18 2 2 3" xfId="50605" xr:uid="{8174733A-1C7F-42D7-8869-AC0CD435A2CC}"/>
    <cellStyle name="20% - Accent4 18 2 3" xfId="50606" xr:uid="{EFD7480E-83E9-44B0-B8DF-FBAC35966BBF}"/>
    <cellStyle name="20% - Accent4 18 2 3 2" xfId="50607" xr:uid="{F5BBBDCE-1D9C-4504-B950-3500ED73C3D1}"/>
    <cellStyle name="20% - Accent4 18 2 4" xfId="50608" xr:uid="{0EFA3B5D-2A04-459E-8893-538B0A478B19}"/>
    <cellStyle name="20% - Accent4 18 3" xfId="45591" xr:uid="{16A303E7-7932-4D8B-8B83-CF998201EB97}"/>
    <cellStyle name="20% - Accent4 18 3 2" xfId="50609" xr:uid="{9928AA37-C160-4FD9-8465-67D60DB54174}"/>
    <cellStyle name="20% - Accent4 18 3 2 2" xfId="50610" xr:uid="{E24D182E-AEFC-4059-B4CB-E9475ED432BA}"/>
    <cellStyle name="20% - Accent4 18 3 3" xfId="50611" xr:uid="{C0DF78BE-128C-40F2-B6F7-651FC7707587}"/>
    <cellStyle name="20% - Accent4 18 4" xfId="50612" xr:uid="{4BFAF500-1CB5-4696-A3AA-B356DBB23633}"/>
    <cellStyle name="20% - Accent4 18 4 2" xfId="50613" xr:uid="{80D56E85-6AC8-49F0-A8B2-8F20D4171352}"/>
    <cellStyle name="20% - Accent4 18 5" xfId="50614" xr:uid="{EDBFFF0A-8CC0-431E-9C4F-443D96971933}"/>
    <cellStyle name="20% - Accent4 18 6" xfId="41502" xr:uid="{266A4091-8AC4-480A-980A-CEEDB3E45BF9}"/>
    <cellStyle name="20% - Accent4 19" xfId="1420" xr:uid="{551CF814-1F07-4A19-BA0A-32CC4C1A132C}"/>
    <cellStyle name="20% - Accent4 19 2" xfId="46770" xr:uid="{9F99E363-0EE9-481B-87A6-72C45608AC8C}"/>
    <cellStyle name="20% - Accent4 19 2 2" xfId="50615" xr:uid="{AC6BB538-078A-4547-B97A-2FF0AC65CD8A}"/>
    <cellStyle name="20% - Accent4 19 2 2 2" xfId="50616" xr:uid="{058BB0B2-4C5E-425A-B262-9BAD7F051CD0}"/>
    <cellStyle name="20% - Accent4 19 2 2 2 2" xfId="50617" xr:uid="{1B6A8FEF-A9DE-405F-91F8-64F79E9E0892}"/>
    <cellStyle name="20% - Accent4 19 2 2 3" xfId="50618" xr:uid="{F954253F-97C3-4203-9ED2-7BB686C2D95E}"/>
    <cellStyle name="20% - Accent4 19 2 3" xfId="50619" xr:uid="{30A9DEC2-FE43-4080-AF6C-601689CA2FE4}"/>
    <cellStyle name="20% - Accent4 19 2 3 2" xfId="50620" xr:uid="{88710D37-1B97-4813-ACA4-2E8D903DE507}"/>
    <cellStyle name="20% - Accent4 19 2 4" xfId="50621" xr:uid="{226199E1-AAA6-485B-AC61-CB19FFEC76AA}"/>
    <cellStyle name="20% - Accent4 19 3" xfId="45624" xr:uid="{38D6ABF4-39E5-47C8-AEF9-EEBF6D4FBAA9}"/>
    <cellStyle name="20% - Accent4 19 3 2" xfId="50622" xr:uid="{15C4DC9F-21BD-4CB3-96C2-A61813C009AD}"/>
    <cellStyle name="20% - Accent4 19 3 2 2" xfId="50623" xr:uid="{CAA4C4F0-9C50-4E52-A426-AD61564C6846}"/>
    <cellStyle name="20% - Accent4 19 3 3" xfId="50624" xr:uid="{53095A9C-0791-4A06-839F-3A4649E9AAAB}"/>
    <cellStyle name="20% - Accent4 19 4" xfId="50625" xr:uid="{2C234D4D-3F88-48B8-99A1-5D6738B80DB0}"/>
    <cellStyle name="20% - Accent4 19 4 2" xfId="50626" xr:uid="{E36787D0-5364-420A-ABFE-8B9F187361C4}"/>
    <cellStyle name="20% - Accent4 19 5" xfId="50627" xr:uid="{6C430D72-ABB9-4FA7-9F4C-A5400F26AE4D}"/>
    <cellStyle name="20% - Accent4 19 6" xfId="41503" xr:uid="{1E9E31A7-CD67-45F3-921A-EF5C5331DDCC}"/>
    <cellStyle name="20% - Accent4 2" xfId="372" xr:uid="{26958949-A258-4541-B912-94D4254C059C}"/>
    <cellStyle name="20% - Accent4 2 10" xfId="48384" xr:uid="{3D661E54-DFE0-450E-B8D2-8C89F712F7C7}"/>
    <cellStyle name="20% - Accent4 2 10 2" xfId="50628" xr:uid="{C186F9AE-928D-4164-9B75-E24610119177}"/>
    <cellStyle name="20% - Accent4 2 10 2 2" xfId="50629" xr:uid="{CCED0F58-C5BF-42CE-A187-AFE5219B08E4}"/>
    <cellStyle name="20% - Accent4 2 10 3" xfId="50630" xr:uid="{B5416F02-31EB-4E38-B028-4D9AB4EB2A42}"/>
    <cellStyle name="20% - Accent4 2 11" xfId="50631" xr:uid="{8B32836C-D844-44DF-856E-3EDAD48B2C72}"/>
    <cellStyle name="20% - Accent4 2 11 2" xfId="50632" xr:uid="{B9B98B8F-6160-401A-9AFD-F6EA7718458F}"/>
    <cellStyle name="20% - Accent4 2 11 2 2" xfId="50633" xr:uid="{DE9ECBB3-63FC-476F-8143-874F83C2CF09}"/>
    <cellStyle name="20% - Accent4 2 11 3" xfId="50634" xr:uid="{D055A37F-E9EF-4E77-AC64-AE6BF8CFE885}"/>
    <cellStyle name="20% - Accent4 2 12" xfId="50635" xr:uid="{FA19CF21-B60B-43F3-9B92-5587BE70FE23}"/>
    <cellStyle name="20% - Accent4 2 12 2" xfId="50636" xr:uid="{F39D5792-5A4F-4C14-88E8-1BF2DE6E3BF0}"/>
    <cellStyle name="20% - Accent4 2 12 2 2" xfId="50637" xr:uid="{0EBB6DD9-85EE-4ED5-A6AF-8C7DCB1FC036}"/>
    <cellStyle name="20% - Accent4 2 12 3" xfId="50638" xr:uid="{151B873B-9C8E-4175-961D-8CB61A84F76A}"/>
    <cellStyle name="20% - Accent4 2 13" xfId="50639" xr:uid="{07554C06-9A7A-4B7A-A32E-EB5AFA2C5654}"/>
    <cellStyle name="20% - Accent4 2 13 2" xfId="50640" xr:uid="{249976B9-5A46-4471-A64D-B468FF1686E8}"/>
    <cellStyle name="20% - Accent4 2 13 2 2" xfId="50641" xr:uid="{C7965DD0-2421-4859-8407-058AF976B446}"/>
    <cellStyle name="20% - Accent4 2 13 3" xfId="50642" xr:uid="{3F59B9DF-72A1-4DEC-B820-930987949BDE}"/>
    <cellStyle name="20% - Accent4 2 14" xfId="50643" xr:uid="{D4EE47B1-4A47-43E4-916C-0CB04569B8A9}"/>
    <cellStyle name="20% - Accent4 2 14 2" xfId="50644" xr:uid="{EDC0E002-5A8F-42E5-ACCD-9BB80C6E5BD5}"/>
    <cellStyle name="20% - Accent4 2 14 2 2" xfId="50645" xr:uid="{8AB025B8-2430-4B46-AD3E-4EE25A038422}"/>
    <cellStyle name="20% - Accent4 2 14 3" xfId="50646" xr:uid="{1FE74232-38D3-4025-89FE-F62420D69D8E}"/>
    <cellStyle name="20% - Accent4 2 15" xfId="50647" xr:uid="{163093A9-BC03-4C3C-ABA4-7624B2FB2942}"/>
    <cellStyle name="20% - Accent4 2 15 2" xfId="50648" xr:uid="{2A5F2C44-CC06-4F9A-8CEA-1A99CEF2E597}"/>
    <cellStyle name="20% - Accent4 2 15 2 2" xfId="50649" xr:uid="{2AED25D1-BD10-44B1-956A-F6BABB38D612}"/>
    <cellStyle name="20% - Accent4 2 15 3" xfId="50650" xr:uid="{5B87BD9D-E56F-413C-8A7E-5B46469F08BD}"/>
    <cellStyle name="20% - Accent4 2 16" xfId="50651" xr:uid="{C46B3C8F-27FB-4AD9-A247-811AE1F2AF9C}"/>
    <cellStyle name="20% - Accent4 2 16 2" xfId="50652" xr:uid="{AE4E8294-E5EC-4D38-8F09-E4CDBE49FC73}"/>
    <cellStyle name="20% - Accent4 2 16 2 2" xfId="50653" xr:uid="{301CD2D9-C36E-40FB-A2E4-621624660E0D}"/>
    <cellStyle name="20% - Accent4 2 16 3" xfId="50654" xr:uid="{B3DB7324-39F5-4397-A825-F1809B618799}"/>
    <cellStyle name="20% - Accent4 2 17" xfId="50655" xr:uid="{183853A5-AC32-419B-A7FF-2CB84A203458}"/>
    <cellStyle name="20% - Accent4 2 17 2" xfId="50656" xr:uid="{93879C4E-D98A-4188-8B04-91D192C7C80A}"/>
    <cellStyle name="20% - Accent4 2 17 2 2" xfId="50657" xr:uid="{B96EA2D0-ADD3-4822-944F-AD2EAEE184D7}"/>
    <cellStyle name="20% - Accent4 2 17 3" xfId="50658" xr:uid="{922251CC-A52E-4A40-891B-5334F742E1A8}"/>
    <cellStyle name="20% - Accent4 2 18" xfId="50659" xr:uid="{3E96546B-3DE7-464F-A029-607E2786C992}"/>
    <cellStyle name="20% - Accent4 2 18 2" xfId="50660" xr:uid="{F9CE05D9-435D-4CE6-BF70-F6BCB2B96AE0}"/>
    <cellStyle name="20% - Accent4 2 19" xfId="50661" xr:uid="{9712222D-2720-4347-A51B-D675FB8BE6F8}"/>
    <cellStyle name="20% - Accent4 2 2" xfId="963" xr:uid="{19480FEB-547B-41FB-90F5-B43636663B74}"/>
    <cellStyle name="20% - Accent4 2 2 2" xfId="1524" xr:uid="{3939DBD2-5C05-47F0-8CA0-ACCEDA57A7F3}"/>
    <cellStyle name="20% - Accent4 2 2 2 2" xfId="3306" xr:uid="{0121EEBE-F0C7-4224-9225-94745B3036AD}"/>
    <cellStyle name="20% - Accent4 2 2 2 2 2" xfId="4069" xr:uid="{AB76F62A-751F-4AAC-900D-A75B5865053C}"/>
    <cellStyle name="20% - Accent4 2 2 2 2 2 2" xfId="5070" xr:uid="{11C95EF7-D623-4D24-961F-263A7EF52537}"/>
    <cellStyle name="20% - Accent4 2 2 2 2 3" xfId="4617" xr:uid="{EDF2CB6B-9690-4365-B321-C84F0583ECDF}"/>
    <cellStyle name="20% - Accent4 2 2 2 2 4" xfId="47562" xr:uid="{FC011EB4-C126-4D01-BFB2-8E1F3CF0DD6C}"/>
    <cellStyle name="20% - Accent4 2 2 2 3" xfId="3804" xr:uid="{5361DEE3-6605-44F2-B659-D4DE4F4D353F}"/>
    <cellStyle name="20% - Accent4 2 2 2 3 2" xfId="4879" xr:uid="{6FDB315F-0613-4B39-BDAB-37CD72274F5A}"/>
    <cellStyle name="20% - Accent4 2 2 2 4" xfId="4418" xr:uid="{9ED78C1F-0D6E-482B-8350-058ABA43A88A}"/>
    <cellStyle name="20% - Accent4 2 2 2 5" xfId="41505" xr:uid="{2EC9CD63-32E8-4AA9-B54F-AAB8B4AFF5C1}"/>
    <cellStyle name="20% - Accent4 2 2 3" xfId="1523" xr:uid="{6C57B33C-BC6C-4ACF-9EFB-56AEEFCFDA2B}"/>
    <cellStyle name="20% - Accent4 2 2 4" xfId="58182" xr:uid="{39D90F44-9351-4B7F-ACF8-26677FF28E37}"/>
    <cellStyle name="20% - Accent4 2 2 5" xfId="38440" xr:uid="{F561B25A-131C-4141-A9B8-90B57050F2A0}"/>
    <cellStyle name="20% - Accent4 2 20" xfId="50662" xr:uid="{ABF43936-470B-4B8B-A2ED-9B18857B8EE2}"/>
    <cellStyle name="20% - Accent4 2 21" xfId="50663" xr:uid="{AC95306A-70BE-43A9-871E-C4A3780B5DD5}"/>
    <cellStyle name="20% - Accent4 2 22" xfId="50664" xr:uid="{2043FD1B-0723-40B5-8B4F-FBBB77B9CD4D}"/>
    <cellStyle name="20% - Accent4 2 23" xfId="50665" xr:uid="{36A8F9AD-D1DC-462E-9033-BE8E8B460AAA}"/>
    <cellStyle name="20% - Accent4 2 24" xfId="50666" xr:uid="{67218854-FAC6-4770-B537-43CE948EDBE7}"/>
    <cellStyle name="20% - Accent4 2 25" xfId="50667" xr:uid="{F88BD034-EF9D-46DE-ABDD-8F1C8031DA26}"/>
    <cellStyle name="20% - Accent4 2 26" xfId="50668" xr:uid="{C052B830-7651-4844-BAAC-BD2962729EAF}"/>
    <cellStyle name="20% - Accent4 2 27" xfId="50669" xr:uid="{F31E365F-B063-41A0-96E1-96B87A60FCE5}"/>
    <cellStyle name="20% - Accent4 2 28" xfId="50670" xr:uid="{B863F800-701F-4AC0-B128-2FBB841166AF}"/>
    <cellStyle name="20% - Accent4 2 29" xfId="50671" xr:uid="{E24772FD-9F5E-4B6A-8F41-50F24975B697}"/>
    <cellStyle name="20% - Accent4 2 3" xfId="1099" xr:uid="{0CD3C6F0-FB8B-44F1-B505-EA99B32C405C}"/>
    <cellStyle name="20% - Accent4 2 3 2" xfId="1525" xr:uid="{9A231533-1A51-48CE-A070-DE5676025F52}"/>
    <cellStyle name="20% - Accent4 2 3 2 2" xfId="50672" xr:uid="{A1BAE320-8B35-4CA9-8FAB-3517AF226CF3}"/>
    <cellStyle name="20% - Accent4 2 3 2 2 2" xfId="50673" xr:uid="{2D44456B-160E-49B4-AE70-825FDC276A6D}"/>
    <cellStyle name="20% - Accent4 2 3 2 2 2 2" xfId="50674" xr:uid="{A434FD3E-92CF-4973-BF2A-7582BDD932E6}"/>
    <cellStyle name="20% - Accent4 2 3 2 2 3" xfId="50675" xr:uid="{7E0AEE83-11D7-424F-96A1-CD04B329BDE1}"/>
    <cellStyle name="20% - Accent4 2 3 2 3" xfId="50676" xr:uid="{87D630C2-B1B2-4F2E-9ED4-2725C48E56FA}"/>
    <cellStyle name="20% - Accent4 2 3 2 3 2" xfId="50677" xr:uid="{E234BF17-07F1-444C-BECA-C750CB515C2F}"/>
    <cellStyle name="20% - Accent4 2 3 2 4" xfId="50678" xr:uid="{FCB6562D-0012-4664-8E3F-C0F01E4DFC75}"/>
    <cellStyle name="20% - Accent4 2 3 3" xfId="47563" xr:uid="{3F7486D9-2E8D-43E3-A42E-225818A1B9A2}"/>
    <cellStyle name="20% - Accent4 2 3 3 2" xfId="50679" xr:uid="{A70BC896-24EF-407D-AF45-178A98FAEA52}"/>
    <cellStyle name="20% - Accent4 2 3 3 2 2" xfId="50680" xr:uid="{2D1503EC-E108-4DEF-920E-BB150366014C}"/>
    <cellStyle name="20% - Accent4 2 3 3 3" xfId="50681" xr:uid="{DFB2A999-8859-457A-9075-FD0FA378C2D3}"/>
    <cellStyle name="20% - Accent4 2 3 4" xfId="50682" xr:uid="{4B10CB0E-215C-4341-B2FB-D1727DEFDE81}"/>
    <cellStyle name="20% - Accent4 2 3 4 2" xfId="50683" xr:uid="{192092EF-3AD8-43F0-848E-35625210666B}"/>
    <cellStyle name="20% - Accent4 2 3 5" xfId="50684" xr:uid="{B559D452-FCB2-4DA1-A01C-650E69FE6909}"/>
    <cellStyle name="20% - Accent4 2 3 6" xfId="60104" xr:uid="{99FB7394-6523-4E0A-A14E-7E14F0FD0A25}"/>
    <cellStyle name="20% - Accent4 2 30" xfId="50685" xr:uid="{0BAB51D3-E611-4795-A3AA-2AB4A6418689}"/>
    <cellStyle name="20% - Accent4 2 31" xfId="50686" xr:uid="{8C75054D-6010-41DE-AEC3-31C941AB923D}"/>
    <cellStyle name="20% - Accent4 2 32" xfId="50687" xr:uid="{BB236620-9376-422F-B3B4-A39FA02BC89A}"/>
    <cellStyle name="20% - Accent4 2 33" xfId="50688" xr:uid="{9FDC681E-F564-44D4-BF90-A520D3F01E62}"/>
    <cellStyle name="20% - Accent4 2 34" xfId="50689" xr:uid="{7E70FE92-AAEF-496D-B283-29032C9BFC53}"/>
    <cellStyle name="20% - Accent4 2 35" xfId="50690" xr:uid="{82DB5B55-A6B3-49FF-947C-F4E0ABF00975}"/>
    <cellStyle name="20% - Accent4 2 36" xfId="50691" xr:uid="{E472CE7F-8B96-4853-AADA-869E4A76C67B}"/>
    <cellStyle name="20% - Accent4 2 37" xfId="50692" xr:uid="{681B480A-AE5A-4F56-96B4-D67DE003644E}"/>
    <cellStyle name="20% - Accent4 2 38" xfId="50693" xr:uid="{6C065664-F36A-4E14-AF91-BEA4F5C321E1}"/>
    <cellStyle name="20% - Accent4 2 39" xfId="50694" xr:uid="{C1C51217-07C6-4110-ACAD-153F308A75A1}"/>
    <cellStyle name="20% - Accent4 2 4" xfId="936" xr:uid="{5862FCD4-B460-4E64-83C3-F4FFBC96D418}"/>
    <cellStyle name="20% - Accent4 2 4 2" xfId="46751" xr:uid="{CDA4AE3E-72E5-4BA3-87DB-9121CBE13930}"/>
    <cellStyle name="20% - Accent4 2 4 2 2" xfId="50695" xr:uid="{A8E0D4C7-7DF2-4108-B78E-AE3D9A5FE92B}"/>
    <cellStyle name="20% - Accent4 2 4 2 2 2" xfId="50696" xr:uid="{DE1BE39F-07F3-45B8-B245-B636EAD3B51B}"/>
    <cellStyle name="20% - Accent4 2 4 2 3" xfId="50697" xr:uid="{486948CD-CEA9-4AFF-AFA2-D9656D61A1B5}"/>
    <cellStyle name="20% - Accent4 2 4 3" xfId="45604" xr:uid="{5FD332A3-D073-4A30-8733-F8FF41A1F3BF}"/>
    <cellStyle name="20% - Accent4 2 4 3 2" xfId="50698" xr:uid="{8493854D-6AB6-47D4-BCAB-6BB71EE7C630}"/>
    <cellStyle name="20% - Accent4 2 4 4" xfId="50699" xr:uid="{9B7E44FC-6C78-45BF-A791-6E6C9ED6E3F9}"/>
    <cellStyle name="20% - Accent4 2 4 5" xfId="60174" xr:uid="{1026087C-7867-4B76-8268-341DF792F80C}"/>
    <cellStyle name="20% - Accent4 2 4 6" xfId="41504" xr:uid="{A1E45E70-66AD-4639-A04F-866614617A6D}"/>
    <cellStyle name="20% - Accent4 2 40" xfId="50700" xr:uid="{7C4A1244-8441-43A1-85C4-BCF81607B46A}"/>
    <cellStyle name="20% - Accent4 2 41" xfId="50701" xr:uid="{74D06F45-C2D1-46DE-9676-14F7499999D6}"/>
    <cellStyle name="20% - Accent4 2 42" xfId="57374" xr:uid="{58463425-EB72-49A9-BFDA-734B240B631E}"/>
    <cellStyle name="20% - Accent4 2 43" xfId="57375" xr:uid="{77754115-7859-42D6-B7B2-522032850D35}"/>
    <cellStyle name="20% - Accent4 2 44" xfId="57376" xr:uid="{9F49E991-B916-4A81-982A-4CD5B1C41A2E}"/>
    <cellStyle name="20% - Accent4 2 45" xfId="57493" xr:uid="{6CA6CCAC-955F-4F1B-99CE-D0D28EF59241}"/>
    <cellStyle name="20% - Accent4 2 46" xfId="57579" xr:uid="{83545EEA-577A-44E7-9E85-F5AABBC8EC94}"/>
    <cellStyle name="20% - Accent4 2 47" xfId="38439" xr:uid="{6C79AFA5-5425-41D6-864B-3500FB971318}"/>
    <cellStyle name="20% - Accent4 2 48" xfId="62331" xr:uid="{47AA28F8-12DB-41BA-B58C-CD2521580EDF}"/>
    <cellStyle name="20% - Accent4 2 5" xfId="45660" xr:uid="{7595B9DD-99F2-46CA-91D5-4FECE33E8067}"/>
    <cellStyle name="20% - Accent4 2 5 2" xfId="46801" xr:uid="{BECBDB7D-A80B-4661-9643-52B5724864F3}"/>
    <cellStyle name="20% - Accent4 2 5 2 2" xfId="50702" xr:uid="{CC54A810-FF83-4BDD-B547-9C7721AB5248}"/>
    <cellStyle name="20% - Accent4 2 5 3" xfId="50703" xr:uid="{7743A4CE-4409-46E8-BDEF-291D1A2DCB3F}"/>
    <cellStyle name="20% - Accent4 2 5 4" xfId="59954" xr:uid="{B926017A-1C70-4664-9BBC-532BFC6963EA}"/>
    <cellStyle name="20% - Accent4 2 6" xfId="45718" xr:uid="{905F80AF-D5D8-4C05-8BCD-85276E3CB067}"/>
    <cellStyle name="20% - Accent4 2 6 2" xfId="50704" xr:uid="{F5E99EFD-DD09-44BC-8B2C-BE066BDE1A0C}"/>
    <cellStyle name="20% - Accent4 2 6 2 2" xfId="50705" xr:uid="{30A8BB2F-7890-4394-879E-767CD91E5481}"/>
    <cellStyle name="20% - Accent4 2 6 3" xfId="50706" xr:uid="{CC1AA665-3B2F-467B-9379-90FC87D2C2FB}"/>
    <cellStyle name="20% - Accent4 2 7" xfId="46891" xr:uid="{81EDF580-1A67-4D5B-9047-4B05ED8B2C5C}"/>
    <cellStyle name="20% - Accent4 2 7 2" xfId="50707" xr:uid="{4C7A23D0-553E-4721-B0DD-8148554A1D3C}"/>
    <cellStyle name="20% - Accent4 2 7 2 2" xfId="50708" xr:uid="{704B3494-1CBC-4562-8D91-06073834E44C}"/>
    <cellStyle name="20% - Accent4 2 7 3" xfId="50709" xr:uid="{D7B07C6C-ADE9-4670-9711-5208DFBFDF6B}"/>
    <cellStyle name="20% - Accent4 2 8" xfId="47050" xr:uid="{97B1D32E-ED4F-4B5B-B788-450BBE025689}"/>
    <cellStyle name="20% - Accent4 2 8 2" xfId="50710" xr:uid="{C22A2375-1642-409A-B2D3-1ED50E468CFD}"/>
    <cellStyle name="20% - Accent4 2 8 2 2" xfId="50711" xr:uid="{9B3958E1-31D6-4DA0-9E97-1D8F8E6415F7}"/>
    <cellStyle name="20% - Accent4 2 8 3" xfId="50712" xr:uid="{E0D76AF5-9F55-48D4-8BD2-74DEA96E4C98}"/>
    <cellStyle name="20% - Accent4 2 9" xfId="47561" xr:uid="{D0780032-A4C1-4B46-83AE-041D39DEC82E}"/>
    <cellStyle name="20% - Accent4 2 9 2" xfId="50713" xr:uid="{69E0B115-73D6-40DE-B276-B527ABC23118}"/>
    <cellStyle name="20% - Accent4 2 9 2 2" xfId="50714" xr:uid="{AEC12AB7-709A-4F0E-B276-5E211D222ED3}"/>
    <cellStyle name="20% - Accent4 2 9 3" xfId="50715" xr:uid="{122AB791-5003-4235-9186-729A15B27DAF}"/>
    <cellStyle name="20% - Accent4 2_2149000-Q1'10" xfId="41506" xr:uid="{7FC2B0A8-C2C3-455F-AEDF-3EC198640DE0}"/>
    <cellStyle name="20% - Accent4 20" xfId="41507" xr:uid="{AF40795E-4851-42EE-B7CE-CE410F271DAE}"/>
    <cellStyle name="20% - Accent4 20 2" xfId="46784" xr:uid="{F4868FFF-4468-4A02-8AAC-143019DD6DD1}"/>
    <cellStyle name="20% - Accent4 20 2 2" xfId="50716" xr:uid="{A1948049-4110-4E9F-92FA-661283C94BD1}"/>
    <cellStyle name="20% - Accent4 20 2 2 2" xfId="50717" xr:uid="{644065DB-0402-45C8-9A01-9A9999F09D98}"/>
    <cellStyle name="20% - Accent4 20 2 2 2 2" xfId="50718" xr:uid="{A686A747-2F3C-4CB7-B900-D2AE78C061DF}"/>
    <cellStyle name="20% - Accent4 20 2 2 3" xfId="50719" xr:uid="{B8CD9908-5EA9-4471-A2B7-8E28F0C4092F}"/>
    <cellStyle name="20% - Accent4 20 2 3" xfId="50720" xr:uid="{B747EE79-C4D0-4C5B-8681-5EE9FFE7AED6}"/>
    <cellStyle name="20% - Accent4 20 2 3 2" xfId="50721" xr:uid="{82062076-ACCB-4C25-A06A-B1727B06A6A6}"/>
    <cellStyle name="20% - Accent4 20 2 4" xfId="50722" xr:uid="{17676D9A-F7DC-458A-A33C-3851516A22E6}"/>
    <cellStyle name="20% - Accent4 20 3" xfId="45641" xr:uid="{8C66CBEF-732A-4C11-878C-F4753FC0837C}"/>
    <cellStyle name="20% - Accent4 20 3 2" xfId="50723" xr:uid="{AFFB4F23-74F5-4BD5-824B-5FA4C2F44FD9}"/>
    <cellStyle name="20% - Accent4 20 3 2 2" xfId="50724" xr:uid="{C0676776-A3BD-4EC8-A2AA-88FACF60F5F5}"/>
    <cellStyle name="20% - Accent4 20 3 3" xfId="50725" xr:uid="{FEA52CCC-650F-49D7-AD79-CF022CEBA8F8}"/>
    <cellStyle name="20% - Accent4 20 4" xfId="50726" xr:uid="{9A3C8628-A91C-446A-8ABB-64F086739008}"/>
    <cellStyle name="20% - Accent4 20 4 2" xfId="50727" xr:uid="{5E69FEC1-D1B4-4E57-BEDB-5D513A31F2A4}"/>
    <cellStyle name="20% - Accent4 20 5" xfId="50728" xr:uid="{B6310964-C7AF-4C5C-A02D-9E53DA7BDE34}"/>
    <cellStyle name="20% - Accent4 21" xfId="41484" xr:uid="{C52EA497-AA1D-4356-A9C2-52D038B6CE92}"/>
    <cellStyle name="20% - Accent4 21 2" xfId="45674" xr:uid="{8FD0B7C8-D0F6-402D-96F7-96463D24431E}"/>
    <cellStyle name="20% - Accent4 21 2 2" xfId="50729" xr:uid="{931226BB-B68E-43E8-AD4A-2C12A537C106}"/>
    <cellStyle name="20% - Accent4 21 2 2 2" xfId="50730" xr:uid="{EB310D92-F9A2-4980-9EF7-FCDD62854E9C}"/>
    <cellStyle name="20% - Accent4 21 2 2 2 2" xfId="50731" xr:uid="{D5E22E82-10FD-4A74-B383-DCDFC530B8E3}"/>
    <cellStyle name="20% - Accent4 21 2 2 3" xfId="50732" xr:uid="{24606A68-FB67-4A54-996D-DA437F2FDBB6}"/>
    <cellStyle name="20% - Accent4 21 2 3" xfId="50733" xr:uid="{423976CB-A4BE-43F1-AD40-62C472EF3FF2}"/>
    <cellStyle name="20% - Accent4 21 2 3 2" xfId="50734" xr:uid="{00F9D990-0EE7-417C-B756-1CFBC52AD0F8}"/>
    <cellStyle name="20% - Accent4 21 2 4" xfId="50735" xr:uid="{9146D57A-EF61-4504-BBC0-A612B714A7A5}"/>
    <cellStyle name="20% - Accent4 21 3" xfId="50736" xr:uid="{2F608EAF-8100-4AC7-94B9-8E56378198D6}"/>
    <cellStyle name="20% - Accent4 21 3 2" xfId="50737" xr:uid="{AA6CF2A6-739F-47AD-A27A-D198B090E6CE}"/>
    <cellStyle name="20% - Accent4 21 3 2 2" xfId="50738" xr:uid="{5EA1C335-9CED-4EC0-8CF9-B20CAF381B25}"/>
    <cellStyle name="20% - Accent4 21 3 3" xfId="50739" xr:uid="{9359CED4-8A59-47E7-985D-36C6F60D48CD}"/>
    <cellStyle name="20% - Accent4 21 4" xfId="50740" xr:uid="{1CACEC0C-CC4D-44B1-8F77-D140120A4D33}"/>
    <cellStyle name="20% - Accent4 21 4 2" xfId="50741" xr:uid="{18A5A89A-0F23-4B61-95C1-B02743033A96}"/>
    <cellStyle name="20% - Accent4 21 5" xfId="50742" xr:uid="{4026B9FD-1C47-48DC-B9EB-4512A9429664}"/>
    <cellStyle name="20% - Accent4 22" xfId="43885" xr:uid="{766EA564-C9C5-4DA0-AE6E-F6D3847B1FDD}"/>
    <cellStyle name="20% - Accent4 22 2" xfId="46815" xr:uid="{0AA12899-BB11-4C38-B2FC-9521B87043BE}"/>
    <cellStyle name="20% - Accent4 22 2 2" xfId="50743" xr:uid="{568D0924-3B6F-44E1-B2B7-92BA7AF5EDFB}"/>
    <cellStyle name="20% - Accent4 22 2 2 2" xfId="50744" xr:uid="{BEB1A128-C48F-4D46-ABB3-F8BD5D7E96A9}"/>
    <cellStyle name="20% - Accent4 22 2 2 2 2" xfId="50745" xr:uid="{318E6312-0AEE-4CC5-B34F-5D7316D5F690}"/>
    <cellStyle name="20% - Accent4 22 2 2 3" xfId="50746" xr:uid="{5A808064-A066-4BD2-8D5E-DBBD4033B1F1}"/>
    <cellStyle name="20% - Accent4 22 2 3" xfId="50747" xr:uid="{8B7E635F-8DB2-44E5-BCCC-3D103EB26819}"/>
    <cellStyle name="20% - Accent4 22 2 3 2" xfId="50748" xr:uid="{F57D2345-034F-4913-9133-22A04CB3D95C}"/>
    <cellStyle name="20% - Accent4 22 2 4" xfId="50749" xr:uid="{DE3D77E3-B87D-4A42-A9DC-E9144C61C730}"/>
    <cellStyle name="20% - Accent4 22 3" xfId="50750" xr:uid="{9114BF6B-A0A2-4237-97E1-0982268121A4}"/>
    <cellStyle name="20% - Accent4 22 3 2" xfId="50751" xr:uid="{60E2C662-08A4-4986-AC36-8665DF286292}"/>
    <cellStyle name="20% - Accent4 22 3 2 2" xfId="50752" xr:uid="{3F6139F4-2F89-4D3A-8993-5AD0912A811A}"/>
    <cellStyle name="20% - Accent4 22 3 3" xfId="50753" xr:uid="{A0173616-26C7-4FDD-9A5B-1B0300EE19B9}"/>
    <cellStyle name="20% - Accent4 22 4" xfId="50754" xr:uid="{A8D8171A-8BDC-4E66-9395-294E49C05FD2}"/>
    <cellStyle name="20% - Accent4 22 4 2" xfId="50755" xr:uid="{946F3CCE-B384-4B49-A971-6DC1B0ED3C83}"/>
    <cellStyle name="20% - Accent4 22 5" xfId="50756" xr:uid="{34FC52F4-A4D0-41AA-B098-F6AB0054E183}"/>
    <cellStyle name="20% - Accent4 23" xfId="46832" xr:uid="{70AA8801-B044-490F-99BE-5A55D00968F5}"/>
    <cellStyle name="20% - Accent4 23 2" xfId="50757" xr:uid="{39469D4E-7B6A-4B88-9CA3-0508EB2CEF01}"/>
    <cellStyle name="20% - Accent4 23 2 2" xfId="50758" xr:uid="{B117CD09-E067-4EB1-8968-F7BCDC0647DA}"/>
    <cellStyle name="20% - Accent4 23 2 2 2" xfId="50759" xr:uid="{846352B6-2053-4D5E-A8BF-4ED1EB71BF1C}"/>
    <cellStyle name="20% - Accent4 23 2 2 2 2" xfId="50760" xr:uid="{E1AD7A22-107F-4454-9B06-B56F74206E14}"/>
    <cellStyle name="20% - Accent4 23 2 2 3" xfId="50761" xr:uid="{14324EEB-4C84-4BA5-AE4F-C7FD4C5CE184}"/>
    <cellStyle name="20% - Accent4 23 2 3" xfId="50762" xr:uid="{6714D8EF-8AE3-41FA-BEDC-6FC466C33BF1}"/>
    <cellStyle name="20% - Accent4 23 2 3 2" xfId="50763" xr:uid="{F0C1039D-0770-43E7-B4B8-4965D97D9BB1}"/>
    <cellStyle name="20% - Accent4 23 2 4" xfId="50764" xr:uid="{46014509-9C82-4DA1-842B-79F5296A645A}"/>
    <cellStyle name="20% - Accent4 23 3" xfId="50765" xr:uid="{4411CB0E-A431-4F7D-8735-BE8EFA82ACDA}"/>
    <cellStyle name="20% - Accent4 23 3 2" xfId="50766" xr:uid="{CD6CE620-1CEE-4FED-B3D1-6CD831BBAA7C}"/>
    <cellStyle name="20% - Accent4 23 3 2 2" xfId="50767" xr:uid="{7B470D4A-390E-4CC2-83F5-847D8F913BC3}"/>
    <cellStyle name="20% - Accent4 23 3 3" xfId="50768" xr:uid="{E6A499FA-BD73-4761-AF27-C883FA22B9B0}"/>
    <cellStyle name="20% - Accent4 23 4" xfId="50769" xr:uid="{55E3DA26-1E61-457E-BB2A-823E179A3F5C}"/>
    <cellStyle name="20% - Accent4 23 4 2" xfId="50770" xr:uid="{CDEB5EB0-06CF-40A8-AE57-E43AE1C44E20}"/>
    <cellStyle name="20% - Accent4 23 5" xfId="50771" xr:uid="{3F170383-2612-4FEF-B2CF-42C604E9931E}"/>
    <cellStyle name="20% - Accent4 24" xfId="46848" xr:uid="{BBAED71C-64E6-436D-B113-982D24AAFD00}"/>
    <cellStyle name="20% - Accent4 24 2" xfId="50772" xr:uid="{BF4DA4A8-D5A1-49C8-9AAD-037972956558}"/>
    <cellStyle name="20% - Accent4 24 2 2" xfId="50773" xr:uid="{7590A87E-1CE0-4B47-967F-838DF55E858C}"/>
    <cellStyle name="20% - Accent4 24 2 2 2" xfId="50774" xr:uid="{70B25B5C-E03E-4CA3-A8C4-E392D56345D8}"/>
    <cellStyle name="20% - Accent4 24 2 2 2 2" xfId="50775" xr:uid="{C79C2E06-8267-42D2-A1E5-A128B9F32136}"/>
    <cellStyle name="20% - Accent4 24 2 2 3" xfId="50776" xr:uid="{0311430C-F303-479A-AF90-C85A2A6C4817}"/>
    <cellStyle name="20% - Accent4 24 2 3" xfId="50777" xr:uid="{A13305A1-8D84-4E3C-B548-6A7974292D9A}"/>
    <cellStyle name="20% - Accent4 24 2 3 2" xfId="50778" xr:uid="{CAF0A021-504F-4BF2-BC79-A59D5E2003FA}"/>
    <cellStyle name="20% - Accent4 24 2 4" xfId="50779" xr:uid="{C3E215C8-1B67-4961-B76D-9DFE629574EE}"/>
    <cellStyle name="20% - Accent4 24 3" xfId="50780" xr:uid="{17418552-9C5C-461B-9CDC-E1946821C28F}"/>
    <cellStyle name="20% - Accent4 24 3 2" xfId="50781" xr:uid="{C62F1C83-191B-4B3E-9B52-8AABB7BFBDD3}"/>
    <cellStyle name="20% - Accent4 24 3 2 2" xfId="50782" xr:uid="{DD02F91E-BA28-4D94-A0FB-2602B0FA9FED}"/>
    <cellStyle name="20% - Accent4 24 3 3" xfId="50783" xr:uid="{92BDA058-445E-4CB6-A63E-21CC9B58EBBD}"/>
    <cellStyle name="20% - Accent4 24 4" xfId="50784" xr:uid="{30462205-B0A2-41D3-9835-BB426D910762}"/>
    <cellStyle name="20% - Accent4 24 4 2" xfId="50785" xr:uid="{2A7D2626-395E-4903-8D5F-9DCB14A168E0}"/>
    <cellStyle name="20% - Accent4 24 5" xfId="50786" xr:uid="{644D772B-6BA8-4136-A059-AA5BDD452B6F}"/>
    <cellStyle name="20% - Accent4 25" xfId="46865" xr:uid="{DF96F5FA-F1D5-46FD-9EB4-667370398861}"/>
    <cellStyle name="20% - Accent4 25 2" xfId="50787" xr:uid="{BAB247F0-5C4D-42EF-9C87-929E5CC83A87}"/>
    <cellStyle name="20% - Accent4 25 2 2" xfId="50788" xr:uid="{05EB43D8-7F36-4007-9E13-B4D6E5DD23AF}"/>
    <cellStyle name="20% - Accent4 25 2 2 2" xfId="50789" xr:uid="{CD528693-99F4-41C1-ABC7-314B5E5E3FD0}"/>
    <cellStyle name="20% - Accent4 25 2 2 2 2" xfId="50790" xr:uid="{A4406A04-2A9B-4130-8876-FF73C0243AD0}"/>
    <cellStyle name="20% - Accent4 25 2 2 3" xfId="50791" xr:uid="{96520AF2-44F3-45CF-B9DD-4A941208C8E4}"/>
    <cellStyle name="20% - Accent4 25 2 3" xfId="50792" xr:uid="{F7ED2404-E6C8-4E13-A392-9558784A7B3C}"/>
    <cellStyle name="20% - Accent4 25 2 3 2" xfId="50793" xr:uid="{4D87E494-C2CA-43B2-ADF2-DB8978502DC4}"/>
    <cellStyle name="20% - Accent4 25 2 4" xfId="50794" xr:uid="{AED4B7EB-5389-4FE5-B046-02D301177910}"/>
    <cellStyle name="20% - Accent4 25 3" xfId="50795" xr:uid="{8581152B-DA5C-4815-9B3E-CBA897B745ED}"/>
    <cellStyle name="20% - Accent4 25 3 2" xfId="50796" xr:uid="{38B8A392-AE35-41AA-82BE-BE07598DFC47}"/>
    <cellStyle name="20% - Accent4 25 3 2 2" xfId="50797" xr:uid="{B0A5DDA4-DAA1-4F70-B5A4-EBB959AC35CB}"/>
    <cellStyle name="20% - Accent4 25 3 3" xfId="50798" xr:uid="{2703D67B-7B07-4FB1-A83B-81BD073BF876}"/>
    <cellStyle name="20% - Accent4 25 4" xfId="50799" xr:uid="{BCC41134-9EB1-4F9C-8BBF-DD5722A829CE}"/>
    <cellStyle name="20% - Accent4 25 4 2" xfId="50800" xr:uid="{4CC8446C-2027-4610-9FF5-F9B76981C423}"/>
    <cellStyle name="20% - Accent4 25 5" xfId="50801" xr:uid="{0320387D-0AD6-4722-9BAD-8E0A5892D349}"/>
    <cellStyle name="20% - Accent4 26" xfId="46881" xr:uid="{002B78BF-8926-4243-B2A6-EB00CDFD594B}"/>
    <cellStyle name="20% - Accent4 26 2" xfId="50802" xr:uid="{56F8213A-2FB9-4336-A829-853A70FC5BBC}"/>
    <cellStyle name="20% - Accent4 26 2 2" xfId="50803" xr:uid="{EADC5E03-D2ED-4519-B218-95CEB2FB1253}"/>
    <cellStyle name="20% - Accent4 26 2 2 2" xfId="50804" xr:uid="{EC04BF2C-1FB8-438D-A827-6B97A3997FD2}"/>
    <cellStyle name="20% - Accent4 26 2 2 2 2" xfId="50805" xr:uid="{02C01E2C-F4BB-4D44-A864-52C2CBFDC8DF}"/>
    <cellStyle name="20% - Accent4 26 2 2 3" xfId="50806" xr:uid="{9B702756-F1A5-4CC0-86F6-4985DC32D684}"/>
    <cellStyle name="20% - Accent4 26 2 3" xfId="50807" xr:uid="{DC74CCEA-C7A7-4B8D-B2F4-86682957C548}"/>
    <cellStyle name="20% - Accent4 26 2 3 2" xfId="50808" xr:uid="{07B79994-839D-4CD8-B735-635B453882BD}"/>
    <cellStyle name="20% - Accent4 26 2 4" xfId="50809" xr:uid="{8256DED9-6AAC-4407-8299-ABF7816B042C}"/>
    <cellStyle name="20% - Accent4 26 3" xfId="50810" xr:uid="{CD2920AA-8B8B-4D35-A260-94FB3486030A}"/>
    <cellStyle name="20% - Accent4 26 3 2" xfId="50811" xr:uid="{9CF53023-D8EA-4A48-BC38-E7201D71B72E}"/>
    <cellStyle name="20% - Accent4 26 3 2 2" xfId="50812" xr:uid="{818CA908-F67E-4F11-8120-42E83FA2B1C3}"/>
    <cellStyle name="20% - Accent4 26 3 3" xfId="50813" xr:uid="{9C89509E-9C8D-45A0-BD8D-8FED3BA2FCA6}"/>
    <cellStyle name="20% - Accent4 26 4" xfId="50814" xr:uid="{D7643B2D-0468-4984-A8B5-F7944D7B0344}"/>
    <cellStyle name="20% - Accent4 26 4 2" xfId="50815" xr:uid="{CA48EE76-4FF2-4D12-962B-68944543C249}"/>
    <cellStyle name="20% - Accent4 26 5" xfId="50816" xr:uid="{54DAF3C2-D27C-4AB0-A0A9-47A48ED766ED}"/>
    <cellStyle name="20% - Accent4 27" xfId="47045" xr:uid="{AC9585EF-EF1D-487F-99D8-0BEF45FC61CC}"/>
    <cellStyle name="20% - Accent4 27 2" xfId="50817" xr:uid="{8335CD75-14F7-4574-BFEA-12EB1FF02D2D}"/>
    <cellStyle name="20% - Accent4 27 2 2" xfId="50818" xr:uid="{75982706-048C-4F4E-8DAB-47CD5A461670}"/>
    <cellStyle name="20% - Accent4 27 2 2 2" xfId="50819" xr:uid="{9D607B64-6D99-4F4F-B5F5-EDDD9E6C6445}"/>
    <cellStyle name="20% - Accent4 27 2 2 2 2" xfId="50820" xr:uid="{B6B6A8D2-FFFB-4046-B4E5-800767525DDC}"/>
    <cellStyle name="20% - Accent4 27 2 2 3" xfId="50821" xr:uid="{B047F6AC-987C-4C65-B5C9-EB2BF571B084}"/>
    <cellStyle name="20% - Accent4 27 2 3" xfId="50822" xr:uid="{2B8E31B6-4ADC-4B81-A33A-FD778F6ECF34}"/>
    <cellStyle name="20% - Accent4 27 2 3 2" xfId="50823" xr:uid="{20856144-88BD-474A-B10B-E2B11C5162D2}"/>
    <cellStyle name="20% - Accent4 27 2 4" xfId="50824" xr:uid="{9DD00A6B-6D11-46FE-BCE8-EC8E8B20C16D}"/>
    <cellStyle name="20% - Accent4 27 3" xfId="50825" xr:uid="{292EB5E9-EDAB-4CF8-ADED-DC5E0BC42F1B}"/>
    <cellStyle name="20% - Accent4 27 3 2" xfId="50826" xr:uid="{18518001-3A5C-4268-B29B-8EEB081DAF1D}"/>
    <cellStyle name="20% - Accent4 27 3 2 2" xfId="50827" xr:uid="{BAB4D845-3413-4E0D-AF82-FD03480D26C3}"/>
    <cellStyle name="20% - Accent4 27 3 3" xfId="50828" xr:uid="{09E3791F-3275-4A0D-B64E-D6C958957D80}"/>
    <cellStyle name="20% - Accent4 27 4" xfId="50829" xr:uid="{16BDB41C-724A-4ED7-8293-C6A4AF50E6C0}"/>
    <cellStyle name="20% - Accent4 27 4 2" xfId="50830" xr:uid="{192D4C55-59E9-4831-9DC9-C6945FD7787C}"/>
    <cellStyle name="20% - Accent4 27 5" xfId="50831" xr:uid="{4AE2B376-E84D-4085-ABD4-BF66D9BE7ABC}"/>
    <cellStyle name="20% - Accent4 28" xfId="47518" xr:uid="{85FAD599-A0A6-4C78-A5A2-576FC7A5201C}"/>
    <cellStyle name="20% - Accent4 28 2" xfId="50832" xr:uid="{9702FC1D-03AF-4CD7-8804-50ED3EBF8AEF}"/>
    <cellStyle name="20% - Accent4 28 2 2" xfId="50833" xr:uid="{4428158D-569A-4FFC-AB29-79279E7983B4}"/>
    <cellStyle name="20% - Accent4 28 2 2 2" xfId="50834" xr:uid="{6988A121-15A1-4AAC-8776-479F05B0C575}"/>
    <cellStyle name="20% - Accent4 28 2 2 2 2" xfId="50835" xr:uid="{18DFA853-0AD0-4DF3-98B4-4E1DA0C08E52}"/>
    <cellStyle name="20% - Accent4 28 2 2 3" xfId="50836" xr:uid="{6213CA00-8897-40F1-8A7F-6ACDFF789DC9}"/>
    <cellStyle name="20% - Accent4 28 2 3" xfId="50837" xr:uid="{633D0028-C404-4AC0-9740-0FBE10D41AF2}"/>
    <cellStyle name="20% - Accent4 28 2 3 2" xfId="50838" xr:uid="{85AC2682-54A3-4173-8ACE-E00E3CAADE20}"/>
    <cellStyle name="20% - Accent4 28 2 4" xfId="50839" xr:uid="{AC792F8E-CE8E-457E-B36D-8EBD274B820F}"/>
    <cellStyle name="20% - Accent4 28 3" xfId="50840" xr:uid="{B77DC08E-6E6C-4175-A39D-D9F148227765}"/>
    <cellStyle name="20% - Accent4 28 3 2" xfId="50841" xr:uid="{AE7B313A-D91F-40D7-BEFF-4B1EF42FB47D}"/>
    <cellStyle name="20% - Accent4 28 3 2 2" xfId="50842" xr:uid="{DB4F5A73-F361-4C66-B671-7F3334EDEDF9}"/>
    <cellStyle name="20% - Accent4 28 3 3" xfId="50843" xr:uid="{0E2698D5-26E7-4008-8549-5B733911BAB7}"/>
    <cellStyle name="20% - Accent4 28 4" xfId="50844" xr:uid="{CA3D0E10-C55B-4437-8488-AD1F078AD6DF}"/>
    <cellStyle name="20% - Accent4 28 4 2" xfId="50845" xr:uid="{60FD4BE7-6A48-4770-BC79-0FA327EE0AC1}"/>
    <cellStyle name="20% - Accent4 28 5" xfId="50846" xr:uid="{D51E270C-2EC0-41DF-9874-8864DD15F8B2}"/>
    <cellStyle name="20% - Accent4 29" xfId="47534" xr:uid="{2CD1F4E2-DB88-4418-86AE-E4C9CC1944EF}"/>
    <cellStyle name="20% - Accent4 29 2" xfId="50847" xr:uid="{116423CF-07A8-4BC5-B172-32873095599E}"/>
    <cellStyle name="20% - Accent4 29 2 2" xfId="50848" xr:uid="{D305CEFA-E51B-4C25-B8CC-6739EF53E944}"/>
    <cellStyle name="20% - Accent4 29 2 2 2" xfId="50849" xr:uid="{E63FB292-9573-4638-A2C1-132F0F7ED04A}"/>
    <cellStyle name="20% - Accent4 29 2 2 2 2" xfId="50850" xr:uid="{2D990ED1-B4C1-4092-AE08-0461A349DD29}"/>
    <cellStyle name="20% - Accent4 29 2 2 3" xfId="50851" xr:uid="{E9BE0B0F-78C5-4CCF-BCE7-68F94FC2682B}"/>
    <cellStyle name="20% - Accent4 29 2 3" xfId="50852" xr:uid="{52ACDF55-7B97-4697-802D-E249933C2094}"/>
    <cellStyle name="20% - Accent4 29 2 3 2" xfId="50853" xr:uid="{A7FAC04D-875A-4AB1-A973-DA6BD480492B}"/>
    <cellStyle name="20% - Accent4 29 2 4" xfId="50854" xr:uid="{D870C70C-D861-4781-8551-4F034DEFA714}"/>
    <cellStyle name="20% - Accent4 29 3" xfId="50855" xr:uid="{6E0C3E3D-02EA-4607-A7FF-543310C1AA79}"/>
    <cellStyle name="20% - Accent4 29 3 2" xfId="50856" xr:uid="{D422931D-BFB9-4FDC-AFB0-2A3B4D6C2531}"/>
    <cellStyle name="20% - Accent4 29 3 2 2" xfId="50857" xr:uid="{7A63A699-1572-49EB-A310-2E811882D509}"/>
    <cellStyle name="20% - Accent4 29 3 3" xfId="50858" xr:uid="{2D9C0737-EDCD-47FA-A6AA-722C3627646D}"/>
    <cellStyle name="20% - Accent4 29 4" xfId="50859" xr:uid="{C901F8DA-796F-426D-9573-3948F871D505}"/>
    <cellStyle name="20% - Accent4 29 4 2" xfId="50860" xr:uid="{A35778D7-9F11-4505-A54E-1D756512F23A}"/>
    <cellStyle name="20% - Accent4 29 5" xfId="50861" xr:uid="{6AB8DE12-EFDF-4BA6-993A-FE362EDCD9F9}"/>
    <cellStyle name="20% - Accent4 3" xfId="373" xr:uid="{15B2ED23-6E68-4352-A1A0-D9EA72B764BA}"/>
    <cellStyle name="20% - Accent4 3 2" xfId="1370" xr:uid="{8CDA15AA-AD18-4752-AC3A-874568820476}"/>
    <cellStyle name="20% - Accent4 3 2 2" xfId="3307" xr:uid="{5BFC2F99-05E4-446D-A6CA-9CF32AD123B6}"/>
    <cellStyle name="20% - Accent4 3 2 2 2" xfId="4070" xr:uid="{5F9F9F63-56A7-493A-890E-7D9DBB777DFC}"/>
    <cellStyle name="20% - Accent4 3 2 2 2 2" xfId="5071" xr:uid="{FE5D4A96-89CF-4C83-BE2A-43C8DED8BC8F}"/>
    <cellStyle name="20% - Accent4 3 2 2 2 3" xfId="46235" xr:uid="{E0AF8739-89C1-4D05-AC72-A2DE541F9AFB}"/>
    <cellStyle name="20% - Accent4 3 2 2 3" xfId="4618" xr:uid="{14E80606-0ACD-4B14-8701-EDAF97B2A667}"/>
    <cellStyle name="20% - Accent4 3 2 2 4" xfId="45037" xr:uid="{DBA95CFF-B275-4843-95E4-603052884AD4}"/>
    <cellStyle name="20% - Accent4 3 2 3" xfId="3805" xr:uid="{605C8B3F-BF3E-4404-B554-F1FF63F422CF}"/>
    <cellStyle name="20% - Accent4 3 2 3 2" xfId="4880" xr:uid="{8FAF06AF-D9E7-4082-894B-03A12DEA6454}"/>
    <cellStyle name="20% - Accent4 3 2 3 3" xfId="45719" xr:uid="{40653205-C340-4DFE-AC51-B5C5226669A4}"/>
    <cellStyle name="20% - Accent4 3 2 4" xfId="4419" xr:uid="{847612E2-3778-4FD1-B799-428C769083BE}"/>
    <cellStyle name="20% - Accent4 3 2 4 2" xfId="47051" xr:uid="{139EA837-99C7-42DD-852A-68671DEF295F}"/>
    <cellStyle name="20% - Accent4 3 2 5" xfId="1527" xr:uid="{B2BB14C1-B6C2-477F-AA55-B2F021BB6729}"/>
    <cellStyle name="20% - Accent4 3 2 5 2" xfId="47565" xr:uid="{5AC37CDC-0556-4D35-849A-3939B37292DD}"/>
    <cellStyle name="20% - Accent4 3 2 6" xfId="39638" xr:uid="{FD546F2A-DF95-4374-B36F-2C7A7A85B0BD}"/>
    <cellStyle name="20% - Accent4 3 3" xfId="1526" xr:uid="{5C3FD0DC-C0CB-4083-81E3-B3AE77C4FD91}"/>
    <cellStyle name="20% - Accent4 3 3 2" xfId="47564" xr:uid="{549E3030-8597-4DEE-B0B2-5FF2F8816E72}"/>
    <cellStyle name="20% - Accent4 3 3 3" xfId="60197" xr:uid="{CAA69196-D46A-449E-8C2F-246241FE27E7}"/>
    <cellStyle name="20% - Accent4 3 3 4" xfId="41508" xr:uid="{02689D85-C1A2-405D-94F1-076BD4061BE1}"/>
    <cellStyle name="20% - Accent4 3 4" xfId="1270" xr:uid="{C8BFB895-D2C8-4558-A6B5-22981B36118B}"/>
    <cellStyle name="20% - Accent4 3 4 2" xfId="59895" xr:uid="{F74AC836-6218-4CC6-9765-D1834F7D8A3D}"/>
    <cellStyle name="20% - Accent4 3 5" xfId="38441" xr:uid="{DEFCF9B7-5029-4D01-AC27-DA2EE4C06174}"/>
    <cellStyle name="20% - Accent4 3 6" xfId="62238" xr:uid="{C2F96937-412F-4E54-B460-7783411E2818}"/>
    <cellStyle name="20% - Accent4 30" xfId="48338" xr:uid="{3615D82C-89D4-4DD2-BDF0-9E6619A32E6E}"/>
    <cellStyle name="20% - Accent4 30 2" xfId="50862" xr:uid="{7B99C0A5-FC7F-4CEA-BBA1-7C55A9D0FF7F}"/>
    <cellStyle name="20% - Accent4 30 2 2" xfId="50863" xr:uid="{42D99C58-6AA0-4A55-A68D-1ADD61CC61D0}"/>
    <cellStyle name="20% - Accent4 30 2 2 2" xfId="50864" xr:uid="{E0C516AA-7C96-4886-9BBD-4C293325EC4D}"/>
    <cellStyle name="20% - Accent4 30 2 2 2 2" xfId="50865" xr:uid="{7D537464-0F98-437B-B99A-92F87AC9BFE6}"/>
    <cellStyle name="20% - Accent4 30 2 2 3" xfId="50866" xr:uid="{842F3FA9-F633-48AF-9080-ABEF6EEEC84C}"/>
    <cellStyle name="20% - Accent4 30 2 3" xfId="50867" xr:uid="{E8B6C8F0-B52B-4C66-927D-A8925D6C3FDB}"/>
    <cellStyle name="20% - Accent4 30 2 3 2" xfId="50868" xr:uid="{01D4340E-1CB2-4451-AF4C-BA38E130408F}"/>
    <cellStyle name="20% - Accent4 30 2 4" xfId="50869" xr:uid="{B67AD63F-5DCA-41D1-A701-76CDE605A9A7}"/>
    <cellStyle name="20% - Accent4 30 3" xfId="50870" xr:uid="{AB6DB970-1F9B-4E29-8E30-2FB042699C43}"/>
    <cellStyle name="20% - Accent4 30 3 2" xfId="50871" xr:uid="{9A907B13-3F8B-4C62-88A2-3CE0B64BE4A6}"/>
    <cellStyle name="20% - Accent4 30 3 2 2" xfId="50872" xr:uid="{148ABD09-F367-4D78-996C-551BF7E1ED52}"/>
    <cellStyle name="20% - Accent4 30 3 3" xfId="50873" xr:uid="{39F025E4-9477-430E-960E-88EA00CF469A}"/>
    <cellStyle name="20% - Accent4 30 4" xfId="50874" xr:uid="{6A72DE76-C114-4229-BB67-D7ABC16AEE19}"/>
    <cellStyle name="20% - Accent4 30 4 2" xfId="50875" xr:uid="{9CFD2B70-636D-415A-9D76-89B3BE8F87B3}"/>
    <cellStyle name="20% - Accent4 30 5" xfId="50876" xr:uid="{BDAC5598-1F66-43E1-BB38-AC98C4BFBAC0}"/>
    <cellStyle name="20% - Accent4 31" xfId="48354" xr:uid="{CEC8BBD1-55FC-4294-9428-47C6A9359AAD}"/>
    <cellStyle name="20% - Accent4 31 2" xfId="50877" xr:uid="{390D232B-F781-412F-A533-44067054BC90}"/>
    <cellStyle name="20% - Accent4 31 2 2" xfId="50878" xr:uid="{C38D7471-D934-4B8E-A8C4-216703330FEF}"/>
    <cellStyle name="20% - Accent4 31 2 2 2" xfId="50879" xr:uid="{4B146931-C09C-4ADA-99C8-56A5FB41E30F}"/>
    <cellStyle name="20% - Accent4 31 2 2 2 2" xfId="50880" xr:uid="{5DBDEE37-0D41-409B-AC0A-DA2228B8D45C}"/>
    <cellStyle name="20% - Accent4 31 2 2 3" xfId="50881" xr:uid="{02451AF8-D5EA-4A7D-906B-410A4D9053E0}"/>
    <cellStyle name="20% - Accent4 31 2 3" xfId="50882" xr:uid="{7047CE8E-C159-4302-9E2E-F890B7012E4B}"/>
    <cellStyle name="20% - Accent4 31 2 3 2" xfId="50883" xr:uid="{8FB49744-9F56-47EA-90A4-AB13060A59B6}"/>
    <cellStyle name="20% - Accent4 31 2 4" xfId="50884" xr:uid="{8AECAFFE-D021-466E-88DF-76D7895155D1}"/>
    <cellStyle name="20% - Accent4 31 3" xfId="50885" xr:uid="{659B542B-A3A6-4E54-9DBB-1629CC829838}"/>
    <cellStyle name="20% - Accent4 31 3 2" xfId="50886" xr:uid="{F6DFC9C2-EC2F-4E59-A41E-34046D13AD1D}"/>
    <cellStyle name="20% - Accent4 31 3 2 2" xfId="50887" xr:uid="{273853C6-A0F3-4299-8507-9590F79BFFAA}"/>
    <cellStyle name="20% - Accent4 31 3 3" xfId="50888" xr:uid="{A12CAC4A-9C40-4B36-986D-F82417BC63AD}"/>
    <cellStyle name="20% - Accent4 31 4" xfId="50889" xr:uid="{92F4BCE0-FA4B-405F-9967-A1663CAC5C36}"/>
    <cellStyle name="20% - Accent4 31 4 2" xfId="50890" xr:uid="{5F2C7AB7-FBC2-4871-8238-809F3B1784EB}"/>
    <cellStyle name="20% - Accent4 31 5" xfId="50891" xr:uid="{89FAD73A-DC50-4442-A959-0FC62DCA137A}"/>
    <cellStyle name="20% - Accent4 32" xfId="48371" xr:uid="{761D3BD3-DDA8-4A0A-92F8-CC613A54DDFB}"/>
    <cellStyle name="20% - Accent4 32 2" xfId="50892" xr:uid="{E04DFFF1-0CCF-4317-8737-FF5A403655C3}"/>
    <cellStyle name="20% - Accent4 32 2 2" xfId="50893" xr:uid="{DD03E30E-86D3-4090-B578-A06104A623AE}"/>
    <cellStyle name="20% - Accent4 32 2 2 2" xfId="50894" xr:uid="{5A8E67E9-204E-468E-82E0-100EB023FABF}"/>
    <cellStyle name="20% - Accent4 32 2 3" xfId="50895" xr:uid="{145F7992-DAF0-46E8-9D3F-A8A03407C49C}"/>
    <cellStyle name="20% - Accent4 32 3" xfId="50896" xr:uid="{CDE9B842-0F81-40CA-97F8-2D2DA2EAA1EE}"/>
    <cellStyle name="20% - Accent4 32 3 2" xfId="50897" xr:uid="{4ECB4CCB-E3CA-4375-A81A-A38C90F05333}"/>
    <cellStyle name="20% - Accent4 32 4" xfId="50898" xr:uid="{CE769BC7-C0A0-464E-B624-1357B8441FDF}"/>
    <cellStyle name="20% - Accent4 33" xfId="43942" xr:uid="{73B88AE0-641A-46DB-9CAD-84176431F9F0}"/>
    <cellStyle name="20% - Accent4 33 2" xfId="50899" xr:uid="{41B69FF0-53D4-4572-9F58-933F3A3A03DF}"/>
    <cellStyle name="20% - Accent4 33 2 2" xfId="50900" xr:uid="{BF6A5E90-0B93-45B8-88AD-C4DE4E03682E}"/>
    <cellStyle name="20% - Accent4 33 2 2 2" xfId="50901" xr:uid="{487E3D06-7B87-4DAD-80B4-5FB60FBACEF5}"/>
    <cellStyle name="20% - Accent4 33 2 3" xfId="50902" xr:uid="{2944C4BD-6904-4118-A105-B9FEDCF10E65}"/>
    <cellStyle name="20% - Accent4 33 3" xfId="50903" xr:uid="{DE10CB6B-0E82-43D7-8205-64DDBE501185}"/>
    <cellStyle name="20% - Accent4 33 3 2" xfId="50904" xr:uid="{8AEF1CF8-4B4B-45E7-8C37-48C9F8606CDA}"/>
    <cellStyle name="20% - Accent4 33 4" xfId="50905" xr:uid="{55AF135F-2F82-4781-9D33-401B18B02AC3}"/>
    <cellStyle name="20% - Accent4 34" xfId="50906" xr:uid="{EAC27E0E-EC6C-4053-97D4-BBCEDABBA615}"/>
    <cellStyle name="20% - Accent4 34 2" xfId="50907" xr:uid="{76B8112B-1A0A-42A5-B9EC-F94D4F6AEDBC}"/>
    <cellStyle name="20% - Accent4 34 2 2" xfId="50908" xr:uid="{6A9F85E9-7CDF-4E2C-9EEA-139C4676BCF5}"/>
    <cellStyle name="20% - Accent4 34 3" xfId="50909" xr:uid="{6003B993-903E-4AA5-99F0-AF93FE67A445}"/>
    <cellStyle name="20% - Accent4 35" xfId="50910" xr:uid="{BA3AF53D-03E6-4514-9936-8EA8FB74F9C5}"/>
    <cellStyle name="20% - Accent4 35 2" xfId="50911" xr:uid="{65E8A814-2228-475C-837F-649FFEED3621}"/>
    <cellStyle name="20% - Accent4 35 2 2" xfId="50912" xr:uid="{C8408F0A-4071-471F-8355-3EB51F0D2144}"/>
    <cellStyle name="20% - Accent4 35 3" xfId="50913" xr:uid="{5539745C-7FDC-41DC-A175-4132C8185CD3}"/>
    <cellStyle name="20% - Accent4 36" xfId="50914" xr:uid="{CB69D954-6A0B-497D-AFBE-42C9920667C7}"/>
    <cellStyle name="20% - Accent4 36 2" xfId="50915" xr:uid="{DF224802-8C9B-45AF-A721-7AA5014B4D7A}"/>
    <cellStyle name="20% - Accent4 36 2 2" xfId="50916" xr:uid="{5FA9FEF5-0EE4-4192-BD57-F99DF355E5F8}"/>
    <cellStyle name="20% - Accent4 36 3" xfId="50917" xr:uid="{C5B57D85-5345-410D-BDDC-1BD491532257}"/>
    <cellStyle name="20% - Accent4 37" xfId="50918" xr:uid="{FBD03190-A574-47A3-8034-59C2C760D8BF}"/>
    <cellStyle name="20% - Accent4 37 2" xfId="50919" xr:uid="{3EBF67EC-37EC-491C-9AD6-67A114E021B1}"/>
    <cellStyle name="20% - Accent4 37 2 2" xfId="50920" xr:uid="{EDB7C572-2817-48EC-8AD9-2F7B0D6D918C}"/>
    <cellStyle name="20% - Accent4 37 3" xfId="50921" xr:uid="{5A1E255D-4FE2-4629-B0E4-0B553760D6E7}"/>
    <cellStyle name="20% - Accent4 38" xfId="50922" xr:uid="{5A4D1FE2-7C8F-4A0D-8D8F-9EF3197BD7D1}"/>
    <cellStyle name="20% - Accent4 38 2" xfId="50923" xr:uid="{B90FCD43-71CC-4DA3-8181-9377EFD45D67}"/>
    <cellStyle name="20% - Accent4 38 2 2" xfId="50924" xr:uid="{C2CF776D-2454-4A76-B4A2-8183DE2F868E}"/>
    <cellStyle name="20% - Accent4 38 3" xfId="50925" xr:uid="{5E29093C-6BA2-4A53-A798-118D72F9468C}"/>
    <cellStyle name="20% - Accent4 39" xfId="50926" xr:uid="{2E25F5B5-6F8A-4B47-BCD7-D6B60BC2DC6C}"/>
    <cellStyle name="20% - Accent4 39 2" xfId="50927" xr:uid="{7A115FDC-78B7-4B04-ACD4-5BCC93DF53BC}"/>
    <cellStyle name="20% - Accent4 39 2 2" xfId="50928" xr:uid="{AD6739E7-AD8D-47C1-B168-8374AED3218F}"/>
    <cellStyle name="20% - Accent4 39 3" xfId="50929" xr:uid="{88E516B5-6147-422D-B1B2-77BE28E1B0CE}"/>
    <cellStyle name="20% - Accent4 4" xfId="374" xr:uid="{3F84A8C1-7DE4-4ADE-851C-3A89C26AE155}"/>
    <cellStyle name="20% - Accent4 4 2" xfId="18050" xr:uid="{8925DB82-42AF-4752-9FE3-0C29D1CBAEF5}"/>
    <cellStyle name="20% - Accent4 4 2 2" xfId="46236" xr:uid="{3B6B041D-D28D-4A9A-9610-FBCC0A2759DC}"/>
    <cellStyle name="20% - Accent4 4 2 3" xfId="45038" xr:uid="{E4D3B30A-7FDC-4D25-B195-4CA8A0D453AE}"/>
    <cellStyle name="20% - Accent4 4 2 4" xfId="60125" xr:uid="{B7B6142B-8B57-444C-A75F-54C76E3035ED}"/>
    <cellStyle name="20% - Accent4 4 2 5" xfId="41509" xr:uid="{27736A7B-3DC1-49DF-8DF3-1BCE73EEAF06}"/>
    <cellStyle name="20% - Accent4 4 3" xfId="1528" xr:uid="{2AF670E9-30A4-4A68-BDA3-0D77758BE94E}"/>
    <cellStyle name="20% - Accent4 4 3 2" xfId="60031" xr:uid="{7ED2CA2A-7A9E-416A-95BD-0AA69158C831}"/>
    <cellStyle name="20% - Accent4 4 4" xfId="1340" xr:uid="{47D099B5-E120-4A51-8E18-33DA03A2F209}"/>
    <cellStyle name="20% - Accent4 4 4 2" xfId="47052" xr:uid="{8EA978FC-9E52-42E2-BAD2-A601F439C090}"/>
    <cellStyle name="20% - Accent4 4 5" xfId="47566" xr:uid="{DDEF3EFE-5400-4AA6-B395-BFAB7DC1F05E}"/>
    <cellStyle name="20% - Accent4 4 6" xfId="48671" xr:uid="{DD3DE073-5E4B-45F8-86E7-5A9675DDE578}"/>
    <cellStyle name="20% - Accent4 4 6 2" xfId="57598" xr:uid="{03165409-C887-4A91-9B32-4A579E534B3B}"/>
    <cellStyle name="20% - Accent4 4 7" xfId="38919" xr:uid="{9C6A1BDB-0693-48AF-80F2-3FD8EF047866}"/>
    <cellStyle name="20% - Accent4 40" xfId="50930" xr:uid="{A89E9745-1091-44BA-921B-85E4108B92C3}"/>
    <cellStyle name="20% - Accent4 40 2" xfId="50931" xr:uid="{6D9DD2F2-4BEA-4B72-84AD-ECCFB3AD4A5E}"/>
    <cellStyle name="20% - Accent4 40 2 2" xfId="50932" xr:uid="{21B24FD0-1234-4B3D-BA87-F9CA7513FA59}"/>
    <cellStyle name="20% - Accent4 40 3" xfId="50933" xr:uid="{0CAB5651-A5AC-4D9F-897B-5F2A2BE6803A}"/>
    <cellStyle name="20% - Accent4 41" xfId="50934" xr:uid="{DA625684-1A17-4094-83FE-5C39392F7D4A}"/>
    <cellStyle name="20% - Accent4 41 2" xfId="50935" xr:uid="{D9E68576-A55F-4904-8C9A-51DE45A6B399}"/>
    <cellStyle name="20% - Accent4 41 2 2" xfId="50936" xr:uid="{7DED359D-7F3B-43CF-B142-A2874F917D8E}"/>
    <cellStyle name="20% - Accent4 41 3" xfId="50937" xr:uid="{8F1202C3-8A86-41DE-9A0D-875DAF1A56B1}"/>
    <cellStyle name="20% - Accent4 42" xfId="50938" xr:uid="{6201814F-615B-4E22-8A49-C899A9A35759}"/>
    <cellStyle name="20% - Accent4 42 2" xfId="50939" xr:uid="{1B6491C6-6D6B-4C10-933B-0272F6850FB5}"/>
    <cellStyle name="20% - Accent4 42 2 2" xfId="50940" xr:uid="{522352BD-A95B-494F-9C9E-07CE104FF194}"/>
    <cellStyle name="20% - Accent4 42 3" xfId="50941" xr:uid="{1BA93AEC-C41C-414E-8FF7-C7E374DF7CC7}"/>
    <cellStyle name="20% - Accent4 43" xfId="50942" xr:uid="{08E7A398-6CCB-4654-8347-549FA04CA33E}"/>
    <cellStyle name="20% - Accent4 43 2" xfId="50943" xr:uid="{5DF2FA57-3485-4B73-A8B1-6C5864DEFFCF}"/>
    <cellStyle name="20% - Accent4 43 2 2" xfId="50944" xr:uid="{EC4F0A44-10ED-493D-BBEB-04281808DCC6}"/>
    <cellStyle name="20% - Accent4 43 3" xfId="50945" xr:uid="{9DCB0BB5-A83D-4CC1-9F44-A0FCCCD7D921}"/>
    <cellStyle name="20% - Accent4 44" xfId="50946" xr:uid="{4F208024-3F4D-4F9E-ACFA-30CAA54C63ED}"/>
    <cellStyle name="20% - Accent4 44 2" xfId="50947" xr:uid="{FA53EA5B-E6D4-4AF9-8E0D-E5BE4506DD60}"/>
    <cellStyle name="20% - Accent4 44 2 2" xfId="50948" xr:uid="{B975F00F-1D61-4ECF-8453-E7BC195CEB48}"/>
    <cellStyle name="20% - Accent4 44 3" xfId="50949" xr:uid="{203C66C5-96FD-4647-8FCE-A7A80202B507}"/>
    <cellStyle name="20% - Accent4 45" xfId="50950" xr:uid="{1AB497C1-DAE5-4E2B-B4D4-297514DD9DD0}"/>
    <cellStyle name="20% - Accent4 45 2" xfId="50951" xr:uid="{3F754480-DD17-4CF7-951D-668ADEAA3419}"/>
    <cellStyle name="20% - Accent4 45 2 2" xfId="50952" xr:uid="{FFDDDAFB-CA83-4958-B84E-B9A5D8605FD0}"/>
    <cellStyle name="20% - Accent4 45 3" xfId="50953" xr:uid="{25A98ACF-265F-4059-955B-3E44C89A9D75}"/>
    <cellStyle name="20% - Accent4 46" xfId="50954" xr:uid="{AD642094-11F9-4F9D-BF22-5BBD0123F0E0}"/>
    <cellStyle name="20% - Accent4 46 2" xfId="50955" xr:uid="{FDC95795-8B9D-47E3-A2ED-B121911E0946}"/>
    <cellStyle name="20% - Accent4 46 2 2" xfId="50956" xr:uid="{0B0D50A5-A428-4CCF-95EB-9D068BE0487A}"/>
    <cellStyle name="20% - Accent4 46 3" xfId="50957" xr:uid="{E83BD737-5003-4A88-81A8-91BC4D1F1659}"/>
    <cellStyle name="20% - Accent4 47" xfId="50958" xr:uid="{AF0231D7-5BEE-472A-A5BE-287655270D4E}"/>
    <cellStyle name="20% - Accent4 47 2" xfId="50959" xr:uid="{39BAA7D0-E882-4D44-A096-9B32300A3C33}"/>
    <cellStyle name="20% - Accent4 47 2 2" xfId="50960" xr:uid="{30692C3C-BD5A-4E8C-9FBC-6B303A605A66}"/>
    <cellStyle name="20% - Accent4 47 3" xfId="50961" xr:uid="{9E5A2A39-11B8-4846-90A2-08A311C200C2}"/>
    <cellStyle name="20% - Accent4 48" xfId="50962" xr:uid="{BF6CE006-29C7-4EC9-B91B-DAA2B1A33F25}"/>
    <cellStyle name="20% - Accent4 48 2" xfId="50963" xr:uid="{A8937DB9-EF7B-42D6-82ED-505C1B637F3D}"/>
    <cellStyle name="20% - Accent4 48 2 2" xfId="50964" xr:uid="{6518EC00-CE6A-48BE-920B-F18C8D548F76}"/>
    <cellStyle name="20% - Accent4 48 3" xfId="50965" xr:uid="{CBA9B718-1B5B-4433-AE6B-42A9407EF39B}"/>
    <cellStyle name="20% - Accent4 49" xfId="50966" xr:uid="{B22652F1-4BAC-4860-B809-D2BC834D7EE3}"/>
    <cellStyle name="20% - Accent4 49 2" xfId="50967" xr:uid="{8E17DFD4-3249-4A4E-8305-5063A1688861}"/>
    <cellStyle name="20% - Accent4 49 2 2" xfId="50968" xr:uid="{2E2C9DFB-F2CE-42D4-BDD5-826EF6A180C2}"/>
    <cellStyle name="20% - Accent4 49 3" xfId="50969" xr:uid="{87A9EBE9-EF68-405D-969C-DE582A6F9C78}"/>
    <cellStyle name="20% - Accent4 5" xfId="799" xr:uid="{41CE47A0-76E2-4DAD-BD8E-8EAB85187B97}"/>
    <cellStyle name="20% - Accent4 5 2" xfId="3308" xr:uid="{D7AD27A6-837C-413A-BAD0-2AB7367946D5}"/>
    <cellStyle name="20% - Accent4 5 2 2" xfId="4071" xr:uid="{D9D162CD-C7B2-4087-8DC7-4CA5DA54B031}"/>
    <cellStyle name="20% - Accent4 5 2 2 2" xfId="5072" xr:uid="{E69B6005-5304-471F-B384-11D22291CCD7}"/>
    <cellStyle name="20% - Accent4 5 2 2 3" xfId="46237" xr:uid="{4B0DF5FD-D56F-4CBD-B71C-FE5D0F4E235A}"/>
    <cellStyle name="20% - Accent4 5 2 3" xfId="4619" xr:uid="{E413EEFB-D771-4958-A771-DD8B265E8BFF}"/>
    <cellStyle name="20% - Accent4 5 2 3 2" xfId="45039" xr:uid="{A4807517-33DC-46B3-80B9-D97BADB7BBB6}"/>
    <cellStyle name="20% - Accent4 5 2 4" xfId="60159" xr:uid="{62AC4DC3-96C6-4C4F-855A-061C9142F542}"/>
    <cellStyle name="20% - Accent4 5 2 5" xfId="41510" xr:uid="{A140EDE1-FE0F-4D9D-A6FE-307EEB485A34}"/>
    <cellStyle name="20% - Accent4 5 3" xfId="3806" xr:uid="{9BF24605-E716-4122-A1EA-77FEC079B211}"/>
    <cellStyle name="20% - Accent4 5 3 2" xfId="4881" xr:uid="{BCA072BC-817B-487C-8D66-3605ED0136D5}"/>
    <cellStyle name="20% - Accent4 5 3 2 2" xfId="60070" xr:uid="{F3B6F9D0-39D3-4EE8-816D-C1EBD341AA14}"/>
    <cellStyle name="20% - Accent4 5 3 3" xfId="45720" xr:uid="{5D316416-D30A-484C-B0FF-0ABAA19F5222}"/>
    <cellStyle name="20% - Accent4 5 4" xfId="4420" xr:uid="{4E76DE6A-5D37-4D77-BA15-612E9931F92C}"/>
    <cellStyle name="20% - Accent4 5 4 2" xfId="47053" xr:uid="{5143653A-31D3-48C1-802A-B8D7997F97B2}"/>
    <cellStyle name="20% - Accent4 5 5" xfId="1529" xr:uid="{F32E4F93-8BB0-42AD-A26E-566831C9F230}"/>
    <cellStyle name="20% - Accent4 5 5 2" xfId="47567" xr:uid="{54E0ED45-941B-43AB-A705-DD1617990E44}"/>
    <cellStyle name="20% - Accent4 5 6" xfId="57599" xr:uid="{87711C8D-EC5B-4B1E-BE1B-596EECF9DEF5}"/>
    <cellStyle name="20% - Accent4 50" xfId="50970" xr:uid="{BED995B1-A19B-47AD-8125-4A39421080EC}"/>
    <cellStyle name="20% - Accent4 50 2" xfId="50971" xr:uid="{E6F47D3E-5DD8-4B6C-8228-1A9BF8AE5BA4}"/>
    <cellStyle name="20% - Accent4 50 2 2" xfId="50972" xr:uid="{95BCC02B-757E-40A6-ABF7-0B40A23BE11B}"/>
    <cellStyle name="20% - Accent4 50 3" xfId="50973" xr:uid="{854AA508-FEC3-4D2B-8D5E-B842D7DF657A}"/>
    <cellStyle name="20% - Accent4 51" xfId="50974" xr:uid="{2EE0ACE7-CDCF-4C9B-A590-43AEE4F37662}"/>
    <cellStyle name="20% - Accent4 51 2" xfId="50975" xr:uid="{5C3C9953-D6D9-470E-8784-1E4D58029A66}"/>
    <cellStyle name="20% - Accent4 51 2 2" xfId="50976" xr:uid="{55CFFB3B-33BB-44C0-9FB7-48CE04150721}"/>
    <cellStyle name="20% - Accent4 51 3" xfId="50977" xr:uid="{9C83060C-7F3A-418C-89E0-C215A992CB87}"/>
    <cellStyle name="20% - Accent4 52" xfId="50978" xr:uid="{5C2D4C66-CC1B-44C4-A14F-D1801E98D28F}"/>
    <cellStyle name="20% - Accent4 52 2" xfId="50979" xr:uid="{CA45F4AC-740F-4D88-A410-11D49970C94E}"/>
    <cellStyle name="20% - Accent4 52 2 2" xfId="50980" xr:uid="{EC00E73F-C029-40B2-97EA-2800E118005A}"/>
    <cellStyle name="20% - Accent4 52 3" xfId="50981" xr:uid="{A4AA9554-DA34-4509-9BFC-BC19A93416FF}"/>
    <cellStyle name="20% - Accent4 53" xfId="50982" xr:uid="{C1BBC4C4-F8E2-4D89-914D-62B418E08758}"/>
    <cellStyle name="20% - Accent4 53 2" xfId="50983" xr:uid="{F3B179E1-F0E5-413D-9ACD-DD06DFB4F14D}"/>
    <cellStyle name="20% - Accent4 53 2 2" xfId="50984" xr:uid="{60D102D8-092A-45DE-8CD9-9C2362366B9E}"/>
    <cellStyle name="20% - Accent4 53 3" xfId="50985" xr:uid="{231C2917-2CE9-4E04-8217-1C6247C1DC1E}"/>
    <cellStyle name="20% - Accent4 54" xfId="50986" xr:uid="{4B00BC79-5C2E-4C0C-8111-7E73F386DABB}"/>
    <cellStyle name="20% - Accent4 54 2" xfId="50987" xr:uid="{1A4E336C-6052-46DE-848E-94BC59E00947}"/>
    <cellStyle name="20% - Accent4 54 2 2" xfId="50988" xr:uid="{8464ACC3-6D66-4A53-836C-BB7EF065ACEB}"/>
    <cellStyle name="20% - Accent4 54 3" xfId="50989" xr:uid="{7DC23897-00C4-4195-A9DA-B8C145270DD5}"/>
    <cellStyle name="20% - Accent4 55" xfId="50990" xr:uid="{A9B42554-E1FA-4ADF-8C6E-AD4CDEECE105}"/>
    <cellStyle name="20% - Accent4 55 2" xfId="50991" xr:uid="{E9167C66-19F3-4606-BFC7-6D9E90CD2913}"/>
    <cellStyle name="20% - Accent4 55 2 2" xfId="50992" xr:uid="{B81C4502-EEDA-4911-9F9C-19BA5B1057CA}"/>
    <cellStyle name="20% - Accent4 55 3" xfId="50993" xr:uid="{250ED81A-B432-454A-B50D-B1EFEE64022E}"/>
    <cellStyle name="20% - Accent4 56" xfId="50994" xr:uid="{BEEE03B0-3573-423A-9DA9-CD1C44B08E01}"/>
    <cellStyle name="20% - Accent4 56 2" xfId="50995" xr:uid="{B68BCAC0-F82D-44EC-AF20-E43891AE71C9}"/>
    <cellStyle name="20% - Accent4 56 2 2" xfId="50996" xr:uid="{174B53EF-721C-4078-800C-5FF0F6DCC433}"/>
    <cellStyle name="20% - Accent4 56 3" xfId="50997" xr:uid="{6A2CEFF8-2AD5-411C-9231-AD097C72264E}"/>
    <cellStyle name="20% - Accent4 57" xfId="50998" xr:uid="{788CA6F6-6794-4E7F-834E-C0CFD9919A8C}"/>
    <cellStyle name="20% - Accent4 57 2" xfId="50999" xr:uid="{2EEEBE85-9C21-4120-89DD-57B461C0B295}"/>
    <cellStyle name="20% - Accent4 57 2 2" xfId="51000" xr:uid="{0C3FABB7-0507-4528-A1DD-7D706532A697}"/>
    <cellStyle name="20% - Accent4 57 3" xfId="51001" xr:uid="{D19B433E-F763-47DB-B6A2-C7A340C892E7}"/>
    <cellStyle name="20% - Accent4 58" xfId="51002" xr:uid="{D89338A1-1A29-44C3-9306-78CC1FBDDFE5}"/>
    <cellStyle name="20% - Accent4 58 2" xfId="51003" xr:uid="{E193AFBD-B9B4-44D8-B102-81EB113E4CDE}"/>
    <cellStyle name="20% - Accent4 58 2 2" xfId="51004" xr:uid="{639DA0C1-036E-4EAE-8BD3-F354753A2BBA}"/>
    <cellStyle name="20% - Accent4 58 3" xfId="51005" xr:uid="{2DB51CA0-5967-4CB9-97C6-D3A99A9937E8}"/>
    <cellStyle name="20% - Accent4 59" xfId="51006" xr:uid="{E35EF698-25D0-4038-88DE-EBAA258F4AB2}"/>
    <cellStyle name="20% - Accent4 59 2" xfId="51007" xr:uid="{4F293787-AF32-4282-8E21-8C323428B04F}"/>
    <cellStyle name="20% - Accent4 59 2 2" xfId="51008" xr:uid="{5577751B-05DC-419D-B6CC-9A064CE6F324}"/>
    <cellStyle name="20% - Accent4 59 3" xfId="51009" xr:uid="{30D4CC10-336F-4788-98E0-E0B7FBC9CD6E}"/>
    <cellStyle name="20% - Accent4 6" xfId="3754" xr:uid="{30D64848-1FCD-46C3-A9A4-E3C2E2ACB636}"/>
    <cellStyle name="20% - Accent4 6 2" xfId="4286" xr:uid="{D936ADF9-E04C-45F4-931A-B7D4503FCF4E}"/>
    <cellStyle name="20% - Accent4 6 2 2" xfId="5284" xr:uid="{F3064B5B-E7CE-4DD1-A5DB-F49B0CA23931}"/>
    <cellStyle name="20% - Accent4 6 2 2 2" xfId="46238" xr:uid="{CAEAAC01-E7DD-456E-B0E8-0AC48B4BF422}"/>
    <cellStyle name="20% - Accent4 6 2 3" xfId="45040" xr:uid="{A38BE254-1217-4790-99D9-F3B5C3B30ECD}"/>
    <cellStyle name="20% - Accent4 6 2 4" xfId="60083" xr:uid="{EFE4B453-F9BB-44AC-B35A-F0F57CEBB605}"/>
    <cellStyle name="20% - Accent4 6 2 5" xfId="41511" xr:uid="{CFA56F5D-0142-4280-A579-0577B6AC87E5}"/>
    <cellStyle name="20% - Accent4 6 3" xfId="4832" xr:uid="{EBD1B713-E417-4DA2-AC92-11A23F177AC8}"/>
    <cellStyle name="20% - Accent4 6 3 2" xfId="45721" xr:uid="{AF8EC162-E776-4AF8-9ED4-C5CD83104A24}"/>
    <cellStyle name="20% - Accent4 6 4" xfId="47054" xr:uid="{A69290BA-F008-4147-A6A9-FFB9B8772928}"/>
    <cellStyle name="20% - Accent4 6 5" xfId="57600" xr:uid="{4BAC363C-EFC5-48A3-85FA-0A02A91D599A}"/>
    <cellStyle name="20% - Accent4 6 6" xfId="39616" xr:uid="{77C9DAC3-0473-4547-837C-929C3623C639}"/>
    <cellStyle name="20% - Accent4 60" xfId="51010" xr:uid="{6506E8C3-1276-431C-ADB1-483C6678FF35}"/>
    <cellStyle name="20% - Accent4 60 2" xfId="51011" xr:uid="{CE91600B-3BCF-44E2-A813-561A738074D5}"/>
    <cellStyle name="20% - Accent4 60 2 2" xfId="51012" xr:uid="{5EBFFDFF-72CD-4097-A9E2-BBB8AECA53A1}"/>
    <cellStyle name="20% - Accent4 60 3" xfId="51013" xr:uid="{E74A9B6E-97AF-4672-B910-9C7A6BB38724}"/>
    <cellStyle name="20% - Accent4 61" xfId="51014" xr:uid="{A2AB06BF-2260-4D83-8C39-C98D0A9EDC3D}"/>
    <cellStyle name="20% - Accent4 61 2" xfId="51015" xr:uid="{42371ABD-71FC-49E1-801D-F4B883586F4D}"/>
    <cellStyle name="20% - Accent4 61 2 2" xfId="51016" xr:uid="{DE913849-5C85-46C3-9E00-170D1FC37E3A}"/>
    <cellStyle name="20% - Accent4 61 3" xfId="51017" xr:uid="{1142A9A9-1600-409A-B92F-8D3028C46100}"/>
    <cellStyle name="20% - Accent4 62" xfId="51018" xr:uid="{A13D9E62-CD23-4D68-8396-D1BAFF6B3352}"/>
    <cellStyle name="20% - Accent4 62 2" xfId="51019" xr:uid="{31C77CAF-82D0-4BDE-A1EA-47EDD4FA68C3}"/>
    <cellStyle name="20% - Accent4 62 2 2" xfId="51020" xr:uid="{F2C56CC2-361B-452D-AB5A-D86072478177}"/>
    <cellStyle name="20% - Accent4 62 3" xfId="51021" xr:uid="{E0C00021-0BB0-4CB2-BAF3-464525E28EB3}"/>
    <cellStyle name="20% - Accent4 63" xfId="51022" xr:uid="{F8E4E0E0-6171-4149-9479-C386962E2A5F}"/>
    <cellStyle name="20% - Accent4 63 2" xfId="51023" xr:uid="{9235DC87-6B8C-4AE3-8061-D1179A91D308}"/>
    <cellStyle name="20% - Accent4 63 2 2" xfId="51024" xr:uid="{27279A46-34EA-4824-A625-F88565A4B708}"/>
    <cellStyle name="20% - Accent4 63 3" xfId="51025" xr:uid="{FF0681AE-0DB9-4A12-83BD-4ABA6AEAD16C}"/>
    <cellStyle name="20% - Accent4 64" xfId="51026" xr:uid="{08CE8C15-2A8B-4B7B-9C69-094340E2D41D}"/>
    <cellStyle name="20% - Accent4 64 2" xfId="51027" xr:uid="{78147749-572A-40A8-8A2F-E898531686D3}"/>
    <cellStyle name="20% - Accent4 64 2 2" xfId="51028" xr:uid="{59CFBAA6-C718-4030-B7C0-F7A2C0211A9A}"/>
    <cellStyle name="20% - Accent4 64 3" xfId="51029" xr:uid="{8307A937-CFC7-4422-80BD-A86AA9E6013D}"/>
    <cellStyle name="20% - Accent4 65" xfId="51030" xr:uid="{3501F520-B3E1-44D9-ADD1-64E0AE8BD206}"/>
    <cellStyle name="20% - Accent4 65 2" xfId="51031" xr:uid="{5F6C4295-7F61-47D5-8D6A-32CDD1742919}"/>
    <cellStyle name="20% - Accent4 65 2 2" xfId="51032" xr:uid="{073E34E2-3B74-4F5D-BA15-B9C2B09AAC8D}"/>
    <cellStyle name="20% - Accent4 65 3" xfId="51033" xr:uid="{D9D6A48B-0777-4775-AB10-09595E753590}"/>
    <cellStyle name="20% - Accent4 66" xfId="51034" xr:uid="{62C494E0-5800-479D-9562-1251C94443E0}"/>
    <cellStyle name="20% - Accent4 66 2" xfId="51035" xr:uid="{56FE7CD6-35F5-4A1C-9AFD-C2347A86B476}"/>
    <cellStyle name="20% - Accent4 66 2 2" xfId="51036" xr:uid="{3768A533-F141-45F6-AB3C-776292620A89}"/>
    <cellStyle name="20% - Accent4 66 3" xfId="51037" xr:uid="{5DE5D484-28FD-420C-9C64-4D6A8624C723}"/>
    <cellStyle name="20% - Accent4 67" xfId="51038" xr:uid="{91AF1BE5-88C6-4060-81D9-EB1E8C7D69C5}"/>
    <cellStyle name="20% - Accent4 67 2" xfId="51039" xr:uid="{343EAB1B-E166-4E7F-AD4B-FB654BA66A0D}"/>
    <cellStyle name="20% - Accent4 67 2 2" xfId="51040" xr:uid="{BF3A12D1-6E6B-4593-A5B2-348D82F506B5}"/>
    <cellStyle name="20% - Accent4 67 3" xfId="51041" xr:uid="{F739FEFF-C5F4-4BBE-A7C6-56EA48C4A9A3}"/>
    <cellStyle name="20% - Accent4 68" xfId="51042" xr:uid="{3BD55579-09C2-4A62-A122-73B35224D436}"/>
    <cellStyle name="20% - Accent4 68 2" xfId="51043" xr:uid="{B9F9EBBF-6C4C-4BA8-B43F-1229BA5139FF}"/>
    <cellStyle name="20% - Accent4 68 2 2" xfId="51044" xr:uid="{70FAA0A6-C245-42CC-A8A4-EB08676E54EA}"/>
    <cellStyle name="20% - Accent4 68 3" xfId="51045" xr:uid="{4DAE4504-58FA-4BF7-99D9-98B1CB02F698}"/>
    <cellStyle name="20% - Accent4 69" xfId="51046" xr:uid="{D6382D62-42B9-4815-95AC-22DC6BD1F9BA}"/>
    <cellStyle name="20% - Accent4 69 2" xfId="51047" xr:uid="{8A06065B-71D7-4F1B-8451-5E0DBB8CC53C}"/>
    <cellStyle name="20% - Accent4 69 2 2" xfId="51048" xr:uid="{D9C06C3C-FDB8-492A-9DC5-5BAAA2F314F5}"/>
    <cellStyle name="20% - Accent4 69 3" xfId="51049" xr:uid="{D677F889-AEB5-40F1-9A76-7B4FA08578CA}"/>
    <cellStyle name="20% - Accent4 7" xfId="3772" xr:uid="{EA8BC2E7-B404-4CA6-BB5C-A69973A887E6}"/>
    <cellStyle name="20% - Accent4 7 2" xfId="4302" xr:uid="{FB08996B-B3D3-4E0E-9670-90AF3427764A}"/>
    <cellStyle name="20% - Accent4 7 2 2" xfId="5300" xr:uid="{68D358D9-0922-4708-95C4-1C9A0B33570B}"/>
    <cellStyle name="20% - Accent4 7 2 2 2" xfId="46239" xr:uid="{3AFB0EBA-B8C2-41C0-A6B9-A81B47257C4D}"/>
    <cellStyle name="20% - Accent4 7 2 3" xfId="45041" xr:uid="{0196B2B2-C3D9-49F1-A226-2E19F06C4F7C}"/>
    <cellStyle name="20% - Accent4 7 2 4" xfId="41513" xr:uid="{B41B869A-307C-4284-BF51-7EC02664B761}"/>
    <cellStyle name="20% - Accent4 7 3" xfId="4848" xr:uid="{37E48CEA-9669-46C1-9094-A6C141552ED0}"/>
    <cellStyle name="20% - Accent4 7 3 2" xfId="45722" xr:uid="{462A4DFA-F0C4-424D-AF8E-561054A3DA5E}"/>
    <cellStyle name="20% - Accent4 7 3 3" xfId="41512" xr:uid="{2D25FDAD-160E-4EF3-BCF3-2B270826F7DD}"/>
    <cellStyle name="20% - Accent4 7 4" xfId="47055" xr:uid="{8625261A-1A4E-418F-8211-E9983CEE2338}"/>
    <cellStyle name="20% - Accent4 7 5" xfId="57601" xr:uid="{984275E8-BA21-4EFF-818E-0C42BD75CA79}"/>
    <cellStyle name="20% - Accent4 7 6" xfId="60207" xr:uid="{E17A7ABF-7138-41A2-948F-28D7B2C5B173}"/>
    <cellStyle name="20% - Accent4 7 7" xfId="39675" xr:uid="{949122C3-4F3B-4EAB-8701-57C7065D9AFF}"/>
    <cellStyle name="20% - Accent4 7_รายละเอียดประกอบงบ" xfId="41514" xr:uid="{E0637C29-A23E-4248-A97B-F0673EC13DC8}"/>
    <cellStyle name="20% - Accent4 70" xfId="51050" xr:uid="{D9CD7359-6FDA-4FFC-8A57-8631ADE84313}"/>
    <cellStyle name="20% - Accent4 70 2" xfId="51051" xr:uid="{4B088F47-449A-4C4C-83E2-000755D9FC89}"/>
    <cellStyle name="20% - Accent4 70 2 2" xfId="51052" xr:uid="{C4E08C04-08FB-46AF-888E-41D53C63F887}"/>
    <cellStyle name="20% - Accent4 70 3" xfId="51053" xr:uid="{C6961B4E-E4B2-4789-ACDE-815CED36C986}"/>
    <cellStyle name="20% - Accent4 71" xfId="51054" xr:uid="{134FE881-85A5-4EE5-BB44-96EE620621C2}"/>
    <cellStyle name="20% - Accent4 71 2" xfId="51055" xr:uid="{AA49857F-73BE-4D08-932F-3289BD4960AA}"/>
    <cellStyle name="20% - Accent4 71 2 2" xfId="51056" xr:uid="{D9F989A3-AFD3-485F-821E-2E52C42ED769}"/>
    <cellStyle name="20% - Accent4 71 3" xfId="51057" xr:uid="{FCB3F986-9415-4372-93F0-05E051947500}"/>
    <cellStyle name="20% - Accent4 72" xfId="51058" xr:uid="{A9493C62-5E81-420E-BCCF-C61338AC14F8}"/>
    <cellStyle name="20% - Accent4 72 2" xfId="51059" xr:uid="{FED4637B-9EAA-4C5B-AC87-9B7026D23484}"/>
    <cellStyle name="20% - Accent4 73" xfId="51060" xr:uid="{4E7C9E2D-780D-45B6-A718-2D7D66E814A7}"/>
    <cellStyle name="20% - Accent4 73 2" xfId="51061" xr:uid="{7C6C24D7-678A-416D-8FF7-03CD9DBB71FC}"/>
    <cellStyle name="20% - Accent4 74" xfId="51062" xr:uid="{533E5253-54AB-4981-BF19-260EFEE12BF2}"/>
    <cellStyle name="20% - Accent4 74 2" xfId="51063" xr:uid="{52AAB80F-82C7-4811-AB2F-EF8B6EE60BB8}"/>
    <cellStyle name="20% - Accent4 75" xfId="51064" xr:uid="{2B8D8DB2-3911-4C83-8668-2B115B665F45}"/>
    <cellStyle name="20% - Accent4 75 2" xfId="51065" xr:uid="{7FBE6FF2-0457-454E-BD74-63A616DD6883}"/>
    <cellStyle name="20% - Accent4 76" xfId="51066" xr:uid="{45211F9B-4E6E-437C-85CC-AB1D80A9ADAD}"/>
    <cellStyle name="20% - Accent4 76 2" xfId="51067" xr:uid="{D62745AD-6440-459F-94F8-8CA0588E47FC}"/>
    <cellStyle name="20% - Accent4 77" xfId="51068" xr:uid="{3D4AE865-2E05-4389-A946-89A4F59FCD03}"/>
    <cellStyle name="20% - Accent4 77 2" xfId="51069" xr:uid="{600F87B6-2611-4A3D-86EC-4EF4AD1F877D}"/>
    <cellStyle name="20% - Accent4 78" xfId="51070" xr:uid="{555F09E6-8D23-44A4-B451-037CBD818E15}"/>
    <cellStyle name="20% - Accent4 78 2" xfId="51071" xr:uid="{5555C7F9-4F23-4583-A220-F38E76390A7D}"/>
    <cellStyle name="20% - Accent4 79" xfId="51072" xr:uid="{3D13B1D4-9122-4611-A5C0-A20D1A0846CD}"/>
    <cellStyle name="20% - Accent4 79 2" xfId="51073" xr:uid="{0D5C919A-03C6-4872-91DC-0A919F0046F7}"/>
    <cellStyle name="20% - Accent4 8" xfId="4264" xr:uid="{C7DCA152-40A1-420C-A42B-04ACF42B70E5}"/>
    <cellStyle name="20% - Accent4 8 2" xfId="5263" xr:uid="{D88906EF-C77A-41D9-8FC6-7E38CDCAC004}"/>
    <cellStyle name="20% - Accent4 8 2 2" xfId="46240" xr:uid="{27618986-A027-405C-9EFA-9BC63C120331}"/>
    <cellStyle name="20% - Accent4 8 2 3" xfId="45042" xr:uid="{55016D20-AB60-4842-9F15-F4058FF36185}"/>
    <cellStyle name="20% - Accent4 8 2 4" xfId="41516" xr:uid="{42AE05C0-6EBB-41C6-BA55-B99E9928EB51}"/>
    <cellStyle name="20% - Accent4 8 3" xfId="41515" xr:uid="{693FC8AA-5DE1-431C-BB15-774FF5C95873}"/>
    <cellStyle name="20% - Accent4 8 3 2" xfId="45723" xr:uid="{C71A5928-188E-4193-ABEA-A72E496592CD}"/>
    <cellStyle name="20% - Accent4 8 4" xfId="47056" xr:uid="{C5405070-19D0-4FA0-8A0B-AFBF579787BB}"/>
    <cellStyle name="20% - Accent4 8 5" xfId="39747" xr:uid="{69D71876-4700-4519-A96C-FFF3B143C11A}"/>
    <cellStyle name="20% - Accent4 8_รายละเอียดประกอบงบ" xfId="41517" xr:uid="{FAEA7340-3B94-4B5F-ACD4-668CA4A3FCC8}"/>
    <cellStyle name="20% - Accent4 80" xfId="51074" xr:uid="{27996F6C-63B4-4225-A02D-668DFF705D70}"/>
    <cellStyle name="20% - Accent4 80 2" xfId="51075" xr:uid="{D640DD85-8A2A-4E3B-A861-9CC5D69AFC04}"/>
    <cellStyle name="20% - Accent4 81" xfId="51076" xr:uid="{F742C97A-9D6B-4726-A5DE-067835EF7B70}"/>
    <cellStyle name="20% - Accent4 81 2" xfId="51077" xr:uid="{504076D2-CA90-4AFF-A096-DDDEAE8F498B}"/>
    <cellStyle name="20% - Accent4 82" xfId="51078" xr:uid="{961FF138-8F92-419E-A7B0-48C17A09181B}"/>
    <cellStyle name="20% - Accent4 82 2" xfId="51079" xr:uid="{96B6702E-F1F8-414E-B3BE-DADB91E4C400}"/>
    <cellStyle name="20% - Accent4 83" xfId="51080" xr:uid="{43959863-153D-409F-A782-131E4B9D0183}"/>
    <cellStyle name="20% - Accent4 83 2" xfId="51081" xr:uid="{67002422-624E-4D4F-A9B0-4B994FB12C16}"/>
    <cellStyle name="20% - Accent4 84" xfId="51082" xr:uid="{42277A65-5BFC-4AB6-B321-DE152EF1CAF8}"/>
    <cellStyle name="20% - Accent4 84 2" xfId="51083" xr:uid="{1E050CC8-A080-495D-A3D1-DF3941F9A76A}"/>
    <cellStyle name="20% - Accent4 85" xfId="51084" xr:uid="{A8D646E2-C7AA-4CC9-8E19-D982A58855EF}"/>
    <cellStyle name="20% - Accent4 85 2" xfId="51085" xr:uid="{5F70A033-5311-4F3D-9175-AA205DE6D896}"/>
    <cellStyle name="20% - Accent4 86" xfId="51086" xr:uid="{BC6A4EEA-9575-46AF-A819-69EE3D21BD12}"/>
    <cellStyle name="20% - Accent4 86 2" xfId="51087" xr:uid="{D4E45134-1229-40CD-8CBD-99B918FC265D}"/>
    <cellStyle name="20% - Accent4 87" xfId="51088" xr:uid="{3ECEFA27-755B-499B-989B-EA42C6248309}"/>
    <cellStyle name="20% - Accent4 87 2" xfId="51089" xr:uid="{D69EACD1-40B9-4AD8-AE15-43BAA667ACBB}"/>
    <cellStyle name="20% - Accent4 88" xfId="51090" xr:uid="{037C7DEA-FB81-4BCC-A6D8-4E14F84FB06A}"/>
    <cellStyle name="20% - Accent4 88 2" xfId="51091" xr:uid="{F2D0AF1C-8C73-4594-AF30-45E3BA833CFF}"/>
    <cellStyle name="20% - Accent4 89" xfId="51092" xr:uid="{257E389C-D248-401C-B3ED-B20499EBF34E}"/>
    <cellStyle name="20% - Accent4 89 2" xfId="51093" xr:uid="{8FCE7E80-217F-4FE5-96A3-10A31F2B1440}"/>
    <cellStyle name="20% - Accent4 9" xfId="3788" xr:uid="{AE599A4F-832C-4CFA-B6CA-783E3CF661D6}"/>
    <cellStyle name="20% - Accent4 9 2" xfId="4864" xr:uid="{5153D960-EC53-4E44-8533-57505A306BAD}"/>
    <cellStyle name="20% - Accent4 9 2 2" xfId="46241" xr:uid="{D34A88A8-A0B0-4346-82D3-A443E7F54BE1}"/>
    <cellStyle name="20% - Accent4 9 2 3" xfId="45043" xr:uid="{D8D1544A-6987-421F-A7C6-F34255385A15}"/>
    <cellStyle name="20% - Accent4 9 2 4" xfId="41519" xr:uid="{2DE96B92-95EE-44EE-B9A8-6A2B05DE2CA6}"/>
    <cellStyle name="20% - Accent4 9 3" xfId="41518" xr:uid="{3CD82555-171C-485D-B556-52665524E477}"/>
    <cellStyle name="20% - Accent4 9 3 2" xfId="45724" xr:uid="{8EFA5D90-7F78-42B5-8BE9-3994C025D23E}"/>
    <cellStyle name="20% - Accent4 9 4" xfId="47057" xr:uid="{B1176A53-55E6-467A-A1EF-40547C539217}"/>
    <cellStyle name="20% - Accent4 9 5" xfId="39785" xr:uid="{B168333D-B028-4326-846B-6818457D1E98}"/>
    <cellStyle name="20% - Accent4 9_คำนวณภาษี" xfId="41520" xr:uid="{0CA1A7F4-1D0E-4E95-8BC2-9E901A18BAF6}"/>
    <cellStyle name="20% - Accent4 90" xfId="51094" xr:uid="{C3303548-3B08-4BAA-9F74-4D68AF0A5840}"/>
    <cellStyle name="20% - Accent4 90 2" xfId="51095" xr:uid="{03C63267-0731-42DD-A4AE-B6473C67A8F0}"/>
    <cellStyle name="20% - Accent4 91" xfId="51096" xr:uid="{224F43B3-56F8-4D99-AC4E-FD202AE6C1E4}"/>
    <cellStyle name="20% - Accent4 91 2" xfId="51097" xr:uid="{0D885CA7-31D7-4212-89A5-943C70BA49E8}"/>
    <cellStyle name="20% - Accent4 92" xfId="51098" xr:uid="{0984E099-A33F-40BD-B581-8E43DB242DD3}"/>
    <cellStyle name="20% - Accent4 92 2" xfId="51099" xr:uid="{6F3E0094-A592-484D-8477-5355D84E3818}"/>
    <cellStyle name="20% - Accent4 93" xfId="51100" xr:uid="{ED32A3C5-F835-4F3F-A1E8-AA406C37B931}"/>
    <cellStyle name="20% - Accent4 93 2" xfId="51101" xr:uid="{9B04961D-DA83-4345-A5C4-13FFD8380AD2}"/>
    <cellStyle name="20% - Accent4 94" xfId="51102" xr:uid="{D4BE7187-A100-494A-B216-6A9126D184B1}"/>
    <cellStyle name="20% - Accent4 94 2" xfId="51103" xr:uid="{E503B948-8F2F-4EBA-9D68-F126D632798B}"/>
    <cellStyle name="20% - Accent4 95" xfId="51104" xr:uid="{A9732248-6240-413A-AEEC-28920B7E3E50}"/>
    <cellStyle name="20% - Accent4 95 2" xfId="51105" xr:uid="{67B68A05-E70C-4F32-A0D7-ED2E061D5EF0}"/>
    <cellStyle name="20% - Accent4 96" xfId="51106" xr:uid="{E11DB3D4-837D-4980-8BBF-7E04F288CF7D}"/>
    <cellStyle name="20% - Accent4 96 2" xfId="51107" xr:uid="{512ABCC9-147F-4B1C-8123-4D32CACD523C}"/>
    <cellStyle name="20% - Accent4 97" xfId="51108" xr:uid="{91D7856F-1763-48BF-98C9-050A3BC4E8BF}"/>
    <cellStyle name="20% - Accent4 97 2" xfId="51109" xr:uid="{BDEABCF0-A722-4897-8BDB-88A54A116472}"/>
    <cellStyle name="20% - Accent4 98" xfId="51110" xr:uid="{E8637EF1-4424-4BD0-AF4E-396CC3A7FF13}"/>
    <cellStyle name="20% - Accent4 98 2" xfId="51111" xr:uid="{F0FF6D13-8DBA-4728-9960-2EA839821EF9}"/>
    <cellStyle name="20% - Accent4 99" xfId="51112" xr:uid="{3EEE0910-773F-4473-82DC-01F16A57918E}"/>
    <cellStyle name="20% - Accent4 99 2" xfId="51113" xr:uid="{45399D41-D1B0-47C7-96B1-F4AA556DCDBB}"/>
    <cellStyle name="20% - Accent5" xfId="39" builtinId="46" customBuiltin="1"/>
    <cellStyle name="20% - Accent5 10" xfId="4321" xr:uid="{2195490A-548E-4E19-908D-4342D3F39C33}"/>
    <cellStyle name="20% - Accent5 10 2" xfId="5317" xr:uid="{9687F496-9299-4023-BA72-B10E496AE264}"/>
    <cellStyle name="20% - Accent5 10 2 2" xfId="46242" xr:uid="{C0BAE11B-C500-4898-92D9-A8D156034C79}"/>
    <cellStyle name="20% - Accent5 10 2 2 2" xfId="51114" xr:uid="{D076D2B8-C4AF-4AAA-A0A6-8E73DFA8F39D}"/>
    <cellStyle name="20% - Accent5 10 2 2 2 2" xfId="51115" xr:uid="{54B25813-2892-4917-9E32-14E0150DC70B}"/>
    <cellStyle name="20% - Accent5 10 2 2 3" xfId="51116" xr:uid="{0F109A39-6D22-4DD3-B5EF-6D0716F990F3}"/>
    <cellStyle name="20% - Accent5 10 2 3" xfId="45044" xr:uid="{DE4C2E1A-D714-4F48-8922-3602B29EE786}"/>
    <cellStyle name="20% - Accent5 10 2 3 2" xfId="51117" xr:uid="{BB8DB9E9-27F9-4773-B12D-F59658E02C9B}"/>
    <cellStyle name="20% - Accent5 10 2 4" xfId="51118" xr:uid="{39BB8B45-EFC4-4B28-BA1C-5FD7051D6A98}"/>
    <cellStyle name="20% - Accent5 10 2 5" xfId="41523" xr:uid="{27710C55-F060-41BA-8D01-480C7FEF7AE1}"/>
    <cellStyle name="20% - Accent5 10 3" xfId="45725" xr:uid="{EE29A63A-2E1E-48BE-8ADF-31784FC1DC46}"/>
    <cellStyle name="20% - Accent5 10 3 2" xfId="51119" xr:uid="{623B6D0A-D386-4D4B-9440-33BCBC88F212}"/>
    <cellStyle name="20% - Accent5 10 3 2 2" xfId="51120" xr:uid="{09AC65AB-11B8-4C79-AD6C-331EEBF8C8C2}"/>
    <cellStyle name="20% - Accent5 10 3 3" xfId="51121" xr:uid="{0950D41E-6762-4782-A410-FFFEB0368C70}"/>
    <cellStyle name="20% - Accent5 10 4" xfId="47059" xr:uid="{33EA5E50-F1EB-47B9-AF98-ED382BF3E1A5}"/>
    <cellStyle name="20% - Accent5 10 4 2" xfId="51122" xr:uid="{94A16E98-BB15-49D9-872B-A66B82F8019D}"/>
    <cellStyle name="20% - Accent5 10 5" xfId="44052" xr:uid="{1296A6B4-8456-4ABE-AC3E-A252AAE27692}"/>
    <cellStyle name="20% - Accent5 10 6" xfId="41522" xr:uid="{4FEE80D5-3287-4ACE-A9E3-BC7B3B1B9DB2}"/>
    <cellStyle name="20% - Accent5 100" xfId="51123" xr:uid="{9E62418B-4A29-4543-B223-39CFC7B4C1A5}"/>
    <cellStyle name="20% - Accent5 101" xfId="51124" xr:uid="{698EC294-DBA9-447E-B488-F4673D01BB5B}"/>
    <cellStyle name="20% - Accent5 102" xfId="51125" xr:uid="{C56A0C83-7EBD-48DD-8BD7-AED3DCFE71E2}"/>
    <cellStyle name="20% - Accent5 103" xfId="51126" xr:uid="{1600959C-A67D-4EFB-8109-0463DE3D73CF}"/>
    <cellStyle name="20% - Accent5 104" xfId="51127" xr:uid="{0E06FE84-F280-46D3-8EC3-A4390BA4BDAC}"/>
    <cellStyle name="20% - Accent5 105" xfId="51128" xr:uid="{DDB65844-ADE0-447B-A5B6-3892A7BB553B}"/>
    <cellStyle name="20% - Accent5 106" xfId="57377" xr:uid="{26F4D73F-C77F-40E2-B311-5D5097D5AF1C}"/>
    <cellStyle name="20% - Accent5 107" xfId="57378" xr:uid="{BC7EF999-5DE7-4752-8CC9-29ADB1C9EAF8}"/>
    <cellStyle name="20% - Accent5 108" xfId="57379" xr:uid="{10F3C484-7765-4F38-B44B-23503A9FAF4C}"/>
    <cellStyle name="20% - Accent5 109" xfId="57464" xr:uid="{3AA29C5F-EC53-42C2-B89F-F25A685BC8D0}"/>
    <cellStyle name="20% - Accent5 11" xfId="4359" xr:uid="{0840BC64-9D6C-4EBC-A152-AF1D2F25F5FA}"/>
    <cellStyle name="20% - Accent5 11 2" xfId="5353" xr:uid="{F11B4E18-7EA9-4F44-828D-912DAF711EEA}"/>
    <cellStyle name="20% - Accent5 11 2 2" xfId="46243" xr:uid="{FEBF2E7F-2760-4CCA-87D5-A4E4E60F69C5}"/>
    <cellStyle name="20% - Accent5 11 2 2 2" xfId="51129" xr:uid="{46DFB920-5806-45D8-929A-DA77FEEC66FC}"/>
    <cellStyle name="20% - Accent5 11 2 2 2 2" xfId="51130" xr:uid="{94B5DAD2-24CE-43B1-8EBF-46A1933A94E6}"/>
    <cellStyle name="20% - Accent5 11 2 2 3" xfId="51131" xr:uid="{27C34EAD-EA22-4F6D-9902-31473ED3CD96}"/>
    <cellStyle name="20% - Accent5 11 2 3" xfId="45045" xr:uid="{F172D08A-507C-4C59-9627-C6C32F874733}"/>
    <cellStyle name="20% - Accent5 11 2 3 2" xfId="51132" xr:uid="{B9D61300-7036-4D3E-BD86-679862EBD4F1}"/>
    <cellStyle name="20% - Accent5 11 2 4" xfId="51133" xr:uid="{F5C90247-FBDB-45A0-A3D4-2313A724C64B}"/>
    <cellStyle name="20% - Accent5 11 2 5" xfId="41525" xr:uid="{BF27BD4B-94A8-42E1-B79D-71FA1B2AED2A}"/>
    <cellStyle name="20% - Accent5 11 3" xfId="45726" xr:uid="{9B557946-B481-4549-94EB-BE38DC4362E8}"/>
    <cellStyle name="20% - Accent5 11 3 2" xfId="51134" xr:uid="{88FC9C92-B59A-480A-B1B7-8A1A96C9E10C}"/>
    <cellStyle name="20% - Accent5 11 3 2 2" xfId="51135" xr:uid="{5735F302-3AFF-46F6-BCB2-F1254176FB6A}"/>
    <cellStyle name="20% - Accent5 11 3 3" xfId="51136" xr:uid="{0B5C95A9-46E6-4C68-B92B-40384EF78EB0}"/>
    <cellStyle name="20% - Accent5 11 4" xfId="47060" xr:uid="{B2F5F3E0-C5C2-461B-BF73-DDEA11BEB8DA}"/>
    <cellStyle name="20% - Accent5 11 4 2" xfId="51137" xr:uid="{73D7648F-AFE1-4DF9-AEB5-39F44AED44DB}"/>
    <cellStyle name="20% - Accent5 11 5" xfId="44053" xr:uid="{C6FDBAF0-74EB-4334-95F1-750D6C2D7098}"/>
    <cellStyle name="20% - Accent5 11 6" xfId="41524" xr:uid="{CDB92749-6A3B-4157-952F-9BD842B72C46}"/>
    <cellStyle name="20% - Accent5 110" xfId="57481" xr:uid="{E9D7A515-A906-4497-A710-A189D8E54EC6}"/>
    <cellStyle name="20% - Accent5 111" xfId="57509" xr:uid="{728F865C-B26E-4243-94ED-000A62CA7EEB}"/>
    <cellStyle name="20% - Accent5 112" xfId="57528" xr:uid="{2879C6E4-BC99-43E5-B2C6-850B3654D9E1}"/>
    <cellStyle name="20% - Accent5 113" xfId="57550" xr:uid="{4F01D1D7-415A-4AFE-A73B-8429530889F8}"/>
    <cellStyle name="20% - Accent5 114" xfId="57568" xr:uid="{926B181E-0D57-41FF-95C3-ACDE319DB857}"/>
    <cellStyle name="20% - Accent5 115" xfId="38333" xr:uid="{027CC958-33AF-4BAB-A650-D3411016B953}"/>
    <cellStyle name="20% - Accent5 116" xfId="62163" xr:uid="{1C8539DA-8EAB-46C2-80B1-31F1C34BFC1F}"/>
    <cellStyle name="20% - Accent5 117" xfId="62218" xr:uid="{1CC55B42-524A-4496-B46E-C511C1DC1D49}"/>
    <cellStyle name="20% - Accent5 118" xfId="62286" xr:uid="{52192192-F0F2-4875-B552-B3C383913975}"/>
    <cellStyle name="20% - Accent5 119" xfId="62373" xr:uid="{D129D5B5-023E-44E8-9C58-2149677DD8B4}"/>
    <cellStyle name="20% - Accent5 12" xfId="4374" xr:uid="{9DA18C7E-23BF-4FDF-8C4A-0E1E04AC4FA3}"/>
    <cellStyle name="20% - Accent5 12 2" xfId="5367" xr:uid="{6C32DD1B-726A-4AC9-B506-3283105960C6}"/>
    <cellStyle name="20% - Accent5 12 2 2" xfId="46244" xr:uid="{9B2BBBB4-3B8E-4ADA-A2B2-21FB470DCF2C}"/>
    <cellStyle name="20% - Accent5 12 2 2 2" xfId="51138" xr:uid="{148154AA-4682-4949-9DA7-752E8F14C778}"/>
    <cellStyle name="20% - Accent5 12 2 2 2 2" xfId="51139" xr:uid="{9115FEC5-E548-420D-B150-11CAA1F40A72}"/>
    <cellStyle name="20% - Accent5 12 2 2 3" xfId="51140" xr:uid="{CBD48068-6A52-46AB-85AD-C525314004EE}"/>
    <cellStyle name="20% - Accent5 12 2 3" xfId="45046" xr:uid="{4D539A6E-CE51-43A1-9C51-F55BE5E15625}"/>
    <cellStyle name="20% - Accent5 12 2 3 2" xfId="51141" xr:uid="{2ABE4B1B-FFC8-47CD-919A-EAC357777268}"/>
    <cellStyle name="20% - Accent5 12 2 4" xfId="51142" xr:uid="{89144534-702C-45D5-B004-628FF1EA52ED}"/>
    <cellStyle name="20% - Accent5 12 2 5" xfId="41527" xr:uid="{95D3AF6A-C670-4895-9207-D80C9D78D811}"/>
    <cellStyle name="20% - Accent5 12 3" xfId="45727" xr:uid="{A63F60D2-47A8-4E7E-B358-F691F64CA7FF}"/>
    <cellStyle name="20% - Accent5 12 3 2" xfId="51143" xr:uid="{C4A9EECC-8053-4A84-9F81-39388BAD8242}"/>
    <cellStyle name="20% - Accent5 12 3 2 2" xfId="51144" xr:uid="{B08319BA-1A7C-421C-B303-5C9BAD1B18A5}"/>
    <cellStyle name="20% - Accent5 12 3 3" xfId="51145" xr:uid="{0AA80676-CFD5-47A3-82DD-34AB10E1979C}"/>
    <cellStyle name="20% - Accent5 12 4" xfId="47061" xr:uid="{170AE880-93B6-4A35-9EB2-9764488EA6EA}"/>
    <cellStyle name="20% - Accent5 12 4 2" xfId="51146" xr:uid="{A1618440-2783-4413-9BC3-C514DC730614}"/>
    <cellStyle name="20% - Accent5 12 5" xfId="44054" xr:uid="{05C52280-482D-4934-8ACC-2308DE0130FD}"/>
    <cellStyle name="20% - Accent5 12 6" xfId="41526" xr:uid="{D71B9631-C13C-4767-8A5D-A10AB84B346E}"/>
    <cellStyle name="20% - Accent5 120" xfId="62454" xr:uid="{591296C4-EB6E-46D6-BB71-BDB64952A319}"/>
    <cellStyle name="20% - Accent5 13" xfId="4389" xr:uid="{4B6FAE30-9862-44BF-83D7-385C0BFD6643}"/>
    <cellStyle name="20% - Accent5 13 2" xfId="5381" xr:uid="{E06F0A80-D912-4E96-9FBA-F31C887A74E6}"/>
    <cellStyle name="20% - Accent5 13 2 2" xfId="46245" xr:uid="{42DAECFA-37B0-44B9-B9A3-13DFE3B4560B}"/>
    <cellStyle name="20% - Accent5 13 2 2 2" xfId="51147" xr:uid="{0BF6131E-4593-487B-A077-63DD1F7BD216}"/>
    <cellStyle name="20% - Accent5 13 2 2 2 2" xfId="51148" xr:uid="{4B2E23E6-02C6-432A-9232-5B6615812C48}"/>
    <cellStyle name="20% - Accent5 13 2 2 3" xfId="51149" xr:uid="{51089CE4-5500-413F-B4FE-47E577848E16}"/>
    <cellStyle name="20% - Accent5 13 2 3" xfId="45047" xr:uid="{160E9116-51E2-43A5-B384-A9604A9810C2}"/>
    <cellStyle name="20% - Accent5 13 2 3 2" xfId="51150" xr:uid="{4603EDFC-F39E-4A1D-9BF9-15B9D996408A}"/>
    <cellStyle name="20% - Accent5 13 2 4" xfId="51151" xr:uid="{37A50A6A-FF2F-4E80-ADF0-7B25633D44ED}"/>
    <cellStyle name="20% - Accent5 13 2 5" xfId="41528" xr:uid="{6782B56A-4BA8-4E91-BF5A-D16299D0284E}"/>
    <cellStyle name="20% - Accent5 13 3" xfId="45728" xr:uid="{1D55BE1A-B3C3-46C9-A00D-9BF666EA6C5E}"/>
    <cellStyle name="20% - Accent5 13 3 2" xfId="51152" xr:uid="{7A0D56C0-8111-455A-900A-A7B791ACF4EE}"/>
    <cellStyle name="20% - Accent5 13 3 2 2" xfId="51153" xr:uid="{15D3CF88-1569-45FE-BB72-A58C074DD520}"/>
    <cellStyle name="20% - Accent5 13 3 3" xfId="51154" xr:uid="{E33F2890-ACCA-4222-A4EE-39C0C63D6B3F}"/>
    <cellStyle name="20% - Accent5 13 4" xfId="47062" xr:uid="{EFA4BD43-2D0A-400F-AF3E-8844D877F4A4}"/>
    <cellStyle name="20% - Accent5 13 4 2" xfId="51155" xr:uid="{AB5C8981-C878-4B28-B479-6F8DAC7BE9F0}"/>
    <cellStyle name="20% - Accent5 13 5" xfId="44055" xr:uid="{B241A2F5-87B8-45E1-952F-194FBEBA1FE4}"/>
    <cellStyle name="20% - Accent5 13 6" xfId="41521" xr:uid="{9AEB9A67-44D9-441D-AD4B-4FCA983C3587}"/>
    <cellStyle name="20% - Accent5 14" xfId="4813" xr:uid="{CE982A97-EA41-4D19-A8BC-2BDAADD57326}"/>
    <cellStyle name="20% - Accent5 14 2" xfId="41529" xr:uid="{4273D9B0-5135-42D7-B07A-C12AC99260AA}"/>
    <cellStyle name="20% - Accent5 14 2 2" xfId="46669" xr:uid="{5C7E1B8C-37E7-4F50-A86B-AAF4E02550DF}"/>
    <cellStyle name="20% - Accent5 14 2 2 2" xfId="51156" xr:uid="{602D8707-2113-4AA9-AE83-8BD7FE27977D}"/>
    <cellStyle name="20% - Accent5 14 2 2 2 2" xfId="51157" xr:uid="{5DFDCE18-73B7-4ED0-83EB-DE2F3071ABDC}"/>
    <cellStyle name="20% - Accent5 14 2 2 3" xfId="51158" xr:uid="{E0057461-2280-4A1A-B889-41D9F8FF6395}"/>
    <cellStyle name="20% - Accent5 14 2 3" xfId="45472" xr:uid="{F8BD5659-7A93-40E7-B46F-22FBC8FCB95D}"/>
    <cellStyle name="20% - Accent5 14 2 3 2" xfId="51159" xr:uid="{43C11F98-2507-4A31-AC4D-D5D9016E3B72}"/>
    <cellStyle name="20% - Accent5 14 2 4" xfId="51160" xr:uid="{3826B178-8C7B-494E-B7AD-61A5B95E8ECA}"/>
    <cellStyle name="20% - Accent5 14 3" xfId="46131" xr:uid="{9DEA947F-B931-4758-BCFD-12D92CD76258}"/>
    <cellStyle name="20% - Accent5 14 3 2" xfId="51161" xr:uid="{C70E319C-2DD1-4F11-9445-3ECFFCB909C3}"/>
    <cellStyle name="20% - Accent5 14 3 2 2" xfId="51162" xr:uid="{35D5D621-3FC7-4FFC-82A8-664D971F603F}"/>
    <cellStyle name="20% - Accent5 14 3 3" xfId="51163" xr:uid="{44BFB00A-B56A-495C-AF26-6C5EE95E9CEF}"/>
    <cellStyle name="20% - Accent5 14 4" xfId="47506" xr:uid="{EC39ECDA-BCB1-4AAB-85DA-ACF53294E083}"/>
    <cellStyle name="20% - Accent5 14 4 2" xfId="51164" xr:uid="{0A1C8CE8-288F-4CD5-98F2-B01540A914D5}"/>
    <cellStyle name="20% - Accent5 14 5" xfId="51165" xr:uid="{68E4DE3C-6FD3-49B1-91CA-DC4D4294515F}"/>
    <cellStyle name="20% - Accent5 14 6" xfId="44945" xr:uid="{E7840F4C-05F0-4ED4-A5BF-2B82EB52A772}"/>
    <cellStyle name="20% - Accent5 15" xfId="4404" xr:uid="{26FA4E48-2DA9-4D59-8616-29E6C1759802}"/>
    <cellStyle name="20% - Accent5 15 2" xfId="45492" xr:uid="{2DAC90C6-4850-4091-A595-E00C1D03C8BE}"/>
    <cellStyle name="20% - Accent5 15 2 2" xfId="46688" xr:uid="{4F127B9E-A176-40ED-92B8-2D12C1D09E65}"/>
    <cellStyle name="20% - Accent5 15 2 2 2" xfId="51166" xr:uid="{C404B1BC-F7B2-48D6-A0A2-EA3C47021893}"/>
    <cellStyle name="20% - Accent5 15 2 2 2 2" xfId="51167" xr:uid="{5C81CA08-6703-471D-8917-4717514A95CA}"/>
    <cellStyle name="20% - Accent5 15 2 2 3" xfId="51168" xr:uid="{E377D0BD-D7E4-4AE2-8650-75AB84A5537A}"/>
    <cellStyle name="20% - Accent5 15 2 3" xfId="51169" xr:uid="{A9A41328-91E6-4BC2-838E-D9A1D2AE52FF}"/>
    <cellStyle name="20% - Accent5 15 2 3 2" xfId="51170" xr:uid="{6035B2E4-CB38-4ADC-A809-821E4DEE04C8}"/>
    <cellStyle name="20% - Accent5 15 2 4" xfId="51171" xr:uid="{E4F902E8-2376-49A8-AF56-1674ECA2264A}"/>
    <cellStyle name="20% - Accent5 15 3" xfId="46150" xr:uid="{DDFA4FCB-D904-41CE-818A-96590BFE665D}"/>
    <cellStyle name="20% - Accent5 15 3 2" xfId="51172" xr:uid="{70DC0475-4B23-4B60-8BA0-0C4C634A42C7}"/>
    <cellStyle name="20% - Accent5 15 3 2 2" xfId="51173" xr:uid="{A8FE97BA-F0C0-41B8-91CD-5DB214BD1953}"/>
    <cellStyle name="20% - Accent5 15 3 3" xfId="51174" xr:uid="{4CB9B015-927C-4830-8BF0-4313E1735237}"/>
    <cellStyle name="20% - Accent5 15 4" xfId="44963" xr:uid="{75F36ACA-D568-4462-81BC-F8EBE619509E}"/>
    <cellStyle name="20% - Accent5 15 4 2" xfId="51175" xr:uid="{F1410BFE-E16D-45CA-A8BD-4574D17D925B}"/>
    <cellStyle name="20% - Accent5 15 5" xfId="51176" xr:uid="{5D78AD65-C3EA-4B8F-B3B0-CA0289674FA4}"/>
    <cellStyle name="20% - Accent5 15 6" xfId="41530" xr:uid="{C3F9A70A-0F15-4A0B-BB9F-7503601E278F}"/>
    <cellStyle name="20% - Accent5 16" xfId="5393" xr:uid="{ADF7708B-D68D-4EFC-8041-F336F5E1923E}"/>
    <cellStyle name="20% - Accent5 16 2" xfId="45515" xr:uid="{D6666E73-7360-4723-A9BA-B3A5DA80672B}"/>
    <cellStyle name="20% - Accent5 16 2 2" xfId="46711" xr:uid="{248DA4AA-B17D-4D4E-A188-93E9A91B39D9}"/>
    <cellStyle name="20% - Accent5 16 2 2 2" xfId="51177" xr:uid="{FEB164A8-542B-4AD6-B0C9-844383C18E6F}"/>
    <cellStyle name="20% - Accent5 16 2 2 2 2" xfId="51178" xr:uid="{F3B90464-A7A6-4342-8F0E-B53B744C1C2F}"/>
    <cellStyle name="20% - Accent5 16 2 2 3" xfId="51179" xr:uid="{C5655A9D-BCCA-4C23-B5EA-45C502D33294}"/>
    <cellStyle name="20% - Accent5 16 2 3" xfId="51180" xr:uid="{3B53347A-366D-4DBF-A421-88EB7FDBDE82}"/>
    <cellStyle name="20% - Accent5 16 2 3 2" xfId="51181" xr:uid="{340B37DE-0441-43CB-A564-B46F1748D394}"/>
    <cellStyle name="20% - Accent5 16 2 4" xfId="51182" xr:uid="{B5FCB897-F53D-4C02-8723-D8B6D4CD814B}"/>
    <cellStyle name="20% - Accent5 16 3" xfId="46173" xr:uid="{46E722E5-0726-4903-AFFA-FD0A5D00C726}"/>
    <cellStyle name="20% - Accent5 16 3 2" xfId="51183" xr:uid="{9BB26B54-065F-455C-BB37-352D1B2CF2A9}"/>
    <cellStyle name="20% - Accent5 16 3 2 2" xfId="51184" xr:uid="{82F5A0B8-516C-4C08-9367-9AD8C1DA76DA}"/>
    <cellStyle name="20% - Accent5 16 3 3" xfId="51185" xr:uid="{B502D607-EB88-45D1-AC58-055DF56CE62D}"/>
    <cellStyle name="20% - Accent5 16 4" xfId="51186" xr:uid="{3C2B4817-421E-471A-80EE-B48F0A3B53B3}"/>
    <cellStyle name="20% - Accent5 16 4 2" xfId="51187" xr:uid="{EC78ECD0-795F-44EA-A8A0-0B62D9B769B6}"/>
    <cellStyle name="20% - Accent5 16 5" xfId="51188" xr:uid="{120F802C-73D5-4F7B-A931-2992FCCB2274}"/>
    <cellStyle name="20% - Accent5 16 6" xfId="44979" xr:uid="{FCF19070-CC8A-406D-8CDC-BDC9C1163FE9}"/>
    <cellStyle name="20% - Accent5 17" xfId="5423" xr:uid="{01CD52DB-CF59-48A1-8FC8-701321647357}"/>
    <cellStyle name="20% - Accent5 17 2" xfId="46194" xr:uid="{B8678EB2-F756-4F70-A7B1-D6A1D9F03A87}"/>
    <cellStyle name="20% - Accent5 17 2 2" xfId="51189" xr:uid="{D3DB8300-E975-4F3F-86A9-13E446F7EF02}"/>
    <cellStyle name="20% - Accent5 17 2 2 2" xfId="51190" xr:uid="{014ECAEA-EA13-49EE-BD00-02E46B3E6DA7}"/>
    <cellStyle name="20% - Accent5 17 2 2 2 2" xfId="51191" xr:uid="{A4EEC596-8306-4E1A-8697-8B0CF5AEE43A}"/>
    <cellStyle name="20% - Accent5 17 2 2 3" xfId="51192" xr:uid="{C4BBF71A-F5E8-4CF2-B2F4-206AE2734309}"/>
    <cellStyle name="20% - Accent5 17 2 3" xfId="51193" xr:uid="{3A1345D9-1AA6-47F5-BBAE-3B11E47D2668}"/>
    <cellStyle name="20% - Accent5 17 2 3 2" xfId="51194" xr:uid="{492951AC-DEB2-424F-859E-B8E79F95BD0C}"/>
    <cellStyle name="20% - Accent5 17 2 4" xfId="51195" xr:uid="{4AE2B8E1-3DCC-4CF2-B4C7-94F0E785D657}"/>
    <cellStyle name="20% - Accent5 17 3" xfId="51196" xr:uid="{FCF8497F-365D-4E87-8203-15B8E09D7070}"/>
    <cellStyle name="20% - Accent5 17 3 2" xfId="51197" xr:uid="{19867AF8-BB95-48E8-9B42-80E065B6B411}"/>
    <cellStyle name="20% - Accent5 17 3 2 2" xfId="51198" xr:uid="{6EA242BF-FBF1-422D-8AE1-09D1AF20F95B}"/>
    <cellStyle name="20% - Accent5 17 3 3" xfId="51199" xr:uid="{C51CF9E3-63FD-4F23-9B12-BEE64288575D}"/>
    <cellStyle name="20% - Accent5 17 4" xfId="51200" xr:uid="{84FC12D2-306F-47F5-AE1A-BE0158161675}"/>
    <cellStyle name="20% - Accent5 17 4 2" xfId="51201" xr:uid="{38127069-0970-4211-9D5D-DDF0F29276C2}"/>
    <cellStyle name="20% - Accent5 17 5" xfId="51202" xr:uid="{B121E928-626D-4E7F-80B9-42DE33C31B0F}"/>
    <cellStyle name="20% - Accent5 17 6" xfId="44995" xr:uid="{117B532C-B18B-4D40-89F1-E353BE1E88BB}"/>
    <cellStyle name="20% - Accent5 18" xfId="5440" xr:uid="{DCAF3511-BDD4-4CE8-A700-59D6913F762A}"/>
    <cellStyle name="20% - Accent5 18 2" xfId="46740" xr:uid="{F2821905-8E29-4A28-8CCC-B638F15477CE}"/>
    <cellStyle name="20% - Accent5 18 2 2" xfId="51203" xr:uid="{C852C01A-83A0-4167-B800-954FE736A3CD}"/>
    <cellStyle name="20% - Accent5 18 2 2 2" xfId="51204" xr:uid="{F86FD181-7E50-4E3F-9FA2-BF50E4323A9B}"/>
    <cellStyle name="20% - Accent5 18 2 2 2 2" xfId="51205" xr:uid="{57DA1189-0733-4034-9535-C6C50D8B7C9D}"/>
    <cellStyle name="20% - Accent5 18 2 2 3" xfId="51206" xr:uid="{2B109B7B-A7AC-4757-8BE4-3E68DB32CC4C}"/>
    <cellStyle name="20% - Accent5 18 2 3" xfId="51207" xr:uid="{2B69D9F6-A85A-4537-B810-C36558F92D5D}"/>
    <cellStyle name="20% - Accent5 18 2 3 2" xfId="51208" xr:uid="{F1BDAAEB-C392-41B0-BADC-7E2F663B29D0}"/>
    <cellStyle name="20% - Accent5 18 2 4" xfId="51209" xr:uid="{A8F62851-1923-40DD-A105-5326480956D1}"/>
    <cellStyle name="20% - Accent5 18 3" xfId="51210" xr:uid="{1680462F-1F73-4800-BCCE-AEBFD3C3D7FF}"/>
    <cellStyle name="20% - Accent5 18 3 2" xfId="51211" xr:uid="{95431A12-D15F-42BA-A29A-3143F16CEEAD}"/>
    <cellStyle name="20% - Accent5 18 3 2 2" xfId="51212" xr:uid="{FB00E988-934C-4C36-85D9-C6725E73F173}"/>
    <cellStyle name="20% - Accent5 18 3 3" xfId="51213" xr:uid="{293131FA-7CD2-403F-A6CC-E6ECB4312E9F}"/>
    <cellStyle name="20% - Accent5 18 4" xfId="51214" xr:uid="{2907AB0B-3511-4B89-8899-5A16C9BCE23B}"/>
    <cellStyle name="20% - Accent5 18 4 2" xfId="51215" xr:uid="{861B1B70-1CA6-464C-A166-F112439BA3B1}"/>
    <cellStyle name="20% - Accent5 18 5" xfId="51216" xr:uid="{9E1A5F2D-F97A-42E9-8A94-0B5BFBC6BF0C}"/>
    <cellStyle name="20% - Accent5 18 6" xfId="45593" xr:uid="{FCB3C2FF-3907-4BA7-945F-B608348EB798}"/>
    <cellStyle name="20% - Accent5 19" xfId="1423" xr:uid="{65849985-3CF7-4F2F-8D5E-CC4326AA6ADF}"/>
    <cellStyle name="20% - Accent5 19 2" xfId="46772" xr:uid="{03199384-AA08-4A2A-80B5-7390BAEE4581}"/>
    <cellStyle name="20% - Accent5 19 2 2" xfId="51217" xr:uid="{D2CF50AA-723D-4376-8DB9-CA5497280051}"/>
    <cellStyle name="20% - Accent5 19 2 2 2" xfId="51218" xr:uid="{D85CC62B-77D3-445E-B8B5-A164BCFE6491}"/>
    <cellStyle name="20% - Accent5 19 2 2 2 2" xfId="51219" xr:uid="{301021C6-E0B7-4730-9C44-C793A18D6644}"/>
    <cellStyle name="20% - Accent5 19 2 2 3" xfId="51220" xr:uid="{205A8671-DFC6-4BB6-95CA-69DF353DFE9C}"/>
    <cellStyle name="20% - Accent5 19 2 3" xfId="51221" xr:uid="{5E257100-36FC-470C-97F8-C9B528DA48E0}"/>
    <cellStyle name="20% - Accent5 19 2 3 2" xfId="51222" xr:uid="{D37365C8-FC4F-4D77-8242-7AC84E612F5F}"/>
    <cellStyle name="20% - Accent5 19 2 4" xfId="51223" xr:uid="{9AAD4959-4209-401F-95CA-FB6F90B9596F}"/>
    <cellStyle name="20% - Accent5 19 3" xfId="51224" xr:uid="{03FED2CC-BA35-4CE5-91A0-DB1782197D53}"/>
    <cellStyle name="20% - Accent5 19 3 2" xfId="51225" xr:uid="{F2A88EC3-633F-4174-BD26-1DD4F0114E4C}"/>
    <cellStyle name="20% - Accent5 19 3 2 2" xfId="51226" xr:uid="{BD039015-1511-4950-87D6-BE87679922E2}"/>
    <cellStyle name="20% - Accent5 19 3 3" xfId="51227" xr:uid="{3FF0FC8F-EC30-4F8A-A675-72C0EEC0A714}"/>
    <cellStyle name="20% - Accent5 19 4" xfId="51228" xr:uid="{D78766C6-714E-4BB7-B44E-71A50A0FE839}"/>
    <cellStyle name="20% - Accent5 19 4 2" xfId="51229" xr:uid="{30DF517C-E176-4C6E-810A-CCFBF03630F2}"/>
    <cellStyle name="20% - Accent5 19 5" xfId="51230" xr:uid="{2ED35CAA-9640-47A5-A9F5-6DEAE20490C8}"/>
    <cellStyle name="20% - Accent5 19 6" xfId="45626" xr:uid="{927BF9CE-CD38-438E-91FA-EED064FCDC36}"/>
    <cellStyle name="20% - Accent5 2" xfId="375" xr:uid="{688F4CC3-EE77-4ACB-8FBA-31E8CA2AC1E8}"/>
    <cellStyle name="20% - Accent5 2 10" xfId="48386" xr:uid="{120F248D-C688-44DA-8544-D71C50FCEA5E}"/>
    <cellStyle name="20% - Accent5 2 10 2" xfId="51231" xr:uid="{410E8DA4-D01E-4C2F-9C60-57728FBBD5D1}"/>
    <cellStyle name="20% - Accent5 2 10 2 2" xfId="51232" xr:uid="{F6F2175B-D08C-4E28-AC05-4DE9E2604A91}"/>
    <cellStyle name="20% - Accent5 2 10 3" xfId="51233" xr:uid="{CAADCAD2-9F9A-4BE6-B528-93BF8BD182EF}"/>
    <cellStyle name="20% - Accent5 2 11" xfId="51234" xr:uid="{A78F478E-AC5C-470D-AF18-918D5C76D406}"/>
    <cellStyle name="20% - Accent5 2 11 2" xfId="51235" xr:uid="{3D9405F3-C3C6-4910-AFBB-3A38CB985649}"/>
    <cellStyle name="20% - Accent5 2 11 2 2" xfId="51236" xr:uid="{C4B5C9C8-07F6-43CF-AE21-74EB75528A2C}"/>
    <cellStyle name="20% - Accent5 2 11 3" xfId="51237" xr:uid="{7D891A0D-A95D-4D17-8EDF-BC6782506DF8}"/>
    <cellStyle name="20% - Accent5 2 12" xfId="51238" xr:uid="{D186624E-1F85-451D-8FF8-0224C6C697C8}"/>
    <cellStyle name="20% - Accent5 2 12 2" xfId="51239" xr:uid="{86E850A4-2F30-4372-AFBB-1ACDD10F4A70}"/>
    <cellStyle name="20% - Accent5 2 12 2 2" xfId="51240" xr:uid="{4E2C846D-BABA-46FF-A6E7-B4FAE2683FC8}"/>
    <cellStyle name="20% - Accent5 2 12 3" xfId="51241" xr:uid="{F41359D3-C498-4DDB-84D7-E3780D2BCCA8}"/>
    <cellStyle name="20% - Accent5 2 13" xfId="51242" xr:uid="{31266F44-6206-41A7-8EFA-76723F86D421}"/>
    <cellStyle name="20% - Accent5 2 13 2" xfId="51243" xr:uid="{42B0915F-5A37-4F01-B3F3-CD2B361BF613}"/>
    <cellStyle name="20% - Accent5 2 13 2 2" xfId="51244" xr:uid="{254BA16E-B7D5-42D1-89E1-5F62601D5417}"/>
    <cellStyle name="20% - Accent5 2 13 3" xfId="51245" xr:uid="{C5050D90-74E3-42BE-B689-4D60C7350643}"/>
    <cellStyle name="20% - Accent5 2 14" xfId="51246" xr:uid="{DC3C13C2-2B59-460C-A557-E613B1F691E8}"/>
    <cellStyle name="20% - Accent5 2 14 2" xfId="51247" xr:uid="{F4156E69-76BA-4CCF-967D-BCEBA1CB0584}"/>
    <cellStyle name="20% - Accent5 2 14 2 2" xfId="51248" xr:uid="{36A42ACD-BDF5-4288-99E5-5FCAEF460E1C}"/>
    <cellStyle name="20% - Accent5 2 14 3" xfId="51249" xr:uid="{0A144A2F-2CEC-413B-8A88-367973B0FF8A}"/>
    <cellStyle name="20% - Accent5 2 15" xfId="51250" xr:uid="{E1010389-D5B3-4B42-95A6-496479684EB7}"/>
    <cellStyle name="20% - Accent5 2 15 2" xfId="51251" xr:uid="{47E16246-E861-41B8-AB2C-6A3E046E202E}"/>
    <cellStyle name="20% - Accent5 2 15 2 2" xfId="51252" xr:uid="{0FF12509-AA9B-4F61-BA1E-493D9FE85AF0}"/>
    <cellStyle name="20% - Accent5 2 15 3" xfId="51253" xr:uid="{61C81EE1-42CC-4CD6-85C3-C5516912001E}"/>
    <cellStyle name="20% - Accent5 2 16" xfId="51254" xr:uid="{0A27474D-F3E5-4984-BD24-753BCCB7E72D}"/>
    <cellStyle name="20% - Accent5 2 16 2" xfId="51255" xr:uid="{FDA61172-F677-4813-B3C6-A89657A204D4}"/>
    <cellStyle name="20% - Accent5 2 16 2 2" xfId="51256" xr:uid="{909DB03A-FEC2-4923-8BBA-B3CCD1B1B72F}"/>
    <cellStyle name="20% - Accent5 2 16 3" xfId="51257" xr:uid="{BF06966D-BA6A-48D5-9E55-1B3940F9C3ED}"/>
    <cellStyle name="20% - Accent5 2 17" xfId="51258" xr:uid="{73E90D37-FB70-4192-9AE0-B2BE9B94858D}"/>
    <cellStyle name="20% - Accent5 2 17 2" xfId="51259" xr:uid="{2E71A4C7-F08E-4222-90A4-9BD2D2382CC6}"/>
    <cellStyle name="20% - Accent5 2 17 2 2" xfId="51260" xr:uid="{027BA3C5-2F10-4FAB-BBBE-BA7DF1B288EE}"/>
    <cellStyle name="20% - Accent5 2 17 3" xfId="51261" xr:uid="{FA91E50C-4DEC-42A4-8E6B-18BFAF88ADBC}"/>
    <cellStyle name="20% - Accent5 2 18" xfId="51262" xr:uid="{0B88CE10-0052-4833-ABA3-257C713D3A2A}"/>
    <cellStyle name="20% - Accent5 2 18 2" xfId="51263" xr:uid="{694CCA6A-6BDD-410B-A7F0-D52C7B380C2B}"/>
    <cellStyle name="20% - Accent5 2 19" xfId="51264" xr:uid="{2CCE5ABA-D75C-41EC-8C39-CC4878736E4F}"/>
    <cellStyle name="20% - Accent5 2 2" xfId="964" xr:uid="{89F55CF3-2437-4166-8B76-55B8F2D7A934}"/>
    <cellStyle name="20% - Accent5 2 2 2" xfId="1531" xr:uid="{916E5653-4DE2-40A4-AA71-4EF799EDC9A3}"/>
    <cellStyle name="20% - Accent5 2 2 2 2" xfId="3309" xr:uid="{404B5861-88E5-4A27-9FDA-23742350FBDA}"/>
    <cellStyle name="20% - Accent5 2 2 2 2 2" xfId="4072" xr:uid="{92952806-3E92-4792-97D0-F1279736F27E}"/>
    <cellStyle name="20% - Accent5 2 2 2 2 2 2" xfId="5073" xr:uid="{622F13B5-9ADE-42E7-A593-373276C790D9}"/>
    <cellStyle name="20% - Accent5 2 2 2 2 2 2 2" xfId="51267" xr:uid="{596EC5F0-E792-4616-AA00-C73B582A4934}"/>
    <cellStyle name="20% - Accent5 2 2 2 2 2 3" xfId="51266" xr:uid="{C3668175-67F2-47A0-9CDF-790F40AE4E30}"/>
    <cellStyle name="20% - Accent5 2 2 2 2 3" xfId="4620" xr:uid="{B05FC505-8444-4CE1-8EBB-5EA6738838AF}"/>
    <cellStyle name="20% - Accent5 2 2 2 2 3 2" xfId="51268" xr:uid="{C43CC4B1-0A70-449E-96D8-6FB229DAB17E}"/>
    <cellStyle name="20% - Accent5 2 2 2 2 4" xfId="51265" xr:uid="{07487B94-327D-49FC-BB56-426FAD9EB0D9}"/>
    <cellStyle name="20% - Accent5 2 2 2 3" xfId="3807" xr:uid="{947E120A-A974-42C5-9079-1F9669F5E465}"/>
    <cellStyle name="20% - Accent5 2 2 2 3 2" xfId="4882" xr:uid="{B6003DC5-4DAC-497D-A9AE-89A41BCB41CE}"/>
    <cellStyle name="20% - Accent5 2 2 2 3 2 2" xfId="51270" xr:uid="{18DA5D73-8291-4059-8F33-C46BA0415952}"/>
    <cellStyle name="20% - Accent5 2 2 2 3 3" xfId="51269" xr:uid="{F50CE3C3-7435-4097-945F-00622A1C466C}"/>
    <cellStyle name="20% - Accent5 2 2 2 4" xfId="4421" xr:uid="{A0850F0D-403C-4C3C-B26C-1D782166CCDD}"/>
    <cellStyle name="20% - Accent5 2 2 2 4 2" xfId="51271" xr:uid="{1A723313-9B7F-4A92-8133-FD302DD1E23C}"/>
    <cellStyle name="20% - Accent5 2 2 2 5" xfId="47569" xr:uid="{E2CC2C9A-4128-4270-962B-437DD18AF224}"/>
    <cellStyle name="20% - Accent5 2 2 3" xfId="1530" xr:uid="{64485B51-DA33-494B-9739-9C77F44BD9DB}"/>
    <cellStyle name="20% - Accent5 2 2 3 2" xfId="51272" xr:uid="{29312FEF-6D52-4150-BD54-DA874102C599}"/>
    <cellStyle name="20% - Accent5 2 2 3 2 2" xfId="51273" xr:uid="{82EFDD76-C4D7-4C46-88B7-76C5EC969D22}"/>
    <cellStyle name="20% - Accent5 2 2 3 3" xfId="51274" xr:uid="{25145570-0473-47D6-AE83-2DAE6A767BDE}"/>
    <cellStyle name="20% - Accent5 2 2 4" xfId="51275" xr:uid="{D25124BE-3F39-49C5-B5CB-0E96D4273F8A}"/>
    <cellStyle name="20% - Accent5 2 2 4 2" xfId="51276" xr:uid="{0CFF7E3E-BB5A-47EB-B365-75FDCE79003F}"/>
    <cellStyle name="20% - Accent5 2 2 5" xfId="51277" xr:uid="{113D6FA0-AFB7-4E40-86C8-880435938792}"/>
    <cellStyle name="20% - Accent5 2 2 6" xfId="38443" xr:uid="{917FE50E-A9BF-4741-8BA7-9BEAD4B50900}"/>
    <cellStyle name="20% - Accent5 2 20" xfId="51278" xr:uid="{F43ADA94-5065-40A5-A1B3-ED875D468904}"/>
    <cellStyle name="20% - Accent5 2 21" xfId="51279" xr:uid="{759D7FA2-989A-4B42-9956-BD55A3A1EB75}"/>
    <cellStyle name="20% - Accent5 2 22" xfId="51280" xr:uid="{EEF3E7E6-168F-4A27-99AF-462ABFFCCD5A}"/>
    <cellStyle name="20% - Accent5 2 23" xfId="51281" xr:uid="{FA8B15CD-A52B-429C-9EF0-BB1E1A57031F}"/>
    <cellStyle name="20% - Accent5 2 24" xfId="51282" xr:uid="{4D7B6207-5C30-4364-AF73-E4179216C944}"/>
    <cellStyle name="20% - Accent5 2 25" xfId="51283" xr:uid="{9E36A1B8-269A-4EE2-A758-EC6467446B72}"/>
    <cellStyle name="20% - Accent5 2 26" xfId="51284" xr:uid="{099F8734-CD07-4046-BA84-E0A5B32B4630}"/>
    <cellStyle name="20% - Accent5 2 27" xfId="51285" xr:uid="{0AD7C803-53C0-430C-840E-7D5E838CF6F0}"/>
    <cellStyle name="20% - Accent5 2 28" xfId="51286" xr:uid="{BC2ADC17-B74C-4CFF-82F7-432040446287}"/>
    <cellStyle name="20% - Accent5 2 29" xfId="51287" xr:uid="{CCDB1C49-2F2D-4300-9E1B-99C42975B12D}"/>
    <cellStyle name="20% - Accent5 2 3" xfId="1102" xr:uid="{C928B377-4446-4AE1-96AC-2B39D811A782}"/>
    <cellStyle name="20% - Accent5 2 3 2" xfId="1532" xr:uid="{382E57D6-8480-43F0-A860-A9CA3F19D3BC}"/>
    <cellStyle name="20% - Accent5 2 3 2 2" xfId="51288" xr:uid="{AD7B9BE6-4F20-40D9-AB4B-CBA09C65F406}"/>
    <cellStyle name="20% - Accent5 2 3 2 2 2" xfId="51289" xr:uid="{E6BA794B-E615-4CD6-B131-CFD4C6E9822E}"/>
    <cellStyle name="20% - Accent5 2 3 2 2 2 2" xfId="51290" xr:uid="{91EE41A1-5F98-47E3-89B7-94BC7E88E6E3}"/>
    <cellStyle name="20% - Accent5 2 3 2 2 3" xfId="51291" xr:uid="{9E582D63-619A-4D1D-ACF0-473FDC2F8262}"/>
    <cellStyle name="20% - Accent5 2 3 2 3" xfId="51292" xr:uid="{30DE93D4-054B-4219-99F8-206B451E28D5}"/>
    <cellStyle name="20% - Accent5 2 3 2 3 2" xfId="51293" xr:uid="{49EE6862-CBBF-41B2-A398-D7F4B8866EAA}"/>
    <cellStyle name="20% - Accent5 2 3 2 4" xfId="51294" xr:uid="{45071BFF-83A2-4B75-B619-70F0D89D2DC6}"/>
    <cellStyle name="20% - Accent5 2 3 3" xfId="47570" xr:uid="{2EC724E8-A976-4F4F-85BA-8B10A02BA34C}"/>
    <cellStyle name="20% - Accent5 2 3 3 2" xfId="51295" xr:uid="{9C4A449A-5AE4-468A-BE4C-092EE6FC989E}"/>
    <cellStyle name="20% - Accent5 2 3 3 2 2" xfId="51296" xr:uid="{BB1155AF-0769-46BD-9FC0-A0E51635354E}"/>
    <cellStyle name="20% - Accent5 2 3 3 3" xfId="51297" xr:uid="{D603AE36-BE5A-48FA-8EEF-23999AC8E137}"/>
    <cellStyle name="20% - Accent5 2 3 4" xfId="51298" xr:uid="{3A74853E-17A4-4EE8-B777-2C2FB816067C}"/>
    <cellStyle name="20% - Accent5 2 3 4 2" xfId="51299" xr:uid="{376922BD-60AB-477C-A90A-ABFE2DE4F4AB}"/>
    <cellStyle name="20% - Accent5 2 3 5" xfId="51300" xr:uid="{EC5A2174-20CB-4738-87BB-1C23110F7D51}"/>
    <cellStyle name="20% - Accent5 2 3 6" xfId="60106" xr:uid="{ECD81BCC-6698-4681-95E1-C98C625F3CEE}"/>
    <cellStyle name="20% - Accent5 2 30" xfId="51301" xr:uid="{5E28398E-1415-437F-ADC8-EDE23284D134}"/>
    <cellStyle name="20% - Accent5 2 31" xfId="51302" xr:uid="{B9DD2AC1-7493-400F-BF21-50919AC6267C}"/>
    <cellStyle name="20% - Accent5 2 32" xfId="51303" xr:uid="{01C7494C-F284-4528-BA0B-903E7F1291A5}"/>
    <cellStyle name="20% - Accent5 2 33" xfId="51304" xr:uid="{FA86DB9C-7AB3-4F3E-AF52-0F117053DA7B}"/>
    <cellStyle name="20% - Accent5 2 34" xfId="51305" xr:uid="{3CB9F4A2-AA9F-4775-88E1-2EB544200387}"/>
    <cellStyle name="20% - Accent5 2 35" xfId="51306" xr:uid="{C78FF262-63FF-42E7-A64D-40932FB8FBFB}"/>
    <cellStyle name="20% - Accent5 2 36" xfId="51307" xr:uid="{3256CA36-BABE-475A-8211-F0395EA3BF06}"/>
    <cellStyle name="20% - Accent5 2 37" xfId="51308" xr:uid="{191C3224-24E5-4AB7-8159-8E9EACF9B751}"/>
    <cellStyle name="20% - Accent5 2 38" xfId="51309" xr:uid="{8F1C2106-5C5D-429C-9B36-5A9386DD7AFC}"/>
    <cellStyle name="20% - Accent5 2 39" xfId="51310" xr:uid="{139A8D5F-EAE1-43CE-913E-BB78EC40CAE5}"/>
    <cellStyle name="20% - Accent5 2 4" xfId="940" xr:uid="{28573160-DD54-474E-83CB-F469895B1BB8}"/>
    <cellStyle name="20% - Accent5 2 4 2" xfId="46753" xr:uid="{69C7AC4C-5F66-4AF6-A299-7DC2A0B0AB68}"/>
    <cellStyle name="20% - Accent5 2 4 2 2" xfId="51311" xr:uid="{B789B5DD-17B5-4D5C-8A9B-56C41DEE73A6}"/>
    <cellStyle name="20% - Accent5 2 4 2 2 2" xfId="51312" xr:uid="{6B5B0ECB-A6C6-467B-92E1-C0E79A054F70}"/>
    <cellStyle name="20% - Accent5 2 4 2 3" xfId="51313" xr:uid="{2275ACE3-63F3-4F64-99C5-270077E71FC6}"/>
    <cellStyle name="20% - Accent5 2 4 3" xfId="45606" xr:uid="{2665D59A-50E1-406A-AC78-381005418340}"/>
    <cellStyle name="20% - Accent5 2 4 3 2" xfId="51314" xr:uid="{4F5D31D4-56A3-4746-9D8B-C280D4341F31}"/>
    <cellStyle name="20% - Accent5 2 4 4" xfId="51315" xr:uid="{3D804B24-9EBD-4F7D-8703-FB59A5E930C9}"/>
    <cellStyle name="20% - Accent5 2 4 5" xfId="60011" xr:uid="{ECBBE1F0-D4FF-4039-B51D-D96E170B5BAA}"/>
    <cellStyle name="20% - Accent5 2 4 6" xfId="41531" xr:uid="{2A6A3292-EBEB-41A5-9C21-E793DC535443}"/>
    <cellStyle name="20% - Accent5 2 40" xfId="51316" xr:uid="{F9384286-E3E1-4E25-8DE7-47AE93A54B12}"/>
    <cellStyle name="20% - Accent5 2 41" xfId="51317" xr:uid="{C223133D-D93B-41F4-96C4-49BDDE065533}"/>
    <cellStyle name="20% - Accent5 2 42" xfId="57380" xr:uid="{336806D4-47A0-47E3-8AD5-857DE373AD34}"/>
    <cellStyle name="20% - Accent5 2 43" xfId="57381" xr:uid="{3BCF6F2F-7755-4674-BC90-1F26AE9158DC}"/>
    <cellStyle name="20% - Accent5 2 44" xfId="57382" xr:uid="{B2E06637-8770-410E-8D3E-E1A24611ECE4}"/>
    <cellStyle name="20% - Accent5 2 45" xfId="57495" xr:uid="{2D181D28-A055-456F-BE80-C56653CF6A27}"/>
    <cellStyle name="20% - Accent5 2 46" xfId="57581" xr:uid="{12085B04-2E79-4412-8234-1B4A16062E34}"/>
    <cellStyle name="20% - Accent5 2 47" xfId="38442" xr:uid="{59242CCE-39AA-4740-9EE2-373732E95FAA}"/>
    <cellStyle name="20% - Accent5 2 48" xfId="62333" xr:uid="{0BFA46EE-DFCF-4608-8CF7-9FEF6AADAD8D}"/>
    <cellStyle name="20% - Accent5 2 5" xfId="45662" xr:uid="{587A3591-D240-445F-8FB4-2F1B2BF8E33B}"/>
    <cellStyle name="20% - Accent5 2 5 2" xfId="46803" xr:uid="{FD1CF801-D336-4B30-83DD-11631F0E1D11}"/>
    <cellStyle name="20% - Accent5 2 5 2 2" xfId="51318" xr:uid="{8FA7BB8B-B2BE-442B-9475-A85114DD719F}"/>
    <cellStyle name="20% - Accent5 2 5 3" xfId="51319" xr:uid="{F068C3FC-79C3-41E5-912E-042DE9207CA6}"/>
    <cellStyle name="20% - Accent5 2 5 4" xfId="59958" xr:uid="{A5849179-D36E-41BD-A496-67E49BFA1F45}"/>
    <cellStyle name="20% - Accent5 2 6" xfId="45729" xr:uid="{7B36B00B-CDC4-49B8-A026-EC28BD658495}"/>
    <cellStyle name="20% - Accent5 2 6 2" xfId="51320" xr:uid="{73452A98-934B-42CE-90E4-6BA63F4C8DA2}"/>
    <cellStyle name="20% - Accent5 2 6 2 2" xfId="51321" xr:uid="{5F205F96-ABED-4D14-9DBE-44C4256D5CA6}"/>
    <cellStyle name="20% - Accent5 2 6 3" xfId="51322" xr:uid="{0EC156D4-38F9-4887-BE18-459D68A8EFF2}"/>
    <cellStyle name="20% - Accent5 2 7" xfId="46892" xr:uid="{14F5E5AA-DE64-4211-9844-D19E1C235B72}"/>
    <cellStyle name="20% - Accent5 2 7 2" xfId="51323" xr:uid="{C23D93A8-0660-428A-AE52-3633E5665CDB}"/>
    <cellStyle name="20% - Accent5 2 7 2 2" xfId="51324" xr:uid="{E58000A2-2AE5-41E7-8810-3788CE3FAB6C}"/>
    <cellStyle name="20% - Accent5 2 7 3" xfId="51325" xr:uid="{C8480228-390E-4E4B-8A8C-67C1A8AE5532}"/>
    <cellStyle name="20% - Accent5 2 8" xfId="47063" xr:uid="{14A98F9A-3D6C-4663-A73A-68F7AF8CC62F}"/>
    <cellStyle name="20% - Accent5 2 8 2" xfId="51326" xr:uid="{3E33CFAB-D123-48E4-A5DC-0D4DEE4E14C3}"/>
    <cellStyle name="20% - Accent5 2 8 2 2" xfId="51327" xr:uid="{3F7A571F-DCC0-4999-91F3-15A5A2B89BDB}"/>
    <cellStyle name="20% - Accent5 2 8 3" xfId="51328" xr:uid="{AA110608-8B9F-43EB-867A-4EC550C7CD9B}"/>
    <cellStyle name="20% - Accent5 2 9" xfId="47568" xr:uid="{82479F38-7D40-49C4-8A00-ED203D36C8AE}"/>
    <cellStyle name="20% - Accent5 2 9 2" xfId="51329" xr:uid="{94C4526B-34D4-447B-8DE3-51C11CBF6D0F}"/>
    <cellStyle name="20% - Accent5 2 9 2 2" xfId="51330" xr:uid="{CACA1693-E320-4EBC-9FF9-0FFE0E7A2C1D}"/>
    <cellStyle name="20% - Accent5 2 9 3" xfId="51331" xr:uid="{4203757D-BEE6-425D-A917-4EAF88586655}"/>
    <cellStyle name="20% - Accent5 20" xfId="45643" xr:uid="{7CE13F61-97DB-46D3-B7B4-63BAC4E1A3E5}"/>
    <cellStyle name="20% - Accent5 20 2" xfId="46786" xr:uid="{E6D0A55D-6195-422B-8382-48C0A080E4F4}"/>
    <cellStyle name="20% - Accent5 20 2 2" xfId="51332" xr:uid="{E54D73D4-AC36-4622-AD93-76DA7D64DDD1}"/>
    <cellStyle name="20% - Accent5 20 2 2 2" xfId="51333" xr:uid="{0ABB9579-52EC-423F-9715-42F665B1FC8E}"/>
    <cellStyle name="20% - Accent5 20 2 2 2 2" xfId="51334" xr:uid="{F9485A6A-E7F0-40DE-B74E-D61E3A51FF7B}"/>
    <cellStyle name="20% - Accent5 20 2 2 3" xfId="51335" xr:uid="{84C1F147-73E9-42F2-BAE8-0A6F53EC8FC6}"/>
    <cellStyle name="20% - Accent5 20 2 3" xfId="51336" xr:uid="{7D9B8D91-18D1-4B7E-B4EE-4746B74317E3}"/>
    <cellStyle name="20% - Accent5 20 2 3 2" xfId="51337" xr:uid="{4F16B8B8-FFA4-46B5-9CDD-D5360D09859B}"/>
    <cellStyle name="20% - Accent5 20 2 4" xfId="51338" xr:uid="{8E8CF98B-E5B1-4F02-839F-BDDD5092F440}"/>
    <cellStyle name="20% - Accent5 20 3" xfId="51339" xr:uid="{70A2BD69-EE11-4561-9752-13DD223E5150}"/>
    <cellStyle name="20% - Accent5 20 3 2" xfId="51340" xr:uid="{026B2CEB-4785-48BA-B647-56C9B14C3BA4}"/>
    <cellStyle name="20% - Accent5 20 3 2 2" xfId="51341" xr:uid="{48FFC6FD-2B09-4A08-A611-C1259F8E1574}"/>
    <cellStyle name="20% - Accent5 20 3 3" xfId="51342" xr:uid="{DC80C52C-0A53-4BC4-B40A-1C6287374797}"/>
    <cellStyle name="20% - Accent5 20 4" xfId="51343" xr:uid="{A7EE14CD-5E43-4835-BA1A-C91ECE36292D}"/>
    <cellStyle name="20% - Accent5 20 4 2" xfId="51344" xr:uid="{2CC6FA86-72C6-4028-8CA5-97367BB6122D}"/>
    <cellStyle name="20% - Accent5 20 5" xfId="51345" xr:uid="{22D849F0-DBA6-4B48-A180-56539D981FDA}"/>
    <cellStyle name="20% - Accent5 21" xfId="45676" xr:uid="{5978E708-0404-4724-B926-08D5A90ADB29}"/>
    <cellStyle name="20% - Accent5 21 2" xfId="51346" xr:uid="{2FA81F17-BB62-446B-92C2-39929F8F2460}"/>
    <cellStyle name="20% - Accent5 21 2 2" xfId="51347" xr:uid="{3BEB6CAE-A897-4EA3-AFFA-0BD1B9E3F85A}"/>
    <cellStyle name="20% - Accent5 21 2 2 2" xfId="51348" xr:uid="{9E6818EA-B6B1-463E-B6EA-151B82D919DB}"/>
    <cellStyle name="20% - Accent5 21 2 2 2 2" xfId="51349" xr:uid="{BACACCC2-2A8C-4FBF-919A-86C1856704FE}"/>
    <cellStyle name="20% - Accent5 21 2 2 3" xfId="51350" xr:uid="{7B8A6FBE-1832-4452-A16F-0C0EEF1F2E4A}"/>
    <cellStyle name="20% - Accent5 21 2 3" xfId="51351" xr:uid="{427D598E-6237-4C90-9452-706B1F796238}"/>
    <cellStyle name="20% - Accent5 21 2 3 2" xfId="51352" xr:uid="{DE571458-D458-4EFB-8581-7AAC38AE3055}"/>
    <cellStyle name="20% - Accent5 21 2 4" xfId="51353" xr:uid="{905CCC67-62AE-4108-B4CF-7C68347A1C64}"/>
    <cellStyle name="20% - Accent5 21 3" xfId="51354" xr:uid="{0900C85C-2840-4B20-A666-BD7D6BA20F6F}"/>
    <cellStyle name="20% - Accent5 21 3 2" xfId="51355" xr:uid="{3972A9BD-E6E9-4A69-91D1-08FCAA169932}"/>
    <cellStyle name="20% - Accent5 21 3 2 2" xfId="51356" xr:uid="{D80669BC-B195-4EAC-91D2-005FED3AA956}"/>
    <cellStyle name="20% - Accent5 21 3 3" xfId="51357" xr:uid="{CB68E2F3-DDFD-4D9B-B2FE-DFEE24E6F81E}"/>
    <cellStyle name="20% - Accent5 21 4" xfId="51358" xr:uid="{F1E65C1C-8973-4C09-A4DB-50D01A6AE8CA}"/>
    <cellStyle name="20% - Accent5 21 4 2" xfId="51359" xr:uid="{CB4436CE-8326-4635-A707-9C92EF715E1D}"/>
    <cellStyle name="20% - Accent5 21 5" xfId="51360" xr:uid="{344B7CE6-5830-4FE4-8759-F22AB22A89D5}"/>
    <cellStyle name="20% - Accent5 22" xfId="46817" xr:uid="{798DBB36-843A-4B6A-99D8-87E29D3A1F3C}"/>
    <cellStyle name="20% - Accent5 22 2" xfId="51361" xr:uid="{329D64CB-B286-4412-8800-9DBB6C5EE027}"/>
    <cellStyle name="20% - Accent5 22 2 2" xfId="51362" xr:uid="{28FAEADB-EC8D-426E-88AF-519BD8E64CF3}"/>
    <cellStyle name="20% - Accent5 22 2 2 2" xfId="51363" xr:uid="{CD53D6B8-00A6-49D5-B8B7-5B41E0C8DDAA}"/>
    <cellStyle name="20% - Accent5 22 2 2 2 2" xfId="51364" xr:uid="{8D47CA13-BAEC-4AE2-AC89-2B0DA23E4953}"/>
    <cellStyle name="20% - Accent5 22 2 2 3" xfId="51365" xr:uid="{5A3680F3-D38D-4AE0-B429-F538D0A2FF79}"/>
    <cellStyle name="20% - Accent5 22 2 3" xfId="51366" xr:uid="{E64C78F0-1512-4767-BF62-769FABC30A2C}"/>
    <cellStyle name="20% - Accent5 22 2 3 2" xfId="51367" xr:uid="{5D42978A-EA54-4AFD-90C9-626F2C54C71A}"/>
    <cellStyle name="20% - Accent5 22 2 4" xfId="51368" xr:uid="{6FF234CE-62C3-4E3D-B9C0-244C5DB8B066}"/>
    <cellStyle name="20% - Accent5 22 3" xfId="51369" xr:uid="{7A8EC8DE-D201-42D0-AD88-3148FDE56C33}"/>
    <cellStyle name="20% - Accent5 22 3 2" xfId="51370" xr:uid="{2431C550-0A38-4D75-8770-31CB673C7C7E}"/>
    <cellStyle name="20% - Accent5 22 3 2 2" xfId="51371" xr:uid="{0C287850-DE95-4CCC-B5F4-603FA890C0B4}"/>
    <cellStyle name="20% - Accent5 22 3 3" xfId="51372" xr:uid="{1796CE73-9669-4717-B255-6E5BAB36B3BE}"/>
    <cellStyle name="20% - Accent5 22 4" xfId="51373" xr:uid="{CE44C870-842D-4CDC-83EC-FBE1440BDA02}"/>
    <cellStyle name="20% - Accent5 22 4 2" xfId="51374" xr:uid="{F1EDCDA9-21E1-4524-9BA0-5680242D15A9}"/>
    <cellStyle name="20% - Accent5 22 5" xfId="51375" xr:uid="{3601D380-EEA2-4330-B9B3-E6D121FF294A}"/>
    <cellStyle name="20% - Accent5 23" xfId="46834" xr:uid="{673A57E1-D4D9-4CE4-A2C9-CD12B8204B21}"/>
    <cellStyle name="20% - Accent5 23 2" xfId="51376" xr:uid="{2B8B9448-6034-45D3-810E-233B7D340A8E}"/>
    <cellStyle name="20% - Accent5 23 2 2" xfId="51377" xr:uid="{A4072074-6F68-498C-9D46-38FBF0F2B68A}"/>
    <cellStyle name="20% - Accent5 23 2 2 2" xfId="51378" xr:uid="{F7122043-3529-4AD2-8959-0DDD50245294}"/>
    <cellStyle name="20% - Accent5 23 2 2 2 2" xfId="51379" xr:uid="{10CD8E96-3E5C-4FA3-8655-E59A3DAC31CB}"/>
    <cellStyle name="20% - Accent5 23 2 2 3" xfId="51380" xr:uid="{E65BC7A1-89A0-4E45-88B1-26242B9693F4}"/>
    <cellStyle name="20% - Accent5 23 2 3" xfId="51381" xr:uid="{D30023DD-2E65-414B-A006-44461C378C44}"/>
    <cellStyle name="20% - Accent5 23 2 3 2" xfId="51382" xr:uid="{4BC63561-FDEC-4CB8-B0E0-7CDBDF61B3F9}"/>
    <cellStyle name="20% - Accent5 23 2 4" xfId="51383" xr:uid="{0E9B4917-C009-47A8-A95E-A6DAF2F68F22}"/>
    <cellStyle name="20% - Accent5 23 3" xfId="51384" xr:uid="{84149BA9-DE6D-462D-A13C-886EA5038BBD}"/>
    <cellStyle name="20% - Accent5 23 3 2" xfId="51385" xr:uid="{37731075-8D3F-4C11-BDB2-043FBFA5278B}"/>
    <cellStyle name="20% - Accent5 23 3 2 2" xfId="51386" xr:uid="{E69F570C-F6B9-4DC6-AB5F-2A6392D30484}"/>
    <cellStyle name="20% - Accent5 23 3 3" xfId="51387" xr:uid="{11826EA2-6810-45E7-AAA1-7F2225DF7D74}"/>
    <cellStyle name="20% - Accent5 23 4" xfId="51388" xr:uid="{622D9246-2BA9-4B41-85B9-5503D2B240E5}"/>
    <cellStyle name="20% - Accent5 23 4 2" xfId="51389" xr:uid="{8E8A990E-C348-4082-9D92-7396293AD8AB}"/>
    <cellStyle name="20% - Accent5 23 5" xfId="51390" xr:uid="{EDB2F9B3-E5ED-48C9-8227-D14591283E11}"/>
    <cellStyle name="20% - Accent5 24" xfId="46850" xr:uid="{B45E3290-055F-4A74-83FB-EB805FEE8DBD}"/>
    <cellStyle name="20% - Accent5 24 2" xfId="51391" xr:uid="{8B3FC944-4235-4250-BC62-37E0DBCACA0F}"/>
    <cellStyle name="20% - Accent5 24 2 2" xfId="51392" xr:uid="{1BF94231-13B1-4016-8CF5-C6A1967447F6}"/>
    <cellStyle name="20% - Accent5 24 2 2 2" xfId="51393" xr:uid="{9E57968D-3C63-427C-9207-7EE3B52770F8}"/>
    <cellStyle name="20% - Accent5 24 2 2 2 2" xfId="51394" xr:uid="{EA2A702C-4F14-41CF-9CB5-86D4EAC58B5B}"/>
    <cellStyle name="20% - Accent5 24 2 2 3" xfId="51395" xr:uid="{50FF3CCB-D7BA-47DF-B0F7-1F78CB4367C2}"/>
    <cellStyle name="20% - Accent5 24 2 3" xfId="51396" xr:uid="{9F31B402-DC5D-44C1-A13E-A56FFE8635DF}"/>
    <cellStyle name="20% - Accent5 24 2 3 2" xfId="51397" xr:uid="{AC2EB565-2F02-4360-85A3-7DA1722B291B}"/>
    <cellStyle name="20% - Accent5 24 2 4" xfId="51398" xr:uid="{1C88855E-7CDB-4045-8531-E775A0F7A7DF}"/>
    <cellStyle name="20% - Accent5 24 3" xfId="51399" xr:uid="{EA6C6029-B66B-44F6-B467-1FBD7BCA0219}"/>
    <cellStyle name="20% - Accent5 24 3 2" xfId="51400" xr:uid="{9DE484E4-E040-4611-8F60-D08FD8C09ADC}"/>
    <cellStyle name="20% - Accent5 24 3 2 2" xfId="51401" xr:uid="{B742CAF3-9A4F-4C90-8C98-40A593EF4921}"/>
    <cellStyle name="20% - Accent5 24 3 3" xfId="51402" xr:uid="{72BBF4C1-DE42-4C66-9014-E20188462F1B}"/>
    <cellStyle name="20% - Accent5 24 4" xfId="51403" xr:uid="{83541529-A98A-40A4-873E-BC6B83CA1207}"/>
    <cellStyle name="20% - Accent5 24 4 2" xfId="51404" xr:uid="{F70CD57D-2AD3-4B2C-9C67-22AD95AD7651}"/>
    <cellStyle name="20% - Accent5 24 5" xfId="51405" xr:uid="{69E7540A-0EA1-4ECE-BA16-4D40E1CC064A}"/>
    <cellStyle name="20% - Accent5 25" xfId="46867" xr:uid="{D620EB7A-C684-4ECA-B7FE-8AFD52C9A492}"/>
    <cellStyle name="20% - Accent5 25 2" xfId="51406" xr:uid="{8B40D577-5F4F-4A57-879A-82A249B93149}"/>
    <cellStyle name="20% - Accent5 25 2 2" xfId="51407" xr:uid="{5D6793E0-B184-4648-8270-EC187ABA3E36}"/>
    <cellStyle name="20% - Accent5 25 2 2 2" xfId="51408" xr:uid="{74CD9380-7B21-462B-8EA0-CB6A2AB8E685}"/>
    <cellStyle name="20% - Accent5 25 2 2 2 2" xfId="51409" xr:uid="{35F9059F-AA0B-4085-809E-6A841B82B06D}"/>
    <cellStyle name="20% - Accent5 25 2 2 3" xfId="51410" xr:uid="{021C297B-94BC-404E-BAD0-03C6E29344E1}"/>
    <cellStyle name="20% - Accent5 25 2 3" xfId="51411" xr:uid="{D9FAFCCF-A809-4FB7-BD5A-15297B94641D}"/>
    <cellStyle name="20% - Accent5 25 2 3 2" xfId="51412" xr:uid="{01D29A59-9739-42D5-83F5-18C8123FDF0B}"/>
    <cellStyle name="20% - Accent5 25 2 4" xfId="51413" xr:uid="{C9A2D8B1-6DE2-4AC8-8E18-B6A819D6FEF2}"/>
    <cellStyle name="20% - Accent5 25 3" xfId="51414" xr:uid="{B64FB87C-AF1A-4329-9895-BC6128DFFB43}"/>
    <cellStyle name="20% - Accent5 25 3 2" xfId="51415" xr:uid="{7B802813-5E97-47DA-B7C2-08DF455C7477}"/>
    <cellStyle name="20% - Accent5 25 3 2 2" xfId="51416" xr:uid="{2B907A36-B89F-488E-94F9-419A2D7B1350}"/>
    <cellStyle name="20% - Accent5 25 3 3" xfId="51417" xr:uid="{60687CD9-5ACB-4866-A346-DA560639850D}"/>
    <cellStyle name="20% - Accent5 25 4" xfId="51418" xr:uid="{DD2565D7-2D8B-4B24-B209-BF9F91504938}"/>
    <cellStyle name="20% - Accent5 25 4 2" xfId="51419" xr:uid="{0168EEA2-328B-4037-B9AB-996151EF7A8B}"/>
    <cellStyle name="20% - Accent5 25 5" xfId="51420" xr:uid="{3063280A-2B4D-41D6-87C8-03FB96F07293}"/>
    <cellStyle name="20% - Accent5 26" xfId="46883" xr:uid="{0D6681B3-1F6D-479F-A831-77DEA73097F7}"/>
    <cellStyle name="20% - Accent5 26 2" xfId="51421" xr:uid="{1CFD7E18-2DDF-4948-81B3-D910505B3EA6}"/>
    <cellStyle name="20% - Accent5 26 2 2" xfId="51422" xr:uid="{511E1ABF-5877-43BC-8649-6FE6BB6F8F3C}"/>
    <cellStyle name="20% - Accent5 26 2 2 2" xfId="51423" xr:uid="{98A6FEBC-9287-411E-A918-9A075EC6EB8B}"/>
    <cellStyle name="20% - Accent5 26 2 2 2 2" xfId="51424" xr:uid="{75EA064A-51F3-4F73-B7F4-8479F15A51D7}"/>
    <cellStyle name="20% - Accent5 26 2 2 3" xfId="51425" xr:uid="{428BD9CD-09F4-48E4-9D28-66E00C83AFB8}"/>
    <cellStyle name="20% - Accent5 26 2 3" xfId="51426" xr:uid="{C5872F18-8FA8-4D8D-BA5E-DE43CACB2B2F}"/>
    <cellStyle name="20% - Accent5 26 2 3 2" xfId="51427" xr:uid="{EE6D7365-E8E4-4D05-9550-1576F5A0B9FE}"/>
    <cellStyle name="20% - Accent5 26 2 4" xfId="51428" xr:uid="{93306F96-31DB-436D-9D4A-C50074ECD6C4}"/>
    <cellStyle name="20% - Accent5 26 3" xfId="51429" xr:uid="{97A28950-6555-41BF-9133-1F93BF2624EC}"/>
    <cellStyle name="20% - Accent5 26 3 2" xfId="51430" xr:uid="{D1A69040-20CE-4E02-B424-521114869949}"/>
    <cellStyle name="20% - Accent5 26 3 2 2" xfId="51431" xr:uid="{3C2D54D1-2D0F-4BD1-990B-254780BDAB1C}"/>
    <cellStyle name="20% - Accent5 26 3 3" xfId="51432" xr:uid="{F232E453-5DA9-457B-9653-A870151C957C}"/>
    <cellStyle name="20% - Accent5 26 4" xfId="51433" xr:uid="{783809B5-2FE4-4641-86C4-79D5BEF8437A}"/>
    <cellStyle name="20% - Accent5 26 4 2" xfId="51434" xr:uid="{D6B6CF16-989C-4ECE-B12D-AF8EB5843CC3}"/>
    <cellStyle name="20% - Accent5 26 5" xfId="51435" xr:uid="{55654759-DB8D-4BD3-9B51-632CEC156180}"/>
    <cellStyle name="20% - Accent5 27" xfId="47058" xr:uid="{CC78B6E8-A0FA-45BD-B637-F6C8F5E6190B}"/>
    <cellStyle name="20% - Accent5 27 2" xfId="51436" xr:uid="{4B4ECB94-DD73-4462-B737-3F8A58F8AC28}"/>
    <cellStyle name="20% - Accent5 27 2 2" xfId="51437" xr:uid="{F77FAD0E-5221-449C-BEF6-160EBC452D7B}"/>
    <cellStyle name="20% - Accent5 27 2 2 2" xfId="51438" xr:uid="{DAC3909A-9F8D-4D8B-935A-54BCC27C49A8}"/>
    <cellStyle name="20% - Accent5 27 2 2 2 2" xfId="51439" xr:uid="{B9B603C5-202B-43FC-80DB-032AB3623762}"/>
    <cellStyle name="20% - Accent5 27 2 2 3" xfId="51440" xr:uid="{71A19A59-9317-449F-957D-3FA314FC0F39}"/>
    <cellStyle name="20% - Accent5 27 2 3" xfId="51441" xr:uid="{28D01EB0-3822-4036-99E3-B3F1D0B3E97B}"/>
    <cellStyle name="20% - Accent5 27 2 3 2" xfId="51442" xr:uid="{9EF939AE-11B7-4BB3-9D82-44A51562D28F}"/>
    <cellStyle name="20% - Accent5 27 2 4" xfId="51443" xr:uid="{2BEA3024-A0C1-471E-90AC-99C00379F541}"/>
    <cellStyle name="20% - Accent5 27 3" xfId="51444" xr:uid="{A21D3090-3221-4789-A66F-3FFB2AAF0588}"/>
    <cellStyle name="20% - Accent5 27 3 2" xfId="51445" xr:uid="{87D6E914-CEF8-467B-A9E5-0C51E9AF8B4F}"/>
    <cellStyle name="20% - Accent5 27 3 2 2" xfId="51446" xr:uid="{38FDD1A7-0FE8-479E-9EB8-1AC00B3D5342}"/>
    <cellStyle name="20% - Accent5 27 3 3" xfId="51447" xr:uid="{F4EC2531-9511-4071-BAD3-0E1EDBB13867}"/>
    <cellStyle name="20% - Accent5 27 4" xfId="51448" xr:uid="{08409614-600E-46DC-BB83-9D0D85553F64}"/>
    <cellStyle name="20% - Accent5 27 4 2" xfId="51449" xr:uid="{71330FEC-93A9-4649-8249-C8A12D1CD35B}"/>
    <cellStyle name="20% - Accent5 27 5" xfId="51450" xr:uid="{E80B3ADA-0616-4C54-A797-1BEE45FE8720}"/>
    <cellStyle name="20% - Accent5 28" xfId="47520" xr:uid="{08D4897E-4F93-4E02-9753-9FBEEB03BA56}"/>
    <cellStyle name="20% - Accent5 28 2" xfId="51451" xr:uid="{2AC24D3D-75EF-475C-8780-2C72D2ED9154}"/>
    <cellStyle name="20% - Accent5 28 2 2" xfId="51452" xr:uid="{631BB7E8-E41D-4D88-9865-4C0F1183ADF4}"/>
    <cellStyle name="20% - Accent5 28 2 2 2" xfId="51453" xr:uid="{3953F74B-AA57-434D-BA26-43A46F39CA41}"/>
    <cellStyle name="20% - Accent5 28 2 2 2 2" xfId="51454" xr:uid="{5FE9B0E2-A799-4AB9-94C4-4A33C449365D}"/>
    <cellStyle name="20% - Accent5 28 2 2 3" xfId="51455" xr:uid="{0F6EC5CD-5BBD-48BB-AC7B-593B3A00C429}"/>
    <cellStyle name="20% - Accent5 28 2 3" xfId="51456" xr:uid="{CFB4CE9B-03CE-4F3A-9320-05C717BB79D8}"/>
    <cellStyle name="20% - Accent5 28 2 3 2" xfId="51457" xr:uid="{7462FBBC-47B1-42D6-B4E3-D94B14D3017A}"/>
    <cellStyle name="20% - Accent5 28 2 4" xfId="51458" xr:uid="{88EAE4C7-3B6B-40AC-B7F6-DEC5ADAB7ED8}"/>
    <cellStyle name="20% - Accent5 28 3" xfId="51459" xr:uid="{20FEF7A3-E855-47DC-9FA3-8BB28F060669}"/>
    <cellStyle name="20% - Accent5 28 3 2" xfId="51460" xr:uid="{EFD1C13D-C7AC-4902-B486-D7903B58B44D}"/>
    <cellStyle name="20% - Accent5 28 3 2 2" xfId="51461" xr:uid="{A42F7439-BEE6-4202-8F15-FD726EBB77DE}"/>
    <cellStyle name="20% - Accent5 28 3 3" xfId="51462" xr:uid="{B8B18107-E3E3-4C50-97D2-73447E14311F}"/>
    <cellStyle name="20% - Accent5 28 4" xfId="51463" xr:uid="{A739BB83-70E5-4A76-A854-9D1331E25DC3}"/>
    <cellStyle name="20% - Accent5 28 4 2" xfId="51464" xr:uid="{AE3D2D18-829F-4178-AC2F-EE1F404F1641}"/>
    <cellStyle name="20% - Accent5 28 5" xfId="51465" xr:uid="{75439DA2-6993-49B4-B301-2525E5412A32}"/>
    <cellStyle name="20% - Accent5 29" xfId="47536" xr:uid="{CE19B431-CC35-45DD-BA4E-DE87B3973549}"/>
    <cellStyle name="20% - Accent5 29 2" xfId="51466" xr:uid="{C13CD918-4D40-43C8-9E06-F3525DB0CCE2}"/>
    <cellStyle name="20% - Accent5 29 2 2" xfId="51467" xr:uid="{AAA58685-B563-4478-B45C-CED47F44802A}"/>
    <cellStyle name="20% - Accent5 29 2 2 2" xfId="51468" xr:uid="{08DAB2BC-692D-43D1-BD38-F991701C4395}"/>
    <cellStyle name="20% - Accent5 29 2 2 2 2" xfId="51469" xr:uid="{10C5E107-AF67-454D-8C1F-6DAB9E898EFE}"/>
    <cellStyle name="20% - Accent5 29 2 2 3" xfId="51470" xr:uid="{CFB3DA8F-F70B-40BA-8A67-8CBE318ADAAD}"/>
    <cellStyle name="20% - Accent5 29 2 3" xfId="51471" xr:uid="{7A29D1CA-B2D8-4947-A863-53ADD8DBD2CA}"/>
    <cellStyle name="20% - Accent5 29 2 3 2" xfId="51472" xr:uid="{41C4D670-37E0-4B45-A613-1F2B4810C071}"/>
    <cellStyle name="20% - Accent5 29 2 4" xfId="51473" xr:uid="{11637C33-3A8C-485D-ADE4-B7B092A51097}"/>
    <cellStyle name="20% - Accent5 29 3" xfId="51474" xr:uid="{755A30B0-F10C-4A3B-930E-1000D2AE2057}"/>
    <cellStyle name="20% - Accent5 29 3 2" xfId="51475" xr:uid="{D5963308-1D82-4A7D-AF4E-27FA2A3B3288}"/>
    <cellStyle name="20% - Accent5 29 3 2 2" xfId="51476" xr:uid="{1C56E52B-235C-4BF1-88CF-7DF629E57A4C}"/>
    <cellStyle name="20% - Accent5 29 3 3" xfId="51477" xr:uid="{2A03F015-9B78-4B5C-B39B-BC614E987615}"/>
    <cellStyle name="20% - Accent5 29 4" xfId="51478" xr:uid="{5DF90EEC-EE2D-47E0-B6C8-9559A4D39142}"/>
    <cellStyle name="20% - Accent5 29 4 2" xfId="51479" xr:uid="{B5E86147-AD98-4BB1-B06B-1FBE1D358AB2}"/>
    <cellStyle name="20% - Accent5 29 5" xfId="51480" xr:uid="{875EB314-0948-429A-879C-43A649385993}"/>
    <cellStyle name="20% - Accent5 3" xfId="376" xr:uid="{C61014C0-B3D6-4D25-8CB0-79A9F30CC0CF}"/>
    <cellStyle name="20% - Accent5 3 2" xfId="1373" xr:uid="{7B08B3D7-9CB8-4520-B86D-AA1300BFA64C}"/>
    <cellStyle name="20% - Accent5 3 2 2" xfId="3310" xr:uid="{EEF1518B-88F2-4AD0-B9DA-CB80994CF5E8}"/>
    <cellStyle name="20% - Accent5 3 2 2 2" xfId="4073" xr:uid="{3BE81907-47FD-48BC-BF42-534C4377721B}"/>
    <cellStyle name="20% - Accent5 3 2 2 2 2" xfId="5074" xr:uid="{BC213FB8-7447-4676-BFE2-A77A94A126B8}"/>
    <cellStyle name="20% - Accent5 3 2 2 2 3" xfId="46246" xr:uid="{59915EAC-1972-4B5C-A03B-7CDF71A6D7F0}"/>
    <cellStyle name="20% - Accent5 3 2 2 3" xfId="4621" xr:uid="{0EF45486-245E-4A02-8AA6-79F9775DCC4A}"/>
    <cellStyle name="20% - Accent5 3 2 2 4" xfId="45048" xr:uid="{849A4F62-2545-42B8-AD3C-B8633E517F61}"/>
    <cellStyle name="20% - Accent5 3 2 3" xfId="3808" xr:uid="{B1DDC427-7DF9-45FE-ABA7-8FBA0B9D40E1}"/>
    <cellStyle name="20% - Accent5 3 2 3 2" xfId="4883" xr:uid="{31531E5F-7D7C-4DC7-8A34-B038E4D4DBF8}"/>
    <cellStyle name="20% - Accent5 3 2 3 3" xfId="45730" xr:uid="{97FE9D52-300C-49AD-9E67-C5AA1B9A55DF}"/>
    <cellStyle name="20% - Accent5 3 2 4" xfId="4422" xr:uid="{A97FEB83-3D63-4915-8CB1-72C29D9AC5AB}"/>
    <cellStyle name="20% - Accent5 3 2 4 2" xfId="47064" xr:uid="{B6DA1DAA-FB8C-4187-BD99-BCB03CF23598}"/>
    <cellStyle name="20% - Accent5 3 2 5" xfId="1534" xr:uid="{7E015258-732C-41BA-8B71-6BB66B3EE5A2}"/>
    <cellStyle name="20% - Accent5 3 2 5 2" xfId="47572" xr:uid="{C16C0FA1-34C5-4BBB-BC76-A23E7F22651F}"/>
    <cellStyle name="20% - Accent5 3 2 6" xfId="39640" xr:uid="{7AC981D8-3146-41DF-98D7-00029C860027}"/>
    <cellStyle name="20% - Accent5 3 3" xfId="1533" xr:uid="{74FA748B-C01D-47BC-9165-ADA09DC39C0D}"/>
    <cellStyle name="20% - Accent5 3 3 2" xfId="47571" xr:uid="{BC68C0C8-85B7-4C3F-9DBA-94F9984E68AA}"/>
    <cellStyle name="20% - Accent5 3 3 3" xfId="60193" xr:uid="{820C1D13-946D-4E21-AC7E-0E4B768AD2FA}"/>
    <cellStyle name="20% - Accent5 3 3 4" xfId="41532" xr:uid="{3DEA0EC8-294C-4498-8EC3-347FFF5C324F}"/>
    <cellStyle name="20% - Accent5 3 4" xfId="1273" xr:uid="{09DE7AFD-2FD8-4125-ADBE-C7924064B77C}"/>
    <cellStyle name="20% - Accent5 3 4 2" xfId="59918" xr:uid="{D88E4451-0997-41AF-B91F-3E211CEA3481}"/>
    <cellStyle name="20% - Accent5 3 5" xfId="38444" xr:uid="{3E7BD838-86B5-4886-8D78-26C903CD33F9}"/>
    <cellStyle name="20% - Accent5 3 6" xfId="62241" xr:uid="{7995084C-5D5A-44C4-A03A-782A181EDCA2}"/>
    <cellStyle name="20% - Accent5 30" xfId="48341" xr:uid="{1FBB2069-D42F-482D-BB34-CE6DC2C5F7CA}"/>
    <cellStyle name="20% - Accent5 30 2" xfId="51481" xr:uid="{E83E8771-79F2-4DA0-9FE6-1915E810DC0B}"/>
    <cellStyle name="20% - Accent5 30 2 2" xfId="51482" xr:uid="{50BFDCA2-643E-43D7-BB08-3CBF0B7AA8BD}"/>
    <cellStyle name="20% - Accent5 30 2 2 2" xfId="51483" xr:uid="{85E88E45-B7F9-4250-A79F-EC4976746D3B}"/>
    <cellStyle name="20% - Accent5 30 2 3" xfId="51484" xr:uid="{45BB1760-1D00-410C-8CEE-047957709D49}"/>
    <cellStyle name="20% - Accent5 30 3" xfId="51485" xr:uid="{30FD6543-9791-483D-B0AF-A478701B361D}"/>
    <cellStyle name="20% - Accent5 30 3 2" xfId="51486" xr:uid="{9650833E-B18E-44AC-8CC4-B90CA2474474}"/>
    <cellStyle name="20% - Accent5 30 4" xfId="51487" xr:uid="{AF3B4DB4-DB0D-40CA-8215-E76179DFC0D1}"/>
    <cellStyle name="20% - Accent5 31" xfId="48356" xr:uid="{7C0D832A-6B6F-4D3C-B224-49C301C949AF}"/>
    <cellStyle name="20% - Accent5 31 2" xfId="51488" xr:uid="{E0159587-60D5-43FC-BFDC-32C872C3DA7D}"/>
    <cellStyle name="20% - Accent5 31 2 2" xfId="51489" xr:uid="{85F218A9-0D6C-44A1-8AF2-8592E802FB38}"/>
    <cellStyle name="20% - Accent5 31 3" xfId="51490" xr:uid="{CF17D8A7-725A-4176-A937-0E7BCC39478B}"/>
    <cellStyle name="20% - Accent5 32" xfId="48373" xr:uid="{0BC82C20-117E-43F8-9722-118703BE3F4C}"/>
    <cellStyle name="20% - Accent5 32 2" xfId="51491" xr:uid="{91436128-587A-4A39-97C8-A57889CFC958}"/>
    <cellStyle name="20% - Accent5 32 2 2" xfId="51492" xr:uid="{62DC2909-7905-440A-BDFF-B8667A806E4B}"/>
    <cellStyle name="20% - Accent5 32 3" xfId="51493" xr:uid="{32B81659-B2F9-4AEC-80DC-60BD0C863647}"/>
    <cellStyle name="20% - Accent5 33" xfId="51494" xr:uid="{23FE1ED2-8EC9-454E-A810-4A12FAFE2F72}"/>
    <cellStyle name="20% - Accent5 33 2" xfId="51495" xr:uid="{DF394808-F574-4B44-84D0-459A421EC719}"/>
    <cellStyle name="20% - Accent5 33 2 2" xfId="51496" xr:uid="{BC7C8F71-BE4B-4014-BFC2-D96AE3D4A261}"/>
    <cellStyle name="20% - Accent5 33 3" xfId="51497" xr:uid="{D1A1E62E-EA7E-4AE9-9892-8383E559A0C7}"/>
    <cellStyle name="20% - Accent5 34" xfId="51498" xr:uid="{44F94CDB-35E1-47A8-8F69-3CFE9F4437A2}"/>
    <cellStyle name="20% - Accent5 34 2" xfId="51499" xr:uid="{6D6E4FF2-E52B-4177-A973-074C819FCE6D}"/>
    <cellStyle name="20% - Accent5 34 2 2" xfId="51500" xr:uid="{25D40A95-4255-4191-A59C-A66FBBBC4415}"/>
    <cellStyle name="20% - Accent5 34 3" xfId="51501" xr:uid="{5155630B-C24F-4753-8A91-804AEA460525}"/>
    <cellStyle name="20% - Accent5 35" xfId="51502" xr:uid="{EE8AABE5-B878-4DF2-87E9-C9DC2D944144}"/>
    <cellStyle name="20% - Accent5 35 2" xfId="51503" xr:uid="{3406C9EE-0FE7-4A06-98BD-633B4E42073B}"/>
    <cellStyle name="20% - Accent5 35 2 2" xfId="51504" xr:uid="{2740CBB1-0CAA-42B0-9CC8-A8893B19AC34}"/>
    <cellStyle name="20% - Accent5 35 3" xfId="51505" xr:uid="{73479265-7835-464C-90C7-8861187F0300}"/>
    <cellStyle name="20% - Accent5 36" xfId="51506" xr:uid="{E5D8C829-B7BB-41E7-A464-0B8AC846BE3D}"/>
    <cellStyle name="20% - Accent5 36 2" xfId="51507" xr:uid="{5764A452-EE32-4E44-9EFE-876FE9AAE2A2}"/>
    <cellStyle name="20% - Accent5 36 2 2" xfId="51508" xr:uid="{39F046B1-121A-4BE7-BE1E-BEFD99BE192B}"/>
    <cellStyle name="20% - Accent5 36 3" xfId="51509" xr:uid="{002C7DE2-6F66-4E5D-837C-7038ADDB5165}"/>
    <cellStyle name="20% - Accent5 37" xfId="51510" xr:uid="{509FD829-91CA-463E-8138-32CEAB8D7FF1}"/>
    <cellStyle name="20% - Accent5 37 2" xfId="51511" xr:uid="{54B195C7-452A-47B0-8A79-4CA9D27DFE8C}"/>
    <cellStyle name="20% - Accent5 37 2 2" xfId="51512" xr:uid="{CE408A4C-4C06-4636-B91A-02F35EC50CB6}"/>
    <cellStyle name="20% - Accent5 37 3" xfId="51513" xr:uid="{83EBB30F-D84E-414E-89C5-91EF671CB5A8}"/>
    <cellStyle name="20% - Accent5 38" xfId="51514" xr:uid="{2CB4238B-7163-4511-83A9-8E7B97CA8674}"/>
    <cellStyle name="20% - Accent5 38 2" xfId="51515" xr:uid="{89C22B12-7144-4951-AA9C-09BB1E3127A3}"/>
    <cellStyle name="20% - Accent5 38 2 2" xfId="51516" xr:uid="{BFAED1D6-AB63-4F8B-B01D-EC132BBE1EAF}"/>
    <cellStyle name="20% - Accent5 38 3" xfId="51517" xr:uid="{7D3E04B1-134C-4DAF-B819-0423C181EC51}"/>
    <cellStyle name="20% - Accent5 39" xfId="51518" xr:uid="{4C2E58FA-3A4D-44F4-91F0-8C92C022F6B5}"/>
    <cellStyle name="20% - Accent5 39 2" xfId="51519" xr:uid="{06C9F959-2E75-4253-9ADE-6670C31D6E1A}"/>
    <cellStyle name="20% - Accent5 39 2 2" xfId="51520" xr:uid="{8BC2616F-1E41-4B5B-B8A7-3F12E5FC5ADE}"/>
    <cellStyle name="20% - Accent5 39 3" xfId="51521" xr:uid="{F01A7882-31B5-4B2F-BE08-F6F696DA673D}"/>
    <cellStyle name="20% - Accent5 4" xfId="377" xr:uid="{C0CA3366-8F13-4A0D-9B32-0410579F2D2F}"/>
    <cellStyle name="20% - Accent5 4 2" xfId="18053" xr:uid="{D8858133-CD40-4B42-B009-120D983EE18D}"/>
    <cellStyle name="20% - Accent5 4 2 2" xfId="46247" xr:uid="{44ADE47A-09F7-4CB6-BF77-61D839BFC720}"/>
    <cellStyle name="20% - Accent5 4 2 2 2" xfId="51522" xr:uid="{47AC9F6D-517E-4601-A820-80865FA6BCB4}"/>
    <cellStyle name="20% - Accent5 4 2 2 2 2" xfId="51523" xr:uid="{AA1B827F-3D4B-48D4-972C-7A3DBD677710}"/>
    <cellStyle name="20% - Accent5 4 2 2 3" xfId="51524" xr:uid="{9C71ECA1-6D3D-449B-B908-9155830463B5}"/>
    <cellStyle name="20% - Accent5 4 2 3" xfId="45049" xr:uid="{95220E64-C476-4C0E-9A7C-752C9EF81719}"/>
    <cellStyle name="20% - Accent5 4 2 3 2" xfId="51525" xr:uid="{06B45005-C75B-4513-87FC-C89F4833F708}"/>
    <cellStyle name="20% - Accent5 4 2 4" xfId="51526" xr:uid="{2F20679B-A34D-43EA-BB3E-11B7F210DDBF}"/>
    <cellStyle name="20% - Accent5 4 2 5" xfId="60127" xr:uid="{16F23848-BC0C-4661-AAFE-0DC98F19C378}"/>
    <cellStyle name="20% - Accent5 4 2 6" xfId="41533" xr:uid="{69ED34D6-ABCE-43A3-8EF8-170BC33E1933}"/>
    <cellStyle name="20% - Accent5 4 3" xfId="1535" xr:uid="{E6E97FBB-5A0D-4DD5-96FF-F1B75F38C530}"/>
    <cellStyle name="20% - Accent5 4 3 2" xfId="51527" xr:uid="{B9DF6DE0-E311-48C1-82C0-8DA03D538629}"/>
    <cellStyle name="20% - Accent5 4 3 2 2" xfId="51528" xr:uid="{F08038C9-38CD-4FEB-BF0C-8AFE2F1BD6E2}"/>
    <cellStyle name="20% - Accent5 4 3 3" xfId="51529" xr:uid="{E85F62AA-0A4A-4BB5-A334-2DCE49A62FA0}"/>
    <cellStyle name="20% - Accent5 4 3 4" xfId="60033" xr:uid="{3EBFEC50-C946-4CE4-8E50-DA5091BD9017}"/>
    <cellStyle name="20% - Accent5 4 4" xfId="1343" xr:uid="{2624F14E-8959-4B0F-9C17-4ABA8A529820}"/>
    <cellStyle name="20% - Accent5 4 4 2" xfId="51530" xr:uid="{3E9443A0-9BC4-47A1-9315-29BAE6253035}"/>
    <cellStyle name="20% - Accent5 4 4 3" xfId="47065" xr:uid="{788F555C-0F6E-417E-85C4-4AE2A25734A0}"/>
    <cellStyle name="20% - Accent5 4 5" xfId="47573" xr:uid="{76A3252A-D1E0-4515-9BC6-ED68FAF2F590}"/>
    <cellStyle name="20% - Accent5 4 6" xfId="48673" xr:uid="{99761208-0BBA-4D70-9E4C-74C7F2B4EA86}"/>
    <cellStyle name="20% - Accent5 4 6 2" xfId="57602" xr:uid="{D6A95F7A-5D04-4783-92A4-83039035DEE8}"/>
    <cellStyle name="20% - Accent5 4 7" xfId="38920" xr:uid="{5B693898-176D-41F8-BD4C-C4853B1A8857}"/>
    <cellStyle name="20% - Accent5 40" xfId="51531" xr:uid="{B978729B-C196-480F-8F64-4FB7ED930A41}"/>
    <cellStyle name="20% - Accent5 40 2" xfId="51532" xr:uid="{0A15B56F-75DB-423A-93A8-B4A6E9D252AE}"/>
    <cellStyle name="20% - Accent5 40 2 2" xfId="51533" xr:uid="{F6F0BC86-220B-40C0-AF8C-94F2111A5CC3}"/>
    <cellStyle name="20% - Accent5 40 3" xfId="51534" xr:uid="{2A382F9E-87B2-4C58-9B8B-2BFBDFBDDF83}"/>
    <cellStyle name="20% - Accent5 41" xfId="51535" xr:uid="{7FF6BB34-DC86-41B9-BE84-70B2A6870A91}"/>
    <cellStyle name="20% - Accent5 41 2" xfId="51536" xr:uid="{05DC902D-2211-4F6E-B6ED-0EF32BB34F13}"/>
    <cellStyle name="20% - Accent5 41 2 2" xfId="51537" xr:uid="{B3EAB3B9-A018-4A9F-B428-FCA959F0DC28}"/>
    <cellStyle name="20% - Accent5 41 3" xfId="51538" xr:uid="{7395F6E0-A460-44B5-ABF2-8B45E864CAD6}"/>
    <cellStyle name="20% - Accent5 42" xfId="51539" xr:uid="{DBB61108-08BC-43C3-94C2-C0281C3BCFF5}"/>
    <cellStyle name="20% - Accent5 42 2" xfId="51540" xr:uid="{18C360AC-BE6D-44C0-9A23-679CE8507167}"/>
    <cellStyle name="20% - Accent5 42 2 2" xfId="51541" xr:uid="{7E98E4CD-85E0-4231-8CA6-0D07C829E389}"/>
    <cellStyle name="20% - Accent5 42 3" xfId="51542" xr:uid="{96253CB9-2786-4B4B-84C1-90CFA46B7B91}"/>
    <cellStyle name="20% - Accent5 43" xfId="51543" xr:uid="{DC1C646B-0A99-49B4-9A9B-C71E1F4B5819}"/>
    <cellStyle name="20% - Accent5 43 2" xfId="51544" xr:uid="{384CBB8E-BBE7-4B9C-9F5B-41C7A5C56C61}"/>
    <cellStyle name="20% - Accent5 43 2 2" xfId="51545" xr:uid="{150D7312-77E3-428E-ADF6-E7AC974DDDC3}"/>
    <cellStyle name="20% - Accent5 43 3" xfId="51546" xr:uid="{2745908B-71AB-4CFE-81A9-E5F5E7B6BAD0}"/>
    <cellStyle name="20% - Accent5 44" xfId="51547" xr:uid="{57AC2BA5-29FD-4EC4-9A96-9F523778D8D4}"/>
    <cellStyle name="20% - Accent5 44 2" xfId="51548" xr:uid="{F7014828-13A0-42A7-975A-743A55388D86}"/>
    <cellStyle name="20% - Accent5 44 2 2" xfId="51549" xr:uid="{10D7E334-6727-40F7-BBEA-A4180D3B169A}"/>
    <cellStyle name="20% - Accent5 44 3" xfId="51550" xr:uid="{3B9155F7-0F28-400C-ACFF-34BC5D2FC1AD}"/>
    <cellStyle name="20% - Accent5 45" xfId="51551" xr:uid="{88C82A85-1A49-4377-8A68-8E165320D5A3}"/>
    <cellStyle name="20% - Accent5 45 2" xfId="51552" xr:uid="{E5DF3A6E-F103-497F-99B8-391A08D7DE81}"/>
    <cellStyle name="20% - Accent5 45 2 2" xfId="51553" xr:uid="{F282F433-6D24-4DA8-9C95-1FBD630AE85F}"/>
    <cellStyle name="20% - Accent5 45 3" xfId="51554" xr:uid="{6E5A9C6F-2033-43CC-9AE4-C20EE25BA8FD}"/>
    <cellStyle name="20% - Accent5 46" xfId="51555" xr:uid="{2C0CF7E0-93C1-4D0B-A5E2-0ADF64A9DE79}"/>
    <cellStyle name="20% - Accent5 46 2" xfId="51556" xr:uid="{39F0812C-3361-4E42-9343-A47DF7A77518}"/>
    <cellStyle name="20% - Accent5 46 2 2" xfId="51557" xr:uid="{5AA6634C-1081-4497-A11D-8266D1D59457}"/>
    <cellStyle name="20% - Accent5 46 3" xfId="51558" xr:uid="{59774955-47E1-4009-823F-C14DB7FE5560}"/>
    <cellStyle name="20% - Accent5 47" xfId="51559" xr:uid="{ED5C8800-87E0-40F5-A55B-94A2A86397DB}"/>
    <cellStyle name="20% - Accent5 47 2" xfId="51560" xr:uid="{E7EAC804-A0C2-459C-A100-D74FD5DE5404}"/>
    <cellStyle name="20% - Accent5 47 2 2" xfId="51561" xr:uid="{5A61CF6B-4035-49E4-A44E-56802292B0DC}"/>
    <cellStyle name="20% - Accent5 47 3" xfId="51562" xr:uid="{7E07CE55-6D82-412C-9004-4A6712DF3AC4}"/>
    <cellStyle name="20% - Accent5 48" xfId="51563" xr:uid="{EF12BFB5-C943-44B2-9504-4E802D534821}"/>
    <cellStyle name="20% - Accent5 48 2" xfId="51564" xr:uid="{E178F383-B814-462C-A1DE-058505C49D56}"/>
    <cellStyle name="20% - Accent5 48 2 2" xfId="51565" xr:uid="{D45FCD92-A303-4ABC-941E-438423AA5220}"/>
    <cellStyle name="20% - Accent5 48 3" xfId="51566" xr:uid="{E92C7927-3F27-49D0-860A-6D04199D12DC}"/>
    <cellStyle name="20% - Accent5 49" xfId="51567" xr:uid="{F26FB363-6893-4678-9863-1F8BD08F3F5E}"/>
    <cellStyle name="20% - Accent5 49 2" xfId="51568" xr:uid="{D483B196-170E-4810-84FB-47638246314B}"/>
    <cellStyle name="20% - Accent5 49 2 2" xfId="51569" xr:uid="{BC39B65C-ABA7-4E30-B16B-1CE6F2893243}"/>
    <cellStyle name="20% - Accent5 49 3" xfId="51570" xr:uid="{E92455A7-FFDA-492E-AF11-D92DA8B2628A}"/>
    <cellStyle name="20% - Accent5 5" xfId="806" xr:uid="{522A106B-7EE3-492B-AC50-29758B4F189F}"/>
    <cellStyle name="20% - Accent5 5 2" xfId="3311" xr:uid="{8CD1A8E4-8B3E-4CFA-8407-72A13423C307}"/>
    <cellStyle name="20% - Accent5 5 2 2" xfId="4074" xr:uid="{E29A191F-0ECD-4E49-A3D4-7FAA174023FB}"/>
    <cellStyle name="20% - Accent5 5 2 2 2" xfId="5075" xr:uid="{F6AAB1FB-3352-4E25-ACEA-0EC85DA4EB70}"/>
    <cellStyle name="20% - Accent5 5 2 2 2 2" xfId="51572" xr:uid="{86BBBEF5-4E08-4150-846A-DF44CB4E9BC4}"/>
    <cellStyle name="20% - Accent5 5 2 2 2 3" xfId="51571" xr:uid="{3340A0B8-81D8-4EE9-9B7E-AFEA2E7A17BA}"/>
    <cellStyle name="20% - Accent5 5 2 2 3" xfId="51573" xr:uid="{340843EE-6B31-40C9-8E2E-A0D364D8DC64}"/>
    <cellStyle name="20% - Accent5 5 2 2 4" xfId="46248" xr:uid="{5B1D5609-8BC3-4012-8DCD-31E37B5A6447}"/>
    <cellStyle name="20% - Accent5 5 2 3" xfId="4622" xr:uid="{F27BA10F-055B-430E-A909-B23D0430A344}"/>
    <cellStyle name="20% - Accent5 5 2 3 2" xfId="51574" xr:uid="{63FA6987-4162-4021-A2B4-81A178A03299}"/>
    <cellStyle name="20% - Accent5 5 2 3 3" xfId="45050" xr:uid="{66252EF3-907B-4792-9A60-C6B65FA31457}"/>
    <cellStyle name="20% - Accent5 5 2 4" xfId="51575" xr:uid="{CC216B00-77A9-49EB-9139-280A14374EF2}"/>
    <cellStyle name="20% - Accent5 5 2 5" xfId="60161" xr:uid="{D062A193-30A7-41B8-AD33-D3735E9277AB}"/>
    <cellStyle name="20% - Accent5 5 2 6" xfId="41534" xr:uid="{0E70776B-1733-47FC-8CA2-0055FDCB5390}"/>
    <cellStyle name="20% - Accent5 5 3" xfId="3809" xr:uid="{DE28A7B8-58C3-4204-82E4-FC541DDB0E03}"/>
    <cellStyle name="20% - Accent5 5 3 2" xfId="4884" xr:uid="{274B27AF-AFEA-4F43-B756-9225E6884AC3}"/>
    <cellStyle name="20% - Accent5 5 3 2 2" xfId="51577" xr:uid="{F1EC913D-232A-43A0-B771-102AA1B0443A}"/>
    <cellStyle name="20% - Accent5 5 3 2 3" xfId="51576" xr:uid="{48A263A2-C26A-4A50-8EA6-1217D84DF6C6}"/>
    <cellStyle name="20% - Accent5 5 3 3" xfId="51578" xr:uid="{64F6061A-853C-4267-83B2-875CC365222D}"/>
    <cellStyle name="20% - Accent5 5 3 4" xfId="60072" xr:uid="{FDB28384-816B-46A9-B715-07218B43BFA4}"/>
    <cellStyle name="20% - Accent5 5 3 5" xfId="45731" xr:uid="{C88501B6-09ED-40E2-B202-189FF7CDADEF}"/>
    <cellStyle name="20% - Accent5 5 4" xfId="4423" xr:uid="{4E654716-0796-4597-A7E4-E0BAD1DBB1EE}"/>
    <cellStyle name="20% - Accent5 5 4 2" xfId="51579" xr:uid="{041DEAF4-F4C1-42A7-9E5E-9ECC859B4B93}"/>
    <cellStyle name="20% - Accent5 5 4 3" xfId="47066" xr:uid="{4DB96013-DEB4-406A-8BCF-22A389518C31}"/>
    <cellStyle name="20% - Accent5 5 5" xfId="1536" xr:uid="{C4ECE930-3F74-4D1A-AE01-DBFB61D85567}"/>
    <cellStyle name="20% - Accent5 5 5 2" xfId="47574" xr:uid="{D91E7814-4453-4B33-AB2E-BF845172765B}"/>
    <cellStyle name="20% - Accent5 5 6" xfId="57603" xr:uid="{313D7EB3-FA30-462C-865F-6422E7E4E8E4}"/>
    <cellStyle name="20% - Accent5 50" xfId="51580" xr:uid="{A149C87C-99CC-4E1A-B9AC-9034A37163D7}"/>
    <cellStyle name="20% - Accent5 50 2" xfId="51581" xr:uid="{F6DFB666-6D36-4468-80CF-D7F555DB577E}"/>
    <cellStyle name="20% - Accent5 50 2 2" xfId="51582" xr:uid="{14E5E421-1548-463C-9BEB-3CB6FF369D10}"/>
    <cellStyle name="20% - Accent5 50 3" xfId="51583" xr:uid="{9A5B0D04-12DE-4768-B34C-0D38411904A9}"/>
    <cellStyle name="20% - Accent5 51" xfId="51584" xr:uid="{35031BC3-76F2-42FF-801B-1236BBB5BA02}"/>
    <cellStyle name="20% - Accent5 51 2" xfId="51585" xr:uid="{60DE043B-4DBE-431D-8511-0EC757356159}"/>
    <cellStyle name="20% - Accent5 51 2 2" xfId="51586" xr:uid="{71E7DFC1-5042-4DE6-BEC9-D3551976C1D1}"/>
    <cellStyle name="20% - Accent5 51 3" xfId="51587" xr:uid="{87343340-C8BB-4204-9463-1A2D9634D342}"/>
    <cellStyle name="20% - Accent5 52" xfId="51588" xr:uid="{CDBE54BC-3394-4EB4-A4F2-9B306D39951F}"/>
    <cellStyle name="20% - Accent5 52 2" xfId="51589" xr:uid="{43CF8099-6EB6-45F3-B75F-42D9591525F3}"/>
    <cellStyle name="20% - Accent5 52 2 2" xfId="51590" xr:uid="{9E8AFA40-52A8-4595-86C8-A53773113CCF}"/>
    <cellStyle name="20% - Accent5 52 3" xfId="51591" xr:uid="{C80904B4-7911-4A92-85C9-5055C92E9B2B}"/>
    <cellStyle name="20% - Accent5 53" xfId="51592" xr:uid="{E5132684-A214-4EA2-BC67-4B8DD686CC3B}"/>
    <cellStyle name="20% - Accent5 53 2" xfId="51593" xr:uid="{C9F782DC-1CA7-4CC8-AA9D-C5F237E61463}"/>
    <cellStyle name="20% - Accent5 53 2 2" xfId="51594" xr:uid="{7682FDFF-F0E4-411B-A972-DE174884FC4C}"/>
    <cellStyle name="20% - Accent5 53 3" xfId="51595" xr:uid="{29DB6C5D-2515-4562-9215-7E32BBB66DFA}"/>
    <cellStyle name="20% - Accent5 54" xfId="51596" xr:uid="{5D897E48-5A6C-49A8-BF63-83E2FBCC4FA0}"/>
    <cellStyle name="20% - Accent5 54 2" xfId="51597" xr:uid="{FC7C1AA4-41F5-4B86-9F6E-4DC58F3CA4FA}"/>
    <cellStyle name="20% - Accent5 54 2 2" xfId="51598" xr:uid="{8AF40140-5434-4486-BD29-6445EBDDF071}"/>
    <cellStyle name="20% - Accent5 54 3" xfId="51599" xr:uid="{C1754162-9E90-4061-A3CB-7DDFED079008}"/>
    <cellStyle name="20% - Accent5 55" xfId="51600" xr:uid="{92C2A12F-9426-497B-B94E-7F1532BE193F}"/>
    <cellStyle name="20% - Accent5 55 2" xfId="51601" xr:uid="{16313C41-43D7-4801-9B1A-C606974B07E0}"/>
    <cellStyle name="20% - Accent5 55 2 2" xfId="51602" xr:uid="{22B22948-8A60-4AC3-9948-9BF894C06861}"/>
    <cellStyle name="20% - Accent5 55 3" xfId="51603" xr:uid="{DFAFE626-CAD1-4794-BA1E-56CFF577F85C}"/>
    <cellStyle name="20% - Accent5 56" xfId="51604" xr:uid="{859F4600-63A5-442A-8DB1-D2EF0F220684}"/>
    <cellStyle name="20% - Accent5 56 2" xfId="51605" xr:uid="{973A8C88-88D2-44B0-966B-243C523B785A}"/>
    <cellStyle name="20% - Accent5 56 2 2" xfId="51606" xr:uid="{1047E0AE-F69E-4322-969E-CC443C7D3F35}"/>
    <cellStyle name="20% - Accent5 56 3" xfId="51607" xr:uid="{6D8321AB-5DF8-4542-946E-10D0210915A2}"/>
    <cellStyle name="20% - Accent5 57" xfId="51608" xr:uid="{D23DF11C-DEB1-4F3D-9CFD-427C4D9F4A89}"/>
    <cellStyle name="20% - Accent5 57 2" xfId="51609" xr:uid="{403AD399-344B-4DE4-B009-BE43882B859C}"/>
    <cellStyle name="20% - Accent5 58" xfId="51610" xr:uid="{8B81F78A-B2C2-4369-BD95-1E2DD0B40ADB}"/>
    <cellStyle name="20% - Accent5 58 2" xfId="51611" xr:uid="{0E5E5DB5-7C63-40D1-9502-0B7B692BA52A}"/>
    <cellStyle name="20% - Accent5 59" xfId="51612" xr:uid="{6418C563-E5C5-41E4-B506-931E0641B3B9}"/>
    <cellStyle name="20% - Accent5 59 2" xfId="51613" xr:uid="{77B53690-3589-465E-B937-897C1DAE63D1}"/>
    <cellStyle name="20% - Accent5 6" xfId="3756" xr:uid="{D5FFA060-524E-4456-B278-F45F5A5C85B0}"/>
    <cellStyle name="20% - Accent5 6 2" xfId="4288" xr:uid="{F0367317-4087-4A71-B85F-254D122D856A}"/>
    <cellStyle name="20% - Accent5 6 2 2" xfId="5286" xr:uid="{2BF62752-C4EA-48A1-AFA9-BA1C836B4015}"/>
    <cellStyle name="20% - Accent5 6 2 2 2" xfId="51614" xr:uid="{3B634B83-FF41-40B5-B655-AB38152A3685}"/>
    <cellStyle name="20% - Accent5 6 2 2 2 2" xfId="51615" xr:uid="{7218C7BC-599C-4F76-BBD9-D0C51B48FB32}"/>
    <cellStyle name="20% - Accent5 6 2 2 3" xfId="51616" xr:uid="{FF971511-DB2C-4197-A6A3-4C902D16F8F1}"/>
    <cellStyle name="20% - Accent5 6 2 2 4" xfId="46249" xr:uid="{A8A272A9-7A6B-47A5-A752-EFEC00B807FC}"/>
    <cellStyle name="20% - Accent5 6 2 3" xfId="45051" xr:uid="{3AA1112D-852A-4817-97CF-BC9F8D827B6B}"/>
    <cellStyle name="20% - Accent5 6 2 3 2" xfId="51617" xr:uid="{67A26148-E449-4E57-B7F7-7C6F184E06E9}"/>
    <cellStyle name="20% - Accent5 6 2 4" xfId="51618" xr:uid="{DF240039-9367-402C-8388-6FC4972ADCE9}"/>
    <cellStyle name="20% - Accent5 6 2 5" xfId="60085" xr:uid="{02FDE2CB-BE79-4D69-BFC1-D6C289923885}"/>
    <cellStyle name="20% - Accent5 6 2 6" xfId="41535" xr:uid="{7C30EF3D-8809-4D5F-9FB5-37F88963565E}"/>
    <cellStyle name="20% - Accent5 6 3" xfId="4834" xr:uid="{127B3E99-0977-4DBE-9523-C7520EFD75A8}"/>
    <cellStyle name="20% - Accent5 6 3 2" xfId="51619" xr:uid="{621CB9F6-F220-4095-8D10-FC121B85F23C}"/>
    <cellStyle name="20% - Accent5 6 3 2 2" xfId="51620" xr:uid="{74F014FF-2945-47B4-99F8-F7953E829678}"/>
    <cellStyle name="20% - Accent5 6 3 3" xfId="51621" xr:uid="{31D2F848-934D-4F27-A888-ACBFB920D122}"/>
    <cellStyle name="20% - Accent5 6 3 4" xfId="45732" xr:uid="{22CCD46D-BA8D-4F24-835C-7DCEC9CD95A8}"/>
    <cellStyle name="20% - Accent5 6 4" xfId="47067" xr:uid="{7EC1EB8A-9839-4F54-BAEA-7DCB6FE150C5}"/>
    <cellStyle name="20% - Accent5 6 4 2" xfId="51622" xr:uid="{767F825D-28F0-4901-B15C-C232B8A576AB}"/>
    <cellStyle name="20% - Accent5 6 5" xfId="51623" xr:uid="{86751BB7-32AD-410F-B1E3-6948BF5F00E9}"/>
    <cellStyle name="20% - Accent5 6 6" xfId="57604" xr:uid="{C3E09AE9-324E-466A-8551-DF33C331BDB2}"/>
    <cellStyle name="20% - Accent5 6 7" xfId="39618" xr:uid="{4C34A8FB-399B-477C-ABC9-C1F23C6423E0}"/>
    <cellStyle name="20% - Accent5 60" xfId="51624" xr:uid="{5CEF14ED-6C77-4012-B21B-675D07F9B1A3}"/>
    <cellStyle name="20% - Accent5 60 2" xfId="51625" xr:uid="{4A66D4B6-F004-43D2-A69B-2AB75585B2E0}"/>
    <cellStyle name="20% - Accent5 61" xfId="51626" xr:uid="{237B0989-6064-4032-AB90-483CF6D016AB}"/>
    <cellStyle name="20% - Accent5 61 2" xfId="51627" xr:uid="{AD03F0BF-2064-4396-BAD4-0BE7F5F618BC}"/>
    <cellStyle name="20% - Accent5 62" xfId="51628" xr:uid="{59ED8314-DFCE-4A90-A01B-1732476F5209}"/>
    <cellStyle name="20% - Accent5 62 2" xfId="51629" xr:uid="{09C9A3DA-6D88-4A15-98F3-5A166123D8B3}"/>
    <cellStyle name="20% - Accent5 63" xfId="51630" xr:uid="{B5ED1B72-E941-4718-A3F6-3E63F0528446}"/>
    <cellStyle name="20% - Accent5 63 2" xfId="51631" xr:uid="{B325D44C-3448-4672-BF26-D1A23543A17D}"/>
    <cellStyle name="20% - Accent5 64" xfId="51632" xr:uid="{309695C8-26AB-4879-B57F-C100907A4C4C}"/>
    <cellStyle name="20% - Accent5 64 2" xfId="51633" xr:uid="{75229B44-F7F3-4B2E-8C31-3700C20BD34B}"/>
    <cellStyle name="20% - Accent5 65" xfId="51634" xr:uid="{CFFE1D2F-2441-4F01-B107-DA78FADDD610}"/>
    <cellStyle name="20% - Accent5 65 2" xfId="51635" xr:uid="{6218B16F-6FDE-4D22-9957-8EDEA0B6D53C}"/>
    <cellStyle name="20% - Accent5 66" xfId="51636" xr:uid="{6F46AE6F-7F08-4CFC-89C0-1F0466415E77}"/>
    <cellStyle name="20% - Accent5 66 2" xfId="51637" xr:uid="{2C931A9C-47CD-4908-BA03-C4F31DDF874F}"/>
    <cellStyle name="20% - Accent5 67" xfId="51638" xr:uid="{42C9C17C-FC38-43FF-A600-194C5AB72532}"/>
    <cellStyle name="20% - Accent5 67 2" xfId="51639" xr:uid="{2561470B-468D-4445-994D-93556DBD6E82}"/>
    <cellStyle name="20% - Accent5 68" xfId="51640" xr:uid="{C324B746-A46A-431D-A64C-6F217C8421B7}"/>
    <cellStyle name="20% - Accent5 68 2" xfId="51641" xr:uid="{CF2606BB-8125-444B-8212-75FAEEEFC8D6}"/>
    <cellStyle name="20% - Accent5 69" xfId="51642" xr:uid="{3CAA762D-4193-4DA6-B048-B7F62B44CAB6}"/>
    <cellStyle name="20% - Accent5 69 2" xfId="51643" xr:uid="{064A5228-90AC-4168-82CD-EEA811D90F52}"/>
    <cellStyle name="20% - Accent5 7" xfId="3774" xr:uid="{9FCC61C0-B21E-4C2C-B0A8-1E0E45E4807A}"/>
    <cellStyle name="20% - Accent5 7 2" xfId="4304" xr:uid="{FB0540C4-B067-4969-AB03-D536D7585E38}"/>
    <cellStyle name="20% - Accent5 7 2 2" xfId="5302" xr:uid="{955C2446-319E-4B10-B003-56810AD45D0B}"/>
    <cellStyle name="20% - Accent5 7 2 2 2" xfId="51644" xr:uid="{EE1DF917-83B9-415A-A780-60AAA8C688BF}"/>
    <cellStyle name="20% - Accent5 7 2 2 2 2" xfId="51645" xr:uid="{935DDA8B-AE8C-4F84-939A-BEEBE088C0CC}"/>
    <cellStyle name="20% - Accent5 7 2 2 3" xfId="51646" xr:uid="{DC981757-918E-48A2-B43B-0F773B9FEC7C}"/>
    <cellStyle name="20% - Accent5 7 2 2 4" xfId="46250" xr:uid="{A5CADE00-F2E1-4498-8494-4AB0A3B086B7}"/>
    <cellStyle name="20% - Accent5 7 2 3" xfId="45052" xr:uid="{0B1704EE-BD35-427B-805A-2B99F1E3E31F}"/>
    <cellStyle name="20% - Accent5 7 2 3 2" xfId="51647" xr:uid="{C9DD0441-0592-448F-B067-37702556CAE5}"/>
    <cellStyle name="20% - Accent5 7 2 4" xfId="51648" xr:uid="{2F9495A5-4560-4F25-A268-FB3756C21AE7}"/>
    <cellStyle name="20% - Accent5 7 2 5" xfId="41537" xr:uid="{46550C0B-F291-4F74-B683-E90E144B18A8}"/>
    <cellStyle name="20% - Accent5 7 3" xfId="4850" xr:uid="{726A6D77-F2CC-4869-8E12-A7F312ED6C07}"/>
    <cellStyle name="20% - Accent5 7 3 2" xfId="45733" xr:uid="{F130ECBC-26EB-49B1-961F-1C282333C882}"/>
    <cellStyle name="20% - Accent5 7 3 2 2" xfId="51649" xr:uid="{A06C1365-D5A9-4D38-BA26-CE28DD2A2007}"/>
    <cellStyle name="20% - Accent5 7 3 3" xfId="51650" xr:uid="{9FB06FA5-C2C0-4D9C-8678-8E4BCECA05CA}"/>
    <cellStyle name="20% - Accent5 7 3 4" xfId="41536" xr:uid="{453F42CB-1534-4179-97DD-633FB9C68AF5}"/>
    <cellStyle name="20% - Accent5 7 4" xfId="47068" xr:uid="{89A13D0C-9EFE-4958-B866-E682BE12DC70}"/>
    <cellStyle name="20% - Accent5 7 4 2" xfId="51651" xr:uid="{D02AE880-24C1-4313-8E1D-1410E84BA286}"/>
    <cellStyle name="20% - Accent5 7 5" xfId="51652" xr:uid="{5AB9BD1D-1F13-4C96-8284-9A4A85169471}"/>
    <cellStyle name="20% - Accent5 7 6" xfId="57605" xr:uid="{0D84BBA4-3D0A-4E60-9C64-261AB6966E47}"/>
    <cellStyle name="20% - Accent5 7 7" xfId="39677" xr:uid="{E996DE8D-0200-4E30-BF6F-ED3A5766708F}"/>
    <cellStyle name="20% - Accent5 70" xfId="51653" xr:uid="{6318D9CB-2116-4827-8DD2-3BD29BCA28B2}"/>
    <cellStyle name="20% - Accent5 70 2" xfId="51654" xr:uid="{F5AE0480-6C05-4F1E-935D-AADD542D7F3C}"/>
    <cellStyle name="20% - Accent5 71" xfId="51655" xr:uid="{BDF61678-469B-4E38-89D9-2C7A663222F6}"/>
    <cellStyle name="20% - Accent5 71 2" xfId="51656" xr:uid="{F0D57357-58FF-4D37-9116-F9595EA0EBE8}"/>
    <cellStyle name="20% - Accent5 72" xfId="51657" xr:uid="{D94ED21A-FE06-4DAB-9AC5-F0E6157E8DF2}"/>
    <cellStyle name="20% - Accent5 72 2" xfId="51658" xr:uid="{B9F2C47B-E9FA-45BA-A915-69A1EF09877E}"/>
    <cellStyle name="20% - Accent5 73" xfId="51659" xr:uid="{F9F87EBD-9BBD-470A-985F-D10DC8C133CB}"/>
    <cellStyle name="20% - Accent5 74" xfId="51660" xr:uid="{2F2518FA-2E37-44C6-A3F8-B6DEBC9FCE45}"/>
    <cellStyle name="20% - Accent5 75" xfId="51661" xr:uid="{655F1BEE-B0EB-4554-837A-C5C297ACBA9E}"/>
    <cellStyle name="20% - Accent5 76" xfId="51662" xr:uid="{04657378-5D63-4113-9B77-38AEBCFA0760}"/>
    <cellStyle name="20% - Accent5 77" xfId="51663" xr:uid="{D86F3B38-0714-4CBF-AA05-EAEB78E6123F}"/>
    <cellStyle name="20% - Accent5 78" xfId="51664" xr:uid="{3DA9E0BD-150B-4B0F-A174-AF3ECA083227}"/>
    <cellStyle name="20% - Accent5 79" xfId="51665" xr:uid="{C1712194-AE22-44A8-BDF7-30F7E5C3B801}"/>
    <cellStyle name="20% - Accent5 8" xfId="4266" xr:uid="{D6A2ADF9-13D0-4837-832F-CCC231A3017A}"/>
    <cellStyle name="20% - Accent5 8 2" xfId="5265" xr:uid="{7FB5351D-9C53-418E-95BE-C2FB65835F92}"/>
    <cellStyle name="20% - Accent5 8 2 2" xfId="46251" xr:uid="{EB71289E-1A80-41F9-82AB-43D53A487617}"/>
    <cellStyle name="20% - Accent5 8 2 2 2" xfId="51666" xr:uid="{694290F0-BC84-4B28-83EE-E4CC66A1525A}"/>
    <cellStyle name="20% - Accent5 8 2 2 2 2" xfId="51667" xr:uid="{92301BD5-FEF4-44D6-8616-1E57CA36020C}"/>
    <cellStyle name="20% - Accent5 8 2 2 3" xfId="51668" xr:uid="{A61B6971-0082-4BE5-A8B1-CBA55FD89030}"/>
    <cellStyle name="20% - Accent5 8 2 3" xfId="45053" xr:uid="{30A0B36E-922D-45C4-8476-EAD3C66E6CC1}"/>
    <cellStyle name="20% - Accent5 8 2 3 2" xfId="51669" xr:uid="{392105CB-75D4-4CAE-8B23-36E4933B117E}"/>
    <cellStyle name="20% - Accent5 8 2 4" xfId="51670" xr:uid="{96FAF030-D36C-4B98-91FD-2914AF09393E}"/>
    <cellStyle name="20% - Accent5 8 2 5" xfId="41539" xr:uid="{FC9E1850-EE19-421E-B5E5-6210AACD1802}"/>
    <cellStyle name="20% - Accent5 8 3" xfId="41538" xr:uid="{B620F29F-F80B-4975-B3C0-911E7EB15E1C}"/>
    <cellStyle name="20% - Accent5 8 3 2" xfId="45734" xr:uid="{686F5821-95A6-43DB-9A8F-97BF7BA02111}"/>
    <cellStyle name="20% - Accent5 8 3 2 2" xfId="51671" xr:uid="{A94F2CF7-8F5C-4925-A9D1-89BA5EF464AC}"/>
    <cellStyle name="20% - Accent5 8 3 3" xfId="51672" xr:uid="{1107F029-F0B4-4E3A-8722-6843D4E20532}"/>
    <cellStyle name="20% - Accent5 8 4" xfId="47069" xr:uid="{44FBF3C7-CFB8-46D2-AF53-25ADA941F5EE}"/>
    <cellStyle name="20% - Accent5 8 4 2" xfId="51673" xr:uid="{B63CC4DA-FBF3-44CC-8A6E-C6861F990E80}"/>
    <cellStyle name="20% - Accent5 8 5" xfId="51674" xr:uid="{F14C3E06-3787-415D-9C09-BC83887215F8}"/>
    <cellStyle name="20% - Accent5 8 6" xfId="39749" xr:uid="{6B451CA1-8ED8-4C99-88E3-EC8EC5DB0E7F}"/>
    <cellStyle name="20% - Accent5 80" xfId="51675" xr:uid="{CA728390-F503-4629-8A4C-C49F797C2640}"/>
    <cellStyle name="20% - Accent5 81" xfId="51676" xr:uid="{AD08B9E6-CD18-4702-B724-C15C87AF7DB0}"/>
    <cellStyle name="20% - Accent5 82" xfId="51677" xr:uid="{5546F042-68C1-4BA9-A73D-572B0EF5F328}"/>
    <cellStyle name="20% - Accent5 83" xfId="51678" xr:uid="{5F677FDE-3FDF-4C90-99F8-7C73F4E0BB2E}"/>
    <cellStyle name="20% - Accent5 84" xfId="51679" xr:uid="{33DD32B4-7F4E-4012-8AD6-FBA8621099B7}"/>
    <cellStyle name="20% - Accent5 85" xfId="51680" xr:uid="{A434D019-10CD-4ABE-B2E8-E8A7CD22C0D5}"/>
    <cellStyle name="20% - Accent5 86" xfId="51681" xr:uid="{E3E31A7D-9192-4FCF-98A8-CDA6A8465133}"/>
    <cellStyle name="20% - Accent5 87" xfId="51682" xr:uid="{7F65C536-C876-4D54-B853-8276FA6C4F26}"/>
    <cellStyle name="20% - Accent5 88" xfId="51683" xr:uid="{4DB22CA9-EF18-4414-98AA-41CF2B743E31}"/>
    <cellStyle name="20% - Accent5 89" xfId="51684" xr:uid="{1E4CD61C-E7D9-4B7A-AA53-5A95CDD5B677}"/>
    <cellStyle name="20% - Accent5 9" xfId="3790" xr:uid="{1C95030A-904C-4012-BCCA-456809BBA7BA}"/>
    <cellStyle name="20% - Accent5 9 2" xfId="4866" xr:uid="{CF9E2CDA-2055-4C2C-A630-FA2228906D85}"/>
    <cellStyle name="20% - Accent5 9 2 2" xfId="46252" xr:uid="{C58A5383-A73F-4B90-83CB-2A5E326FE44A}"/>
    <cellStyle name="20% - Accent5 9 2 2 2" xfId="51685" xr:uid="{1BDA2EEC-77D0-4A6E-8C4B-5AFEBBF928DA}"/>
    <cellStyle name="20% - Accent5 9 2 2 2 2" xfId="51686" xr:uid="{2D8DEE1F-AF1D-4937-B565-CE497515BF23}"/>
    <cellStyle name="20% - Accent5 9 2 2 3" xfId="51687" xr:uid="{84923077-642A-4088-A8AF-4F429DFFA92B}"/>
    <cellStyle name="20% - Accent5 9 2 3" xfId="45054" xr:uid="{FF2D6412-E4D9-4476-AFAE-3334B42ACABB}"/>
    <cellStyle name="20% - Accent5 9 2 3 2" xfId="51688" xr:uid="{8891D6D8-A613-455E-B767-49D0F4E1048A}"/>
    <cellStyle name="20% - Accent5 9 2 4" xfId="51689" xr:uid="{4935B2F4-FE39-4517-9320-DEBE4ADABC6C}"/>
    <cellStyle name="20% - Accent5 9 2 5" xfId="41541" xr:uid="{925578B3-9745-4913-BD3A-F37FDEC24318}"/>
    <cellStyle name="20% - Accent5 9 3" xfId="41540" xr:uid="{4A62950C-71F9-4842-ABFA-FBB2E6058490}"/>
    <cellStyle name="20% - Accent5 9 3 2" xfId="45735" xr:uid="{782D2360-1D1C-43DA-AE9D-7BDC809B8301}"/>
    <cellStyle name="20% - Accent5 9 3 2 2" xfId="51690" xr:uid="{654856FE-8957-4D56-B3C9-7AD0BF370C87}"/>
    <cellStyle name="20% - Accent5 9 3 3" xfId="51691" xr:uid="{B05FC2C0-F7CD-4218-B886-E1C3F89B07DA}"/>
    <cellStyle name="20% - Accent5 9 4" xfId="47070" xr:uid="{2F192E8D-6CD3-43C0-97CA-6B06AEC8B70E}"/>
    <cellStyle name="20% - Accent5 9 4 2" xfId="51692" xr:uid="{F0ABCA8A-23D2-4BA2-99A6-4588CF715563}"/>
    <cellStyle name="20% - Accent5 9 5" xfId="51693" xr:uid="{67279791-314B-4628-ACC7-BEB2790EF7B9}"/>
    <cellStyle name="20% - Accent5 9 6" xfId="39787" xr:uid="{48F47DD1-BF79-432B-9B14-449118AEC110}"/>
    <cellStyle name="20% - Accent5 90" xfId="51694" xr:uid="{ECA64B2E-337E-4272-BEC5-0A961B8458E2}"/>
    <cellStyle name="20% - Accent5 91" xfId="51695" xr:uid="{1C6706CA-E118-4424-9728-9EFAD3CA02BF}"/>
    <cellStyle name="20% - Accent5 92" xfId="51696" xr:uid="{0D96F27C-FE45-4BA8-AC8A-3D8EB5A70399}"/>
    <cellStyle name="20% - Accent5 93" xfId="51697" xr:uid="{06ABCABF-F2B0-4F5B-99F7-895D75BC4594}"/>
    <cellStyle name="20% - Accent5 94" xfId="51698" xr:uid="{51652DA7-3C18-47F6-BE70-5FC4730580FB}"/>
    <cellStyle name="20% - Accent5 95" xfId="51699" xr:uid="{F0E1EB41-5927-4A6F-894A-F86D7D856DD0}"/>
    <cellStyle name="20% - Accent5 96" xfId="51700" xr:uid="{99564F25-94A6-48E2-AC82-FDE69397608B}"/>
    <cellStyle name="20% - Accent5 97" xfId="51701" xr:uid="{2E441FC9-0716-43A7-865B-7D13467AC641}"/>
    <cellStyle name="20% - Accent5 98" xfId="51702" xr:uid="{945710F1-CB59-4A2A-997C-F072EACE3B2C}"/>
    <cellStyle name="20% - Accent5 99" xfId="51703" xr:uid="{971A3E79-B3C6-4A50-B9B4-6C74CCCFE0D1}"/>
    <cellStyle name="20% - Accent6" xfId="43" builtinId="50" customBuiltin="1"/>
    <cellStyle name="20% - Accent6 10" xfId="4323" xr:uid="{878AC2E2-93DC-46AD-822A-E1FD2ED8B11E}"/>
    <cellStyle name="20% - Accent6 10 2" xfId="5319" xr:uid="{0F2724C1-FBF4-43CD-9AE9-F58DCA6716B6}"/>
    <cellStyle name="20% - Accent6 10 2 2" xfId="46253" xr:uid="{42A24AB9-A5C8-4578-B87F-B734D4EF522E}"/>
    <cellStyle name="20% - Accent6 10 2 3" xfId="45055" xr:uid="{4C9442A2-33AB-4B90-B49D-D3AA95534266}"/>
    <cellStyle name="20% - Accent6 10 2 4" xfId="41544" xr:uid="{FA473693-CFD7-4C35-A277-F8EAE6998091}"/>
    <cellStyle name="20% - Accent6 10 3" xfId="45736" xr:uid="{AA0448F3-4D9F-4E0F-B99C-2ED270D4DAEC}"/>
    <cellStyle name="20% - Accent6 10 4" xfId="47072" xr:uid="{6FDD9E9A-2DFF-488B-8ED6-1E90AE3D4D39}"/>
    <cellStyle name="20% - Accent6 10 5" xfId="44056" xr:uid="{0D98E65A-34C1-4BB8-9D75-901E44A5252B}"/>
    <cellStyle name="20% - Accent6 10 6" xfId="41543" xr:uid="{89C590FE-BA64-45F1-8914-BF997F434657}"/>
    <cellStyle name="20% - Accent6 10_รายละเอียดประกอบงบ" xfId="41545" xr:uid="{223E9B25-1BEA-4B0A-A51C-BDA8489091F5}"/>
    <cellStyle name="20% - Accent6 100" xfId="51704" xr:uid="{627605D6-558C-4316-A55C-BD1F82D55D65}"/>
    <cellStyle name="20% - Accent6 100 2" xfId="51705" xr:uid="{1F597C6D-19A9-479E-8E60-9329373647AD}"/>
    <cellStyle name="20% - Accent6 101" xfId="51706" xr:uid="{E1EBCC4A-EEE3-4441-A646-E0C3C9E32C69}"/>
    <cellStyle name="20% - Accent6 101 2" xfId="51707" xr:uid="{7944E7F4-0F70-467A-92AC-AF8460AACAB3}"/>
    <cellStyle name="20% - Accent6 102" xfId="51708" xr:uid="{ACB56882-E092-49F7-BA78-61A9349A8961}"/>
    <cellStyle name="20% - Accent6 102 2" xfId="51709" xr:uid="{A88517CF-9D51-4F43-8F6E-BFA16774440C}"/>
    <cellStyle name="20% - Accent6 103" xfId="51710" xr:uid="{48AFB99F-30E7-4439-83EA-CA7F838C6C88}"/>
    <cellStyle name="20% - Accent6 103 2" xfId="51711" xr:uid="{3A5FCFFD-6C9A-4D29-ACC6-D1B8F2191682}"/>
    <cellStyle name="20% - Accent6 104" xfId="51712" xr:uid="{1ECE8793-4E80-40CC-AD23-C55F6361A390}"/>
    <cellStyle name="20% - Accent6 104 2" xfId="51713" xr:uid="{FC5ABD2B-08EB-4840-A453-6FDBD6D01346}"/>
    <cellStyle name="20% - Accent6 105" xfId="51714" xr:uid="{DA9A4060-0C58-45B7-90C4-F9CBF8534763}"/>
    <cellStyle name="20% - Accent6 106" xfId="51715" xr:uid="{FE716DB2-7B91-4BCF-A379-B2DB0A454BE1}"/>
    <cellStyle name="20% - Accent6 107" xfId="51716" xr:uid="{FDE93282-F1E2-409C-B6D3-5621D16D7749}"/>
    <cellStyle name="20% - Accent6 108" xfId="51717" xr:uid="{30F88BE6-9AB5-4310-8F06-A2E94CBDF540}"/>
    <cellStyle name="20% - Accent6 109" xfId="51718" xr:uid="{856154EC-8E57-4379-B394-0C4238EB7D5A}"/>
    <cellStyle name="20% - Accent6 11" xfId="4361" xr:uid="{A7531CD0-023E-4A4A-9288-66DA4598013E}"/>
    <cellStyle name="20% - Accent6 11 2" xfId="5355" xr:uid="{212DEA17-A81C-4396-A2CF-F6095FE6BB23}"/>
    <cellStyle name="20% - Accent6 11 2 2" xfId="46254" xr:uid="{D66E9B82-56F0-4257-BC3A-8405C9C02559}"/>
    <cellStyle name="20% - Accent6 11 2 3" xfId="45056" xr:uid="{AF8C750A-FA9E-4D68-AE7D-18D30933C82F}"/>
    <cellStyle name="20% - Accent6 11 2 4" xfId="41547" xr:uid="{34409D6E-6ED5-4BA5-AAA1-D39DF7B9E60B}"/>
    <cellStyle name="20% - Accent6 11 3" xfId="45737" xr:uid="{244DDA85-C349-4495-8EB2-21FA1C35C6A0}"/>
    <cellStyle name="20% - Accent6 11 4" xfId="47073" xr:uid="{4CFB093D-DD6B-4CA4-ACE3-0190B2BC09CB}"/>
    <cellStyle name="20% - Accent6 11 5" xfId="44057" xr:uid="{56EF14D3-BE45-4960-95B1-5CBCBF851027}"/>
    <cellStyle name="20% - Accent6 11 6" xfId="41546" xr:uid="{EF4EC065-D984-45A6-9544-E5D7C3C9C2B8}"/>
    <cellStyle name="20% - Accent6 11_รายละเอียดประกอบงบ" xfId="41548" xr:uid="{1BDD296E-F5B5-4D52-86E8-9DBF1DC61C90}"/>
    <cellStyle name="20% - Accent6 110" xfId="51719" xr:uid="{702BF363-1B32-41AF-8E40-DA570ECD6AB5}"/>
    <cellStyle name="20% - Accent6 111" xfId="51720" xr:uid="{7AB26DAE-12BA-45F6-8361-5939B5DFB479}"/>
    <cellStyle name="20% - Accent6 112" xfId="51721" xr:uid="{5CB82AAC-C1DD-43BE-AAFD-6BC58D49F49F}"/>
    <cellStyle name="20% - Accent6 113" xfId="51722" xr:uid="{0BC697C9-1786-46FA-8BA7-690A797F3873}"/>
    <cellStyle name="20% - Accent6 114" xfId="51723" xr:uid="{0DE961B6-DC4F-438F-8A21-E7857468F2AD}"/>
    <cellStyle name="20% - Accent6 115" xfId="51724" xr:uid="{05E6B0A1-631D-44C4-B2EA-BE282CF37FD9}"/>
    <cellStyle name="20% - Accent6 116" xfId="51725" xr:uid="{C9CBC167-1611-4268-B7D2-604174A6466D}"/>
    <cellStyle name="20% - Accent6 117" xfId="51726" xr:uid="{86839992-BFB9-4E00-BD48-CBEC5ACB9039}"/>
    <cellStyle name="20% - Accent6 118" xfId="51727" xr:uid="{2ACA6106-E496-4223-9509-3588A478058E}"/>
    <cellStyle name="20% - Accent6 119" xfId="51728" xr:uid="{D5452BCE-1DDB-4BDA-A3F7-029AC8388C02}"/>
    <cellStyle name="20% - Accent6 12" xfId="4376" xr:uid="{4A9618FF-0DD5-4B4D-9588-32DE4ECEE7BE}"/>
    <cellStyle name="20% - Accent6 12 2" xfId="5369" xr:uid="{453FD04B-0630-40D4-950A-71DFC00646E9}"/>
    <cellStyle name="20% - Accent6 12 2 2" xfId="46255" xr:uid="{60087786-B021-4350-9904-A56D7DAED211}"/>
    <cellStyle name="20% - Accent6 12 2 3" xfId="45057" xr:uid="{4490D256-7AC7-4FFF-8779-62A0C305EBD0}"/>
    <cellStyle name="20% - Accent6 12 2 4" xfId="41550" xr:uid="{3DFDBBFF-4C95-4458-8F49-E140B8405F58}"/>
    <cellStyle name="20% - Accent6 12 3" xfId="45738" xr:uid="{6298A5E2-BBF4-43FF-94DB-3839953DE233}"/>
    <cellStyle name="20% - Accent6 12 4" xfId="47074" xr:uid="{B14E5003-585F-4DC5-A180-B8F8C7E6AD16}"/>
    <cellStyle name="20% - Accent6 12 5" xfId="44058" xr:uid="{08A784E7-7D46-4AAB-9711-079717517CCC}"/>
    <cellStyle name="20% - Accent6 12 6" xfId="41549" xr:uid="{41F203F0-07A1-4536-9466-067EFD56091D}"/>
    <cellStyle name="20% - Accent6 12_รายละเอียดประกอบงบ" xfId="41551" xr:uid="{AEA3F4C1-17ED-453C-91D0-1D635E6D8B46}"/>
    <cellStyle name="20% - Accent6 120" xfId="51729" xr:uid="{CEACC72B-763A-4084-A219-F14381A988B9}"/>
    <cellStyle name="20% - Accent6 121" xfId="51730" xr:uid="{F5F9AA75-F246-4DD7-921F-EF772A7B7AFD}"/>
    <cellStyle name="20% - Accent6 122" xfId="51731" xr:uid="{DC0E8262-19A5-45BA-8FC5-C4010DE888DD}"/>
    <cellStyle name="20% - Accent6 123" xfId="51732" xr:uid="{4B804CE3-F9E3-4203-BAA3-F96A31BC3CB9}"/>
    <cellStyle name="20% - Accent6 124" xfId="51733" xr:uid="{2B588B99-4522-4249-98A2-3F77929FFD73}"/>
    <cellStyle name="20% - Accent6 125" xfId="51734" xr:uid="{5CDFF7EC-C08C-4A51-BC40-0F52EFAC295E}"/>
    <cellStyle name="20% - Accent6 126" xfId="51735" xr:uid="{5408DD81-C49B-4190-A5B7-E68529A9569D}"/>
    <cellStyle name="20% - Accent6 127" xfId="51736" xr:uid="{4F6EC930-88FE-44CA-82F8-70EFDACD0CA4}"/>
    <cellStyle name="20% - Accent6 128" xfId="51737" xr:uid="{ED44C0DE-47D9-406C-9F5F-58DB079E58E1}"/>
    <cellStyle name="20% - Accent6 129" xfId="51738" xr:uid="{4889738F-93E7-4FEC-9C5B-655AE3414BB8}"/>
    <cellStyle name="20% - Accent6 13" xfId="4391" xr:uid="{38697DB4-1AC9-42F1-96D9-EC7CC0356B85}"/>
    <cellStyle name="20% - Accent6 13 2" xfId="5383" xr:uid="{92EC27C8-41EF-4D50-88AC-46892A3CB8B0}"/>
    <cellStyle name="20% - Accent6 13 2 2" xfId="46256" xr:uid="{95EB0C59-2951-4355-AD01-ED8DDDF4AFE9}"/>
    <cellStyle name="20% - Accent6 13 2 3" xfId="45058" xr:uid="{5C36F79D-45CA-40B6-B834-8CA7470A9837}"/>
    <cellStyle name="20% - Accent6 13 2 4" xfId="41553" xr:uid="{84C7C5D6-8E9D-48EC-A73B-B65D546DFF59}"/>
    <cellStyle name="20% - Accent6 13 3" xfId="45739" xr:uid="{69E6E6CA-DB93-49E5-8AF3-F0F5EAC9742E}"/>
    <cellStyle name="20% - Accent6 13 4" xfId="47075" xr:uid="{F387B7B6-86C1-4B01-B570-57654412A459}"/>
    <cellStyle name="20% - Accent6 13 5" xfId="44059" xr:uid="{FFFE13BE-7DEC-4596-8D3F-869235C1C467}"/>
    <cellStyle name="20% - Accent6 13 6" xfId="41552" xr:uid="{C6BD1ED5-CF9D-44EE-AC4F-BAC55DF5D867}"/>
    <cellStyle name="20% - Accent6 130" xfId="51739" xr:uid="{F77FB26D-6E4B-40A9-A427-2ED1F3EFBC35}"/>
    <cellStyle name="20% - Accent6 131" xfId="51740" xr:uid="{0830DE42-CA21-46E4-B2BD-D899A6585FF9}"/>
    <cellStyle name="20% - Accent6 132" xfId="51741" xr:uid="{1D66DA78-E71C-41C4-AA4C-1BE5DF4FB8EB}"/>
    <cellStyle name="20% - Accent6 133" xfId="51742" xr:uid="{4DE63861-E113-4E91-BCA7-FC6B74730795}"/>
    <cellStyle name="20% - Accent6 134" xfId="51743" xr:uid="{FD3CDFAC-DBB7-44B4-B6BD-352EB2383613}"/>
    <cellStyle name="20% - Accent6 135" xfId="51744" xr:uid="{06BFC6B0-7E1D-49CD-B822-A0BF68F81358}"/>
    <cellStyle name="20% - Accent6 136" xfId="51745" xr:uid="{A66DEA14-F49D-4B37-9BBB-E5DFA19D9028}"/>
    <cellStyle name="20% - Accent6 137" xfId="51746" xr:uid="{998AA56D-EC8C-4A5F-BADF-5784B59FA144}"/>
    <cellStyle name="20% - Accent6 138" xfId="57383" xr:uid="{B9973A5C-23A6-449F-92ED-9FFCBD7B1477}"/>
    <cellStyle name="20% - Accent6 139" xfId="57384" xr:uid="{C28A4145-D78B-4563-8237-D040F3AD0CBF}"/>
    <cellStyle name="20% - Accent6 14" xfId="4815" xr:uid="{54AAA335-D7A4-49C6-B701-3AADC8CA87B4}"/>
    <cellStyle name="20% - Accent6 14 2" xfId="41555" xr:uid="{FA28FD32-3005-4D8B-B942-6D85623847FA}"/>
    <cellStyle name="20% - Accent6 14 2 2" xfId="46671" xr:uid="{641718EA-20CA-4352-A630-3DF5ACE3F031}"/>
    <cellStyle name="20% - Accent6 14 2 2 2" xfId="51747" xr:uid="{BF014725-9269-4D9F-8CB9-B8F2AA67D6F3}"/>
    <cellStyle name="20% - Accent6 14 2 2 2 2" xfId="51748" xr:uid="{CA0A69A6-C5F7-453C-A704-E791D438D9B7}"/>
    <cellStyle name="20% - Accent6 14 2 2 3" xfId="51749" xr:uid="{FE256C9A-64D7-4305-9E22-ACC667791D1A}"/>
    <cellStyle name="20% - Accent6 14 2 3" xfId="45474" xr:uid="{9ED1A256-AAB3-43D2-A05D-2D57E594A259}"/>
    <cellStyle name="20% - Accent6 14 2 3 2" xfId="51750" xr:uid="{B7696EB0-B1C8-4CA2-A4EC-3221A6F33B8F}"/>
    <cellStyle name="20% - Accent6 14 2 4" xfId="51751" xr:uid="{81424A59-1EFA-4E5E-9578-DF34E6DD6D0E}"/>
    <cellStyle name="20% - Accent6 14 3" xfId="46133" xr:uid="{A308E11C-5DDB-4FD8-8D9C-93B0A93B6645}"/>
    <cellStyle name="20% - Accent6 14 3 2" xfId="51752" xr:uid="{33B3DDEE-E0CF-48AA-9528-4E881FB04A01}"/>
    <cellStyle name="20% - Accent6 14 3 2 2" xfId="51753" xr:uid="{F04C0F54-484F-48D1-AF1A-9E110853C0A8}"/>
    <cellStyle name="20% - Accent6 14 3 3" xfId="51754" xr:uid="{295E6ED0-F017-4F95-94EA-FEA355B830B0}"/>
    <cellStyle name="20% - Accent6 14 4" xfId="47508" xr:uid="{9507FA44-0A93-4CF3-BC98-369DFED11BB3}"/>
    <cellStyle name="20% - Accent6 14 4 2" xfId="51755" xr:uid="{132AF35C-8B87-4D94-A11E-401EE8F63CDD}"/>
    <cellStyle name="20% - Accent6 14 5" xfId="44947" xr:uid="{5D353C4F-1D36-4741-AEFB-5D1A9F4E1FEC}"/>
    <cellStyle name="20% - Accent6 14 6" xfId="41554" xr:uid="{0C084362-3A18-4A42-8590-C932200C1578}"/>
    <cellStyle name="20% - Accent6 140" xfId="57385" xr:uid="{CF977058-9B64-4649-BEFB-F166C60671CD}"/>
    <cellStyle name="20% - Accent6 141" xfId="57466" xr:uid="{F59DE44D-760A-4406-8528-A091C761335E}"/>
    <cellStyle name="20% - Accent6 142" xfId="57484" xr:uid="{2F8498E4-9353-4AD8-84BB-65E9AC847AB1}"/>
    <cellStyle name="20% - Accent6 143" xfId="57511" xr:uid="{5ED3471A-2B64-4883-BBC0-8CE4649CD864}"/>
    <cellStyle name="20% - Accent6 144" xfId="57532" xr:uid="{A82987D5-C735-47E5-81DA-1E2945DB6D9A}"/>
    <cellStyle name="20% - Accent6 145" xfId="57552" xr:uid="{EE7CA9D4-FE10-43FC-85B3-45805306C25C}"/>
    <cellStyle name="20% - Accent6 146" xfId="57570" xr:uid="{370CF295-C150-409D-8DF3-DBBAAF98ED7C}"/>
    <cellStyle name="20% - Accent6 147" xfId="38335" xr:uid="{6A4F4531-AD8D-438F-80DB-67C39FCC525E}"/>
    <cellStyle name="20% - Accent6 148" xfId="62166" xr:uid="{40F1636C-4E4C-4171-B0FD-78D29379EB72}"/>
    <cellStyle name="20% - Accent6 149" xfId="62178" xr:uid="{A36A3558-C91F-45C8-A4C3-B8EC9AC49639}"/>
    <cellStyle name="20% - Accent6 15" xfId="4406" xr:uid="{ADC9CB73-32B7-4317-8292-379C818BA8B5}"/>
    <cellStyle name="20% - Accent6 15 2" xfId="45494" xr:uid="{59EE12F4-F38A-456C-93C9-349147225ECB}"/>
    <cellStyle name="20% - Accent6 15 2 2" xfId="46690" xr:uid="{E0EE47D4-CEC5-4EE5-B2F9-27C961D3C90E}"/>
    <cellStyle name="20% - Accent6 15 2 2 2" xfId="51756" xr:uid="{32E9FFB5-AF69-44FB-88B5-044F48B757DC}"/>
    <cellStyle name="20% - Accent6 15 2 2 2 2" xfId="51757" xr:uid="{51CADE50-9DD4-4C8C-AD61-DB072DC03089}"/>
    <cellStyle name="20% - Accent6 15 2 2 3" xfId="51758" xr:uid="{637D0777-F8CC-4359-82B8-3D7376D18312}"/>
    <cellStyle name="20% - Accent6 15 2 3" xfId="51759" xr:uid="{DE81CFB8-EE3E-40B4-8692-4FB61186674E}"/>
    <cellStyle name="20% - Accent6 15 2 3 2" xfId="51760" xr:uid="{024F6028-6ADA-40B7-B2E4-9E99A6E6F15C}"/>
    <cellStyle name="20% - Accent6 15 2 4" xfId="51761" xr:uid="{11FA3C58-A27D-462A-AEAB-DC432934723D}"/>
    <cellStyle name="20% - Accent6 15 3" xfId="46152" xr:uid="{E4C6CAF1-C231-4C55-9A8B-17D3E1445F92}"/>
    <cellStyle name="20% - Accent6 15 3 2" xfId="51762" xr:uid="{E6B2C1AB-40F0-44A3-8817-B8F2C1020143}"/>
    <cellStyle name="20% - Accent6 15 3 2 2" xfId="51763" xr:uid="{E853696F-83DC-48FC-BB1F-765811C24A83}"/>
    <cellStyle name="20% - Accent6 15 3 3" xfId="51764" xr:uid="{F25089B9-B0D6-4C28-A14D-6936795CA8D9}"/>
    <cellStyle name="20% - Accent6 15 4" xfId="44965" xr:uid="{D2DCFB75-D6C3-4CA9-AC6D-9619770D0D23}"/>
    <cellStyle name="20% - Accent6 15 4 2" xfId="51765" xr:uid="{833CB6C0-4FAE-4FF0-AE4B-B8724E7445DF}"/>
    <cellStyle name="20% - Accent6 15 5" xfId="51766" xr:uid="{006027CB-9E03-4E07-BB3A-B02CE3B525D6}"/>
    <cellStyle name="20% - Accent6 15 6" xfId="41556" xr:uid="{4F9F5650-51E1-4353-98F1-BE4C36B913FF}"/>
    <cellStyle name="20% - Accent6 150" xfId="62198" xr:uid="{C36EA13A-455A-4AFE-9E5B-C1110BAE93C1}"/>
    <cellStyle name="20% - Accent6 151" xfId="62221" xr:uid="{7729131D-D0F6-45CB-B7AA-AF64AAA60594}"/>
    <cellStyle name="20% - Accent6 152" xfId="62290" xr:uid="{FA722FD8-BFC6-4852-9B04-8AE2D65301E8}"/>
    <cellStyle name="20% - Accent6 153" xfId="62303" xr:uid="{947B7B85-3711-4FB5-A7C9-5E595431C7B3}"/>
    <cellStyle name="20% - Accent6 154" xfId="62312" xr:uid="{A7B21C60-A2FE-4327-A8BC-B17DBAECB8B4}"/>
    <cellStyle name="20% - Accent6 155" xfId="62321" xr:uid="{12AD358A-C86A-4D7E-840A-8B91A3462D01}"/>
    <cellStyle name="20% - Accent6 156" xfId="62340" xr:uid="{6074E706-0D33-4361-B257-574C1AAB0139}"/>
    <cellStyle name="20% - Accent6 157" xfId="62375" xr:uid="{4B11B623-9A42-4B65-A65B-DB48DB191FDB}"/>
    <cellStyle name="20% - Accent6 158" xfId="62404" xr:uid="{0FB5BC01-B3C7-4578-ABC1-3319105CA969}"/>
    <cellStyle name="20% - Accent6 159" xfId="62412" xr:uid="{20D88AE7-BEFD-4137-BF80-44EAAA927803}"/>
    <cellStyle name="20% - Accent6 16" xfId="5395" xr:uid="{E4D7E607-E708-4D2E-BA59-6CB249DB50A6}"/>
    <cellStyle name="20% - Accent6 16 2" xfId="45517" xr:uid="{91122F76-F9EC-4914-9262-1DA5B49966AA}"/>
    <cellStyle name="20% - Accent6 16 2 2" xfId="46713" xr:uid="{FED4CEC2-D8B3-4238-B0B7-F14E97CFEBD5}"/>
    <cellStyle name="20% - Accent6 16 2 2 2" xfId="51767" xr:uid="{747D9E55-FA7C-4597-B839-432B0DC90AEA}"/>
    <cellStyle name="20% - Accent6 16 2 2 2 2" xfId="51768" xr:uid="{8259D3E2-7A62-41E7-BC9F-020C291F5CCF}"/>
    <cellStyle name="20% - Accent6 16 2 2 3" xfId="51769" xr:uid="{BF6EE95A-E458-4F74-8992-83F31B226268}"/>
    <cellStyle name="20% - Accent6 16 2 3" xfId="51770" xr:uid="{9EDB119E-B0BF-4293-82BF-6D652927E9B1}"/>
    <cellStyle name="20% - Accent6 16 2 3 2" xfId="51771" xr:uid="{595D8FE0-412F-4DA1-8288-609F7AC386DC}"/>
    <cellStyle name="20% - Accent6 16 2 4" xfId="51772" xr:uid="{E3445023-EDEC-408A-8053-8A54B7F543EC}"/>
    <cellStyle name="20% - Accent6 16 3" xfId="46175" xr:uid="{853EDF4C-9D78-4DEC-BE55-70123DBB91A5}"/>
    <cellStyle name="20% - Accent6 16 3 2" xfId="51773" xr:uid="{BEBAF3FC-A2F3-45CA-A291-2BED26B07F08}"/>
    <cellStyle name="20% - Accent6 16 3 2 2" xfId="51774" xr:uid="{BA0A18DD-8DDE-4913-A687-B61F16890A97}"/>
    <cellStyle name="20% - Accent6 16 3 3" xfId="51775" xr:uid="{7EEE3E42-9C0E-4539-8B4D-C3BCF6AFA0C9}"/>
    <cellStyle name="20% - Accent6 16 4" xfId="44981" xr:uid="{57A5820F-85CF-4896-A1BA-B87E2AAF2886}"/>
    <cellStyle name="20% - Accent6 16 4 2" xfId="51776" xr:uid="{75680E70-CACD-4AA2-AD95-FA57E1404A99}"/>
    <cellStyle name="20% - Accent6 16 5" xfId="51777" xr:uid="{B1B4E984-F14F-43B4-A5C9-5F8D5E1F8574}"/>
    <cellStyle name="20% - Accent6 16 6" xfId="41557" xr:uid="{CB8EFE2D-5AF8-43C1-B184-C7DD3FE5D1D8}"/>
    <cellStyle name="20% - Accent6 160" xfId="62418" xr:uid="{7C4F7106-7783-4C57-893C-EECA86AAD17C}"/>
    <cellStyle name="20% - Accent6 161" xfId="62458" xr:uid="{0C429605-CDB4-47E5-A3ED-D2509596CBB2}"/>
    <cellStyle name="20% - Accent6 162" xfId="62475" xr:uid="{852A20A0-C23D-40A2-9523-DA90C99AFF47}"/>
    <cellStyle name="20% - Accent6 163" xfId="62484" xr:uid="{8C08EC94-F844-4DB9-BB59-06FD13D437F8}"/>
    <cellStyle name="20% - Accent6 164" xfId="62496" xr:uid="{0DEA717A-DE4E-4D80-BB11-19A3E6D21D52}"/>
    <cellStyle name="20% - Accent6 165" xfId="62510" xr:uid="{8A80FA8D-4C66-4132-82FA-EEF3ADEDD78F}"/>
    <cellStyle name="20% - Accent6 166" xfId="62528" xr:uid="{1D4CAC92-AB86-4156-ACC1-E7BB11F73191}"/>
    <cellStyle name="20% - Accent6 167" xfId="62533" xr:uid="{622B1063-4A8E-4FD4-BA73-E51B6CFC0805}"/>
    <cellStyle name="20% - Accent6 17" xfId="5425" xr:uid="{3B4083DB-B823-4E73-A4DB-D8EE4655C669}"/>
    <cellStyle name="20% - Accent6 17 2" xfId="46196" xr:uid="{57E8BD7E-59E3-48F4-8EFA-D23576F25DB7}"/>
    <cellStyle name="20% - Accent6 17 2 2" xfId="51778" xr:uid="{85296CF2-6AB9-461F-A62E-E154952B8245}"/>
    <cellStyle name="20% - Accent6 17 2 2 2" xfId="51779" xr:uid="{204BD830-98A3-426D-BA66-B3870B3F27D9}"/>
    <cellStyle name="20% - Accent6 17 2 2 2 2" xfId="51780" xr:uid="{864ACA2C-A98C-40DB-BBBD-A80164215A75}"/>
    <cellStyle name="20% - Accent6 17 2 2 3" xfId="51781" xr:uid="{2DCD85B7-81BB-4350-B17E-4661763C0AC3}"/>
    <cellStyle name="20% - Accent6 17 2 3" xfId="51782" xr:uid="{11D633C1-BBAB-4616-8D50-2BD64970335D}"/>
    <cellStyle name="20% - Accent6 17 2 3 2" xfId="51783" xr:uid="{68551F16-73C5-438C-A5C8-86804997C7E6}"/>
    <cellStyle name="20% - Accent6 17 2 4" xfId="51784" xr:uid="{D872EAD5-6EE8-4386-B7F9-7A7E597DED73}"/>
    <cellStyle name="20% - Accent6 17 3" xfId="44997" xr:uid="{13B2AA4B-1E8C-4377-AB85-23D9D8521A90}"/>
    <cellStyle name="20% - Accent6 17 3 2" xfId="51785" xr:uid="{B44367DA-6CCC-449E-AF66-CE926779BEF7}"/>
    <cellStyle name="20% - Accent6 17 3 2 2" xfId="51786" xr:uid="{421F5B15-65F2-4753-97D3-6DB5BE589EC4}"/>
    <cellStyle name="20% - Accent6 17 3 3" xfId="51787" xr:uid="{FADF926E-38D6-4FCB-9D93-54103B5505EB}"/>
    <cellStyle name="20% - Accent6 17 4" xfId="51788" xr:uid="{8C9E994F-60AA-43D0-B337-1A43474BEE1C}"/>
    <cellStyle name="20% - Accent6 17 4 2" xfId="51789" xr:uid="{056CC651-D5F3-4668-9C79-37302FC149E8}"/>
    <cellStyle name="20% - Accent6 17 5" xfId="51790" xr:uid="{C36A944F-3B49-4807-A3CC-4EA43D0628F7}"/>
    <cellStyle name="20% - Accent6 17 6" xfId="41558" xr:uid="{B05AD59A-FCE8-450C-AD96-012EFB8C7BA7}"/>
    <cellStyle name="20% - Accent6 18" xfId="5442" xr:uid="{E9009E4E-37A6-42E9-8318-41A39704F77B}"/>
    <cellStyle name="20% - Accent6 18 2" xfId="46742" xr:uid="{5A191679-29CA-4C02-BCCD-19E0B436D12E}"/>
    <cellStyle name="20% - Accent6 18 2 2" xfId="51791" xr:uid="{701CE258-3E74-484C-87B9-61619CF20632}"/>
    <cellStyle name="20% - Accent6 18 2 2 2" xfId="51792" xr:uid="{DFFBE808-399A-4AD0-905B-F25789298CD8}"/>
    <cellStyle name="20% - Accent6 18 2 2 2 2" xfId="51793" xr:uid="{081F25F9-2282-4090-AFB0-7E1ADC763191}"/>
    <cellStyle name="20% - Accent6 18 2 2 3" xfId="51794" xr:uid="{1206D37B-6718-43B0-8776-B952BAFB0BF8}"/>
    <cellStyle name="20% - Accent6 18 2 3" xfId="51795" xr:uid="{26FBB86E-D6ED-4F47-89B5-97758E0A128B}"/>
    <cellStyle name="20% - Accent6 18 2 3 2" xfId="51796" xr:uid="{6864F982-D343-492C-B053-0853DF418E95}"/>
    <cellStyle name="20% - Accent6 18 2 4" xfId="51797" xr:uid="{826D6495-6515-4CC7-BEDE-FAF229D76BA3}"/>
    <cellStyle name="20% - Accent6 18 3" xfId="45595" xr:uid="{4A759F93-6721-4F84-B4A3-97B014B5F51F}"/>
    <cellStyle name="20% - Accent6 18 3 2" xfId="51798" xr:uid="{D8A39ACB-2CE0-437C-9BD6-416ED52C40B9}"/>
    <cellStyle name="20% - Accent6 18 3 2 2" xfId="51799" xr:uid="{7879EDF3-0B40-41CF-B0D5-3F58C9574F7D}"/>
    <cellStyle name="20% - Accent6 18 3 3" xfId="51800" xr:uid="{E04078B6-A634-4A2D-ADED-A5E355D1D3B5}"/>
    <cellStyle name="20% - Accent6 18 4" xfId="51801" xr:uid="{C9025158-4D62-4297-885E-D28DFAA85580}"/>
    <cellStyle name="20% - Accent6 18 4 2" xfId="51802" xr:uid="{C64C5969-D4CE-4E08-BEA1-570E03117E6F}"/>
    <cellStyle name="20% - Accent6 18 5" xfId="51803" xr:uid="{131CAF74-73E0-4CC0-AC35-C137340AF568}"/>
    <cellStyle name="20% - Accent6 18 6" xfId="41559" xr:uid="{B9B87B4C-3F30-4BC0-BA9C-B2561442EFB1}"/>
    <cellStyle name="20% - Accent6 19" xfId="1426" xr:uid="{0483B0C2-61FF-4E7C-900C-456EB37E6685}"/>
    <cellStyle name="20% - Accent6 19 2" xfId="46774" xr:uid="{DFC11365-A1B8-4483-803A-6FC5BBD76D5C}"/>
    <cellStyle name="20% - Accent6 19 2 2" xfId="51804" xr:uid="{1EC84645-B778-465D-A3CE-02965084B81D}"/>
    <cellStyle name="20% - Accent6 19 2 2 2" xfId="51805" xr:uid="{2503A5E1-9B86-4BAB-8E38-B825E9AC6E0C}"/>
    <cellStyle name="20% - Accent6 19 2 2 2 2" xfId="51806" xr:uid="{E9CFEB46-87B6-4266-9853-8B45AF705D43}"/>
    <cellStyle name="20% - Accent6 19 2 2 3" xfId="51807" xr:uid="{17131CD9-5667-48BB-A5E1-4928146A23D1}"/>
    <cellStyle name="20% - Accent6 19 2 3" xfId="51808" xr:uid="{048DCA0B-BE76-4813-BD1E-23F1AC4A4343}"/>
    <cellStyle name="20% - Accent6 19 2 3 2" xfId="51809" xr:uid="{12AE534B-9C17-4079-84A8-8C9A0C3FED2B}"/>
    <cellStyle name="20% - Accent6 19 2 4" xfId="51810" xr:uid="{9F1A27B6-2767-4243-85FA-41D516469350}"/>
    <cellStyle name="20% - Accent6 19 3" xfId="45628" xr:uid="{BCD17AD1-4A08-4A11-B0A2-E137D209A810}"/>
    <cellStyle name="20% - Accent6 19 3 2" xfId="51811" xr:uid="{FBF031B1-8BE2-4350-989C-7E86402472A9}"/>
    <cellStyle name="20% - Accent6 19 3 2 2" xfId="51812" xr:uid="{DE1C26AC-F59D-4902-923F-3AAFFFCBEBA2}"/>
    <cellStyle name="20% - Accent6 19 3 3" xfId="51813" xr:uid="{17E8B8E9-65F9-4A11-810C-8C249E8567D2}"/>
    <cellStyle name="20% - Accent6 19 4" xfId="51814" xr:uid="{5B616164-34DF-45BB-B58C-B7A9CF70ED5B}"/>
    <cellStyle name="20% - Accent6 19 4 2" xfId="51815" xr:uid="{FCAAC51B-1427-4E01-BD4A-12A1B567D183}"/>
    <cellStyle name="20% - Accent6 19 5" xfId="51816" xr:uid="{0A1F361E-1666-458E-9607-2B49CE9E1B54}"/>
    <cellStyle name="20% - Accent6 19 6" xfId="41560" xr:uid="{0B203B69-F9FE-49A5-8BE8-2DE13170D6E1}"/>
    <cellStyle name="20% - Accent6 2" xfId="378" xr:uid="{7283AADD-7FC0-473A-9E42-4A23F610F1A6}"/>
    <cellStyle name="20% - Accent6 2 10" xfId="48388" xr:uid="{6EC4BDAF-0598-46FF-8429-62CC143F0050}"/>
    <cellStyle name="20% - Accent6 2 10 2" xfId="51817" xr:uid="{6BEFC079-8E97-4970-918F-DCF1E18E4BD9}"/>
    <cellStyle name="20% - Accent6 2 10 2 2" xfId="51818" xr:uid="{6661CCDA-EE8F-4F21-A67C-711778257556}"/>
    <cellStyle name="20% - Accent6 2 10 3" xfId="51819" xr:uid="{6C31C7E2-8760-4984-9075-5BD175A71100}"/>
    <cellStyle name="20% - Accent6 2 11" xfId="51820" xr:uid="{88034E1F-4BB1-406C-A6C1-673F0AC341EB}"/>
    <cellStyle name="20% - Accent6 2 11 2" xfId="51821" xr:uid="{C2FD56F3-5DC8-4EC5-AD95-37C40DCB0787}"/>
    <cellStyle name="20% - Accent6 2 11 2 2" xfId="51822" xr:uid="{2BCD0E9B-AC28-4F22-B612-CA44F4D7FB84}"/>
    <cellStyle name="20% - Accent6 2 11 3" xfId="51823" xr:uid="{BD297729-D184-4126-A7DF-86E11791BE91}"/>
    <cellStyle name="20% - Accent6 2 12" xfId="51824" xr:uid="{37DEF252-67AB-4669-AD81-BC9CA4873198}"/>
    <cellStyle name="20% - Accent6 2 12 2" xfId="51825" xr:uid="{2092CA03-2D15-459A-93B5-CC4A52A67FE1}"/>
    <cellStyle name="20% - Accent6 2 12 2 2" xfId="51826" xr:uid="{9F6FCA0F-922B-4019-B10F-9736E30DC16D}"/>
    <cellStyle name="20% - Accent6 2 12 3" xfId="51827" xr:uid="{54BD4C3E-2AA5-4BB4-8085-82B27493D81F}"/>
    <cellStyle name="20% - Accent6 2 13" xfId="51828" xr:uid="{A7E6E973-7B36-4050-8A17-FBEF1CF5F428}"/>
    <cellStyle name="20% - Accent6 2 13 2" xfId="51829" xr:uid="{1240019A-E788-42AE-9262-C835884D38D3}"/>
    <cellStyle name="20% - Accent6 2 13 2 2" xfId="51830" xr:uid="{C294C7E5-4155-4D20-B742-E4F6292A3177}"/>
    <cellStyle name="20% - Accent6 2 13 3" xfId="51831" xr:uid="{DF39D361-CEB9-4A99-8F9D-3407E4BDF081}"/>
    <cellStyle name="20% - Accent6 2 14" xfId="51832" xr:uid="{5AD5643B-B96F-4C5F-A346-D2C1E1A1D15E}"/>
    <cellStyle name="20% - Accent6 2 14 2" xfId="51833" xr:uid="{93E7366B-6B65-4A70-9C65-F043424DC1F8}"/>
    <cellStyle name="20% - Accent6 2 14 2 2" xfId="51834" xr:uid="{497F4303-DDE6-4DAF-8DC7-8182D3764278}"/>
    <cellStyle name="20% - Accent6 2 14 3" xfId="51835" xr:uid="{150418E8-4EB2-46A8-B429-FF2F549F4396}"/>
    <cellStyle name="20% - Accent6 2 15" xfId="51836" xr:uid="{6797C23F-E836-4D5A-B595-03FB9072515E}"/>
    <cellStyle name="20% - Accent6 2 15 2" xfId="51837" xr:uid="{5BD5607A-3AC2-49F8-A2EB-AE3C9887D094}"/>
    <cellStyle name="20% - Accent6 2 15 2 2" xfId="51838" xr:uid="{803C5AC5-5B55-4E82-9D2A-EA8E09D74C44}"/>
    <cellStyle name="20% - Accent6 2 15 3" xfId="51839" xr:uid="{046E8924-7511-434E-9100-C395D8EFA1AF}"/>
    <cellStyle name="20% - Accent6 2 16" xfId="51840" xr:uid="{A216B73E-94A0-4C23-97C2-4B8BB61AFD5E}"/>
    <cellStyle name="20% - Accent6 2 16 2" xfId="51841" xr:uid="{C86C2A21-F573-4A6A-ACEC-F069ADDCC3BA}"/>
    <cellStyle name="20% - Accent6 2 16 2 2" xfId="51842" xr:uid="{46445596-543D-494F-BC15-EFB3DFB548D5}"/>
    <cellStyle name="20% - Accent6 2 16 3" xfId="51843" xr:uid="{C87B3E99-3F5B-4014-952E-70D43EDA8613}"/>
    <cellStyle name="20% - Accent6 2 17" xfId="51844" xr:uid="{ED374B5E-79B6-4870-8E87-3C9909F39BE2}"/>
    <cellStyle name="20% - Accent6 2 17 2" xfId="51845" xr:uid="{CEB7B581-D11A-4AFC-9E49-1F9E6326485B}"/>
    <cellStyle name="20% - Accent6 2 17 2 2" xfId="51846" xr:uid="{ABAB2375-81DB-49B6-8C60-BB3DDD43C0EB}"/>
    <cellStyle name="20% - Accent6 2 17 3" xfId="51847" xr:uid="{1D508E28-A20B-4645-9FFF-7CE4D27BB389}"/>
    <cellStyle name="20% - Accent6 2 18" xfId="51848" xr:uid="{5D7B391C-B1F8-4661-B04B-74CE7E475840}"/>
    <cellStyle name="20% - Accent6 2 18 2" xfId="51849" xr:uid="{B9B81983-AB6B-4F6A-8486-3669334B90A5}"/>
    <cellStyle name="20% - Accent6 2 19" xfId="51850" xr:uid="{06532ECE-1DE0-4422-BFAB-DBBF518DB47B}"/>
    <cellStyle name="20% - Accent6 2 2" xfId="966" xr:uid="{5EAE6B9C-F085-4950-A123-1B9CEB8D3096}"/>
    <cellStyle name="20% - Accent6 2 2 2" xfId="1538" xr:uid="{65B64088-E237-4877-8B97-FCF32227E515}"/>
    <cellStyle name="20% - Accent6 2 2 2 2" xfId="3312" xr:uid="{0A8C8AE2-E6E3-4508-8402-3341C01E2125}"/>
    <cellStyle name="20% - Accent6 2 2 2 2 2" xfId="4075" xr:uid="{DE37EE5B-16EB-4968-A0DD-D59A1AD0080B}"/>
    <cellStyle name="20% - Accent6 2 2 2 2 2 2" xfId="5076" xr:uid="{31660741-0834-4292-A07A-2EE8B78E2A00}"/>
    <cellStyle name="20% - Accent6 2 2 2 2 3" xfId="4623" xr:uid="{196D132E-A5DE-4DC2-A6EA-19CF39B1B145}"/>
    <cellStyle name="20% - Accent6 2 2 2 2 4" xfId="47576" xr:uid="{8383FF63-E114-4AC0-B34B-1C9AE0BF8413}"/>
    <cellStyle name="20% - Accent6 2 2 2 3" xfId="3810" xr:uid="{54B9E1A1-B929-4195-969E-ACC7215F5567}"/>
    <cellStyle name="20% - Accent6 2 2 2 3 2" xfId="4885" xr:uid="{916E728F-CA6A-4DA5-A0ED-99A8AFDD0B94}"/>
    <cellStyle name="20% - Accent6 2 2 2 4" xfId="4424" xr:uid="{668CE2E1-9F19-477E-95E2-A1294019C83C}"/>
    <cellStyle name="20% - Accent6 2 2 2 5" xfId="41562" xr:uid="{1BCE41DC-8D2E-494B-B777-688A232EC74F}"/>
    <cellStyle name="20% - Accent6 2 2 3" xfId="1537" xr:uid="{693C0F68-19C0-4B02-9C9C-A75D76AFA342}"/>
    <cellStyle name="20% - Accent6 2 2 4" xfId="58183" xr:uid="{5E1F4021-2447-4DF3-B0D3-D619FEDA61A6}"/>
    <cellStyle name="20% - Accent6 2 2 5" xfId="38446" xr:uid="{752F834D-FFE7-41F4-BA3B-16FF5A38AF56}"/>
    <cellStyle name="20% - Accent6 2 20" xfId="51851" xr:uid="{9C248011-C50E-4D8B-B8F9-B6732255A71C}"/>
    <cellStyle name="20% - Accent6 2 21" xfId="51852" xr:uid="{669DD618-7573-4BF8-9229-532C7E7BB727}"/>
    <cellStyle name="20% - Accent6 2 22" xfId="51853" xr:uid="{A125C851-CAF5-4E80-BACE-46FB6F230938}"/>
    <cellStyle name="20% - Accent6 2 23" xfId="51854" xr:uid="{0E6AE9D4-C6D0-4F1E-8A7A-1BCC1D14FAD2}"/>
    <cellStyle name="20% - Accent6 2 24" xfId="51855" xr:uid="{F16A4EB4-215C-40CD-B2D5-77081941D718}"/>
    <cellStyle name="20% - Accent6 2 25" xfId="51856" xr:uid="{71E7407C-40FC-43A5-A454-137A3377E31F}"/>
    <cellStyle name="20% - Accent6 2 26" xfId="51857" xr:uid="{60C5DC61-8A22-4BB7-B022-6167851C5C1B}"/>
    <cellStyle name="20% - Accent6 2 27" xfId="51858" xr:uid="{43EB243D-3FC8-46E9-BA8A-76ADEB138A29}"/>
    <cellStyle name="20% - Accent6 2 28" xfId="51859" xr:uid="{7592B0D7-CDC6-48E8-A9EB-C2CE74229FF6}"/>
    <cellStyle name="20% - Accent6 2 29" xfId="51860" xr:uid="{98CF7C7F-97F5-4934-AB99-0A0DD1AA3A49}"/>
    <cellStyle name="20% - Accent6 2 3" xfId="1105" xr:uid="{8BDF993F-0D85-464D-89B5-ED488124DBC8}"/>
    <cellStyle name="20% - Accent6 2 3 2" xfId="1539" xr:uid="{49F3309D-EB41-43F1-9CCB-5155D1F2A714}"/>
    <cellStyle name="20% - Accent6 2 3 2 2" xfId="51861" xr:uid="{2D336E8E-29B2-45F6-802D-AF84768F83D8}"/>
    <cellStyle name="20% - Accent6 2 3 2 2 2" xfId="51862" xr:uid="{62387651-DB8E-461D-B2A3-7C1668E013CC}"/>
    <cellStyle name="20% - Accent6 2 3 2 2 2 2" xfId="51863" xr:uid="{246F18AD-FD09-4811-A739-D21DF17FED80}"/>
    <cellStyle name="20% - Accent6 2 3 2 2 3" xfId="51864" xr:uid="{5FA229A2-02B7-4D7D-842E-86F7F1A55AC7}"/>
    <cellStyle name="20% - Accent6 2 3 2 3" xfId="51865" xr:uid="{86765412-F8D4-443A-A4E5-1A9776F4B4EF}"/>
    <cellStyle name="20% - Accent6 2 3 2 3 2" xfId="51866" xr:uid="{40A644C5-1F07-4AE8-A4D1-DA50AFE4D0D3}"/>
    <cellStyle name="20% - Accent6 2 3 2 4" xfId="51867" xr:uid="{0778EAFE-5708-407C-8BB5-4AF77B1D8431}"/>
    <cellStyle name="20% - Accent6 2 3 3" xfId="47577" xr:uid="{7A421266-6040-4C07-AF64-2FB74A2EC630}"/>
    <cellStyle name="20% - Accent6 2 3 3 2" xfId="51868" xr:uid="{DA89D57D-B48B-4D7A-9EDB-936B330827EA}"/>
    <cellStyle name="20% - Accent6 2 3 3 2 2" xfId="51869" xr:uid="{B84E704A-1F1C-47CA-B42E-F403E15F8D10}"/>
    <cellStyle name="20% - Accent6 2 3 3 3" xfId="51870" xr:uid="{01591D9A-0FAB-4BAE-9A0B-2249AA2A1736}"/>
    <cellStyle name="20% - Accent6 2 3 4" xfId="51871" xr:uid="{F4E96083-F5DE-4776-89F2-C6C0DD40DE14}"/>
    <cellStyle name="20% - Accent6 2 3 4 2" xfId="51872" xr:uid="{77DAC2A4-EF22-4DF9-A71D-B580EE4D2AF3}"/>
    <cellStyle name="20% - Accent6 2 3 5" xfId="51873" xr:uid="{B519E18A-00E9-47FF-A9A2-B9F57D4E822A}"/>
    <cellStyle name="20% - Accent6 2 3 6" xfId="60108" xr:uid="{1889DED1-C4C1-4F6E-9688-DA51D21B31C9}"/>
    <cellStyle name="20% - Accent6 2 30" xfId="51874" xr:uid="{9274CBA3-9621-4809-AE0B-BD0534679882}"/>
    <cellStyle name="20% - Accent6 2 31" xfId="51875" xr:uid="{E33A82D7-8C41-4EFD-A805-AE72D3638F83}"/>
    <cellStyle name="20% - Accent6 2 32" xfId="51876" xr:uid="{AC079FD9-834B-4BEC-A902-E6F949AC89EA}"/>
    <cellStyle name="20% - Accent6 2 33" xfId="51877" xr:uid="{86FD9ACB-0F31-4E48-8A06-FAD123955346}"/>
    <cellStyle name="20% - Accent6 2 34" xfId="51878" xr:uid="{6E6A620B-17D0-4F8B-9668-1147F606D102}"/>
    <cellStyle name="20% - Accent6 2 35" xfId="51879" xr:uid="{60C1EE96-5E93-41BF-A5AE-1AD7EC363A2D}"/>
    <cellStyle name="20% - Accent6 2 36" xfId="51880" xr:uid="{12B26CE8-0171-4A22-8040-614D42A11192}"/>
    <cellStyle name="20% - Accent6 2 37" xfId="51881" xr:uid="{95E389A1-6ADB-4B08-9ED9-06BBA19BC5F7}"/>
    <cellStyle name="20% - Accent6 2 38" xfId="51882" xr:uid="{DEEA32BC-EA13-4F33-B8C1-BFB64C74F6E0}"/>
    <cellStyle name="20% - Accent6 2 39" xfId="51883" xr:uid="{AB15D539-2513-4FAE-AEB6-7D9B769698AC}"/>
    <cellStyle name="20% - Accent6 2 4" xfId="944" xr:uid="{6605E6C2-7296-4CD2-B7C8-B8C5EBE61450}"/>
    <cellStyle name="20% - Accent6 2 4 2" xfId="46755" xr:uid="{7974E29C-E350-4418-9E38-C014F9435E63}"/>
    <cellStyle name="20% - Accent6 2 4 2 2" xfId="51884" xr:uid="{44264F4B-A449-4918-9179-AFBE84857866}"/>
    <cellStyle name="20% - Accent6 2 4 2 2 2" xfId="51885" xr:uid="{32F025AC-C9B6-47A4-9C1A-DB9D713BC994}"/>
    <cellStyle name="20% - Accent6 2 4 2 3" xfId="51886" xr:uid="{E1E2A58D-DABF-4632-8CEA-563C16727A9D}"/>
    <cellStyle name="20% - Accent6 2 4 3" xfId="45608" xr:uid="{747395DD-65E3-44A0-BEDA-2C7C72A85A9E}"/>
    <cellStyle name="20% - Accent6 2 4 3 2" xfId="51887" xr:uid="{9EC59EE4-9F3B-4788-8E51-B2579C9C0BE6}"/>
    <cellStyle name="20% - Accent6 2 4 4" xfId="51888" xr:uid="{A4D8067F-53B2-4782-B07A-48F85A676128}"/>
    <cellStyle name="20% - Accent6 2 4 5" xfId="60166" xr:uid="{A2B63767-03A2-4988-9916-1D14D3AE282A}"/>
    <cellStyle name="20% - Accent6 2 4 6" xfId="41561" xr:uid="{29EE89D3-B94F-4FFD-9179-FF8E79133B4C}"/>
    <cellStyle name="20% - Accent6 2 40" xfId="51889" xr:uid="{42CB530C-98EE-4CE4-BDE3-4A0BF3C26C4E}"/>
    <cellStyle name="20% - Accent6 2 41" xfId="51890" xr:uid="{47653FB1-74FA-432F-AFA1-24C7074287ED}"/>
    <cellStyle name="20% - Accent6 2 42" xfId="57386" xr:uid="{6F156E26-7AC5-4376-AC36-D17D0E269847}"/>
    <cellStyle name="20% - Accent6 2 43" xfId="57387" xr:uid="{250CDF2B-1101-4470-BEF9-1736B3B4603F}"/>
    <cellStyle name="20% - Accent6 2 44" xfId="57388" xr:uid="{4DF68B3A-FCB8-4E0F-923E-61B6DAF9CCDE}"/>
    <cellStyle name="20% - Accent6 2 45" xfId="57497" xr:uid="{293052C4-0A7A-4049-8926-5BDE96A72226}"/>
    <cellStyle name="20% - Accent6 2 46" xfId="57583" xr:uid="{44EE078F-A43D-41C4-A2F8-1AAA6155ACDF}"/>
    <cellStyle name="20% - Accent6 2 47" xfId="38445" xr:uid="{7B27C087-3AFC-43DE-9C6A-4499AB2DAF7F}"/>
    <cellStyle name="20% - Accent6 2 48" xfId="62335" xr:uid="{2388C2BB-6326-47C1-B272-4B0F8EB840F0}"/>
    <cellStyle name="20% - Accent6 2 5" xfId="45664" xr:uid="{2580BFAA-D32E-4E5C-BE92-52A1CEB94270}"/>
    <cellStyle name="20% - Accent6 2 5 2" xfId="46805" xr:uid="{5380455D-38D9-438F-A0CA-2F14539BC495}"/>
    <cellStyle name="20% - Accent6 2 5 2 2" xfId="51891" xr:uid="{326CB055-61D2-4EB6-A49A-2BECAB582CBD}"/>
    <cellStyle name="20% - Accent6 2 5 3" xfId="51892" xr:uid="{151D4ABD-5C0B-4B94-ADC8-F5D6819A98C5}"/>
    <cellStyle name="20% - Accent6 2 5 4" xfId="59962" xr:uid="{37B205D0-86AB-467E-B8DA-33B6B5E99D84}"/>
    <cellStyle name="20% - Accent6 2 6" xfId="45740" xr:uid="{67F70281-4FB6-459F-B9E2-98FF21B96FF9}"/>
    <cellStyle name="20% - Accent6 2 6 2" xfId="51893" xr:uid="{DA0DAF88-01E8-485C-999A-7DDDEC68E0B3}"/>
    <cellStyle name="20% - Accent6 2 6 2 2" xfId="51894" xr:uid="{CB2D8D85-9CB5-42E7-94C9-9DEA1308082D}"/>
    <cellStyle name="20% - Accent6 2 6 3" xfId="51895" xr:uid="{6D2B0941-B880-48CD-A539-6786F9BC628C}"/>
    <cellStyle name="20% - Accent6 2 7" xfId="46893" xr:uid="{00243B4D-EC82-4539-8F5F-E52C4471CEB9}"/>
    <cellStyle name="20% - Accent6 2 7 2" xfId="51896" xr:uid="{0AC3A096-F90B-45AE-96C4-827D13C4973B}"/>
    <cellStyle name="20% - Accent6 2 7 2 2" xfId="51897" xr:uid="{2620302B-EC77-4D24-829D-BC48396ECC69}"/>
    <cellStyle name="20% - Accent6 2 7 3" xfId="51898" xr:uid="{8A277F4C-C5EE-41E3-9DBE-1B8BE7D62B8E}"/>
    <cellStyle name="20% - Accent6 2 8" xfId="47076" xr:uid="{8AFD2C5F-8279-4633-A16F-FC8F57343D49}"/>
    <cellStyle name="20% - Accent6 2 8 2" xfId="51899" xr:uid="{C29C6B94-2CED-4033-B665-036424755090}"/>
    <cellStyle name="20% - Accent6 2 8 2 2" xfId="51900" xr:uid="{1273ADD9-77A8-47C4-85C4-B5A6B738F483}"/>
    <cellStyle name="20% - Accent6 2 8 3" xfId="51901" xr:uid="{CCB0BA45-465B-4C15-B826-2F7342C214DE}"/>
    <cellStyle name="20% - Accent6 2 9" xfId="47575" xr:uid="{483B27E4-1CC1-4E0F-90E3-55454DF74B4C}"/>
    <cellStyle name="20% - Accent6 2 9 2" xfId="51902" xr:uid="{1366F98B-A4DC-49CA-A1DF-DB8160756FEA}"/>
    <cellStyle name="20% - Accent6 2 9 2 2" xfId="51903" xr:uid="{4990C8A0-1795-45CA-923E-CDBBEBD48B49}"/>
    <cellStyle name="20% - Accent6 2 9 3" xfId="51904" xr:uid="{E65763C3-7878-444D-9CA7-BFBACAE69A45}"/>
    <cellStyle name="20% - Accent6 2_2149000-Q1'10" xfId="41563" xr:uid="{78659D2E-C9AA-4AB9-97FB-A25BE9FA0A4B}"/>
    <cellStyle name="20% - Accent6 20" xfId="41564" xr:uid="{4FA7966F-E8FA-4D04-B68D-43DA82842AE9}"/>
    <cellStyle name="20% - Accent6 20 2" xfId="46788" xr:uid="{8786A90E-363D-440D-AFF5-6F4C9123C970}"/>
    <cellStyle name="20% - Accent6 20 2 2" xfId="51905" xr:uid="{DB8C2CF6-7F35-4523-8308-071E0DB3BC84}"/>
    <cellStyle name="20% - Accent6 20 2 2 2" xfId="51906" xr:uid="{237BBFF8-9B50-465E-9032-6599C15390AB}"/>
    <cellStyle name="20% - Accent6 20 2 2 2 2" xfId="51907" xr:uid="{7CF8BAFC-0D77-43D8-972E-7A7D71905637}"/>
    <cellStyle name="20% - Accent6 20 2 2 3" xfId="51908" xr:uid="{58E75F4A-0E9A-42DF-A206-3628D6C14E1A}"/>
    <cellStyle name="20% - Accent6 20 2 3" xfId="51909" xr:uid="{DC54B6FA-1324-47B7-BB53-0936A8426DE6}"/>
    <cellStyle name="20% - Accent6 20 2 3 2" xfId="51910" xr:uid="{BD265C7A-B7C1-452F-9828-06DFF331EFBD}"/>
    <cellStyle name="20% - Accent6 20 2 4" xfId="51911" xr:uid="{28D05081-8D74-41F5-83BF-841CA9F0DD68}"/>
    <cellStyle name="20% - Accent6 20 3" xfId="45646" xr:uid="{4C70EAEC-21F7-47B8-8CD8-C8A6A1FF553F}"/>
    <cellStyle name="20% - Accent6 20 3 2" xfId="51912" xr:uid="{252B2695-BCC1-4ED4-9FAD-58A6DD7832F6}"/>
    <cellStyle name="20% - Accent6 20 3 2 2" xfId="51913" xr:uid="{F4E63C83-A586-410B-968D-762D26FE111C}"/>
    <cellStyle name="20% - Accent6 20 3 3" xfId="51914" xr:uid="{3CA3321E-5280-4806-9A52-328D01D95842}"/>
    <cellStyle name="20% - Accent6 20 4" xfId="51915" xr:uid="{D04684CF-1F4F-448C-BCBB-2D54FDF3E58D}"/>
    <cellStyle name="20% - Accent6 20 4 2" xfId="51916" xr:uid="{EC5280F0-1615-4E63-A6DC-E251EE877276}"/>
    <cellStyle name="20% - Accent6 20 5" xfId="51917" xr:uid="{E845C743-EE41-46E9-8D3A-3B4B1D094936}"/>
    <cellStyle name="20% - Accent6 21" xfId="41542" xr:uid="{0AB7DD82-DCE8-4694-A48A-AAEA03B91884}"/>
    <cellStyle name="20% - Accent6 21 2" xfId="45678" xr:uid="{1D521A5B-7F2E-4DC7-AF88-D5BABDA45979}"/>
    <cellStyle name="20% - Accent6 21 2 2" xfId="51918" xr:uid="{0090378B-7217-4881-97CB-B3D7E4DF6031}"/>
    <cellStyle name="20% - Accent6 21 2 2 2" xfId="51919" xr:uid="{039BA09C-194B-4DF8-B7FA-38A137850F54}"/>
    <cellStyle name="20% - Accent6 21 2 2 2 2" xfId="51920" xr:uid="{75D5E03A-09BA-446B-8C92-7C8492E54243}"/>
    <cellStyle name="20% - Accent6 21 2 2 3" xfId="51921" xr:uid="{47CCF90D-136F-4A81-932B-A2F3A6CBB222}"/>
    <cellStyle name="20% - Accent6 21 2 3" xfId="51922" xr:uid="{7C8D745E-6D34-47C4-8D04-0C38622DA8BA}"/>
    <cellStyle name="20% - Accent6 21 2 3 2" xfId="51923" xr:uid="{BFA456E6-0C10-48A8-914B-FF52AB6A02ED}"/>
    <cellStyle name="20% - Accent6 21 2 4" xfId="51924" xr:uid="{C0186057-CA15-4994-ADF1-6F5DACE20A3C}"/>
    <cellStyle name="20% - Accent6 21 3" xfId="51925" xr:uid="{736EBFC2-0747-4C03-9837-AB4CA257CB5F}"/>
    <cellStyle name="20% - Accent6 21 3 2" xfId="51926" xr:uid="{B5A0714A-1BF9-49D1-8BC5-B6CBDB596365}"/>
    <cellStyle name="20% - Accent6 21 3 2 2" xfId="51927" xr:uid="{3D0CDE89-27E2-429B-B14E-E36F5B733000}"/>
    <cellStyle name="20% - Accent6 21 3 3" xfId="51928" xr:uid="{E61B6F5C-CC2F-40B8-8E46-6D578C6C41E2}"/>
    <cellStyle name="20% - Accent6 21 4" xfId="51929" xr:uid="{BB7974B8-C08A-4B79-B1E3-8933BD972824}"/>
    <cellStyle name="20% - Accent6 21 4 2" xfId="51930" xr:uid="{43B3DE2B-B66D-4F57-911C-F6870873FD6A}"/>
    <cellStyle name="20% - Accent6 21 5" xfId="51931" xr:uid="{E5CAB48D-A48D-41C3-8451-227948E1C663}"/>
    <cellStyle name="20% - Accent6 22" xfId="43886" xr:uid="{A0E42A67-BC0E-4AC4-BDC3-5250A3B22492}"/>
    <cellStyle name="20% - Accent6 22 2" xfId="46819" xr:uid="{076D4817-73E3-4931-93E5-394E3E4C15E0}"/>
    <cellStyle name="20% - Accent6 22 2 2" xfId="51932" xr:uid="{870D18A6-80D1-4B68-8C3E-2ED2D0234449}"/>
    <cellStyle name="20% - Accent6 22 2 2 2" xfId="51933" xr:uid="{F529B8DB-5645-4D2A-8E2F-ECADC07AAE57}"/>
    <cellStyle name="20% - Accent6 22 2 2 2 2" xfId="51934" xr:uid="{A78CBA06-52AA-4EE8-8329-D97802802FA4}"/>
    <cellStyle name="20% - Accent6 22 2 2 3" xfId="51935" xr:uid="{9EF5F417-6B59-4BF3-8FC0-6367F555A75D}"/>
    <cellStyle name="20% - Accent6 22 2 3" xfId="51936" xr:uid="{D2998BE5-9F4E-491D-8284-6269C0CE41D0}"/>
    <cellStyle name="20% - Accent6 22 2 3 2" xfId="51937" xr:uid="{65342377-10BB-42B7-9464-0DF715A8A349}"/>
    <cellStyle name="20% - Accent6 22 2 4" xfId="51938" xr:uid="{6C0434EA-1DD6-46C5-8B74-A70971DC2906}"/>
    <cellStyle name="20% - Accent6 22 3" xfId="51939" xr:uid="{3C354787-0AE3-4460-AD7B-4DA6700D8FEF}"/>
    <cellStyle name="20% - Accent6 22 3 2" xfId="51940" xr:uid="{A7B26389-3E22-4443-ABC1-8FEBF3BA5D2D}"/>
    <cellStyle name="20% - Accent6 22 3 2 2" xfId="51941" xr:uid="{860DF91C-7794-4CCC-A231-948E8D3975C1}"/>
    <cellStyle name="20% - Accent6 22 3 3" xfId="51942" xr:uid="{90A6D9B4-DF7F-4047-B904-5A4E8039AC61}"/>
    <cellStyle name="20% - Accent6 22 4" xfId="51943" xr:uid="{5E687848-D5E1-4B3E-A8CF-997115D002DE}"/>
    <cellStyle name="20% - Accent6 22 4 2" xfId="51944" xr:uid="{150475DB-E7A0-496B-85BB-9375AEEE32BD}"/>
    <cellStyle name="20% - Accent6 22 5" xfId="51945" xr:uid="{0112D6A1-BB12-4E07-8DAE-1EE076428E5C}"/>
    <cellStyle name="20% - Accent6 23" xfId="46836" xr:uid="{DB98545D-66B1-47F1-BBF2-69C9A40E5632}"/>
    <cellStyle name="20% - Accent6 23 2" xfId="51946" xr:uid="{DF0DD918-22AA-41F8-B48B-FAEA79C3601A}"/>
    <cellStyle name="20% - Accent6 23 2 2" xfId="51947" xr:uid="{1BEA3E81-637A-4B04-B883-D62E9F43EA61}"/>
    <cellStyle name="20% - Accent6 23 2 2 2" xfId="51948" xr:uid="{96FE8F78-2F3B-4B9D-AF1F-B616F3C0115F}"/>
    <cellStyle name="20% - Accent6 23 2 2 2 2" xfId="51949" xr:uid="{C5425C02-149D-45B6-96F9-0233621B9792}"/>
    <cellStyle name="20% - Accent6 23 2 2 3" xfId="51950" xr:uid="{0EE85E5A-DF28-4F21-AA35-A3F4B3A91D84}"/>
    <cellStyle name="20% - Accent6 23 2 3" xfId="51951" xr:uid="{4DEAB289-5E3B-46FE-A415-96ED60721611}"/>
    <cellStyle name="20% - Accent6 23 2 3 2" xfId="51952" xr:uid="{7B7D5C35-B36E-4F36-96B0-071458AFE96B}"/>
    <cellStyle name="20% - Accent6 23 2 4" xfId="51953" xr:uid="{4D8AA769-946A-499E-8A3A-B022FA90970B}"/>
    <cellStyle name="20% - Accent6 23 3" xfId="51954" xr:uid="{CCCA6B19-CB38-45BE-BE92-237BD779298F}"/>
    <cellStyle name="20% - Accent6 23 3 2" xfId="51955" xr:uid="{3AB375EC-2836-4729-A656-E6A6C81B4F77}"/>
    <cellStyle name="20% - Accent6 23 3 2 2" xfId="51956" xr:uid="{17B5457B-6EA1-40D2-BC5F-C445D9FA9397}"/>
    <cellStyle name="20% - Accent6 23 3 3" xfId="51957" xr:uid="{D8F61417-892D-463E-8953-726C7B04B200}"/>
    <cellStyle name="20% - Accent6 23 4" xfId="51958" xr:uid="{FD9CD06A-D7CF-40DC-9294-95CC84B30AD1}"/>
    <cellStyle name="20% - Accent6 23 4 2" xfId="51959" xr:uid="{E8442560-5D42-421A-AFC3-A066EDB62502}"/>
    <cellStyle name="20% - Accent6 23 5" xfId="51960" xr:uid="{C24B464F-6995-49B2-84BE-8ED8F1AF016B}"/>
    <cellStyle name="20% - Accent6 24" xfId="46852" xr:uid="{5ABE58B0-458D-4DD9-9842-D560C21E37C5}"/>
    <cellStyle name="20% - Accent6 24 2" xfId="51961" xr:uid="{FE18245C-C767-4402-AE88-B1D1EA552FFB}"/>
    <cellStyle name="20% - Accent6 24 2 2" xfId="51962" xr:uid="{53E2E065-8459-4643-93C6-E7E8FAD50610}"/>
    <cellStyle name="20% - Accent6 24 2 2 2" xfId="51963" xr:uid="{E2CA8713-82A2-4FC2-916E-521249861792}"/>
    <cellStyle name="20% - Accent6 24 2 2 2 2" xfId="51964" xr:uid="{1B87A1B9-0060-4D4A-8F7C-A421691420EE}"/>
    <cellStyle name="20% - Accent6 24 2 2 3" xfId="51965" xr:uid="{4E85A9D8-5F67-4A5B-A181-811A4C54E069}"/>
    <cellStyle name="20% - Accent6 24 2 3" xfId="51966" xr:uid="{0C10F295-F44F-480C-9BB7-FD5E205C7C3B}"/>
    <cellStyle name="20% - Accent6 24 2 3 2" xfId="51967" xr:uid="{C5851C7A-EDAD-4748-BDF7-8CB64C9E457A}"/>
    <cellStyle name="20% - Accent6 24 2 4" xfId="51968" xr:uid="{89DC3D72-77FD-4C04-A939-6DD57C528234}"/>
    <cellStyle name="20% - Accent6 24 3" xfId="51969" xr:uid="{9824648F-A8F7-4042-8AEE-6B187BC9B48F}"/>
    <cellStyle name="20% - Accent6 24 3 2" xfId="51970" xr:uid="{2DC42F89-5BF4-436B-BA0B-31E9AF50CDD1}"/>
    <cellStyle name="20% - Accent6 24 3 2 2" xfId="51971" xr:uid="{E70ED2D0-11E3-4315-BADF-0C0ABA2FF4B0}"/>
    <cellStyle name="20% - Accent6 24 3 3" xfId="51972" xr:uid="{FE108946-955C-4EFC-A9F9-EAD542BC4A0E}"/>
    <cellStyle name="20% - Accent6 24 4" xfId="51973" xr:uid="{DEFA86EA-7057-44FE-9F5A-EC7A9CD073DE}"/>
    <cellStyle name="20% - Accent6 24 4 2" xfId="51974" xr:uid="{4FE7BCFB-E725-40BE-A039-DDF3FADDB937}"/>
    <cellStyle name="20% - Accent6 24 5" xfId="51975" xr:uid="{151C88F0-0316-4B2B-9B1F-3B34D8AA3D43}"/>
    <cellStyle name="20% - Accent6 25" xfId="46869" xr:uid="{08A42E2E-CFA7-47F5-942D-A66C3B00EF89}"/>
    <cellStyle name="20% - Accent6 25 2" xfId="51976" xr:uid="{D5339A3D-44F3-4FFA-A73A-981DA255CEB7}"/>
    <cellStyle name="20% - Accent6 25 2 2" xfId="51977" xr:uid="{CE732124-8279-4FD7-8D9F-D43DA7603F41}"/>
    <cellStyle name="20% - Accent6 25 2 2 2" xfId="51978" xr:uid="{4ED66318-8998-4736-9730-011F13185BA6}"/>
    <cellStyle name="20% - Accent6 25 2 2 2 2" xfId="51979" xr:uid="{76232181-E35A-47EF-992B-BA4321A61EC2}"/>
    <cellStyle name="20% - Accent6 25 2 2 3" xfId="51980" xr:uid="{A2847731-E6AB-443D-AAD0-90F023BAC2EC}"/>
    <cellStyle name="20% - Accent6 25 2 3" xfId="51981" xr:uid="{FA8B8C03-54A6-42A4-A6F2-91517B6A4089}"/>
    <cellStyle name="20% - Accent6 25 2 3 2" xfId="51982" xr:uid="{E9DB80EC-FF2F-4753-8BBB-7914A72C8839}"/>
    <cellStyle name="20% - Accent6 25 2 4" xfId="51983" xr:uid="{237CC820-A15C-40C7-8A9F-057A1787492F}"/>
    <cellStyle name="20% - Accent6 25 3" xfId="51984" xr:uid="{7C2751CA-AA6C-4E68-B933-F2230F221FBF}"/>
    <cellStyle name="20% - Accent6 25 3 2" xfId="51985" xr:uid="{42D81A15-68C5-4D39-A2CB-281E13EB319D}"/>
    <cellStyle name="20% - Accent6 25 3 2 2" xfId="51986" xr:uid="{66D8B5AD-E76E-46F8-84CA-C81E93360EF0}"/>
    <cellStyle name="20% - Accent6 25 3 3" xfId="51987" xr:uid="{F58F1614-E4F2-4B0F-8A1F-4284FCC8326A}"/>
    <cellStyle name="20% - Accent6 25 4" xfId="51988" xr:uid="{CA5596E2-A0C1-489C-9727-E3A5655B0B4C}"/>
    <cellStyle name="20% - Accent6 25 4 2" xfId="51989" xr:uid="{7B9BEE1D-CFD6-42F5-80C4-AC7BD0F0756B}"/>
    <cellStyle name="20% - Accent6 25 5" xfId="51990" xr:uid="{1B118D2C-A9C3-4D35-AC38-355990E43A08}"/>
    <cellStyle name="20% - Accent6 26" xfId="46885" xr:uid="{31620840-1176-4D3B-893F-2043643F3404}"/>
    <cellStyle name="20% - Accent6 26 2" xfId="51991" xr:uid="{1B98BCB2-62EB-4536-AF99-77D2E022C965}"/>
    <cellStyle name="20% - Accent6 26 2 2" xfId="51992" xr:uid="{6DC7C285-5AB4-4FEB-9DB8-C2D8C7E10512}"/>
    <cellStyle name="20% - Accent6 26 2 2 2" xfId="51993" xr:uid="{A88085C3-DA8C-4751-8199-EC329E6FE3E3}"/>
    <cellStyle name="20% - Accent6 26 2 2 2 2" xfId="51994" xr:uid="{0DEBA114-93A6-4F04-A9A6-37AE4DB16A16}"/>
    <cellStyle name="20% - Accent6 26 2 2 3" xfId="51995" xr:uid="{B710FB97-3D22-46CF-9DAF-76F75C4EADF2}"/>
    <cellStyle name="20% - Accent6 26 2 3" xfId="51996" xr:uid="{19767CDE-C709-4E51-A27E-B4A198825B0F}"/>
    <cellStyle name="20% - Accent6 26 2 3 2" xfId="51997" xr:uid="{14E74EBD-A6AE-4A2B-B52E-A9401203E9EF}"/>
    <cellStyle name="20% - Accent6 26 2 4" xfId="51998" xr:uid="{CC38F93B-390C-4376-A69E-90B69BCC83BC}"/>
    <cellStyle name="20% - Accent6 26 3" xfId="51999" xr:uid="{AAAE9B0E-B9A7-4745-9FD4-5EC30C64CE33}"/>
    <cellStyle name="20% - Accent6 26 3 2" xfId="52000" xr:uid="{9E603F41-CE45-4AC9-A003-3FC46DE42CDE}"/>
    <cellStyle name="20% - Accent6 26 3 2 2" xfId="52001" xr:uid="{60F66553-54B0-4AA5-85C6-41AD6F492847}"/>
    <cellStyle name="20% - Accent6 26 3 3" xfId="52002" xr:uid="{93D03BF9-2C96-4493-A920-9B7EA54FD788}"/>
    <cellStyle name="20% - Accent6 26 4" xfId="52003" xr:uid="{A0EE7252-B339-466B-925E-0E178EA54964}"/>
    <cellStyle name="20% - Accent6 26 4 2" xfId="52004" xr:uid="{41ABE4E9-63FA-4098-A94A-F37B78D4EFC0}"/>
    <cellStyle name="20% - Accent6 26 5" xfId="52005" xr:uid="{B8A19F4B-8CEF-4E0D-B4C2-B7664585F766}"/>
    <cellStyle name="20% - Accent6 27" xfId="47071" xr:uid="{8AFBE619-3CBB-4EF3-8678-080C53F40ED7}"/>
    <cellStyle name="20% - Accent6 27 2" xfId="52006" xr:uid="{76035EBD-E34F-41C5-A2F1-3F68576CCCBB}"/>
    <cellStyle name="20% - Accent6 27 2 2" xfId="52007" xr:uid="{C9ED8571-01C1-49A9-8AD7-DF337776A46D}"/>
    <cellStyle name="20% - Accent6 27 2 2 2" xfId="52008" xr:uid="{9D1FD60F-625B-461B-9C90-B700CA3AEE26}"/>
    <cellStyle name="20% - Accent6 27 2 2 2 2" xfId="52009" xr:uid="{14441BE7-9763-448C-B9E3-F4BC23FFB4A4}"/>
    <cellStyle name="20% - Accent6 27 2 2 3" xfId="52010" xr:uid="{CA428129-5D32-479C-A88C-9BFA5445AC1D}"/>
    <cellStyle name="20% - Accent6 27 2 3" xfId="52011" xr:uid="{309847D5-4789-45F0-AFF6-88CDA02358CE}"/>
    <cellStyle name="20% - Accent6 27 2 3 2" xfId="52012" xr:uid="{B6597B30-1F1D-4D20-8043-8B5E8BE37797}"/>
    <cellStyle name="20% - Accent6 27 2 4" xfId="52013" xr:uid="{40F56B21-271C-413B-B9CD-44F8CFE4E2AB}"/>
    <cellStyle name="20% - Accent6 27 3" xfId="52014" xr:uid="{751AABD3-8CC7-44C5-A73B-8A833B3031AD}"/>
    <cellStyle name="20% - Accent6 27 3 2" xfId="52015" xr:uid="{8CD17A4D-649F-450E-AB89-646C19A710CD}"/>
    <cellStyle name="20% - Accent6 27 3 2 2" xfId="52016" xr:uid="{9ADFBA3F-A9A1-4B7B-BDF0-242EE74F669B}"/>
    <cellStyle name="20% - Accent6 27 3 3" xfId="52017" xr:uid="{2AE08491-358C-416F-9063-E70930C38FB5}"/>
    <cellStyle name="20% - Accent6 27 4" xfId="52018" xr:uid="{5C03539B-953C-438B-A13A-21B0FAE76F3C}"/>
    <cellStyle name="20% - Accent6 27 4 2" xfId="52019" xr:uid="{CBB7FA87-D535-4EA9-822B-9FB2B5A210D5}"/>
    <cellStyle name="20% - Accent6 27 5" xfId="52020" xr:uid="{F5125EEA-3B5C-480C-8F14-92AF9FEB70BF}"/>
    <cellStyle name="20% - Accent6 28" xfId="47522" xr:uid="{310A2CE5-038E-4E13-97D0-46317908FCA6}"/>
    <cellStyle name="20% - Accent6 28 2" xfId="52021" xr:uid="{E97E85A8-BA41-4AF3-8671-D30E23EF88DE}"/>
    <cellStyle name="20% - Accent6 28 2 2" xfId="52022" xr:uid="{6140BD8B-37C9-44B8-A7F7-1382133092AF}"/>
    <cellStyle name="20% - Accent6 28 2 2 2" xfId="52023" xr:uid="{778F7EE1-EE1B-49DC-A4C8-EB2393178448}"/>
    <cellStyle name="20% - Accent6 28 2 2 2 2" xfId="52024" xr:uid="{E06062EE-4205-49D5-81BB-A0D8776B1081}"/>
    <cellStyle name="20% - Accent6 28 2 2 3" xfId="52025" xr:uid="{30E48468-FD19-4FE8-B9D0-599FD91A1355}"/>
    <cellStyle name="20% - Accent6 28 2 3" xfId="52026" xr:uid="{25162A83-425D-4ED2-96CC-2B11C2FFBB7D}"/>
    <cellStyle name="20% - Accent6 28 2 3 2" xfId="52027" xr:uid="{DC00E543-3212-4A89-809C-22845FE73C11}"/>
    <cellStyle name="20% - Accent6 28 2 4" xfId="52028" xr:uid="{1571CDB8-EB81-4E39-8DBF-3404672803EC}"/>
    <cellStyle name="20% - Accent6 28 3" xfId="52029" xr:uid="{0A365E8E-1C60-4248-8E80-329432218C5B}"/>
    <cellStyle name="20% - Accent6 28 3 2" xfId="52030" xr:uid="{D1B261A4-8620-4D90-AE8C-BAAA39CC03ED}"/>
    <cellStyle name="20% - Accent6 28 3 2 2" xfId="52031" xr:uid="{5ED23951-3769-4632-A9B4-C48DAAA9B58B}"/>
    <cellStyle name="20% - Accent6 28 3 3" xfId="52032" xr:uid="{2C6A1A12-D826-4386-B1AD-1A92BF49E1AE}"/>
    <cellStyle name="20% - Accent6 28 4" xfId="52033" xr:uid="{26232745-969D-4743-B334-ECBA5D9903A3}"/>
    <cellStyle name="20% - Accent6 28 4 2" xfId="52034" xr:uid="{D7402219-D3F3-444F-B05E-84868A1896AF}"/>
    <cellStyle name="20% - Accent6 28 5" xfId="52035" xr:uid="{0EFF1F5B-43D6-4B97-A119-F4C069116B14}"/>
    <cellStyle name="20% - Accent6 29" xfId="47538" xr:uid="{1E175249-E0A6-4E43-B8D1-A47850AB9311}"/>
    <cellStyle name="20% - Accent6 29 2" xfId="52036" xr:uid="{CF4CC849-625D-4A7C-ABCF-D9BF7232BA5F}"/>
    <cellStyle name="20% - Accent6 29 2 2" xfId="52037" xr:uid="{1BF8905E-D615-425D-8FA6-DC4FEA8AD514}"/>
    <cellStyle name="20% - Accent6 29 2 2 2" xfId="52038" xr:uid="{6B498A2C-115C-4C80-AF32-51B044A82555}"/>
    <cellStyle name="20% - Accent6 29 2 2 2 2" xfId="52039" xr:uid="{0E0D57F3-AA89-4924-A09E-F1B990080C09}"/>
    <cellStyle name="20% - Accent6 29 2 2 3" xfId="52040" xr:uid="{7DFFD156-9695-450B-AE86-8CC9B960AB92}"/>
    <cellStyle name="20% - Accent6 29 2 3" xfId="52041" xr:uid="{5A980380-7F28-4C8F-B747-19710CB845C3}"/>
    <cellStyle name="20% - Accent6 29 2 3 2" xfId="52042" xr:uid="{DF66A4EC-17B2-4548-8795-3B665E05E743}"/>
    <cellStyle name="20% - Accent6 29 2 4" xfId="52043" xr:uid="{1214A062-54A6-40A7-B5B0-D7302D854C40}"/>
    <cellStyle name="20% - Accent6 29 3" xfId="52044" xr:uid="{4FB7C0BE-2E5F-43B1-96A4-9E6E4C878148}"/>
    <cellStyle name="20% - Accent6 29 3 2" xfId="52045" xr:uid="{FB1E0867-A807-4166-8AF6-70B72B2FAD27}"/>
    <cellStyle name="20% - Accent6 29 3 2 2" xfId="52046" xr:uid="{B8D75A70-E35B-4B97-A0A3-7E323695CF53}"/>
    <cellStyle name="20% - Accent6 29 3 3" xfId="52047" xr:uid="{10C9FFBF-637F-4F35-915F-73F14C401A84}"/>
    <cellStyle name="20% - Accent6 29 4" xfId="52048" xr:uid="{BDABC883-0941-4FA9-A1C7-F4171B912904}"/>
    <cellStyle name="20% - Accent6 29 4 2" xfId="52049" xr:uid="{F136AB05-EB7B-4E0D-8B00-3511BFE767FF}"/>
    <cellStyle name="20% - Accent6 29 5" xfId="52050" xr:uid="{6B7BED34-E2B4-4252-8F97-BEA4727E0674}"/>
    <cellStyle name="20% - Accent6 3" xfId="379" xr:uid="{BC080BFA-8501-40A2-AA37-5E87A2D939B9}"/>
    <cellStyle name="20% - Accent6 3 2" xfId="1376" xr:uid="{900AB448-7FC3-4F30-A571-AD11ABF07256}"/>
    <cellStyle name="20% - Accent6 3 2 2" xfId="3313" xr:uid="{4B4D9F43-6900-414D-AE1A-88CA1685B3AC}"/>
    <cellStyle name="20% - Accent6 3 2 2 2" xfId="4076" xr:uid="{43C660D8-0631-4799-8341-01BF0B8758C5}"/>
    <cellStyle name="20% - Accent6 3 2 2 2 2" xfId="5077" xr:uid="{6C552BEB-8A98-4EE8-BA78-39E19148D127}"/>
    <cellStyle name="20% - Accent6 3 2 2 2 3" xfId="46257" xr:uid="{191C8C2C-6832-4040-B1C2-ECCD41C24BE0}"/>
    <cellStyle name="20% - Accent6 3 2 2 3" xfId="4624" xr:uid="{E76A763C-3F6D-4A3D-AE1C-853BB9B82102}"/>
    <cellStyle name="20% - Accent6 3 2 2 4" xfId="45059" xr:uid="{FD117E2F-5774-40C7-BFF2-0AE746C0D695}"/>
    <cellStyle name="20% - Accent6 3 2 3" xfId="3811" xr:uid="{0010C6A2-2104-4BFD-87AA-4367B5492E89}"/>
    <cellStyle name="20% - Accent6 3 2 3 2" xfId="4886" xr:uid="{1DC4598E-D74C-4414-B6B5-4D8BD19E33DA}"/>
    <cellStyle name="20% - Accent6 3 2 3 3" xfId="45741" xr:uid="{E170AC91-9785-4423-8CC1-47C2BA063CF1}"/>
    <cellStyle name="20% - Accent6 3 2 4" xfId="4425" xr:uid="{6FB3CEC3-F748-4F84-AD17-EEC61D5A383D}"/>
    <cellStyle name="20% - Accent6 3 2 4 2" xfId="47077" xr:uid="{1E9680AD-B0C0-427D-89E6-D6D8C3676EE0}"/>
    <cellStyle name="20% - Accent6 3 2 5" xfId="1541" xr:uid="{3B9A3D76-22D0-494A-8AD6-6338F0682185}"/>
    <cellStyle name="20% - Accent6 3 2 5 2" xfId="47579" xr:uid="{E5A42BD1-9C75-4981-A2A2-73BFFB5E19F6}"/>
    <cellStyle name="20% - Accent6 3 2 6" xfId="39642" xr:uid="{9B2DE679-58D7-48CA-AB21-6EE4EEF9FCCA}"/>
    <cellStyle name="20% - Accent6 3 3" xfId="1540" xr:uid="{CA1BF363-076F-4DE6-B508-247C6BCB6BEC}"/>
    <cellStyle name="20% - Accent6 3 3 2" xfId="47578" xr:uid="{821A817D-369E-4A71-89F4-9E6A02D93E58}"/>
    <cellStyle name="20% - Accent6 3 3 3" xfId="60170" xr:uid="{B1FCD2CA-ACDE-4286-9001-8CFCAFE28FA7}"/>
    <cellStyle name="20% - Accent6 3 3 4" xfId="41565" xr:uid="{AF7C014D-A9BC-447C-A4FD-26436FBCFBF1}"/>
    <cellStyle name="20% - Accent6 3 4" xfId="1276" xr:uid="{60499FB6-0012-4DF0-BDC0-B0ED97EA5A4F}"/>
    <cellStyle name="20% - Accent6 3 4 2" xfId="59922" xr:uid="{2ABD65DF-B623-493C-925F-BC4D3FBC403D}"/>
    <cellStyle name="20% - Accent6 3 5" xfId="38447" xr:uid="{3C6A9F6C-8F1A-4909-A782-B2A674109A11}"/>
    <cellStyle name="20% - Accent6 3 6" xfId="62244" xr:uid="{B6105520-F257-4589-9723-BC77E56A66C8}"/>
    <cellStyle name="20% - Accent6 30" xfId="48343" xr:uid="{6CDB5EDC-060A-482A-92A7-A75384198648}"/>
    <cellStyle name="20% - Accent6 30 2" xfId="52051" xr:uid="{5C257A84-FA82-49F7-AEE5-FDF0C40CA00F}"/>
    <cellStyle name="20% - Accent6 30 2 2" xfId="52052" xr:uid="{701B28C0-D389-4856-A7CA-DB34AB94F74B}"/>
    <cellStyle name="20% - Accent6 30 2 2 2" xfId="52053" xr:uid="{028692C4-CC1F-43A5-ACCB-2FF381080864}"/>
    <cellStyle name="20% - Accent6 30 2 2 2 2" xfId="52054" xr:uid="{B317F493-F975-466A-9D37-69CB5ADC266F}"/>
    <cellStyle name="20% - Accent6 30 2 2 3" xfId="52055" xr:uid="{B3515342-9F4B-4B5E-9FDD-9BC4EA59C464}"/>
    <cellStyle name="20% - Accent6 30 2 3" xfId="52056" xr:uid="{109CF7BE-34F0-4478-BB23-E959C6B96594}"/>
    <cellStyle name="20% - Accent6 30 2 3 2" xfId="52057" xr:uid="{154F0589-66C9-4AFA-9D60-6E46F781B4E4}"/>
    <cellStyle name="20% - Accent6 30 2 4" xfId="52058" xr:uid="{73B62CAE-3E28-4AE0-B0D8-2026102E431A}"/>
    <cellStyle name="20% - Accent6 30 3" xfId="52059" xr:uid="{F7E13B79-5F81-48CD-B9E2-4D2DA9E9F2A6}"/>
    <cellStyle name="20% - Accent6 30 3 2" xfId="52060" xr:uid="{1B34B213-FC40-4E36-A1E1-7A0591EDB30A}"/>
    <cellStyle name="20% - Accent6 30 3 2 2" xfId="52061" xr:uid="{2606F7AD-B87F-4C5A-87BA-BF4E5AC8BB9D}"/>
    <cellStyle name="20% - Accent6 30 3 3" xfId="52062" xr:uid="{DA9080F6-241E-43A3-BAC0-CF866D7FAC65}"/>
    <cellStyle name="20% - Accent6 30 4" xfId="52063" xr:uid="{1DE8FA82-22C2-42D6-9F23-4635BC700924}"/>
    <cellStyle name="20% - Accent6 30 4 2" xfId="52064" xr:uid="{2C9F9588-0D3A-4AEF-904A-E24B10655CB6}"/>
    <cellStyle name="20% - Accent6 30 5" xfId="52065" xr:uid="{39A79E3E-D32B-490D-A782-95E9EA6CE348}"/>
    <cellStyle name="20% - Accent6 31" xfId="48358" xr:uid="{86106836-8ED6-4F41-A030-5FA3D19566E5}"/>
    <cellStyle name="20% - Accent6 31 2" xfId="52066" xr:uid="{E63DD01A-9B5F-4A8E-85E7-9A3BB5CB3746}"/>
    <cellStyle name="20% - Accent6 31 2 2" xfId="52067" xr:uid="{9B220EAF-BBD0-40AA-9422-14AAD7883BDB}"/>
    <cellStyle name="20% - Accent6 31 2 2 2" xfId="52068" xr:uid="{15D29FC4-0A3C-4427-812B-DF46AE2E5734}"/>
    <cellStyle name="20% - Accent6 31 2 2 2 2" xfId="52069" xr:uid="{E538FDAD-BAB6-4FC9-8ADD-834F5A66DA1B}"/>
    <cellStyle name="20% - Accent6 31 2 2 3" xfId="52070" xr:uid="{8853D833-1DB6-4EC4-AF75-DD4A2B600D2B}"/>
    <cellStyle name="20% - Accent6 31 2 3" xfId="52071" xr:uid="{927850DC-C951-4B7B-9178-962F8785D33F}"/>
    <cellStyle name="20% - Accent6 31 2 3 2" xfId="52072" xr:uid="{60762947-71F5-4147-95BF-93B1AE5CCD45}"/>
    <cellStyle name="20% - Accent6 31 2 4" xfId="52073" xr:uid="{6AEC00EC-9DD6-423A-9D82-ECE7595626D9}"/>
    <cellStyle name="20% - Accent6 31 3" xfId="52074" xr:uid="{128B529C-8BD4-4692-8CB5-AA6739CB9EF6}"/>
    <cellStyle name="20% - Accent6 31 3 2" xfId="52075" xr:uid="{7D366A39-BAF2-47B2-8412-D5B9BA9EA244}"/>
    <cellStyle name="20% - Accent6 31 3 2 2" xfId="52076" xr:uid="{FA74F5E4-3816-41AA-9026-B525DA7D49F8}"/>
    <cellStyle name="20% - Accent6 31 3 3" xfId="52077" xr:uid="{600063E5-4C99-471A-BA8B-7A26015452C4}"/>
    <cellStyle name="20% - Accent6 31 4" xfId="52078" xr:uid="{7ACB8247-11B9-46EA-B37E-E5234DD48DCF}"/>
    <cellStyle name="20% - Accent6 31 4 2" xfId="52079" xr:uid="{22C898D1-9666-486D-9DAA-AD2966441E2C}"/>
    <cellStyle name="20% - Accent6 31 5" xfId="52080" xr:uid="{87605AE6-2208-4978-AB6D-1D4075CB1E01}"/>
    <cellStyle name="20% - Accent6 32" xfId="48375" xr:uid="{92B34E54-E3B5-4112-9A38-266B0B3524C8}"/>
    <cellStyle name="20% - Accent6 32 2" xfId="52081" xr:uid="{6C548C94-1400-474E-AA12-C31DE0960F8E}"/>
    <cellStyle name="20% - Accent6 32 2 2" xfId="52082" xr:uid="{30E8FECC-D8D0-4BFF-A68D-E37EA1F62FEB}"/>
    <cellStyle name="20% - Accent6 32 2 2 2" xfId="52083" xr:uid="{C8746EF8-517B-435E-A29C-132B72ADE593}"/>
    <cellStyle name="20% - Accent6 32 2 3" xfId="52084" xr:uid="{0EE5E7E9-8DBA-46AC-B22D-AD872F109EDA}"/>
    <cellStyle name="20% - Accent6 32 3" xfId="52085" xr:uid="{9C529189-C749-4E35-A666-2BEAECDEB079}"/>
    <cellStyle name="20% - Accent6 32 3 2" xfId="52086" xr:uid="{F5B76478-E28E-4BDA-881A-814260255197}"/>
    <cellStyle name="20% - Accent6 32 4" xfId="52087" xr:uid="{685970DB-8EF5-4C83-B1D2-DFB65549597A}"/>
    <cellStyle name="20% - Accent6 33" xfId="43947" xr:uid="{79253379-2358-4A60-A508-38BC9F152C6D}"/>
    <cellStyle name="20% - Accent6 33 2" xfId="52088" xr:uid="{7621090C-31ED-4971-B963-9CCB6AE98687}"/>
    <cellStyle name="20% - Accent6 33 2 2" xfId="52089" xr:uid="{E6964780-EB83-44D4-AAB6-CE3133762A9B}"/>
    <cellStyle name="20% - Accent6 33 2 2 2" xfId="52090" xr:uid="{4002F9CC-6610-417E-8A63-249E2324323E}"/>
    <cellStyle name="20% - Accent6 33 2 3" xfId="52091" xr:uid="{CF0CB1C5-9742-4547-A3AD-0111F1943CF2}"/>
    <cellStyle name="20% - Accent6 33 3" xfId="52092" xr:uid="{7CF9BE53-400A-44FE-B88E-32BFB1D5142D}"/>
    <cellStyle name="20% - Accent6 33 3 2" xfId="52093" xr:uid="{E8835E11-B281-4564-AD9A-7E68E7007114}"/>
    <cellStyle name="20% - Accent6 33 4" xfId="52094" xr:uid="{284519DD-067E-4C53-8D2A-0F7D32E706E6}"/>
    <cellStyle name="20% - Accent6 34" xfId="52095" xr:uid="{5090CFE2-5FE8-4C3C-90D5-89F80E45856F}"/>
    <cellStyle name="20% - Accent6 34 2" xfId="52096" xr:uid="{9AAC822D-4FAB-4291-AE02-CFD3299A11F1}"/>
    <cellStyle name="20% - Accent6 34 2 2" xfId="52097" xr:uid="{36CBD5C3-3B21-447B-91EC-0919A3892992}"/>
    <cellStyle name="20% - Accent6 34 3" xfId="52098" xr:uid="{E462025F-5862-4FA2-9DFF-2748435B1054}"/>
    <cellStyle name="20% - Accent6 35" xfId="52099" xr:uid="{F2183960-F966-4631-95E7-22A7767C0439}"/>
    <cellStyle name="20% - Accent6 35 2" xfId="52100" xr:uid="{D3031109-854E-4C2F-8152-730A5BBF6B03}"/>
    <cellStyle name="20% - Accent6 35 2 2" xfId="52101" xr:uid="{4B59A1C3-E59D-4A05-9182-5437E9449D5D}"/>
    <cellStyle name="20% - Accent6 35 3" xfId="52102" xr:uid="{B31E9E1C-38CC-4F7E-8934-F0C88D1507B1}"/>
    <cellStyle name="20% - Accent6 36" xfId="52103" xr:uid="{4FD6832D-0DE6-4705-979F-41A524BBB538}"/>
    <cellStyle name="20% - Accent6 36 2" xfId="52104" xr:uid="{91F0CCE9-685A-4631-BD46-B2CE4ED231D7}"/>
    <cellStyle name="20% - Accent6 36 2 2" xfId="52105" xr:uid="{542AF704-00BF-4054-B9A4-77302585429E}"/>
    <cellStyle name="20% - Accent6 36 3" xfId="52106" xr:uid="{0AB8EB91-D2EF-4FC5-B755-2E7EE000ADFD}"/>
    <cellStyle name="20% - Accent6 37" xfId="52107" xr:uid="{ECB1E093-06E4-489A-B26D-A703FAEA1A96}"/>
    <cellStyle name="20% - Accent6 37 2" xfId="52108" xr:uid="{A30A34C7-D9EE-4518-8CEB-3D07292BEDF3}"/>
    <cellStyle name="20% - Accent6 37 2 2" xfId="52109" xr:uid="{D6F9E823-3686-4A82-A4BF-AEE795FE0773}"/>
    <cellStyle name="20% - Accent6 37 3" xfId="52110" xr:uid="{ED213384-B75D-4794-8AFF-219012DD5093}"/>
    <cellStyle name="20% - Accent6 38" xfId="52111" xr:uid="{98361492-05CF-4043-B077-816FBA97AA4F}"/>
    <cellStyle name="20% - Accent6 38 2" xfId="52112" xr:uid="{D4F224B8-80E4-4134-999E-157473CBA9EA}"/>
    <cellStyle name="20% - Accent6 38 2 2" xfId="52113" xr:uid="{39312EBE-7014-4AC7-8BFD-4CDBCB0D2754}"/>
    <cellStyle name="20% - Accent6 38 3" xfId="52114" xr:uid="{04DA01E0-12A8-4F8A-A8A1-FA8637BA844A}"/>
    <cellStyle name="20% - Accent6 39" xfId="52115" xr:uid="{94D280A7-2711-4AC2-BFFA-60F6C3490B23}"/>
    <cellStyle name="20% - Accent6 39 2" xfId="52116" xr:uid="{901508FA-A6C5-4473-94E1-46AD797FD4BA}"/>
    <cellStyle name="20% - Accent6 39 2 2" xfId="52117" xr:uid="{784D4B8F-56B8-4D5F-9B05-9E79E16B5BE8}"/>
    <cellStyle name="20% - Accent6 39 3" xfId="52118" xr:uid="{AE6F3100-6D9F-4A28-8036-A61195733B4B}"/>
    <cellStyle name="20% - Accent6 4" xfId="380" xr:uid="{5C24AA41-8733-4243-9836-34C3044E6378}"/>
    <cellStyle name="20% - Accent6 4 2" xfId="18056" xr:uid="{289FEF1F-9114-42F2-894B-4030466E96E1}"/>
    <cellStyle name="20% - Accent6 4 2 2" xfId="46258" xr:uid="{B98F1295-294E-4743-A857-48A2B703AEA6}"/>
    <cellStyle name="20% - Accent6 4 2 3" xfId="45060" xr:uid="{11BD3038-D27E-4A5C-B0B5-FA4CA0FA4869}"/>
    <cellStyle name="20% - Accent6 4 2 4" xfId="60129" xr:uid="{2913D314-7A6A-4F42-86FB-A97DD63FAF1F}"/>
    <cellStyle name="20% - Accent6 4 2 5" xfId="41566" xr:uid="{A36B2E28-155D-44FA-B131-C13AECECC579}"/>
    <cellStyle name="20% - Accent6 4 3" xfId="1542" xr:uid="{3F4DD6AC-4819-475B-9213-36261437E388}"/>
    <cellStyle name="20% - Accent6 4 3 2" xfId="60035" xr:uid="{36B767C4-1D03-4831-A21C-9AFD7AEFBEFF}"/>
    <cellStyle name="20% - Accent6 4 4" xfId="1346" xr:uid="{AEDC927C-A493-49CA-A0D7-7BF4D136A9F2}"/>
    <cellStyle name="20% - Accent6 4 4 2" xfId="47078" xr:uid="{D41BA660-142F-45EC-BEC9-4AB5D1DC3822}"/>
    <cellStyle name="20% - Accent6 4 5" xfId="47580" xr:uid="{C7BAE549-1B13-4E1A-AAFB-FA6ECBC9855C}"/>
    <cellStyle name="20% - Accent6 4 6" xfId="48675" xr:uid="{424F929C-4A3B-490E-AA04-9A90DDD229CE}"/>
    <cellStyle name="20% - Accent6 4 6 2" xfId="57606" xr:uid="{E25450F9-3BD0-4D81-87BB-F979E654BE92}"/>
    <cellStyle name="20% - Accent6 4 7" xfId="38921" xr:uid="{9BDD0F84-734E-4EE0-A87A-7C6794FDECC8}"/>
    <cellStyle name="20% - Accent6 40" xfId="52119" xr:uid="{EE5A8294-EBCA-4314-8B67-E34D91CBC177}"/>
    <cellStyle name="20% - Accent6 40 2" xfId="52120" xr:uid="{FF3ADF3E-A276-464C-9010-5A0DCA65BA03}"/>
    <cellStyle name="20% - Accent6 40 2 2" xfId="52121" xr:uid="{951E36B2-FC66-42F8-BD6F-808045DBB5DD}"/>
    <cellStyle name="20% - Accent6 40 3" xfId="52122" xr:uid="{866A5013-CAE6-428D-9448-DA5E64156E7E}"/>
    <cellStyle name="20% - Accent6 41" xfId="52123" xr:uid="{AC6FC2EA-B897-4DE5-BFC9-A6EB3A449E1C}"/>
    <cellStyle name="20% - Accent6 41 2" xfId="52124" xr:uid="{229453D4-82BA-4E57-9DEA-9AA22DCD1A5C}"/>
    <cellStyle name="20% - Accent6 41 2 2" xfId="52125" xr:uid="{9535B2D7-C01F-455B-81B4-D8FD61AB5F64}"/>
    <cellStyle name="20% - Accent6 41 3" xfId="52126" xr:uid="{0C220F1D-EE24-4B33-A769-E5AD22A76ADE}"/>
    <cellStyle name="20% - Accent6 42" xfId="52127" xr:uid="{B2708312-6C9F-4061-8121-36F002C49135}"/>
    <cellStyle name="20% - Accent6 42 2" xfId="52128" xr:uid="{F28EF23C-28B1-493C-AD93-691D23AD939D}"/>
    <cellStyle name="20% - Accent6 42 2 2" xfId="52129" xr:uid="{C39019C2-9923-4931-A7F2-EA9B1088A21A}"/>
    <cellStyle name="20% - Accent6 42 3" xfId="52130" xr:uid="{24EA9422-376C-42B8-83F8-6F389DB6C6A4}"/>
    <cellStyle name="20% - Accent6 43" xfId="52131" xr:uid="{1A96DDB3-4D54-4772-896E-75380709FF60}"/>
    <cellStyle name="20% - Accent6 43 2" xfId="52132" xr:uid="{29170D5A-C29A-4C02-B439-E184415367A9}"/>
    <cellStyle name="20% - Accent6 43 2 2" xfId="52133" xr:uid="{DA528607-0E4C-4838-BA78-37787235EC70}"/>
    <cellStyle name="20% - Accent6 43 3" xfId="52134" xr:uid="{3BB9F008-C9AC-4C5B-90AE-9EB5916F0AF7}"/>
    <cellStyle name="20% - Accent6 44" xfId="52135" xr:uid="{6048E14F-3F79-4AEE-A190-56A805513E44}"/>
    <cellStyle name="20% - Accent6 44 2" xfId="52136" xr:uid="{47E11374-62EB-48A7-B751-322908AB5521}"/>
    <cellStyle name="20% - Accent6 44 2 2" xfId="52137" xr:uid="{AE904137-C49D-4F3D-A1C4-08E238D29428}"/>
    <cellStyle name="20% - Accent6 44 3" xfId="52138" xr:uid="{559146EF-7001-41C3-8650-85B2A367483E}"/>
    <cellStyle name="20% - Accent6 45" xfId="52139" xr:uid="{2CC674B9-31A9-4422-9C8C-014BD459B97B}"/>
    <cellStyle name="20% - Accent6 45 2" xfId="52140" xr:uid="{6D851AAB-1C62-4933-A141-063792E107B0}"/>
    <cellStyle name="20% - Accent6 45 2 2" xfId="52141" xr:uid="{B736E55E-A63B-427E-849B-D82501070659}"/>
    <cellStyle name="20% - Accent6 45 3" xfId="52142" xr:uid="{296FCDC2-60D9-41A1-A979-18CD9AD1D305}"/>
    <cellStyle name="20% - Accent6 46" xfId="52143" xr:uid="{BAC24B9B-58EC-4821-97E1-C74574CCEC9F}"/>
    <cellStyle name="20% - Accent6 46 2" xfId="52144" xr:uid="{24E286BA-D723-41A1-B212-FDA8BFF9A9A9}"/>
    <cellStyle name="20% - Accent6 46 2 2" xfId="52145" xr:uid="{F809D3A0-7A52-4A17-9C97-21F37EAB4B8C}"/>
    <cellStyle name="20% - Accent6 46 3" xfId="52146" xr:uid="{57C80B0C-12CB-40E6-A708-C841468C6803}"/>
    <cellStyle name="20% - Accent6 47" xfId="52147" xr:uid="{550FD447-2327-486D-86E3-8054F63D1524}"/>
    <cellStyle name="20% - Accent6 47 2" xfId="52148" xr:uid="{601A45D7-1B36-4605-9766-19568307243D}"/>
    <cellStyle name="20% - Accent6 47 2 2" xfId="52149" xr:uid="{3B79FF2F-98C2-4732-A3FD-61822264C4E2}"/>
    <cellStyle name="20% - Accent6 47 3" xfId="52150" xr:uid="{8388D616-E50C-4617-9491-81DE56C7A088}"/>
    <cellStyle name="20% - Accent6 48" xfId="52151" xr:uid="{4C2CC037-E1B3-46E1-A368-06D8133060E4}"/>
    <cellStyle name="20% - Accent6 48 2" xfId="52152" xr:uid="{DF24D7C3-9EE6-4D64-A847-9BC9E833DE47}"/>
    <cellStyle name="20% - Accent6 48 2 2" xfId="52153" xr:uid="{86BEC049-1A10-4731-A453-547676B34F14}"/>
    <cellStyle name="20% - Accent6 48 3" xfId="52154" xr:uid="{025132B8-6084-4AC8-A6C9-66585C45B314}"/>
    <cellStyle name="20% - Accent6 49" xfId="52155" xr:uid="{077E5CCC-5506-4E7B-86DA-A927B63D3FE6}"/>
    <cellStyle name="20% - Accent6 49 2" xfId="52156" xr:uid="{828FE85B-54BB-490B-9506-2BE0DA5B2B8F}"/>
    <cellStyle name="20% - Accent6 49 2 2" xfId="52157" xr:uid="{41503E52-D40F-4A60-A26B-45037DE60F52}"/>
    <cellStyle name="20% - Accent6 49 3" xfId="52158" xr:uid="{0DA71B72-E7BA-4E56-9457-83A5C3984214}"/>
    <cellStyle name="20% - Accent6 5" xfId="820" xr:uid="{6D089B12-1C90-4925-BC82-2DCD96661208}"/>
    <cellStyle name="20% - Accent6 5 2" xfId="3314" xr:uid="{8C2B2F7A-DDAD-4AC4-81DC-7B7B9216CDDE}"/>
    <cellStyle name="20% - Accent6 5 2 2" xfId="4077" xr:uid="{7655F1A2-1474-41AD-8B3E-C953108F0455}"/>
    <cellStyle name="20% - Accent6 5 2 2 2" xfId="5078" xr:uid="{F96EAA89-746E-4A75-9E0B-767CA8524C12}"/>
    <cellStyle name="20% - Accent6 5 2 2 3" xfId="46259" xr:uid="{172AB672-45B6-4C42-BF1A-51D086ECEF88}"/>
    <cellStyle name="20% - Accent6 5 2 3" xfId="4625" xr:uid="{8D92C03E-2A4E-4D19-8F60-8A4ACFC5E276}"/>
    <cellStyle name="20% - Accent6 5 2 3 2" xfId="45061" xr:uid="{5D951B7C-94E3-4AF4-AB1E-AAD370258ABB}"/>
    <cellStyle name="20% - Accent6 5 2 4" xfId="60163" xr:uid="{F1530950-E7FF-40F5-BA32-E2743E78C655}"/>
    <cellStyle name="20% - Accent6 5 2 5" xfId="41567" xr:uid="{B81B9825-B27E-4800-B6EE-349158376D85}"/>
    <cellStyle name="20% - Accent6 5 3" xfId="3812" xr:uid="{3BAE0DC8-EFB7-40DD-85FD-B90906A62BBD}"/>
    <cellStyle name="20% - Accent6 5 3 2" xfId="4887" xr:uid="{46C63605-512D-4F11-A902-99161B70F793}"/>
    <cellStyle name="20% - Accent6 5 3 2 2" xfId="60074" xr:uid="{1EDAEA23-5DC1-440D-B068-76B630373910}"/>
    <cellStyle name="20% - Accent6 5 3 3" xfId="45742" xr:uid="{DC080E69-DB8A-4A36-99D9-0FE284620F6A}"/>
    <cellStyle name="20% - Accent6 5 4" xfId="4426" xr:uid="{84254233-9D50-404C-B495-5792CDD511D5}"/>
    <cellStyle name="20% - Accent6 5 4 2" xfId="47079" xr:uid="{9DB701A1-6D26-4A57-A2A2-604576A0036F}"/>
    <cellStyle name="20% - Accent6 5 5" xfId="1543" xr:uid="{76DC3E7B-9B7E-42C7-9A26-36B5BC01321A}"/>
    <cellStyle name="20% - Accent6 5 5 2" xfId="47581" xr:uid="{82C91E21-26FE-4CFE-953A-E05D886EA936}"/>
    <cellStyle name="20% - Accent6 5 6" xfId="57607" xr:uid="{E784B2BF-8F87-486F-B279-F78EB8EF6D03}"/>
    <cellStyle name="20% - Accent6 50" xfId="52159" xr:uid="{EC105395-BDFE-4263-9AEC-E109A0A38A2C}"/>
    <cellStyle name="20% - Accent6 50 2" xfId="52160" xr:uid="{27CD1E72-A22B-4C0C-8AD8-E54C86FD2785}"/>
    <cellStyle name="20% - Accent6 50 2 2" xfId="52161" xr:uid="{805A61E4-56B7-4D1A-A007-4B27E76D365C}"/>
    <cellStyle name="20% - Accent6 50 3" xfId="52162" xr:uid="{58F3E3C2-554E-4C8D-A7D7-4B99F3A15976}"/>
    <cellStyle name="20% - Accent6 51" xfId="52163" xr:uid="{5A7B3AC2-423D-43D1-9A33-29537B93C341}"/>
    <cellStyle name="20% - Accent6 51 2" xfId="52164" xr:uid="{3A91B4D4-14AC-4E50-A584-4A306D5BFC58}"/>
    <cellStyle name="20% - Accent6 51 2 2" xfId="52165" xr:uid="{D0399722-4B40-46C0-A996-1E67C8816647}"/>
    <cellStyle name="20% - Accent6 51 3" xfId="52166" xr:uid="{0B7809B7-72C7-46A0-AA20-C744E48D4AFB}"/>
    <cellStyle name="20% - Accent6 52" xfId="52167" xr:uid="{41D4659E-C3A8-49DD-A6B6-828366CDABE2}"/>
    <cellStyle name="20% - Accent6 52 2" xfId="52168" xr:uid="{5D1B1111-6667-431A-9013-A3783C3CE0C7}"/>
    <cellStyle name="20% - Accent6 52 2 2" xfId="52169" xr:uid="{685A3C50-E235-4845-B68B-73190783B927}"/>
    <cellStyle name="20% - Accent6 52 3" xfId="52170" xr:uid="{E9978481-C324-47B9-A7BD-E6FE1B26E862}"/>
    <cellStyle name="20% - Accent6 53" xfId="52171" xr:uid="{2A2A93A8-D4A4-4555-A43C-E247829B61C9}"/>
    <cellStyle name="20% - Accent6 53 2" xfId="52172" xr:uid="{43346878-78E8-4B52-9C73-76623B9C1D8A}"/>
    <cellStyle name="20% - Accent6 53 2 2" xfId="52173" xr:uid="{6669369D-16C9-4466-AC22-FE21CC9BE568}"/>
    <cellStyle name="20% - Accent6 53 3" xfId="52174" xr:uid="{17B2E90A-74AC-4898-9AF0-F09797E391E1}"/>
    <cellStyle name="20% - Accent6 54" xfId="52175" xr:uid="{B9E201AE-0984-4F99-9FB0-64C2995F1583}"/>
    <cellStyle name="20% - Accent6 54 2" xfId="52176" xr:uid="{3C0D50DB-1313-4A91-B082-B0E2B8FD8541}"/>
    <cellStyle name="20% - Accent6 54 2 2" xfId="52177" xr:uid="{D18DC7D8-129D-4A32-8DAF-00E2C5E707D0}"/>
    <cellStyle name="20% - Accent6 54 3" xfId="52178" xr:uid="{DEAED8C4-5885-41A8-960F-81F06F5CED3B}"/>
    <cellStyle name="20% - Accent6 55" xfId="52179" xr:uid="{1579B472-DB73-4BE1-A8C9-393AC2210705}"/>
    <cellStyle name="20% - Accent6 55 2" xfId="52180" xr:uid="{744FE4DE-540A-4527-9D9D-E27CAC3688B5}"/>
    <cellStyle name="20% - Accent6 55 2 2" xfId="52181" xr:uid="{DFDE82C1-C683-4569-A854-CA186F3348AC}"/>
    <cellStyle name="20% - Accent6 55 3" xfId="52182" xr:uid="{8D2CCB1F-1F8F-4E8E-BA7C-50C5A063E496}"/>
    <cellStyle name="20% - Accent6 56" xfId="52183" xr:uid="{41E848D0-3594-400D-874E-E13FA3A053A7}"/>
    <cellStyle name="20% - Accent6 56 2" xfId="52184" xr:uid="{603ED3BF-4AA1-4941-933A-4FD94E3B8EA3}"/>
    <cellStyle name="20% - Accent6 56 2 2" xfId="52185" xr:uid="{E98146D0-B573-43D0-9BFF-EEF1E6D0483D}"/>
    <cellStyle name="20% - Accent6 56 3" xfId="52186" xr:uid="{68DEF976-AB9E-4896-98EF-AB66C3316050}"/>
    <cellStyle name="20% - Accent6 57" xfId="52187" xr:uid="{75F80766-E60D-4701-B338-AEB853A84486}"/>
    <cellStyle name="20% - Accent6 57 2" xfId="52188" xr:uid="{CBE322DF-E556-45A6-9256-D5951F6665FE}"/>
    <cellStyle name="20% - Accent6 57 2 2" xfId="52189" xr:uid="{E5691BA6-F481-429A-AC71-988D3514CB87}"/>
    <cellStyle name="20% - Accent6 57 3" xfId="52190" xr:uid="{4692B8A0-94DA-41A9-8E84-377FCF16CC79}"/>
    <cellStyle name="20% - Accent6 58" xfId="52191" xr:uid="{1DCF163C-B043-4366-BB0B-A08ADE861D07}"/>
    <cellStyle name="20% - Accent6 58 2" xfId="52192" xr:uid="{CBE12C25-89A5-4880-A583-3CFDCDD59545}"/>
    <cellStyle name="20% - Accent6 58 2 2" xfId="52193" xr:uid="{2AE88055-41EE-4BF3-B3BA-6C440EF8424C}"/>
    <cellStyle name="20% - Accent6 58 3" xfId="52194" xr:uid="{99C20E79-FFA9-49EF-ACAB-FD0E6AC617B1}"/>
    <cellStyle name="20% - Accent6 59" xfId="52195" xr:uid="{5C740954-F631-4961-9760-C2D6932AADA9}"/>
    <cellStyle name="20% - Accent6 59 2" xfId="52196" xr:uid="{2C84E6F1-CAA3-4E5B-A021-F7CC97D971AC}"/>
    <cellStyle name="20% - Accent6 59 2 2" xfId="52197" xr:uid="{831BB052-030F-49D7-B04D-743C0A5A6BB4}"/>
    <cellStyle name="20% - Accent6 59 3" xfId="52198" xr:uid="{F84EDE41-BD3B-4304-A0C8-A7BE464B1678}"/>
    <cellStyle name="20% - Accent6 6" xfId="3758" xr:uid="{AFC67644-CA0B-4442-9186-719A1B225BBB}"/>
    <cellStyle name="20% - Accent6 6 2" xfId="4290" xr:uid="{F445DC46-7238-443C-AEC7-5B592738642C}"/>
    <cellStyle name="20% - Accent6 6 2 2" xfId="5288" xr:uid="{B15B3407-33C1-44D7-9685-326215F6DF05}"/>
    <cellStyle name="20% - Accent6 6 2 2 2" xfId="46260" xr:uid="{B7A19F89-D0A6-4CB5-8759-E7AC54E5128A}"/>
    <cellStyle name="20% - Accent6 6 2 3" xfId="45062" xr:uid="{AE42FE62-EC40-4A1E-BDA3-8EC3F2DD48B6}"/>
    <cellStyle name="20% - Accent6 6 2 4" xfId="60087" xr:uid="{43ED394D-AC15-4440-98B1-0763F7AC0092}"/>
    <cellStyle name="20% - Accent6 6 2 5" xfId="41568" xr:uid="{AE274FD1-3DE4-4FA1-8762-EB1EB9DA8C3E}"/>
    <cellStyle name="20% - Accent6 6 3" xfId="4836" xr:uid="{C50A30E5-D2D1-4BE6-A0E3-A4F4ED96F058}"/>
    <cellStyle name="20% - Accent6 6 3 2" xfId="45743" xr:uid="{0956D2CF-9C2C-480D-BABC-495B3C6DA03A}"/>
    <cellStyle name="20% - Accent6 6 4" xfId="47080" xr:uid="{39395460-D4EA-463A-8319-87CD2BEC8FEE}"/>
    <cellStyle name="20% - Accent6 6 5" xfId="57608" xr:uid="{CF87ECEC-3A13-42B7-9A24-DB8429EEDA6F}"/>
    <cellStyle name="20% - Accent6 6 6" xfId="39620" xr:uid="{F6049529-FBD5-4390-BB3E-49D41AE5DAA4}"/>
    <cellStyle name="20% - Accent6 60" xfId="52199" xr:uid="{E8747B69-E0EE-4A1F-9D11-C87AE97BBF6E}"/>
    <cellStyle name="20% - Accent6 60 2" xfId="52200" xr:uid="{E523C184-45DA-4A1F-827C-99875C76E89C}"/>
    <cellStyle name="20% - Accent6 60 2 2" xfId="52201" xr:uid="{4E5A519B-96D8-45F7-BE46-47A297593884}"/>
    <cellStyle name="20% - Accent6 60 3" xfId="52202" xr:uid="{85BA5B68-560B-4BA5-98E6-F3D8BF65C0C5}"/>
    <cellStyle name="20% - Accent6 61" xfId="52203" xr:uid="{62D19953-EF28-4249-8269-A053F1411D38}"/>
    <cellStyle name="20% - Accent6 61 2" xfId="52204" xr:uid="{35D0F2D5-F336-40C8-9ED8-E6BB8A3DA6BE}"/>
    <cellStyle name="20% - Accent6 61 2 2" xfId="52205" xr:uid="{63A70C71-D222-49C8-ADB2-E32F3F12A04F}"/>
    <cellStyle name="20% - Accent6 61 3" xfId="52206" xr:uid="{97D2654F-B150-48A5-B71A-58E2C0948E92}"/>
    <cellStyle name="20% - Accent6 62" xfId="52207" xr:uid="{42E234A4-B1BF-4DC2-AD4C-2AC3106F2CF8}"/>
    <cellStyle name="20% - Accent6 62 2" xfId="52208" xr:uid="{4EEA7848-B9A9-4355-B2CE-61B62B798769}"/>
    <cellStyle name="20% - Accent6 62 2 2" xfId="52209" xr:uid="{353851F9-6D02-41A9-832E-0D836CECF2C7}"/>
    <cellStyle name="20% - Accent6 62 3" xfId="52210" xr:uid="{A76C2960-DDBA-43DF-BCF5-E855B7AE1620}"/>
    <cellStyle name="20% - Accent6 63" xfId="52211" xr:uid="{23C4621B-B442-42B3-8CFB-58F6C144D593}"/>
    <cellStyle name="20% - Accent6 63 2" xfId="52212" xr:uid="{EF58AFEA-F54D-46FF-8331-406CDD2E7814}"/>
    <cellStyle name="20% - Accent6 63 2 2" xfId="52213" xr:uid="{5796625E-9629-4C47-B814-1A953536E780}"/>
    <cellStyle name="20% - Accent6 63 3" xfId="52214" xr:uid="{6B0FEE1D-A863-443E-B11E-21163D428490}"/>
    <cellStyle name="20% - Accent6 64" xfId="52215" xr:uid="{9160BD72-9D23-4906-85D0-8EF350D056CF}"/>
    <cellStyle name="20% - Accent6 64 2" xfId="52216" xr:uid="{BAB959E6-5AFF-463D-9750-32529E81C9A0}"/>
    <cellStyle name="20% - Accent6 64 2 2" xfId="52217" xr:uid="{E222F845-36C6-4B90-91F0-6294E1FFF6A0}"/>
    <cellStyle name="20% - Accent6 64 3" xfId="52218" xr:uid="{35CDF67B-8C49-48B1-83F6-0EA88E6F2CA0}"/>
    <cellStyle name="20% - Accent6 65" xfId="52219" xr:uid="{C344B9C0-17F5-4781-AADB-8BFC5D96C348}"/>
    <cellStyle name="20% - Accent6 65 2" xfId="52220" xr:uid="{1865F804-215B-4783-B27C-527A7354B1A1}"/>
    <cellStyle name="20% - Accent6 65 2 2" xfId="52221" xr:uid="{62CF1031-04A4-4096-B116-90EF3B98B34F}"/>
    <cellStyle name="20% - Accent6 65 3" xfId="52222" xr:uid="{7E83F46A-6981-4A3D-83C6-13F1FAE6CEF2}"/>
    <cellStyle name="20% - Accent6 66" xfId="52223" xr:uid="{59052322-EED3-413C-BB83-A302BDF3BA7B}"/>
    <cellStyle name="20% - Accent6 66 2" xfId="52224" xr:uid="{4D74331F-57C8-4576-804B-C127E918645C}"/>
    <cellStyle name="20% - Accent6 66 2 2" xfId="52225" xr:uid="{12999025-9772-4ACA-9EFF-2EF0BEDED067}"/>
    <cellStyle name="20% - Accent6 66 3" xfId="52226" xr:uid="{27BE1B4F-F58B-4D64-BB5C-97143CDE7EEA}"/>
    <cellStyle name="20% - Accent6 67" xfId="52227" xr:uid="{E66954CB-026D-444D-B3DD-5BABFD2C185A}"/>
    <cellStyle name="20% - Accent6 67 2" xfId="52228" xr:uid="{A64410F9-6F7D-4214-B70A-A1AC360B3578}"/>
    <cellStyle name="20% - Accent6 67 2 2" xfId="52229" xr:uid="{89294365-91C5-402C-B424-5F5F8CDA3CA9}"/>
    <cellStyle name="20% - Accent6 67 3" xfId="52230" xr:uid="{943B61BA-72C6-47E9-B2D1-23390188F50F}"/>
    <cellStyle name="20% - Accent6 68" xfId="52231" xr:uid="{86410E13-2277-4D75-B8D5-AE0112A925C1}"/>
    <cellStyle name="20% - Accent6 68 2" xfId="52232" xr:uid="{4D761B4C-A696-49D5-AEB5-4369C3FBC652}"/>
    <cellStyle name="20% - Accent6 68 2 2" xfId="52233" xr:uid="{20CA6D8A-4A01-43D5-8E2D-E4D0C71A0134}"/>
    <cellStyle name="20% - Accent6 68 3" xfId="52234" xr:uid="{B42B04EF-C9EC-4C37-A923-0ECFCAB54BD0}"/>
    <cellStyle name="20% - Accent6 69" xfId="52235" xr:uid="{51DA07DC-E421-4994-96B1-928F5652467A}"/>
    <cellStyle name="20% - Accent6 69 2" xfId="52236" xr:uid="{3D2DC9F1-A85D-4F9E-859A-6194B7E0972B}"/>
    <cellStyle name="20% - Accent6 69 2 2" xfId="52237" xr:uid="{E7B90BC6-0E89-44D1-BD49-EDB7F4CCF67E}"/>
    <cellStyle name="20% - Accent6 69 3" xfId="52238" xr:uid="{C2DE1497-97F3-4AB5-B1F5-5C85F726EBF6}"/>
    <cellStyle name="20% - Accent6 7" xfId="3776" xr:uid="{D8221951-C456-4C36-B316-200F14C19FB3}"/>
    <cellStyle name="20% - Accent6 7 2" xfId="4306" xr:uid="{4CB52B65-9EC7-4C17-A2F6-E1809441E2AA}"/>
    <cellStyle name="20% - Accent6 7 2 2" xfId="5304" xr:uid="{F2535011-01C2-4407-8F8E-B36299D1C35A}"/>
    <cellStyle name="20% - Accent6 7 2 2 2" xfId="46261" xr:uid="{A5B0C25E-534B-4A05-A9D9-E6DC37594F8F}"/>
    <cellStyle name="20% - Accent6 7 2 3" xfId="45063" xr:uid="{B9D84BDA-2705-451E-AC64-2C1FA83E024A}"/>
    <cellStyle name="20% - Accent6 7 2 4" xfId="41570" xr:uid="{A71174E6-937A-4125-BEDB-441C8D5A43CD}"/>
    <cellStyle name="20% - Accent6 7 3" xfId="4852" xr:uid="{6AB440E9-4DC2-4AA0-B0D4-373689011EA5}"/>
    <cellStyle name="20% - Accent6 7 3 2" xfId="45744" xr:uid="{00C7DEA7-E949-4E69-B163-AF4948238F8B}"/>
    <cellStyle name="20% - Accent6 7 3 3" xfId="41569" xr:uid="{66183B0A-20DD-46C2-ADCE-73544AB22460}"/>
    <cellStyle name="20% - Accent6 7 4" xfId="47081" xr:uid="{602EFDDA-C574-465B-9A56-1A29067DD6B5}"/>
    <cellStyle name="20% - Accent6 7 5" xfId="57609" xr:uid="{30F70F4D-B065-4228-85CF-C88C288B6679}"/>
    <cellStyle name="20% - Accent6 7 6" xfId="60192" xr:uid="{913E6404-0C10-4E6C-9886-42AC0705E78C}"/>
    <cellStyle name="20% - Accent6 7 7" xfId="39679" xr:uid="{09BA9009-9362-4986-9857-34BDF836F2D7}"/>
    <cellStyle name="20% - Accent6 7_รายละเอียดประกอบงบ" xfId="41571" xr:uid="{62FC6BD7-0D79-41C2-9948-C5EA953C664D}"/>
    <cellStyle name="20% - Accent6 70" xfId="52239" xr:uid="{D31D9951-0BEE-4349-8B5C-5ADEA90B4989}"/>
    <cellStyle name="20% - Accent6 70 2" xfId="52240" xr:uid="{643F4CF5-E1D6-4A3A-ABED-4F2CA1A43C11}"/>
    <cellStyle name="20% - Accent6 70 2 2" xfId="52241" xr:uid="{FF4370F1-5513-47AE-8E25-7B37D5DDE0C6}"/>
    <cellStyle name="20% - Accent6 70 3" xfId="52242" xr:uid="{245A620E-3924-4959-B278-D03D7E5B0D28}"/>
    <cellStyle name="20% - Accent6 71" xfId="52243" xr:uid="{6A4153C8-6DD6-46B4-AAB4-119FB0045EE2}"/>
    <cellStyle name="20% - Accent6 71 2" xfId="52244" xr:uid="{588CB011-A6B7-46AE-A81D-A9BA2E19F6CA}"/>
    <cellStyle name="20% - Accent6 71 2 2" xfId="52245" xr:uid="{539B2D2E-AA7A-42FF-A662-F5575AE777A6}"/>
    <cellStyle name="20% - Accent6 71 3" xfId="52246" xr:uid="{C052AA77-DC72-432D-8F09-185B2D63B823}"/>
    <cellStyle name="20% - Accent6 72" xfId="52247" xr:uid="{ACDE21CF-4374-4D43-BAE9-19FA37D7E681}"/>
    <cellStyle name="20% - Accent6 72 2" xfId="52248" xr:uid="{AAB19ABD-88E1-4922-B822-06A31DED0586}"/>
    <cellStyle name="20% - Accent6 73" xfId="52249" xr:uid="{9165D84B-B0EF-4E69-9077-B9A8AD3E8668}"/>
    <cellStyle name="20% - Accent6 73 2" xfId="52250" xr:uid="{FEC879C0-49E4-4E21-9339-F7C2E78BFF67}"/>
    <cellStyle name="20% - Accent6 74" xfId="52251" xr:uid="{1F1DCBCC-0651-43BD-B20B-F2749A8BAEDC}"/>
    <cellStyle name="20% - Accent6 74 2" xfId="52252" xr:uid="{D925F105-D535-4FEC-BE6D-993868331E96}"/>
    <cellStyle name="20% - Accent6 75" xfId="52253" xr:uid="{68645F59-E4AF-45EC-9080-B29BF3D46E91}"/>
    <cellStyle name="20% - Accent6 75 2" xfId="52254" xr:uid="{7E37634E-3E09-4BD7-85C3-619FBBDBAE17}"/>
    <cellStyle name="20% - Accent6 76" xfId="52255" xr:uid="{EF49D509-EDE3-4BF7-82AD-282D7D1EEB5D}"/>
    <cellStyle name="20% - Accent6 76 2" xfId="52256" xr:uid="{C9910765-CBB3-4300-A2A2-89D5B29C1D6D}"/>
    <cellStyle name="20% - Accent6 77" xfId="52257" xr:uid="{D15AFBCD-4E9D-477B-99A9-A70E07EA97E3}"/>
    <cellStyle name="20% - Accent6 77 2" xfId="52258" xr:uid="{DA6DD1A7-3170-4218-A024-A5F1AD6D2406}"/>
    <cellStyle name="20% - Accent6 78" xfId="52259" xr:uid="{14FB7002-BA3D-4161-A73A-5486BB958353}"/>
    <cellStyle name="20% - Accent6 78 2" xfId="52260" xr:uid="{8315211D-98CF-4895-91A9-269A77B978B7}"/>
    <cellStyle name="20% - Accent6 79" xfId="52261" xr:uid="{48E5C959-1A88-4E33-93E1-0DE86DA099CD}"/>
    <cellStyle name="20% - Accent6 79 2" xfId="52262" xr:uid="{CA03F3B8-561B-4A50-B0CF-3B43817C65F1}"/>
    <cellStyle name="20% - Accent6 8" xfId="4268" xr:uid="{36EEB574-F8FE-414E-A334-87B44F9230DD}"/>
    <cellStyle name="20% - Accent6 8 2" xfId="5267" xr:uid="{16E15D97-A54A-44B6-A17C-B684A0B2F321}"/>
    <cellStyle name="20% - Accent6 8 2 2" xfId="46262" xr:uid="{550E51A0-915C-453C-86D0-0E348882616C}"/>
    <cellStyle name="20% - Accent6 8 2 3" xfId="45064" xr:uid="{BAC18C34-5E7E-42FD-B3C7-94537C33D6C4}"/>
    <cellStyle name="20% - Accent6 8 2 4" xfId="41573" xr:uid="{63BADC24-1982-4FE3-A568-FCE90096D3AB}"/>
    <cellStyle name="20% - Accent6 8 3" xfId="41572" xr:uid="{E0D98100-7E77-42C0-8AD1-871C4DBE015C}"/>
    <cellStyle name="20% - Accent6 8 3 2" xfId="45745" xr:uid="{F0F524AB-EE8A-44ED-B28B-FD028001C684}"/>
    <cellStyle name="20% - Accent6 8 4" xfId="47082" xr:uid="{31209550-7BC9-422F-B351-62377FA6F192}"/>
    <cellStyle name="20% - Accent6 8 5" xfId="39751" xr:uid="{FDCAF0D2-916B-41A3-B165-D86FF9C2CCAB}"/>
    <cellStyle name="20% - Accent6 8_รายละเอียดประกอบงบ" xfId="41574" xr:uid="{6ACFF75C-9D83-46FF-9533-D213C34E94C7}"/>
    <cellStyle name="20% - Accent6 80" xfId="52263" xr:uid="{99EDEEBE-C6BC-4E44-9DE0-296678AD09B2}"/>
    <cellStyle name="20% - Accent6 80 2" xfId="52264" xr:uid="{0B303C4E-842D-4D99-9545-7E8B7226F86B}"/>
    <cellStyle name="20% - Accent6 81" xfId="52265" xr:uid="{6332D2EC-4142-4073-8378-684702D87F77}"/>
    <cellStyle name="20% - Accent6 81 2" xfId="52266" xr:uid="{9D20962E-B6F0-4DB4-A97D-CC4B7FBEE82C}"/>
    <cellStyle name="20% - Accent6 82" xfId="52267" xr:uid="{3A9FAD3E-FB4E-4A59-8D15-6AC0492A56D4}"/>
    <cellStyle name="20% - Accent6 82 2" xfId="52268" xr:uid="{E5EB4B20-E00D-4AD7-A9DD-FD7B42A9172A}"/>
    <cellStyle name="20% - Accent6 83" xfId="52269" xr:uid="{63E141C0-B923-4FE4-83F8-7268F2E856FA}"/>
    <cellStyle name="20% - Accent6 83 2" xfId="52270" xr:uid="{07507A42-8186-43C0-ACE9-6D255498005D}"/>
    <cellStyle name="20% - Accent6 84" xfId="52271" xr:uid="{103BB9EB-5A90-4DD5-A3EC-4B6E5D16235E}"/>
    <cellStyle name="20% - Accent6 84 2" xfId="52272" xr:uid="{39F077D4-6271-45BA-B8D6-17D7141F2A3C}"/>
    <cellStyle name="20% - Accent6 85" xfId="52273" xr:uid="{AD3036FF-1B66-4BBA-ADE0-D4483D6B3BBB}"/>
    <cellStyle name="20% - Accent6 85 2" xfId="52274" xr:uid="{89FD04D8-46CE-4588-94DB-54C33CAB71C9}"/>
    <cellStyle name="20% - Accent6 86" xfId="52275" xr:uid="{29402F06-FBEB-401D-8884-9E1C3AAE7992}"/>
    <cellStyle name="20% - Accent6 86 2" xfId="52276" xr:uid="{84512664-11AF-41E2-9177-7124CE6A5D1E}"/>
    <cellStyle name="20% - Accent6 87" xfId="52277" xr:uid="{04341822-34B6-459F-976E-204A4AD67DCA}"/>
    <cellStyle name="20% - Accent6 87 2" xfId="52278" xr:uid="{881C9D66-CDFA-4D30-B1D3-02052EF8C9A4}"/>
    <cellStyle name="20% - Accent6 88" xfId="52279" xr:uid="{6E7D6F82-2764-4734-9EE7-95D3DC24D06E}"/>
    <cellStyle name="20% - Accent6 88 2" xfId="52280" xr:uid="{06A76937-3D0E-4F2E-96E8-121D30E77779}"/>
    <cellStyle name="20% - Accent6 89" xfId="52281" xr:uid="{22B0DF12-D325-4C05-8B87-6822E8F04CC6}"/>
    <cellStyle name="20% - Accent6 89 2" xfId="52282" xr:uid="{3A589392-9650-460A-899B-DA5F9DC23D48}"/>
    <cellStyle name="20% - Accent6 9" xfId="3792" xr:uid="{22481925-4316-4051-A0C8-F6A5CB46A26D}"/>
    <cellStyle name="20% - Accent6 9 2" xfId="4868" xr:uid="{F6E8F43C-828E-4A41-8CB2-A3B4849FC7B9}"/>
    <cellStyle name="20% - Accent6 9 2 2" xfId="46263" xr:uid="{07EB2BBB-3E60-4F54-9D8A-E8CCCB21B089}"/>
    <cellStyle name="20% - Accent6 9 2 3" xfId="45065" xr:uid="{6F8005C7-9151-4E9E-8F2B-30C4905810A6}"/>
    <cellStyle name="20% - Accent6 9 2 4" xfId="41576" xr:uid="{8D6B3D0E-4608-4747-B38A-CEDC22C6D105}"/>
    <cellStyle name="20% - Accent6 9 3" xfId="41575" xr:uid="{608FDAFC-DFFD-46B0-96BD-04310014E969}"/>
    <cellStyle name="20% - Accent6 9 3 2" xfId="45746" xr:uid="{4DA9D6CA-A85E-419D-B90C-1C155BDF5AB6}"/>
    <cellStyle name="20% - Accent6 9 4" xfId="47083" xr:uid="{A2CEE6E5-69D4-4104-8E12-29A02295B331}"/>
    <cellStyle name="20% - Accent6 9 5" xfId="39789" xr:uid="{5307B0EF-BC9F-4E93-8C61-94E3C3C1B4BB}"/>
    <cellStyle name="20% - Accent6 9_คำนวณภาษี" xfId="41577" xr:uid="{1A6F52EA-FE4E-4B0F-B11E-2CE8F6944192}"/>
    <cellStyle name="20% - Accent6 90" xfId="52283" xr:uid="{3E8C9792-AF24-42BB-90BC-357C97584862}"/>
    <cellStyle name="20% - Accent6 90 2" xfId="52284" xr:uid="{FDF0446D-74A7-448B-B52D-1B7CC7F3D142}"/>
    <cellStyle name="20% - Accent6 91" xfId="52285" xr:uid="{FDDC8C54-8411-4591-B65A-A10E9F0F76B7}"/>
    <cellStyle name="20% - Accent6 91 2" xfId="52286" xr:uid="{83F64331-B9D7-4B9A-9F16-A53FC3AC1FFC}"/>
    <cellStyle name="20% - Accent6 92" xfId="52287" xr:uid="{9CD32195-1A81-47E1-A138-1DC8686D5137}"/>
    <cellStyle name="20% - Accent6 92 2" xfId="52288" xr:uid="{7BDBAE80-10D1-41BA-917E-97BE9B29B3D0}"/>
    <cellStyle name="20% - Accent6 93" xfId="52289" xr:uid="{70CA018F-2855-4C0F-8961-CBD2D9C0F056}"/>
    <cellStyle name="20% - Accent6 93 2" xfId="52290" xr:uid="{1D2FEEDE-24DD-49D6-AD36-4434DFBCB549}"/>
    <cellStyle name="20% - Accent6 94" xfId="52291" xr:uid="{5734503F-7530-420A-8BF0-7CE0A9F28DCA}"/>
    <cellStyle name="20% - Accent6 94 2" xfId="52292" xr:uid="{A55F7830-5C30-4B89-BC83-8837FB67C218}"/>
    <cellStyle name="20% - Accent6 95" xfId="52293" xr:uid="{B519CA2D-294E-4C99-8BDB-630A9EA5CACD}"/>
    <cellStyle name="20% - Accent6 95 2" xfId="52294" xr:uid="{054FC467-5C03-45B9-ADFC-BA8931C6B83D}"/>
    <cellStyle name="20% - Accent6 96" xfId="52295" xr:uid="{9793A564-D138-40FE-A8E5-FA74BAF85080}"/>
    <cellStyle name="20% - Accent6 96 2" xfId="52296" xr:uid="{5B36A687-A63B-4078-80EA-B9160F5665F7}"/>
    <cellStyle name="20% - Accent6 97" xfId="52297" xr:uid="{F834AAFB-2D99-4214-9C3A-56738D982F68}"/>
    <cellStyle name="20% - Accent6 97 2" xfId="52298" xr:uid="{B0DD147A-B64C-4642-AD67-ED29902E6145}"/>
    <cellStyle name="20% - Accent6 98" xfId="52299" xr:uid="{11B909DB-D734-41B1-A7F8-7D731DAF412C}"/>
    <cellStyle name="20% - Accent6 98 2" xfId="52300" xr:uid="{95367956-4368-4DEE-BEF9-8588B2087D74}"/>
    <cellStyle name="20% - Accent6 99" xfId="52301" xr:uid="{CCAF7C83-B22D-4196-B842-9AFF0F53AE00}"/>
    <cellStyle name="20% - Accent6 99 2" xfId="52302" xr:uid="{30BFBBDD-4841-4AC1-97D3-1BC941E33861}"/>
    <cellStyle name="20% - ส่วนที่ถูกเน้น1" xfId="1544" xr:uid="{85FE0F8D-806E-4BDC-9ED6-CB1AAB875EF0}"/>
    <cellStyle name="20% - ส่วนที่ถูกเน้น1 10" xfId="44060" xr:uid="{2D1B4EFC-BB51-4FAA-B93B-B4D4994BF117}"/>
    <cellStyle name="20% - ส่วนที่ถูกเน้น1 11" xfId="44061" xr:uid="{F77113FC-9D8C-4C19-9929-D29323CDD122}"/>
    <cellStyle name="20% - ส่วนที่ถูกเน้น1 12" xfId="44062" xr:uid="{3D160FD8-EEB5-4068-B48D-6B29DBAF4238}"/>
    <cellStyle name="20% - ส่วนที่ถูกเน้น1 12 2" xfId="45066" xr:uid="{43368096-F71F-434F-8D01-790D12839D74}"/>
    <cellStyle name="20% - ส่วนที่ถูกเน้น1 12 2 2" xfId="46264" xr:uid="{35A03ADC-6313-4DC1-8558-163DDFD2A07E}"/>
    <cellStyle name="20% - ส่วนที่ถูกเน้น1 12 3" xfId="45747" xr:uid="{FEF43A7E-6E8D-4028-B6E2-F2CE659C18A9}"/>
    <cellStyle name="20% - ส่วนที่ถูกเน้น1 12 4" xfId="47084" xr:uid="{F69AA66A-A0B1-4670-A228-F2BCE648DAC1}"/>
    <cellStyle name="20% - ส่วนที่ถูกเน้น1 13" xfId="44063" xr:uid="{93E45334-652B-4675-A945-52A0E4EE668E}"/>
    <cellStyle name="20% - ส่วนที่ถูกเน้น1 13 2" xfId="45067" xr:uid="{B1FCC5B1-D64F-4211-AB66-C7FE7036CFE0}"/>
    <cellStyle name="20% - ส่วนที่ถูกเน้น1 13 2 2" xfId="46265" xr:uid="{6BAF78C8-C0D5-46B4-89A5-A56C37324C96}"/>
    <cellStyle name="20% - ส่วนที่ถูกเน้น1 13 3" xfId="45748" xr:uid="{2D0035F7-0A29-48AA-ABA0-3906D23A192B}"/>
    <cellStyle name="20% - ส่วนที่ถูกเน้น1 13 4" xfId="47085" xr:uid="{66BC6F40-A424-4C63-AA88-32E8223661A2}"/>
    <cellStyle name="20% - ส่วนที่ถูกเน้น1 14" xfId="44064" xr:uid="{499B44F2-F496-4203-8D7D-D1932B8E978D}"/>
    <cellStyle name="20% - ส่วนที่ถูกเน้น1 14 2" xfId="45068" xr:uid="{2184A1D9-415C-4F8F-8E6A-A21B9D53325D}"/>
    <cellStyle name="20% - ส่วนที่ถูกเน้น1 14 2 2" xfId="46266" xr:uid="{EFCCEBEE-A68A-4225-ABE1-D9C4D339ABD5}"/>
    <cellStyle name="20% - ส่วนที่ถูกเน้น1 14 3" xfId="45749" xr:uid="{4B6C68B0-153A-4751-A812-C2A8FFA84BC4}"/>
    <cellStyle name="20% - ส่วนที่ถูกเน้น1 14 4" xfId="47086" xr:uid="{1D78C005-5A1D-4D6C-A10F-62B724DD2BF4}"/>
    <cellStyle name="20% - ส่วนที่ถูกเน้น1 15" xfId="44065" xr:uid="{3A2319BB-DDC8-4926-B851-448993199357}"/>
    <cellStyle name="20% - ส่วนที่ถูกเน้น1 15 2" xfId="45069" xr:uid="{1253C6C0-9EF3-46D3-AC14-70DF05C12957}"/>
    <cellStyle name="20% - ส่วนที่ถูกเน้น1 15 2 2" xfId="46267" xr:uid="{44397990-7ED1-443F-92A9-4D872D4DCE0B}"/>
    <cellStyle name="20% - ส่วนที่ถูกเน้น1 15 3" xfId="45750" xr:uid="{57137638-77B4-41BE-BB0E-982557F44968}"/>
    <cellStyle name="20% - ส่วนที่ถูกเน้น1 15 4" xfId="47087" xr:uid="{5AF6379D-7BF2-4FBA-B847-992321CF2C26}"/>
    <cellStyle name="20% - ส่วนที่ถูกเน้น1 16" xfId="44066" xr:uid="{54F33636-81E8-4DC2-8367-7F5B91005D8E}"/>
    <cellStyle name="20% - ส่วนที่ถูกเน้น1 16 2" xfId="45070" xr:uid="{C0F6B627-0764-45EB-970A-BA36E6CEA7F5}"/>
    <cellStyle name="20% - ส่วนที่ถูกเน้น1 16 2 2" xfId="46268" xr:uid="{73FA4C48-A313-4F43-8B28-B07DD91D27CC}"/>
    <cellStyle name="20% - ส่วนที่ถูกเน้น1 16 3" xfId="45751" xr:uid="{6214EC53-3D19-45F2-A726-32466EB50E85}"/>
    <cellStyle name="20% - ส่วนที่ถูกเน้น1 16 4" xfId="47088" xr:uid="{0D5BD43E-0597-43C8-BBF7-DF30049E04DB}"/>
    <cellStyle name="20% - ส่วนที่ถูกเน้น1 17" xfId="44067" xr:uid="{8AE79F74-72C5-4145-9173-29C4E58B1F3A}"/>
    <cellStyle name="20% - ส่วนที่ถูกเน้น1 17 2" xfId="45071" xr:uid="{C8FFFCA5-255A-4AD2-AD01-1787E5190DEF}"/>
    <cellStyle name="20% - ส่วนที่ถูกเน้น1 17 2 2" xfId="46269" xr:uid="{379BDAA2-F74B-46BB-A583-DDC49AFA406B}"/>
    <cellStyle name="20% - ส่วนที่ถูกเน้น1 17 3" xfId="45752" xr:uid="{3C2DB883-7737-415A-905F-DE6775F0D8E0}"/>
    <cellStyle name="20% - ส่วนที่ถูกเน้น1 17 4" xfId="47089" xr:uid="{A031DEFB-A648-40DC-8D63-DB0C7EBA6B1E}"/>
    <cellStyle name="20% - ส่วนที่ถูกเน้น1 18" xfId="44068" xr:uid="{A277D50A-F460-472B-BD80-20BF37351718}"/>
    <cellStyle name="20% - ส่วนที่ถูกเน้น1 18 2" xfId="45072" xr:uid="{340331DB-6C21-43C7-AD62-E63DC8233479}"/>
    <cellStyle name="20% - ส่วนที่ถูกเน้น1 18 2 2" xfId="46270" xr:uid="{A473D38B-7F73-4101-B787-B25EA6F20621}"/>
    <cellStyle name="20% - ส่วนที่ถูกเน้น1 18 3" xfId="45753" xr:uid="{74B20DA7-EFF2-4BE9-BF21-E7FFAAF3D109}"/>
    <cellStyle name="20% - ส่วนที่ถูกเน้น1 18 4" xfId="47090" xr:uid="{ACEE2E87-3354-41B9-9DF0-C41F79588BFA}"/>
    <cellStyle name="20% - ส่วนที่ถูกเน้น1 19" xfId="44069" xr:uid="{76E1BB3C-9001-414C-8939-7B5B7DC28AE8}"/>
    <cellStyle name="20% - ส่วนที่ถูกเน้น1 19 2" xfId="45073" xr:uid="{C62F6FBC-E18E-42F2-AE71-3113F862CDF9}"/>
    <cellStyle name="20% - ส่วนที่ถูกเน้น1 19 2 2" xfId="46271" xr:uid="{B8C1AA7A-1B58-435E-B220-06FBD62456F3}"/>
    <cellStyle name="20% - ส่วนที่ถูกเน้น1 19 3" xfId="45754" xr:uid="{C17E7D04-B88F-48CE-B305-3478AFC14BE7}"/>
    <cellStyle name="20% - ส่วนที่ถูกเน้น1 19 4" xfId="47091" xr:uid="{3F768DB9-327E-4DD6-A439-8F29308033AD}"/>
    <cellStyle name="20% - ส่วนที่ถูกเน้น1 2" xfId="41579" xr:uid="{C4DF312B-12C3-462D-8AF9-7771E9E94CD0}"/>
    <cellStyle name="20% - ส่วนที่ถูกเน้น1 2 2" xfId="44071" xr:uid="{B1A43066-129F-45B8-97DA-65DDD0433493}"/>
    <cellStyle name="20% - ส่วนที่ถูกเน้น1 2 3" xfId="44070" xr:uid="{F50BD989-DF03-488B-AFF4-89737CECA63A}"/>
    <cellStyle name="20% - ส่วนที่ถูกเน้น1 20" xfId="44072" xr:uid="{E0F8C690-9494-4F12-B67B-FCD0B30B61E3}"/>
    <cellStyle name="20% - ส่วนที่ถูกเน้น1 20 2" xfId="45074" xr:uid="{53EE5723-DE36-47BC-826A-BE853206DC6C}"/>
    <cellStyle name="20% - ส่วนที่ถูกเน้น1 20 2 2" xfId="46272" xr:uid="{0E46FDB1-B656-43A2-A063-0F5BFB85C38A}"/>
    <cellStyle name="20% - ส่วนที่ถูกเน้น1 20 3" xfId="45755" xr:uid="{03B16EE3-7EB7-47C9-87E8-589F432B96BB}"/>
    <cellStyle name="20% - ส่วนที่ถูกเน้น1 20 4" xfId="47092" xr:uid="{C4AC309C-5F17-45D5-8568-73F5F2784E11}"/>
    <cellStyle name="20% - ส่วนที่ถูกเน้น1 21" xfId="44073" xr:uid="{D6048139-4341-4969-BEAA-33B1AB44138E}"/>
    <cellStyle name="20% - ส่วนที่ถูกเน้น1 21 2" xfId="45075" xr:uid="{29E99C1F-297C-4CEA-8510-E00896D2ECDD}"/>
    <cellStyle name="20% - ส่วนที่ถูกเน้น1 21 2 2" xfId="46273" xr:uid="{EF35E5AB-7A3E-4C61-8A91-409344B604BC}"/>
    <cellStyle name="20% - ส่วนที่ถูกเน้น1 21 3" xfId="45756" xr:uid="{4EFAB7E4-1CCD-4DA9-B449-890F9F447FD7}"/>
    <cellStyle name="20% - ส่วนที่ถูกเน้น1 21 4" xfId="47093" xr:uid="{30ED0540-3105-4F1B-B2E0-5AB1F325DD91}"/>
    <cellStyle name="20% - ส่วนที่ถูกเน้น1 22" xfId="44074" xr:uid="{6ED07078-620C-474B-9E70-4888BE3B993C}"/>
    <cellStyle name="20% - ส่วนที่ถูกเน้น1 22 2" xfId="45076" xr:uid="{9A526432-EAB0-4100-B8F4-6295F561A079}"/>
    <cellStyle name="20% - ส่วนที่ถูกเน้น1 22 2 2" xfId="46274" xr:uid="{02EBF238-6D44-4F5D-A36E-386944B71CE0}"/>
    <cellStyle name="20% - ส่วนที่ถูกเน้น1 22 3" xfId="45757" xr:uid="{393593E1-B5ED-4C6D-A519-26A194A02FB0}"/>
    <cellStyle name="20% - ส่วนที่ถูกเน้น1 22 4" xfId="47094" xr:uid="{562FA04B-69C4-4611-8738-0EF8EF7E1760}"/>
    <cellStyle name="20% - ส่วนที่ถูกเน้น1 23" xfId="47582" xr:uid="{88B759C1-BC31-474D-A12B-360D9FA7842F}"/>
    <cellStyle name="20% - ส่วนที่ถูกเน้น1 24" xfId="45527" xr:uid="{E489AC7E-9207-42E8-BD43-01DAF22847A9}"/>
    <cellStyle name="20% - ส่วนที่ถูกเน้น1 3" xfId="41580" xr:uid="{154812AD-5CD2-4F6B-940E-3BC45219FA7B}"/>
    <cellStyle name="20% - ส่วนที่ถูกเน้น1 3 2" xfId="44075" xr:uid="{32B29245-1185-410E-84C8-D4675505A9DA}"/>
    <cellStyle name="20% - ส่วนที่ถูกเน้น1 4" xfId="41578" xr:uid="{C6483D76-B88C-469C-8AC5-DF669D70E3FE}"/>
    <cellStyle name="20% - ส่วนที่ถูกเน้น1 4 2" xfId="44076" xr:uid="{4DE2565B-532A-4BB2-A1A4-1E50F6C609DA}"/>
    <cellStyle name="20% - ส่วนที่ถูกเน้น1 5" xfId="44077" xr:uid="{3EAEA995-4A7B-49DF-B9D0-6ACD0C3EE08A}"/>
    <cellStyle name="20% - ส่วนที่ถูกเน้น1 6" xfId="44078" xr:uid="{A2419B4E-E26B-4555-93D3-BDBAE65CD7F0}"/>
    <cellStyle name="20% - ส่วนที่ถูกเน้น1 7" xfId="44079" xr:uid="{8666E7B1-4041-43B4-98EB-789DEEAE0A6D}"/>
    <cellStyle name="20% - ส่วนที่ถูกเน้น1 8" xfId="44080" xr:uid="{380FCC2F-5B9F-4419-AA74-CF6AEDE87B6A}"/>
    <cellStyle name="20% - ส่วนที่ถูกเน้น1 9" xfId="44081" xr:uid="{26F02229-031B-4BBD-A1E4-F249F41BDFF0}"/>
    <cellStyle name="20% - ส่วนที่ถูกเน้น1_รายการปรับปรุง Y'55" xfId="41581" xr:uid="{128E87C7-0557-4CBB-8CBE-C9590E2437ED}"/>
    <cellStyle name="20% - ส่วนที่ถูกเน้น2" xfId="1545" xr:uid="{4AECE347-B34A-4882-B5CC-1D3A5D7192FF}"/>
    <cellStyle name="20% - ส่วนที่ถูกเน้น2 10" xfId="44082" xr:uid="{4470C965-1DD8-41EE-B188-5D0BCBE0FB8F}"/>
    <cellStyle name="20% - ส่วนที่ถูกเน้น2 11" xfId="44083" xr:uid="{D523EC2C-0A5A-4D00-AC4F-C616DF161F5D}"/>
    <cellStyle name="20% - ส่วนที่ถูกเน้น2 12" xfId="44084" xr:uid="{8A9AD131-340A-4E52-A6A6-D69110A0EE21}"/>
    <cellStyle name="20% - ส่วนที่ถูกเน้น2 12 2" xfId="45077" xr:uid="{4AF34DF9-1512-490B-A7F6-EB8E7C1EAB48}"/>
    <cellStyle name="20% - ส่วนที่ถูกเน้น2 12 2 2" xfId="46275" xr:uid="{7458AA43-CD64-4900-B89A-CC30F50977D7}"/>
    <cellStyle name="20% - ส่วนที่ถูกเน้น2 12 3" xfId="45758" xr:uid="{5D69BEC7-A955-4696-8CB5-84EC47155337}"/>
    <cellStyle name="20% - ส่วนที่ถูกเน้น2 12 4" xfId="47095" xr:uid="{418D9010-1684-499C-91E7-B21C77A83D18}"/>
    <cellStyle name="20% - ส่วนที่ถูกเน้น2 13" xfId="44085" xr:uid="{F365BF9D-1DA1-4C7E-8C61-B416F998ACF7}"/>
    <cellStyle name="20% - ส่วนที่ถูกเน้น2 13 2" xfId="45078" xr:uid="{DFA2547B-2AB9-4583-BEB0-8332D4949CB5}"/>
    <cellStyle name="20% - ส่วนที่ถูกเน้น2 13 2 2" xfId="46276" xr:uid="{08710F3B-175C-40D2-BE11-4B6BC86ABF6D}"/>
    <cellStyle name="20% - ส่วนที่ถูกเน้น2 13 3" xfId="45759" xr:uid="{BD692C9D-AA0D-41E0-9C5F-042D7FB28CF1}"/>
    <cellStyle name="20% - ส่วนที่ถูกเน้น2 13 4" xfId="47096" xr:uid="{426D7813-4EA9-4F1C-9744-C79B060495F8}"/>
    <cellStyle name="20% - ส่วนที่ถูกเน้น2 14" xfId="44086" xr:uid="{4E47F520-7434-44F9-92A9-3336B8D6A0F4}"/>
    <cellStyle name="20% - ส่วนที่ถูกเน้น2 14 2" xfId="45079" xr:uid="{5BFD38EF-5488-4395-B487-500ACA2EC4B4}"/>
    <cellStyle name="20% - ส่วนที่ถูกเน้น2 14 2 2" xfId="46277" xr:uid="{34DA4E20-0F8A-42AE-A315-104716698760}"/>
    <cellStyle name="20% - ส่วนที่ถูกเน้น2 14 3" xfId="45760" xr:uid="{49500370-D0C3-4E61-BF08-BFA2C29452AF}"/>
    <cellStyle name="20% - ส่วนที่ถูกเน้น2 14 4" xfId="47097" xr:uid="{20FED9A2-6D7B-49F2-81F1-A1FC7CB189A0}"/>
    <cellStyle name="20% - ส่วนที่ถูกเน้น2 15" xfId="44087" xr:uid="{04DF930E-6F4F-4ABB-9972-AF0F45BB5870}"/>
    <cellStyle name="20% - ส่วนที่ถูกเน้น2 15 2" xfId="45080" xr:uid="{0BA0433B-97C7-4706-835D-9B51DED8F1BE}"/>
    <cellStyle name="20% - ส่วนที่ถูกเน้น2 15 2 2" xfId="46278" xr:uid="{BFF04FE7-5737-4956-B094-6761B25620E8}"/>
    <cellStyle name="20% - ส่วนที่ถูกเน้น2 15 3" xfId="45761" xr:uid="{06984FC0-5252-4476-AA5A-0ED9B6628EF4}"/>
    <cellStyle name="20% - ส่วนที่ถูกเน้น2 15 4" xfId="47098" xr:uid="{537E0A8F-E43D-4787-84C0-7274CD53E3EB}"/>
    <cellStyle name="20% - ส่วนที่ถูกเน้น2 16" xfId="44088" xr:uid="{28F68CCF-5C0C-43D4-8320-B786B3225C83}"/>
    <cellStyle name="20% - ส่วนที่ถูกเน้น2 16 2" xfId="45081" xr:uid="{C49ADEDF-37AA-49A9-9A2E-DABD8A4E98ED}"/>
    <cellStyle name="20% - ส่วนที่ถูกเน้น2 16 2 2" xfId="46279" xr:uid="{C2AB2589-47B6-48C5-B9EF-37CD2B018227}"/>
    <cellStyle name="20% - ส่วนที่ถูกเน้น2 16 3" xfId="45762" xr:uid="{55C380FF-E1D2-4CCD-B8C3-E128DEA3444E}"/>
    <cellStyle name="20% - ส่วนที่ถูกเน้น2 16 4" xfId="47099" xr:uid="{2F0F9212-C42B-41AD-92F2-FB62485B614A}"/>
    <cellStyle name="20% - ส่วนที่ถูกเน้น2 17" xfId="44089" xr:uid="{9DF5AE91-5DF9-43A3-B99D-3133C31DC2AE}"/>
    <cellStyle name="20% - ส่วนที่ถูกเน้น2 17 2" xfId="45082" xr:uid="{B4915B8A-4656-48B0-9E1C-7EF80D5620C7}"/>
    <cellStyle name="20% - ส่วนที่ถูกเน้น2 17 2 2" xfId="46280" xr:uid="{D338A918-9AFF-46FA-A3C6-2D405DBD01B7}"/>
    <cellStyle name="20% - ส่วนที่ถูกเน้น2 17 3" xfId="45763" xr:uid="{58FDB5F2-77D8-41C3-BE2B-A74294E6105B}"/>
    <cellStyle name="20% - ส่วนที่ถูกเน้น2 17 4" xfId="47100" xr:uid="{560B89B7-3E74-4F02-822E-02141AC9131D}"/>
    <cellStyle name="20% - ส่วนที่ถูกเน้น2 18" xfId="44090" xr:uid="{C862C2FD-7654-40F9-8A95-6A48D3A8FF2E}"/>
    <cellStyle name="20% - ส่วนที่ถูกเน้น2 18 2" xfId="45083" xr:uid="{31DA1218-2349-434D-8B67-3AF4FB1AA9A8}"/>
    <cellStyle name="20% - ส่วนที่ถูกเน้น2 18 2 2" xfId="46281" xr:uid="{5AF65A16-2572-4C7C-803D-E6B1F263DE76}"/>
    <cellStyle name="20% - ส่วนที่ถูกเน้น2 18 3" xfId="45764" xr:uid="{3B45053B-8B12-4398-B0EC-3A3AA46C6545}"/>
    <cellStyle name="20% - ส่วนที่ถูกเน้น2 18 4" xfId="47101" xr:uid="{B75BAC31-A391-4493-A57B-4D9CCA2637C2}"/>
    <cellStyle name="20% - ส่วนที่ถูกเน้น2 19" xfId="44091" xr:uid="{053402CE-F279-40E3-BDC0-95F04272949C}"/>
    <cellStyle name="20% - ส่วนที่ถูกเน้น2 19 2" xfId="45084" xr:uid="{0EA7CD2D-17AF-4112-A4B8-6E925FF4783D}"/>
    <cellStyle name="20% - ส่วนที่ถูกเน้น2 19 2 2" xfId="46282" xr:uid="{87C5079B-1493-45EF-86BB-92975054B5BA}"/>
    <cellStyle name="20% - ส่วนที่ถูกเน้น2 19 3" xfId="45765" xr:uid="{0D4EA5DB-040F-4493-887B-E5C70149D26A}"/>
    <cellStyle name="20% - ส่วนที่ถูกเน้น2 19 4" xfId="47102" xr:uid="{2951CA49-CD66-44BC-93FC-8F0259293A0B}"/>
    <cellStyle name="20% - ส่วนที่ถูกเน้น2 2" xfId="41583" xr:uid="{5E56F157-F606-4D22-A724-B4787545FAD4}"/>
    <cellStyle name="20% - ส่วนที่ถูกเน้น2 2 2" xfId="44093" xr:uid="{8D861FB1-DC70-4F25-9D3D-A1DED241E1B7}"/>
    <cellStyle name="20% - ส่วนที่ถูกเน้น2 2 3" xfId="44092" xr:uid="{13EED77F-8BA3-41F1-8CEC-36C352DC8A47}"/>
    <cellStyle name="20% - ส่วนที่ถูกเน้น2 20" xfId="44094" xr:uid="{07767C20-7986-4830-B703-C9F60668BC91}"/>
    <cellStyle name="20% - ส่วนที่ถูกเน้น2 20 2" xfId="45085" xr:uid="{0F80D665-7AC3-48CB-BEEA-F076138B3D0C}"/>
    <cellStyle name="20% - ส่วนที่ถูกเน้น2 20 2 2" xfId="46283" xr:uid="{98568A32-83D1-4B7C-A0FF-7E2D590A7DFA}"/>
    <cellStyle name="20% - ส่วนที่ถูกเน้น2 20 3" xfId="45766" xr:uid="{DCB955FF-4292-420A-992E-F7A67F902FA2}"/>
    <cellStyle name="20% - ส่วนที่ถูกเน้น2 20 4" xfId="47103" xr:uid="{E0A662B2-BE1C-4FF2-9E39-416F08C90D28}"/>
    <cellStyle name="20% - ส่วนที่ถูกเน้น2 21" xfId="44095" xr:uid="{CFCC6FA8-12EA-42A7-816A-918B0F9322E2}"/>
    <cellStyle name="20% - ส่วนที่ถูกเน้น2 21 2" xfId="45086" xr:uid="{BE8EE42F-3451-4D4A-AD4F-0C21727F52CD}"/>
    <cellStyle name="20% - ส่วนที่ถูกเน้น2 21 2 2" xfId="46284" xr:uid="{8A2F82E2-80CF-46B6-805D-3686D023BCA9}"/>
    <cellStyle name="20% - ส่วนที่ถูกเน้น2 21 3" xfId="45767" xr:uid="{9DA0891A-1735-4906-B303-768A6A4ED699}"/>
    <cellStyle name="20% - ส่วนที่ถูกเน้น2 21 4" xfId="47104" xr:uid="{81FEEE2D-F7FB-4948-A269-1295778BB590}"/>
    <cellStyle name="20% - ส่วนที่ถูกเน้น2 22" xfId="44096" xr:uid="{5E779C7C-8CA2-4DB4-A2CB-F206C662D45B}"/>
    <cellStyle name="20% - ส่วนที่ถูกเน้น2 22 2" xfId="45087" xr:uid="{04E43AF0-7451-4EB7-8D24-4855859B28CF}"/>
    <cellStyle name="20% - ส่วนที่ถูกเน้น2 22 2 2" xfId="46285" xr:uid="{B1CB217A-0DD1-4F5B-82CB-B144640DD9B0}"/>
    <cellStyle name="20% - ส่วนที่ถูกเน้น2 22 3" xfId="45768" xr:uid="{ED497132-75C9-434F-AC76-B4AB0EBB130B}"/>
    <cellStyle name="20% - ส่วนที่ถูกเน้น2 22 4" xfId="47105" xr:uid="{74168459-9927-4291-BE9C-0E915E4B91FC}"/>
    <cellStyle name="20% - ส่วนที่ถูกเน้น2 23" xfId="47583" xr:uid="{FB2DC64B-4477-4E5B-8DE4-7B0239A9187F}"/>
    <cellStyle name="20% - ส่วนที่ถูกเน้น2 24" xfId="45528" xr:uid="{5EB68A4C-A5A1-4F87-B100-795F846CF507}"/>
    <cellStyle name="20% - ส่วนที่ถูกเน้น2 3" xfId="41584" xr:uid="{3963E968-22B9-4D6C-87FE-A5116A7866A4}"/>
    <cellStyle name="20% - ส่วนที่ถูกเน้น2 3 2" xfId="44097" xr:uid="{5F5DF1D4-FC5A-4004-ADB3-9D24030C6A3D}"/>
    <cellStyle name="20% - ส่วนที่ถูกเน้น2 4" xfId="41582" xr:uid="{508B92D2-1CC6-4D68-B7D4-04C675DE1509}"/>
    <cellStyle name="20% - ส่วนที่ถูกเน้น2 4 2" xfId="44098" xr:uid="{76A8F43F-2DAA-4EE0-8E53-2CE7E21414DB}"/>
    <cellStyle name="20% - ส่วนที่ถูกเน้น2 5" xfId="44099" xr:uid="{31756F18-F1CC-49A7-B0AA-F7E3C3E03752}"/>
    <cellStyle name="20% - ส่วนที่ถูกเน้น2 6" xfId="44100" xr:uid="{5AAC3EE4-435B-4FE1-8C79-4484A77D7FAA}"/>
    <cellStyle name="20% - ส่วนที่ถูกเน้น2 7" xfId="44101" xr:uid="{1A032D90-0B83-46CC-856F-AC9BA9BF8A33}"/>
    <cellStyle name="20% - ส่วนที่ถูกเน้น2 8" xfId="44102" xr:uid="{14CEC096-B60C-4E8F-ADEF-D26B7851CCBB}"/>
    <cellStyle name="20% - ส่วนที่ถูกเน้น2 9" xfId="44103" xr:uid="{67474952-3CAB-42DD-88AF-E843EE331C00}"/>
    <cellStyle name="20% - ส่วนที่ถูกเน้น2_รายการปรับปรุง Y'55" xfId="41585" xr:uid="{04F233F3-ABEC-46C7-8C3E-80A8709684CA}"/>
    <cellStyle name="20% - ส่วนที่ถูกเน้น3" xfId="1546" xr:uid="{F078DB70-AD99-4E24-80D8-7184F6E3F1E2}"/>
    <cellStyle name="20% - ส่วนที่ถูกเน้น3 10" xfId="44104" xr:uid="{018C13E8-502A-4292-9E36-44A5CF7AACDE}"/>
    <cellStyle name="20% - ส่วนที่ถูกเน้น3 11" xfId="44105" xr:uid="{3A7722D5-5D4D-40CA-AA5C-52CB39CCFAAB}"/>
    <cellStyle name="20% - ส่วนที่ถูกเน้น3 12" xfId="44106" xr:uid="{18D8E069-B614-413C-AAF1-1DAD4792E6A3}"/>
    <cellStyle name="20% - ส่วนที่ถูกเน้น3 12 2" xfId="45088" xr:uid="{F44717B5-FF0A-467D-A6E9-6560312A2E5A}"/>
    <cellStyle name="20% - ส่วนที่ถูกเน้น3 12 2 2" xfId="46286" xr:uid="{84D2C2A5-E04A-407C-9A96-741DCC6E6AB3}"/>
    <cellStyle name="20% - ส่วนที่ถูกเน้น3 12 3" xfId="45769" xr:uid="{78391804-E66F-4A3F-B472-73DBCAEED89A}"/>
    <cellStyle name="20% - ส่วนที่ถูกเน้น3 12 4" xfId="47106" xr:uid="{927A4DDA-22EB-4D74-9A48-752C98C7103D}"/>
    <cellStyle name="20% - ส่วนที่ถูกเน้น3 13" xfId="44107" xr:uid="{CFD26151-9AA5-4173-A526-990E3A0CD0F3}"/>
    <cellStyle name="20% - ส่วนที่ถูกเน้น3 13 2" xfId="45089" xr:uid="{EA321F02-A09C-439B-B2C8-64E9413D3225}"/>
    <cellStyle name="20% - ส่วนที่ถูกเน้น3 13 2 2" xfId="46287" xr:uid="{59545937-FF5C-459E-907E-D9E34DEF0A72}"/>
    <cellStyle name="20% - ส่วนที่ถูกเน้น3 13 3" xfId="45770" xr:uid="{24A66138-F2D7-4591-9540-A801AB65603E}"/>
    <cellStyle name="20% - ส่วนที่ถูกเน้น3 13 4" xfId="47107" xr:uid="{26C37DFF-8848-4C1D-8E71-F88ED3C5AD99}"/>
    <cellStyle name="20% - ส่วนที่ถูกเน้น3 14" xfId="44108" xr:uid="{8F2A0E5C-457B-43EE-96F3-A7DAB17F68DA}"/>
    <cellStyle name="20% - ส่วนที่ถูกเน้น3 14 2" xfId="45090" xr:uid="{3BAC0287-9472-440D-A870-2BDB0669E47B}"/>
    <cellStyle name="20% - ส่วนที่ถูกเน้น3 14 2 2" xfId="46288" xr:uid="{3A020C8C-C389-45B1-86DE-1EB3A679C0DB}"/>
    <cellStyle name="20% - ส่วนที่ถูกเน้น3 14 3" xfId="45771" xr:uid="{B96C7F80-D171-46B4-A640-7A64703F93F8}"/>
    <cellStyle name="20% - ส่วนที่ถูกเน้น3 14 4" xfId="47108" xr:uid="{58634F0A-DBBF-458B-925B-45BF48C8565C}"/>
    <cellStyle name="20% - ส่วนที่ถูกเน้น3 15" xfId="44109" xr:uid="{0785A5F2-726C-4057-9FF8-ED61D3A71D9C}"/>
    <cellStyle name="20% - ส่วนที่ถูกเน้น3 15 2" xfId="45091" xr:uid="{8C20E63B-C16B-4BC0-A860-D3826A126CEB}"/>
    <cellStyle name="20% - ส่วนที่ถูกเน้น3 15 2 2" xfId="46289" xr:uid="{475E2D70-EBCF-42CC-94F1-3C8EF4D559E8}"/>
    <cellStyle name="20% - ส่วนที่ถูกเน้น3 15 3" xfId="45772" xr:uid="{4E988FCB-E6BD-45D9-86E2-4450551FBC94}"/>
    <cellStyle name="20% - ส่วนที่ถูกเน้น3 15 4" xfId="47109" xr:uid="{0F3E762B-183F-445B-A03E-2EAAEB99F4D6}"/>
    <cellStyle name="20% - ส่วนที่ถูกเน้น3 16" xfId="44110" xr:uid="{E6A1F873-3B89-45F0-95E3-053BDE82B7EE}"/>
    <cellStyle name="20% - ส่วนที่ถูกเน้น3 16 2" xfId="45092" xr:uid="{1AA4DD64-51C7-4895-A944-9138C6DD5B1A}"/>
    <cellStyle name="20% - ส่วนที่ถูกเน้น3 16 2 2" xfId="46290" xr:uid="{5290466D-6692-487A-B0B8-00B1F1DD04F1}"/>
    <cellStyle name="20% - ส่วนที่ถูกเน้น3 16 3" xfId="45773" xr:uid="{2B49BD75-8764-471C-90F3-0D025266BDE9}"/>
    <cellStyle name="20% - ส่วนที่ถูกเน้น3 16 4" xfId="47110" xr:uid="{FB9AD617-0E96-462F-8EC9-95A4C7FD6B0C}"/>
    <cellStyle name="20% - ส่วนที่ถูกเน้น3 17" xfId="44111" xr:uid="{C7D22F08-8A48-4F9D-AC4D-BC35F412ED12}"/>
    <cellStyle name="20% - ส่วนที่ถูกเน้น3 17 2" xfId="45093" xr:uid="{4B2A469B-0F43-4FBE-8422-821E050D0FEA}"/>
    <cellStyle name="20% - ส่วนที่ถูกเน้น3 17 2 2" xfId="46291" xr:uid="{E9EA9F3F-8134-4642-8AA9-3FF654BE6BAD}"/>
    <cellStyle name="20% - ส่วนที่ถูกเน้น3 17 3" xfId="45774" xr:uid="{CF079F50-38F9-4DAA-9355-7323B73F952E}"/>
    <cellStyle name="20% - ส่วนที่ถูกเน้น3 17 4" xfId="47111" xr:uid="{C327799B-90ED-40C6-B81C-EA899FAAD907}"/>
    <cellStyle name="20% - ส่วนที่ถูกเน้น3 18" xfId="44112" xr:uid="{8AFFCDF1-87A4-42BA-81C3-0E6DB98AE9A5}"/>
    <cellStyle name="20% - ส่วนที่ถูกเน้น3 18 2" xfId="45094" xr:uid="{E8EA7CAD-7AE6-47F8-A9E8-DD051B23286E}"/>
    <cellStyle name="20% - ส่วนที่ถูกเน้น3 18 2 2" xfId="46292" xr:uid="{E2865551-72E2-4AAC-8B0C-181F4AE8023D}"/>
    <cellStyle name="20% - ส่วนที่ถูกเน้น3 18 3" xfId="45775" xr:uid="{045CE1C5-6C2E-451C-A8B5-EA3224AF6910}"/>
    <cellStyle name="20% - ส่วนที่ถูกเน้น3 18 4" xfId="47112" xr:uid="{33B4A1B3-E8CE-412B-87C1-8AB421E94F85}"/>
    <cellStyle name="20% - ส่วนที่ถูกเน้น3 19" xfId="44113" xr:uid="{B38F5AB5-CE3F-482F-8B0A-88D259390C3E}"/>
    <cellStyle name="20% - ส่วนที่ถูกเน้น3 19 2" xfId="45095" xr:uid="{518CB15A-39D5-4C5F-8DC7-1340F79C6B28}"/>
    <cellStyle name="20% - ส่วนที่ถูกเน้น3 19 2 2" xfId="46293" xr:uid="{F5B9D778-C86E-4D44-9F16-D2E7F73427E4}"/>
    <cellStyle name="20% - ส่วนที่ถูกเน้น3 19 3" xfId="45776" xr:uid="{4BA5E0EC-D531-4FF7-B24B-A45DA2EAFE3E}"/>
    <cellStyle name="20% - ส่วนที่ถูกเน้น3 19 4" xfId="47113" xr:uid="{007D05FF-ACBE-4AF6-996E-1C9735C5E86F}"/>
    <cellStyle name="20% - ส่วนที่ถูกเน้น3 2" xfId="41587" xr:uid="{89E3EA48-D9D0-4020-961A-9F4A5F02BCAC}"/>
    <cellStyle name="20% - ส่วนที่ถูกเน้น3 2 2" xfId="44115" xr:uid="{A16D7A16-D3CD-4C25-9905-D081AEF0F73E}"/>
    <cellStyle name="20% - ส่วนที่ถูกเน้น3 2 3" xfId="44114" xr:uid="{31FD744E-73A6-4F3F-BBF7-8039889223E4}"/>
    <cellStyle name="20% - ส่วนที่ถูกเน้น3 20" xfId="44116" xr:uid="{D3ECBDE1-D815-4686-9E99-11672A026083}"/>
    <cellStyle name="20% - ส่วนที่ถูกเน้น3 20 2" xfId="45096" xr:uid="{9718D792-2FD2-400A-853A-B805E7AF471F}"/>
    <cellStyle name="20% - ส่วนที่ถูกเน้น3 20 2 2" xfId="46294" xr:uid="{409E64EA-029C-44B9-A2B2-593C6C271B66}"/>
    <cellStyle name="20% - ส่วนที่ถูกเน้น3 20 3" xfId="45777" xr:uid="{804CCD0D-DD9A-45CF-8241-704571C57943}"/>
    <cellStyle name="20% - ส่วนที่ถูกเน้น3 20 4" xfId="47114" xr:uid="{C36246F3-F9CF-477F-AB25-1A41B95D9EB6}"/>
    <cellStyle name="20% - ส่วนที่ถูกเน้น3 21" xfId="44117" xr:uid="{CAA85C5A-A0E0-43D0-ACAD-2D77415274BA}"/>
    <cellStyle name="20% - ส่วนที่ถูกเน้น3 21 2" xfId="45097" xr:uid="{E34ECB14-C8A7-4527-95B4-48B9AF6FDCA1}"/>
    <cellStyle name="20% - ส่วนที่ถูกเน้น3 21 2 2" xfId="46295" xr:uid="{D1E92DD5-AEC6-4D55-8D2C-6E070FE8B1FF}"/>
    <cellStyle name="20% - ส่วนที่ถูกเน้น3 21 3" xfId="45778" xr:uid="{AE936E3D-B507-419B-A569-1BFE75E4FE1C}"/>
    <cellStyle name="20% - ส่วนที่ถูกเน้น3 21 4" xfId="47115" xr:uid="{ED527C43-39C5-42CF-97E5-B3FB864E87F5}"/>
    <cellStyle name="20% - ส่วนที่ถูกเน้น3 22" xfId="44118" xr:uid="{B968E20C-2715-4DC3-80A7-826A9662BB06}"/>
    <cellStyle name="20% - ส่วนที่ถูกเน้น3 22 2" xfId="45098" xr:uid="{5BE01F26-068E-4432-808D-0E072243BACA}"/>
    <cellStyle name="20% - ส่วนที่ถูกเน้น3 22 2 2" xfId="46296" xr:uid="{FD96C069-6815-4F06-B6AB-9E80B7897102}"/>
    <cellStyle name="20% - ส่วนที่ถูกเน้น3 22 3" xfId="45779" xr:uid="{47C83794-D7A8-4FBE-9747-83EC24622E51}"/>
    <cellStyle name="20% - ส่วนที่ถูกเน้น3 22 4" xfId="47116" xr:uid="{BEDEAA36-0507-44A4-9973-3A848BF57CB8}"/>
    <cellStyle name="20% - ส่วนที่ถูกเน้น3 23" xfId="47584" xr:uid="{5453E31F-F256-432A-9CCD-A521C8AE8D16}"/>
    <cellStyle name="20% - ส่วนที่ถูกเน้น3 24" xfId="45529" xr:uid="{7D8B0DCF-784E-439D-A3BF-E119D105E0B6}"/>
    <cellStyle name="20% - ส่วนที่ถูกเน้น3 3" xfId="41588" xr:uid="{A6946E46-981E-4534-B158-09CA2DDA3B58}"/>
    <cellStyle name="20% - ส่วนที่ถูกเน้น3 3 2" xfId="44119" xr:uid="{F600C715-8323-4380-B475-9C58AE621133}"/>
    <cellStyle name="20% - ส่วนที่ถูกเน้น3 4" xfId="41586" xr:uid="{2C066A68-E6A3-4791-8895-21CDE7801967}"/>
    <cellStyle name="20% - ส่วนที่ถูกเน้น3 4 2" xfId="44120" xr:uid="{1FF02701-F77B-4932-95FD-239BD97B415C}"/>
    <cellStyle name="20% - ส่วนที่ถูกเน้น3 5" xfId="44121" xr:uid="{C37883A0-77F3-45D1-BF08-D3DCA5183B88}"/>
    <cellStyle name="20% - ส่วนที่ถูกเน้น3 6" xfId="44122" xr:uid="{5AAD8A34-76D0-43E0-B9DC-92B56FF70917}"/>
    <cellStyle name="20% - ส่วนที่ถูกเน้น3 7" xfId="44123" xr:uid="{D1CD84A5-77A0-4BA1-A322-6F27A792AAFC}"/>
    <cellStyle name="20% - ส่วนที่ถูกเน้น3 8" xfId="44124" xr:uid="{16DF21F1-B11E-4615-B77C-3FED943F532D}"/>
    <cellStyle name="20% - ส่วนที่ถูกเน้น3 9" xfId="44125" xr:uid="{C88D5520-FA81-453A-8B20-14C8EE53A857}"/>
    <cellStyle name="20% - ส่วนที่ถูกเน้น3_รายการปรับปรุง Y'55" xfId="41589" xr:uid="{8C4F25D5-DE55-40CF-99C6-AC5B6413E010}"/>
    <cellStyle name="20% - ส่วนที่ถูกเน้น4" xfId="1547" xr:uid="{1F379DEF-A5E0-4559-AEAE-2A0E0A0FDB4B}"/>
    <cellStyle name="20% - ส่วนที่ถูกเน้น4 10" xfId="44126" xr:uid="{66823581-C800-40A1-8C2E-E083A0A13BF3}"/>
    <cellStyle name="20% - ส่วนที่ถูกเน้น4 11" xfId="44127" xr:uid="{C3375634-4A5D-41CC-9A24-4397DDCB818E}"/>
    <cellStyle name="20% - ส่วนที่ถูกเน้น4 12" xfId="44128" xr:uid="{453CFD6D-11C3-4AFF-9EDB-16BCB030FD0E}"/>
    <cellStyle name="20% - ส่วนที่ถูกเน้น4 12 2" xfId="45099" xr:uid="{30A3481D-2402-4D4D-B946-8DA02AB3926F}"/>
    <cellStyle name="20% - ส่วนที่ถูกเน้น4 12 2 2" xfId="46297" xr:uid="{39F38A3C-E690-4B17-BDBF-816929D0046F}"/>
    <cellStyle name="20% - ส่วนที่ถูกเน้น4 12 3" xfId="45780" xr:uid="{E32904C6-7D12-4726-BC0F-56E9BD96FFFB}"/>
    <cellStyle name="20% - ส่วนที่ถูกเน้น4 12 4" xfId="47117" xr:uid="{B648A5C3-A990-4B7F-A10A-1C42E1D67334}"/>
    <cellStyle name="20% - ส่วนที่ถูกเน้น4 13" xfId="44129" xr:uid="{E2305299-2BEE-4D64-BE16-C64157F96CB7}"/>
    <cellStyle name="20% - ส่วนที่ถูกเน้น4 13 2" xfId="45100" xr:uid="{E82F6469-7AE5-47C2-A59B-3A063464D206}"/>
    <cellStyle name="20% - ส่วนที่ถูกเน้น4 13 2 2" xfId="46298" xr:uid="{C43073AA-9A24-4CB2-80F5-8C01610E0687}"/>
    <cellStyle name="20% - ส่วนที่ถูกเน้น4 13 3" xfId="45781" xr:uid="{37D6C3C6-4EDC-47E7-8D86-814030F4C0A9}"/>
    <cellStyle name="20% - ส่วนที่ถูกเน้น4 13 4" xfId="47118" xr:uid="{B1EDC01F-E168-43FC-B2B1-DFC97619318F}"/>
    <cellStyle name="20% - ส่วนที่ถูกเน้น4 14" xfId="44130" xr:uid="{59FCA8CF-62D7-4271-9D6C-ACE561DCBC49}"/>
    <cellStyle name="20% - ส่วนที่ถูกเน้น4 14 2" xfId="45101" xr:uid="{91FDA599-E16B-4923-A444-490B6E7C50BC}"/>
    <cellStyle name="20% - ส่วนที่ถูกเน้น4 14 2 2" xfId="46299" xr:uid="{56E603E7-982D-4629-A338-42FE0D6AF2BC}"/>
    <cellStyle name="20% - ส่วนที่ถูกเน้น4 14 3" xfId="45782" xr:uid="{8CEDB4BC-F1C9-4E1E-AC59-8E0626C4E46D}"/>
    <cellStyle name="20% - ส่วนที่ถูกเน้น4 14 4" xfId="47119" xr:uid="{E896B538-3331-4699-A634-836B5662535F}"/>
    <cellStyle name="20% - ส่วนที่ถูกเน้น4 15" xfId="44131" xr:uid="{FC7D0B22-1C13-49A1-AAC8-877228D69B0D}"/>
    <cellStyle name="20% - ส่วนที่ถูกเน้น4 15 2" xfId="45102" xr:uid="{41FD2E50-C62C-41D1-9A74-F8C57F9922A8}"/>
    <cellStyle name="20% - ส่วนที่ถูกเน้น4 15 2 2" xfId="46300" xr:uid="{7E2B7907-B569-4F08-A88C-AC8FA18E0C2E}"/>
    <cellStyle name="20% - ส่วนที่ถูกเน้น4 15 3" xfId="45783" xr:uid="{84D1AAC5-3B2C-4329-8D09-FF8284C9CDDB}"/>
    <cellStyle name="20% - ส่วนที่ถูกเน้น4 15 4" xfId="47120" xr:uid="{0C81D25A-92B2-4437-8525-BEE4A2F9CC10}"/>
    <cellStyle name="20% - ส่วนที่ถูกเน้น4 16" xfId="44132" xr:uid="{F479FA1E-E635-4DF1-9201-4156E16A8871}"/>
    <cellStyle name="20% - ส่วนที่ถูกเน้น4 16 2" xfId="45103" xr:uid="{BAE40285-833F-4CA0-9477-03B63518C682}"/>
    <cellStyle name="20% - ส่วนที่ถูกเน้น4 16 2 2" xfId="46301" xr:uid="{461B9BC9-BB96-4A06-8953-576FCD7B6330}"/>
    <cellStyle name="20% - ส่วนที่ถูกเน้น4 16 3" xfId="45784" xr:uid="{CD76DDED-65BF-4DEA-9B0B-882CBBA2AD2C}"/>
    <cellStyle name="20% - ส่วนที่ถูกเน้น4 16 4" xfId="47121" xr:uid="{9582E538-2642-42FC-9610-0A040912143C}"/>
    <cellStyle name="20% - ส่วนที่ถูกเน้น4 17" xfId="44133" xr:uid="{FDFD3132-EAAD-4DBE-94A9-7249D963501F}"/>
    <cellStyle name="20% - ส่วนที่ถูกเน้น4 17 2" xfId="45104" xr:uid="{83CFB84C-117E-45EE-AC14-BCA4971D972F}"/>
    <cellStyle name="20% - ส่วนที่ถูกเน้น4 17 2 2" xfId="46302" xr:uid="{65C59C84-A800-4157-8B0C-B2725B49FF92}"/>
    <cellStyle name="20% - ส่วนที่ถูกเน้น4 17 3" xfId="45785" xr:uid="{521FF057-7522-46D6-943A-DDA9A09FE346}"/>
    <cellStyle name="20% - ส่วนที่ถูกเน้น4 17 4" xfId="47122" xr:uid="{06A7EEB8-8DBB-452B-9819-3C22F6B8146D}"/>
    <cellStyle name="20% - ส่วนที่ถูกเน้น4 18" xfId="44134" xr:uid="{13DED745-0618-46ED-BC51-96BB1B2C00E6}"/>
    <cellStyle name="20% - ส่วนที่ถูกเน้น4 18 2" xfId="45105" xr:uid="{FB304D91-4C08-4029-833B-2A97C8F270DD}"/>
    <cellStyle name="20% - ส่วนที่ถูกเน้น4 18 2 2" xfId="46303" xr:uid="{53145EB8-B231-4259-9AE9-09D20178988C}"/>
    <cellStyle name="20% - ส่วนที่ถูกเน้น4 18 3" xfId="45786" xr:uid="{2043CE24-BC7B-49BC-B3CB-EAB730D3D15C}"/>
    <cellStyle name="20% - ส่วนที่ถูกเน้น4 18 4" xfId="47123" xr:uid="{DE82C3DC-8F10-495E-8304-A6F006E8D623}"/>
    <cellStyle name="20% - ส่วนที่ถูกเน้น4 19" xfId="44135" xr:uid="{E740D832-8392-4B37-8A02-E4F1C7836654}"/>
    <cellStyle name="20% - ส่วนที่ถูกเน้น4 19 2" xfId="45106" xr:uid="{55CF4F4A-043E-401F-BBD3-2616F5B39BF6}"/>
    <cellStyle name="20% - ส่วนที่ถูกเน้น4 19 2 2" xfId="46304" xr:uid="{BFDB153A-09A3-4F0C-BFB9-732C847249B6}"/>
    <cellStyle name="20% - ส่วนที่ถูกเน้น4 19 3" xfId="45787" xr:uid="{40A0892C-57FC-4C7D-92F6-24A4935F89C7}"/>
    <cellStyle name="20% - ส่วนที่ถูกเน้น4 19 4" xfId="47124" xr:uid="{9C449DAD-2D21-4F5B-B469-D837BC6FD847}"/>
    <cellStyle name="20% - ส่วนที่ถูกเน้น4 2" xfId="41591" xr:uid="{C546555C-F7F2-46A8-A565-DE07E24E1E6A}"/>
    <cellStyle name="20% - ส่วนที่ถูกเน้น4 2 2" xfId="44137" xr:uid="{34E73562-715E-40C1-90C0-AE0170903E2B}"/>
    <cellStyle name="20% - ส่วนที่ถูกเน้น4 2 3" xfId="44136" xr:uid="{C3DE3C03-1CD0-4956-A6EE-FB1F59DECFC2}"/>
    <cellStyle name="20% - ส่วนที่ถูกเน้น4 20" xfId="44138" xr:uid="{EA3F6167-83D0-42F9-9BEE-39D024B58304}"/>
    <cellStyle name="20% - ส่วนที่ถูกเน้น4 20 2" xfId="45107" xr:uid="{C4CAA7BF-24BE-49D9-82BA-B153BBFA692E}"/>
    <cellStyle name="20% - ส่วนที่ถูกเน้น4 20 2 2" xfId="46305" xr:uid="{8CF24651-430F-470B-A8B3-D75B3EED830A}"/>
    <cellStyle name="20% - ส่วนที่ถูกเน้น4 20 3" xfId="45788" xr:uid="{1DF27177-E175-40A5-9061-915822975EDF}"/>
    <cellStyle name="20% - ส่วนที่ถูกเน้น4 20 4" xfId="47125" xr:uid="{11CF7522-2C04-406B-975F-C68EB3A87633}"/>
    <cellStyle name="20% - ส่วนที่ถูกเน้น4 21" xfId="44139" xr:uid="{1D7ACBFC-5051-41C1-AF3B-AD0A29F17AEE}"/>
    <cellStyle name="20% - ส่วนที่ถูกเน้น4 21 2" xfId="45108" xr:uid="{6D70619F-EDDC-4DBF-A42C-7DA5A5B45CC4}"/>
    <cellStyle name="20% - ส่วนที่ถูกเน้น4 21 2 2" xfId="46306" xr:uid="{6370C3AE-5FAE-43D0-8108-4C6405C46466}"/>
    <cellStyle name="20% - ส่วนที่ถูกเน้น4 21 3" xfId="45789" xr:uid="{DFE0C31E-7800-48E0-BD7E-40BABC849362}"/>
    <cellStyle name="20% - ส่วนที่ถูกเน้น4 21 4" xfId="47126" xr:uid="{881D8C14-2BEE-46A0-9842-D1F36E1709B2}"/>
    <cellStyle name="20% - ส่วนที่ถูกเน้น4 22" xfId="44140" xr:uid="{B09E903A-7185-4161-A3DE-1A1DD9088AB1}"/>
    <cellStyle name="20% - ส่วนที่ถูกเน้น4 22 2" xfId="45109" xr:uid="{D9ACDF49-B37D-496B-AFA8-869CA6460FE3}"/>
    <cellStyle name="20% - ส่วนที่ถูกเน้น4 22 2 2" xfId="46307" xr:uid="{08527D4B-6BCA-4441-ABF7-D05CDA9E1C81}"/>
    <cellStyle name="20% - ส่วนที่ถูกเน้น4 22 3" xfId="45790" xr:uid="{E61253FF-9F52-4A7C-99BA-7E5BC4286B07}"/>
    <cellStyle name="20% - ส่วนที่ถูกเน้น4 22 4" xfId="47127" xr:uid="{D9D667C0-A3E5-4DF9-B39E-30DEC177B4C0}"/>
    <cellStyle name="20% - ส่วนที่ถูกเน้น4 23" xfId="47585" xr:uid="{0EC48A75-E1F4-4C0A-8B1D-D4D05958A868}"/>
    <cellStyle name="20% - ส่วนที่ถูกเน้น4 24" xfId="45530" xr:uid="{480534D4-B33B-451C-BE19-48137599FE7F}"/>
    <cellStyle name="20% - ส่วนที่ถูกเน้น4 3" xfId="41592" xr:uid="{BC1F56B5-291B-473D-B74C-ACEB18381721}"/>
    <cellStyle name="20% - ส่วนที่ถูกเน้น4 3 2" xfId="44141" xr:uid="{5BF6AF2D-420B-409A-B477-D94D6BD2EC6B}"/>
    <cellStyle name="20% - ส่วนที่ถูกเน้น4 4" xfId="41590" xr:uid="{711FEFC3-6C67-47CB-92A6-01D5F2A65645}"/>
    <cellStyle name="20% - ส่วนที่ถูกเน้น4 4 2" xfId="44142" xr:uid="{A130A72A-9EA3-4BD2-8B15-88FA1837A4E3}"/>
    <cellStyle name="20% - ส่วนที่ถูกเน้น4 5" xfId="44143" xr:uid="{4B797079-05ED-42A8-A5F0-E10F407DB330}"/>
    <cellStyle name="20% - ส่วนที่ถูกเน้น4 6" xfId="44144" xr:uid="{D47A1590-7859-4378-94CF-AEDBE7044562}"/>
    <cellStyle name="20% - ส่วนที่ถูกเน้น4 7" xfId="44145" xr:uid="{D790E78B-AFA2-4AF5-9B4F-16DEA475C898}"/>
    <cellStyle name="20% - ส่วนที่ถูกเน้น4 8" xfId="44146" xr:uid="{C57815FF-52A2-46F8-878D-596165E6453B}"/>
    <cellStyle name="20% - ส่วนที่ถูกเน้น4 9" xfId="44147" xr:uid="{61BE05DE-81A1-40DB-9B45-B0A997A042D9}"/>
    <cellStyle name="20% - ส่วนที่ถูกเน้น4_รายการปรับปรุง Y'55" xfId="41593" xr:uid="{AA7884D2-B7C6-4B70-BD9F-36824D508127}"/>
    <cellStyle name="20% - ส่วนที่ถูกเน้น5" xfId="1548" xr:uid="{B3C90E79-B51A-41B4-B765-186B1E61A917}"/>
    <cellStyle name="20% - ส่วนที่ถูกเน้น5 10" xfId="44148" xr:uid="{A6E8BD76-0F57-412F-A7FC-66223AB250E8}"/>
    <cellStyle name="20% - ส่วนที่ถูกเน้น5 11" xfId="44149" xr:uid="{671C3594-E804-457D-BB01-167C43E0A530}"/>
    <cellStyle name="20% - ส่วนที่ถูกเน้น5 12" xfId="44150" xr:uid="{7D258242-2C6B-482F-847B-551605ACC8AF}"/>
    <cellStyle name="20% - ส่วนที่ถูกเน้น5 12 2" xfId="45110" xr:uid="{8A979338-DD98-42D1-A984-FBEF73296A9F}"/>
    <cellStyle name="20% - ส่วนที่ถูกเน้น5 12 2 2" xfId="46308" xr:uid="{571F7D2C-336E-4484-9F0F-FE2F0274A57B}"/>
    <cellStyle name="20% - ส่วนที่ถูกเน้น5 12 3" xfId="45791" xr:uid="{1A123D10-1901-4D5C-A093-6DFA4394A9D5}"/>
    <cellStyle name="20% - ส่วนที่ถูกเน้น5 12 4" xfId="47128" xr:uid="{A0651E17-57C8-44D3-81F5-C4683B4A0986}"/>
    <cellStyle name="20% - ส่วนที่ถูกเน้น5 13" xfId="44151" xr:uid="{61DD5416-B0B7-494C-9349-C08653574894}"/>
    <cellStyle name="20% - ส่วนที่ถูกเน้น5 13 2" xfId="45111" xr:uid="{DD3BB7E5-A747-43D6-B82B-9C45E7442341}"/>
    <cellStyle name="20% - ส่วนที่ถูกเน้น5 13 2 2" xfId="46309" xr:uid="{AD915569-D64B-40AF-8F9C-E0824AA02210}"/>
    <cellStyle name="20% - ส่วนที่ถูกเน้น5 13 3" xfId="45792" xr:uid="{785B7F34-F88E-4028-8A45-BA136F91B835}"/>
    <cellStyle name="20% - ส่วนที่ถูกเน้น5 13 4" xfId="47129" xr:uid="{EEC82E71-904A-4C09-B5A1-9A8D1C8DAA8F}"/>
    <cellStyle name="20% - ส่วนที่ถูกเน้น5 14" xfId="44152" xr:uid="{CC33D51B-7257-4D0D-BE20-5FACCDE332B3}"/>
    <cellStyle name="20% - ส่วนที่ถูกเน้น5 14 2" xfId="45112" xr:uid="{6BF0E11B-408C-4E76-9C84-E1F731D997CA}"/>
    <cellStyle name="20% - ส่วนที่ถูกเน้น5 14 2 2" xfId="46310" xr:uid="{D5FF3B2C-2926-4622-8E3D-E2C514493DBC}"/>
    <cellStyle name="20% - ส่วนที่ถูกเน้น5 14 3" xfId="45793" xr:uid="{C471830C-FABB-48CB-BCDA-64C437245C89}"/>
    <cellStyle name="20% - ส่วนที่ถูกเน้น5 14 4" xfId="47130" xr:uid="{8377F0E1-F262-4387-8618-8CDA35DE74F3}"/>
    <cellStyle name="20% - ส่วนที่ถูกเน้น5 15" xfId="44153" xr:uid="{CAA4B515-9369-4DA2-A6D7-1329359058A2}"/>
    <cellStyle name="20% - ส่วนที่ถูกเน้น5 15 2" xfId="45113" xr:uid="{BE979473-5540-4EBA-8D09-8FFACB4A3F22}"/>
    <cellStyle name="20% - ส่วนที่ถูกเน้น5 15 2 2" xfId="46311" xr:uid="{EE019E34-9289-4CA8-B711-CEAD782B2157}"/>
    <cellStyle name="20% - ส่วนที่ถูกเน้น5 15 3" xfId="45794" xr:uid="{476195F2-7C1D-4C6E-B637-DDFC0307FD21}"/>
    <cellStyle name="20% - ส่วนที่ถูกเน้น5 15 4" xfId="47131" xr:uid="{F2927C1F-070C-4B21-8A5A-E0CB9AFF3BAF}"/>
    <cellStyle name="20% - ส่วนที่ถูกเน้น5 16" xfId="44154" xr:uid="{780CDBB1-D0C5-46F9-B3E5-0C395B27354B}"/>
    <cellStyle name="20% - ส่วนที่ถูกเน้น5 16 2" xfId="45114" xr:uid="{9ACB016F-C64C-4CAB-B602-4626AC033F95}"/>
    <cellStyle name="20% - ส่วนที่ถูกเน้น5 16 2 2" xfId="46312" xr:uid="{00FC9327-022D-49DD-B5B8-BA047686E574}"/>
    <cellStyle name="20% - ส่วนที่ถูกเน้น5 16 3" xfId="45795" xr:uid="{4F389D17-9BDB-48FE-828B-6C78DFA36011}"/>
    <cellStyle name="20% - ส่วนที่ถูกเน้น5 16 4" xfId="47132" xr:uid="{A7B3BB33-60E0-47DF-8DDF-22AD1519A247}"/>
    <cellStyle name="20% - ส่วนที่ถูกเน้น5 17" xfId="44155" xr:uid="{29FD2564-D048-47C0-9FAF-8AF6D72FF243}"/>
    <cellStyle name="20% - ส่วนที่ถูกเน้น5 17 2" xfId="45115" xr:uid="{F57CFFBA-381D-4C6C-90C0-B7ADB7987217}"/>
    <cellStyle name="20% - ส่วนที่ถูกเน้น5 17 2 2" xfId="46313" xr:uid="{EC72D784-C839-4BFB-8224-7204F0B590BF}"/>
    <cellStyle name="20% - ส่วนที่ถูกเน้น5 17 3" xfId="45796" xr:uid="{874BD007-3067-44C6-823D-DBE375E6FDB2}"/>
    <cellStyle name="20% - ส่วนที่ถูกเน้น5 17 4" xfId="47133" xr:uid="{31CB8CC1-CA10-49D2-B024-F6415D04DA3A}"/>
    <cellStyle name="20% - ส่วนที่ถูกเน้น5 18" xfId="44156" xr:uid="{EB082B0E-5054-4DD2-A0BD-F9E718A14219}"/>
    <cellStyle name="20% - ส่วนที่ถูกเน้น5 18 2" xfId="45116" xr:uid="{21F3150E-E54D-48A7-9E1D-692DB03C1242}"/>
    <cellStyle name="20% - ส่วนที่ถูกเน้น5 18 2 2" xfId="46314" xr:uid="{32604520-76A8-44FF-A4DC-5E416BBBC539}"/>
    <cellStyle name="20% - ส่วนที่ถูกเน้น5 18 3" xfId="45797" xr:uid="{B4D940CF-8FB1-4B06-A906-B7A1BA8692CF}"/>
    <cellStyle name="20% - ส่วนที่ถูกเน้น5 18 4" xfId="47134" xr:uid="{9E869881-57F3-4FA3-B3BD-9A574AE29B29}"/>
    <cellStyle name="20% - ส่วนที่ถูกเน้น5 19" xfId="44157" xr:uid="{75C77CD4-8057-4CC1-A510-44B9DC78E258}"/>
    <cellStyle name="20% - ส่วนที่ถูกเน้น5 19 2" xfId="45117" xr:uid="{7FF89093-2736-4CEF-A77A-2832CB0058D7}"/>
    <cellStyle name="20% - ส่วนที่ถูกเน้น5 19 2 2" xfId="46315" xr:uid="{51885F06-553F-4F72-813B-B81A0CFC0C80}"/>
    <cellStyle name="20% - ส่วนที่ถูกเน้น5 19 3" xfId="45798" xr:uid="{F57ECA9F-E98F-4A78-9A87-42DF5674600D}"/>
    <cellStyle name="20% - ส่วนที่ถูกเน้น5 19 4" xfId="47135" xr:uid="{71651811-13FB-48B1-93A6-35081A75D4A7}"/>
    <cellStyle name="20% - ส่วนที่ถูกเน้น5 2" xfId="41595" xr:uid="{1AE8EC09-9D96-4263-AF34-11BF21EA92C2}"/>
    <cellStyle name="20% - ส่วนที่ถูกเน้น5 2 2" xfId="44159" xr:uid="{BA9C9E7E-000D-47EA-97D1-EBCBCBA0E062}"/>
    <cellStyle name="20% - ส่วนที่ถูกเน้น5 2 3" xfId="44158" xr:uid="{B0706B6C-356E-461D-B5AE-C15CF9C91C4F}"/>
    <cellStyle name="20% - ส่วนที่ถูกเน้น5 20" xfId="44160" xr:uid="{F5DBF075-A061-40A8-8A1E-D72961F2DFBD}"/>
    <cellStyle name="20% - ส่วนที่ถูกเน้น5 20 2" xfId="45118" xr:uid="{70824964-87C2-4ED3-81E6-8E983210CD9C}"/>
    <cellStyle name="20% - ส่วนที่ถูกเน้น5 20 2 2" xfId="46316" xr:uid="{C83E1931-51C6-4CBB-B160-C56CA335BA60}"/>
    <cellStyle name="20% - ส่วนที่ถูกเน้น5 20 3" xfId="45799" xr:uid="{55B03765-3A76-4FCE-B06B-D54ECBC41772}"/>
    <cellStyle name="20% - ส่วนที่ถูกเน้น5 20 4" xfId="47136" xr:uid="{58311208-3ED3-457D-8DE2-58BCBABF2040}"/>
    <cellStyle name="20% - ส่วนที่ถูกเน้น5 21" xfId="44161" xr:uid="{A86488AE-3E9C-4E0B-B7AB-370522BCD6B8}"/>
    <cellStyle name="20% - ส่วนที่ถูกเน้น5 21 2" xfId="45119" xr:uid="{C050F44A-2E7D-426A-B241-9728B6942CFE}"/>
    <cellStyle name="20% - ส่วนที่ถูกเน้น5 21 2 2" xfId="46317" xr:uid="{9219F87D-DEC4-4FF4-B7A0-6A6D89E3F8C5}"/>
    <cellStyle name="20% - ส่วนที่ถูกเน้น5 21 3" xfId="45800" xr:uid="{86AD1BEE-D140-41D4-818B-F90A47A18AB6}"/>
    <cellStyle name="20% - ส่วนที่ถูกเน้น5 21 4" xfId="47137" xr:uid="{52F33DFC-E4ED-4882-8F99-150671F20C78}"/>
    <cellStyle name="20% - ส่วนที่ถูกเน้น5 22" xfId="44162" xr:uid="{A61FE087-0260-4B81-94AC-F2DA5C7205C7}"/>
    <cellStyle name="20% - ส่วนที่ถูกเน้น5 22 2" xfId="45120" xr:uid="{0FBA3D68-F39C-41BA-8054-BA7FE822B708}"/>
    <cellStyle name="20% - ส่วนที่ถูกเน้น5 22 2 2" xfId="46318" xr:uid="{6F0B4877-78F3-4489-9F9C-3DDEF36816D3}"/>
    <cellStyle name="20% - ส่วนที่ถูกเน้น5 22 3" xfId="45801" xr:uid="{2F344B9F-9C43-4602-A09A-4E3A300FED5C}"/>
    <cellStyle name="20% - ส่วนที่ถูกเน้น5 22 4" xfId="47138" xr:uid="{22066715-BC31-48DA-9237-582EA5D8431D}"/>
    <cellStyle name="20% - ส่วนที่ถูกเน้น5 23" xfId="47586" xr:uid="{5899B4C0-9000-4E80-ACE4-421D51661691}"/>
    <cellStyle name="20% - ส่วนที่ถูกเน้น5 24" xfId="45531" xr:uid="{991889FF-7229-4C8B-A001-5F7ECB6B2117}"/>
    <cellStyle name="20% - ส่วนที่ถูกเน้น5 3" xfId="41596" xr:uid="{A682F805-F24E-4F52-850A-203512B9AF4D}"/>
    <cellStyle name="20% - ส่วนที่ถูกเน้น5 3 2" xfId="44163" xr:uid="{0BC73BB2-7BB5-4E62-A5B4-91122FF6568B}"/>
    <cellStyle name="20% - ส่วนที่ถูกเน้น5 4" xfId="41594" xr:uid="{CF6F7C49-2B7F-443E-8C39-E0D8C563CC65}"/>
    <cellStyle name="20% - ส่วนที่ถูกเน้น5 4 2" xfId="44164" xr:uid="{B559795D-FC88-4EBF-8CF5-1A9D844BE6DA}"/>
    <cellStyle name="20% - ส่วนที่ถูกเน้น5 5" xfId="44165" xr:uid="{F38ACE29-A46C-4E12-8A0E-BDFBC1420224}"/>
    <cellStyle name="20% - ส่วนที่ถูกเน้น5 6" xfId="44166" xr:uid="{14E62362-2429-4705-A1F4-2CB2A2CAE994}"/>
    <cellStyle name="20% - ส่วนที่ถูกเน้น5 7" xfId="44167" xr:uid="{340F3A6E-66BD-4CDB-9151-D29990505DF9}"/>
    <cellStyle name="20% - ส่วนที่ถูกเน้น5 8" xfId="44168" xr:uid="{7DDB0196-3C35-42B8-9A68-CA6FD8545C0D}"/>
    <cellStyle name="20% - ส่วนที่ถูกเน้น5 9" xfId="44169" xr:uid="{B77DA426-0535-40CB-BF70-195975F3056F}"/>
    <cellStyle name="20% - ส่วนที่ถูกเน้น5_รายการปรับปรุง Y'55" xfId="41597" xr:uid="{870703CF-313E-4231-B5E6-6E5D95E87D9A}"/>
    <cellStyle name="20% - ส่วนที่ถูกเน้น6" xfId="1549" xr:uid="{FC43F631-48AF-4C3F-A446-95D98A994267}"/>
    <cellStyle name="20% - ส่วนที่ถูกเน้น6 10" xfId="44170" xr:uid="{1E5D1A61-FDF0-43A4-A115-F02F6DF06CFC}"/>
    <cellStyle name="20% - ส่วนที่ถูกเน้น6 11" xfId="44171" xr:uid="{89E2BB6C-6A36-4A9E-8AB1-B292A5E7DEBB}"/>
    <cellStyle name="20% - ส่วนที่ถูกเน้น6 12" xfId="44172" xr:uid="{4DD500D1-07C1-4F60-8EDD-128853CC0138}"/>
    <cellStyle name="20% - ส่วนที่ถูกเน้น6 12 2" xfId="45121" xr:uid="{82E49821-2D51-4CFA-9F5C-42CF06005F86}"/>
    <cellStyle name="20% - ส่วนที่ถูกเน้น6 12 2 2" xfId="46319" xr:uid="{5267D369-B6C2-4D69-B659-0B174BB6BF67}"/>
    <cellStyle name="20% - ส่วนที่ถูกเน้น6 12 3" xfId="45802" xr:uid="{97B63757-038E-4354-B9E1-20219DD9AAD3}"/>
    <cellStyle name="20% - ส่วนที่ถูกเน้น6 12 4" xfId="47139" xr:uid="{AE4D0F9C-14CA-42CA-8A79-1C1F32A312DC}"/>
    <cellStyle name="20% - ส่วนที่ถูกเน้น6 13" xfId="44173" xr:uid="{BFF96DBE-93C4-4379-9143-62136FCF9B90}"/>
    <cellStyle name="20% - ส่วนที่ถูกเน้น6 13 2" xfId="45122" xr:uid="{506FDAC5-0F30-4F1C-9395-72A3C48649DB}"/>
    <cellStyle name="20% - ส่วนที่ถูกเน้น6 13 2 2" xfId="46320" xr:uid="{D079CC1C-070B-4E43-A68D-1253C53BBB90}"/>
    <cellStyle name="20% - ส่วนที่ถูกเน้น6 13 3" xfId="45803" xr:uid="{162ED658-E590-48FD-A345-E7869CFAA364}"/>
    <cellStyle name="20% - ส่วนที่ถูกเน้น6 13 4" xfId="47140" xr:uid="{146BD694-8D66-439E-AEA6-4AB2A60FE3A1}"/>
    <cellStyle name="20% - ส่วนที่ถูกเน้น6 14" xfId="44174" xr:uid="{AB18EAA0-105F-49D6-98EE-9951D962404F}"/>
    <cellStyle name="20% - ส่วนที่ถูกเน้น6 14 2" xfId="45123" xr:uid="{0FDDE8F1-A308-41CB-AAD7-D8B74E2A31FE}"/>
    <cellStyle name="20% - ส่วนที่ถูกเน้น6 14 2 2" xfId="46321" xr:uid="{1654CF57-DB32-4ADA-9B34-07319ECA18AF}"/>
    <cellStyle name="20% - ส่วนที่ถูกเน้น6 14 3" xfId="45804" xr:uid="{DEC0341A-6BF4-4045-A033-08EF4C66C791}"/>
    <cellStyle name="20% - ส่วนที่ถูกเน้น6 14 4" xfId="47141" xr:uid="{2DDB4A1F-6371-4575-B708-0C3FD8BC0A1A}"/>
    <cellStyle name="20% - ส่วนที่ถูกเน้น6 15" xfId="44175" xr:uid="{7D995EDE-A47E-4779-8C27-8D91ED14E8CB}"/>
    <cellStyle name="20% - ส่วนที่ถูกเน้น6 15 2" xfId="45124" xr:uid="{C3F3B932-5BBE-4498-9F08-C6919BBB7AB7}"/>
    <cellStyle name="20% - ส่วนที่ถูกเน้น6 15 2 2" xfId="46322" xr:uid="{20F87374-5189-4421-A535-E254F34C7505}"/>
    <cellStyle name="20% - ส่วนที่ถูกเน้น6 15 3" xfId="45805" xr:uid="{5466A548-E3BF-49E8-97EE-70F4A98ACC1F}"/>
    <cellStyle name="20% - ส่วนที่ถูกเน้น6 15 4" xfId="47142" xr:uid="{263705E5-9116-4826-8746-81067DD69C1B}"/>
    <cellStyle name="20% - ส่วนที่ถูกเน้น6 16" xfId="44176" xr:uid="{8465A11A-3FE6-4100-841D-0A91DFDE5FF3}"/>
    <cellStyle name="20% - ส่วนที่ถูกเน้น6 16 2" xfId="45125" xr:uid="{60DB0B54-BE8E-4BC1-9D95-82188AE7B433}"/>
    <cellStyle name="20% - ส่วนที่ถูกเน้น6 16 2 2" xfId="46323" xr:uid="{C99A5EF1-76F9-4805-A2E9-B492E2FF94DA}"/>
    <cellStyle name="20% - ส่วนที่ถูกเน้น6 16 3" xfId="45806" xr:uid="{05BD38CF-64B5-4335-9FB7-8B90400F3626}"/>
    <cellStyle name="20% - ส่วนที่ถูกเน้น6 16 4" xfId="47143" xr:uid="{DF60C763-39FB-4181-99D4-82241883A2EA}"/>
    <cellStyle name="20% - ส่วนที่ถูกเน้น6 17" xfId="44177" xr:uid="{6FBB1D71-1496-4170-9436-B2397BBF3DAE}"/>
    <cellStyle name="20% - ส่วนที่ถูกเน้น6 17 2" xfId="45126" xr:uid="{5C7604CC-AF44-4EC0-85C5-0D6F7B0DF315}"/>
    <cellStyle name="20% - ส่วนที่ถูกเน้น6 17 2 2" xfId="46324" xr:uid="{C9B5A1D0-52D5-4BB6-8AE1-DA76F348902C}"/>
    <cellStyle name="20% - ส่วนที่ถูกเน้น6 17 3" xfId="45807" xr:uid="{6F752BC9-A1FB-4BCB-818C-07E0103CAA31}"/>
    <cellStyle name="20% - ส่วนที่ถูกเน้น6 17 4" xfId="47144" xr:uid="{24341D94-B4E0-424F-A5CB-6264DFF04F26}"/>
    <cellStyle name="20% - ส่วนที่ถูกเน้น6 18" xfId="44178" xr:uid="{AF5DF0D0-AC9E-481B-96A3-63E87FC65241}"/>
    <cellStyle name="20% - ส่วนที่ถูกเน้น6 18 2" xfId="45127" xr:uid="{BAEF7825-094A-4BCC-8292-4AF11378C70A}"/>
    <cellStyle name="20% - ส่วนที่ถูกเน้น6 18 2 2" xfId="46325" xr:uid="{205BAD9F-4295-453D-8FD8-679D5600F732}"/>
    <cellStyle name="20% - ส่วนที่ถูกเน้น6 18 3" xfId="45808" xr:uid="{51AD66D8-B091-4D41-875B-A308DBCA0A4D}"/>
    <cellStyle name="20% - ส่วนที่ถูกเน้น6 18 4" xfId="47145" xr:uid="{DF0029AA-53CE-4C94-AB2A-6DBA479C3FF6}"/>
    <cellStyle name="20% - ส่วนที่ถูกเน้น6 19" xfId="44179" xr:uid="{EF6DC313-AF51-4E34-8596-445AAF45B3B1}"/>
    <cellStyle name="20% - ส่วนที่ถูกเน้น6 19 2" xfId="45128" xr:uid="{7DEE527F-EBC6-412F-BFF3-90104CA3194C}"/>
    <cellStyle name="20% - ส่วนที่ถูกเน้น6 19 2 2" xfId="46326" xr:uid="{92C9A2A0-66AB-44CF-93D5-EAB3B686C7FE}"/>
    <cellStyle name="20% - ส่วนที่ถูกเน้น6 19 3" xfId="45809" xr:uid="{009DA517-295E-42B3-A982-19C1DD7BA1AC}"/>
    <cellStyle name="20% - ส่วนที่ถูกเน้น6 19 4" xfId="47146" xr:uid="{B3B73E73-AFA2-42AC-9EB5-8067A9620A17}"/>
    <cellStyle name="20% - ส่วนที่ถูกเน้น6 2" xfId="41599" xr:uid="{14B6706E-9F2A-4699-829F-3153E7DE6C3F}"/>
    <cellStyle name="20% - ส่วนที่ถูกเน้น6 2 2" xfId="44181" xr:uid="{E57D39F6-3569-4C49-94E9-76408D4DCAB2}"/>
    <cellStyle name="20% - ส่วนที่ถูกเน้น6 2 3" xfId="44180" xr:uid="{B1F4C4A5-9458-4E82-9AAF-1C9C7ED66A72}"/>
    <cellStyle name="20% - ส่วนที่ถูกเน้น6 20" xfId="44182" xr:uid="{6FE7A4D6-FECF-4305-8944-C68D7FEF5170}"/>
    <cellStyle name="20% - ส่วนที่ถูกเน้น6 20 2" xfId="45129" xr:uid="{CBA1D41D-2971-4FE4-9516-CB1ACD1D46E8}"/>
    <cellStyle name="20% - ส่วนที่ถูกเน้น6 20 2 2" xfId="46327" xr:uid="{4621AFB6-1F9E-45E0-AB82-E94F64D6183F}"/>
    <cellStyle name="20% - ส่วนที่ถูกเน้น6 20 3" xfId="45810" xr:uid="{012F0738-63BC-448E-AD0B-396E57163DAE}"/>
    <cellStyle name="20% - ส่วนที่ถูกเน้น6 20 4" xfId="47147" xr:uid="{7E1F4733-8809-4E17-9FD4-64BAA1734B42}"/>
    <cellStyle name="20% - ส่วนที่ถูกเน้น6 21" xfId="44183" xr:uid="{7B06DDD6-E39C-40F5-AFFB-FDF79CB0B51D}"/>
    <cellStyle name="20% - ส่วนที่ถูกเน้น6 21 2" xfId="45130" xr:uid="{6897CD6B-A72D-43FF-81CA-D029A7AFB9EA}"/>
    <cellStyle name="20% - ส่วนที่ถูกเน้น6 21 2 2" xfId="46328" xr:uid="{A511CCA3-00A2-437B-9FE5-EB3B8F51B17F}"/>
    <cellStyle name="20% - ส่วนที่ถูกเน้น6 21 3" xfId="45811" xr:uid="{1B8D463A-BBA9-4DB1-9561-C030D1906245}"/>
    <cellStyle name="20% - ส่วนที่ถูกเน้น6 21 4" xfId="47148" xr:uid="{C611F198-4FA2-434C-93DC-77E62152BD88}"/>
    <cellStyle name="20% - ส่วนที่ถูกเน้น6 22" xfId="44184" xr:uid="{9DD5CC92-A1E1-48E0-A72E-E491B5FAF6DB}"/>
    <cellStyle name="20% - ส่วนที่ถูกเน้น6 22 2" xfId="45131" xr:uid="{E28321E1-67EF-41F4-B57A-0D997F584064}"/>
    <cellStyle name="20% - ส่วนที่ถูกเน้น6 22 2 2" xfId="46329" xr:uid="{1E7727C4-CF63-44B0-BE61-6EE475BBE9B1}"/>
    <cellStyle name="20% - ส่วนที่ถูกเน้น6 22 3" xfId="45812" xr:uid="{7D5697C0-06C1-42C2-8805-F56497A04BB3}"/>
    <cellStyle name="20% - ส่วนที่ถูกเน้น6 22 4" xfId="47149" xr:uid="{1F764FCF-710D-4C6B-84C0-FE9CF3DDB5FA}"/>
    <cellStyle name="20% - ส่วนที่ถูกเน้น6 23" xfId="47587" xr:uid="{1C49BACC-E673-4D0D-A720-24904235590A}"/>
    <cellStyle name="20% - ส่วนที่ถูกเน้น6 24" xfId="45532" xr:uid="{E2E6AD81-75D1-42FD-82FC-A25F24D8EEEB}"/>
    <cellStyle name="20% - ส่วนที่ถูกเน้น6 3" xfId="41600" xr:uid="{CF3A69A2-267E-44FD-814F-EF93FF4EFD06}"/>
    <cellStyle name="20% - ส่วนที่ถูกเน้น6 3 2" xfId="44185" xr:uid="{97A9EC2D-E8C9-45F2-89DF-CE7B8C274DB2}"/>
    <cellStyle name="20% - ส่วนที่ถูกเน้น6 4" xfId="41598" xr:uid="{EB876D94-D569-4CC1-AD36-492340AC7AFD}"/>
    <cellStyle name="20% - ส่วนที่ถูกเน้น6 4 2" xfId="44186" xr:uid="{2303BF40-FFEA-4AE1-A517-AF4E443482A0}"/>
    <cellStyle name="20% - ส่วนที่ถูกเน้น6 5" xfId="44187" xr:uid="{91176956-C4B9-49E2-A4C0-438BF9FC8E6A}"/>
    <cellStyle name="20% - ส่วนที่ถูกเน้น6 6" xfId="44188" xr:uid="{B86F83B9-C3F6-4F7E-B54F-686065A38ABF}"/>
    <cellStyle name="20% - ส่วนที่ถูกเน้น6 7" xfId="44189" xr:uid="{DACB656C-1226-4020-B843-E62E45199162}"/>
    <cellStyle name="20% - ส่วนที่ถูกเน้น6 8" xfId="44190" xr:uid="{D6A704AF-6F96-410E-AC76-8691AA6FDC82}"/>
    <cellStyle name="20% - ส่วนที่ถูกเน้น6 9" xfId="44191" xr:uid="{F0A8F437-D776-4BB5-A252-BF0D2810CFF8}"/>
    <cellStyle name="20% - ส่วนที่ถูกเน้น6_รายการปรับปรุง Y'55" xfId="41601" xr:uid="{15703136-77F7-4033-86FD-7063325432F1}"/>
    <cellStyle name="20% - 輔色1" xfId="41602" xr:uid="{7348F1FC-7CBE-4EA3-A01B-AD1E81E3A305}"/>
    <cellStyle name="20% - 輔色2" xfId="41603" xr:uid="{AEF09ADA-E77C-49F4-AFF9-DA21087A6A75}"/>
    <cellStyle name="20% - 輔色3" xfId="41604" xr:uid="{A46274A1-B3E4-456E-BE51-8CBE9CEF4A08}"/>
    <cellStyle name="20% - 輔色4" xfId="41605" xr:uid="{478EDC50-8D67-4711-A03E-13D308D5A554}"/>
    <cellStyle name="20% - 輔色5" xfId="41606" xr:uid="{A0614665-2FCC-4A58-8B6E-15B9888C233B}"/>
    <cellStyle name="20% - 輔色6" xfId="41607" xr:uid="{CE29F3E8-6C76-41CD-8C59-0E6480444247}"/>
    <cellStyle name="๒๖๋_x000d_A_x0001_" xfId="1550" xr:uid="{43ADAA66-3381-443A-996E-B592A2F0A1CF}"/>
    <cellStyle name="๒๖๋_x000d_A_x0001_ 2" xfId="1551" xr:uid="{FEEBA135-F1B4-4FA4-9CFB-F6305EF54532}"/>
    <cellStyle name="40% - Accent1" xfId="24" builtinId="31" customBuiltin="1"/>
    <cellStyle name="40% - Accent1 10" xfId="4314" xr:uid="{0BF5D7C9-0A7E-4325-B5F9-031A75159160}"/>
    <cellStyle name="40% - Accent1 10 2" xfId="5310" xr:uid="{E3959BB9-92C6-44E4-A9BA-0370180295BE}"/>
    <cellStyle name="40% - Accent1 10 2 2" xfId="46330" xr:uid="{C55F78A6-2095-4083-9C4F-5F40E9E06684}"/>
    <cellStyle name="40% - Accent1 10 2 3" xfId="45132" xr:uid="{6FC36DE8-39CB-403C-AE29-CC954E284EA0}"/>
    <cellStyle name="40% - Accent1 10 2 4" xfId="41610" xr:uid="{7F6A38C6-1EF5-4DE5-93D4-36755E20DB57}"/>
    <cellStyle name="40% - Accent1 10 3" xfId="45813" xr:uid="{07EFE93E-A06A-4EC2-A500-8F1C650C8DE5}"/>
    <cellStyle name="40% - Accent1 10 4" xfId="47151" xr:uid="{6837EB28-9EB0-4644-9A72-C316FF361F2E}"/>
    <cellStyle name="40% - Accent1 10 5" xfId="44192" xr:uid="{42D7CC6F-7EB2-4053-B5B2-EEB703789CC4}"/>
    <cellStyle name="40% - Accent1 10 6" xfId="41609" xr:uid="{739CED64-A333-41FB-B178-F6026F7CEA35}"/>
    <cellStyle name="40% - Accent1 100" xfId="52303" xr:uid="{62F1A76A-B133-4357-857C-86533F798128}"/>
    <cellStyle name="40% - Accent1 100 2" xfId="52304" xr:uid="{58D3D5C4-9BCE-4EF6-8A1B-550F4984A1AD}"/>
    <cellStyle name="40% - Accent1 101" xfId="52305" xr:uid="{2F2D6A5B-4B9E-41D3-BD82-74440AE156E0}"/>
    <cellStyle name="40% - Accent1 101 2" xfId="52306" xr:uid="{BE84BAC1-58D5-4746-8DD9-9F7FC34CBFCC}"/>
    <cellStyle name="40% - Accent1 102" xfId="52307" xr:uid="{A3CF4189-8C3C-426A-9A8C-63A985FFD18F}"/>
    <cellStyle name="40% - Accent1 102 2" xfId="52308" xr:uid="{B7CA11AC-D85A-4BCE-8725-3E954077AAEB}"/>
    <cellStyle name="40% - Accent1 103" xfId="52309" xr:uid="{07BFB3EB-1FE9-4422-878D-439A04B1AA16}"/>
    <cellStyle name="40% - Accent1 103 2" xfId="52310" xr:uid="{925ACFB3-9607-461B-A98A-B482141B8AC5}"/>
    <cellStyle name="40% - Accent1 104" xfId="52311" xr:uid="{A966F5C6-A982-496A-929F-D946021E62B7}"/>
    <cellStyle name="40% - Accent1 104 2" xfId="52312" xr:uid="{795AC4F3-214D-41D9-9B63-2D5756257FEE}"/>
    <cellStyle name="40% - Accent1 105" xfId="52313" xr:uid="{427FA620-98F5-4535-8689-BB555BA06AC3}"/>
    <cellStyle name="40% - Accent1 106" xfId="52314" xr:uid="{F842E662-8350-46BA-A511-AB50D0CED48D}"/>
    <cellStyle name="40% - Accent1 107" xfId="52315" xr:uid="{FFFB95EB-B8AB-4B81-88B6-3BDA975820CB}"/>
    <cellStyle name="40% - Accent1 108" xfId="52316" xr:uid="{B4B74C89-A45B-4E5C-AD03-D1AD7BB6CE03}"/>
    <cellStyle name="40% - Accent1 109" xfId="52317" xr:uid="{AD625188-9993-4D4A-85A4-0A26F485756E}"/>
    <cellStyle name="40% - Accent1 11" xfId="4352" xr:uid="{9A49BFB3-38E2-43A2-82F8-06E1BEFAF2B8}"/>
    <cellStyle name="40% - Accent1 11 2" xfId="5346" xr:uid="{9F3F5EA8-C3C1-4D78-9137-345023A6017F}"/>
    <cellStyle name="40% - Accent1 11 2 2" xfId="46331" xr:uid="{8FF45A13-7B61-4013-B9D3-03FDCBFAD667}"/>
    <cellStyle name="40% - Accent1 11 2 3" xfId="45133" xr:uid="{5ACC6D74-B63F-4876-85E1-816A86EF4D2F}"/>
    <cellStyle name="40% - Accent1 11 2 4" xfId="41612" xr:uid="{2F10B887-6E21-4C17-A521-8D05EAE07850}"/>
    <cellStyle name="40% - Accent1 11 3" xfId="45814" xr:uid="{36A15939-5D13-4714-9DEE-A83E65E6DC24}"/>
    <cellStyle name="40% - Accent1 11 4" xfId="47152" xr:uid="{E6FC129F-E37B-4151-AB1C-494DE389F41B}"/>
    <cellStyle name="40% - Accent1 11 5" xfId="44193" xr:uid="{B88EC643-336F-40DF-99B8-EB766B1C0F92}"/>
    <cellStyle name="40% - Accent1 11 6" xfId="41611" xr:uid="{155C7D28-5067-49DE-91D4-CB650A96392E}"/>
    <cellStyle name="40% - Accent1 11_รายละเอียดประกอบงบ" xfId="41613" xr:uid="{DE3A744A-4A78-4F77-873C-3815013A6797}"/>
    <cellStyle name="40% - Accent1 110" xfId="52318" xr:uid="{80E1AA81-1712-45FF-8995-A308A45FE926}"/>
    <cellStyle name="40% - Accent1 111" xfId="52319" xr:uid="{BCDB11CF-CEF3-4695-813E-B6D5E8FB7A55}"/>
    <cellStyle name="40% - Accent1 112" xfId="52320" xr:uid="{2E8CC0D9-06E1-426A-84C8-8CE9409F81C5}"/>
    <cellStyle name="40% - Accent1 113" xfId="52321" xr:uid="{1893D107-2DD6-4511-962E-779A5D5925E2}"/>
    <cellStyle name="40% - Accent1 114" xfId="52322" xr:uid="{3F2D3CDF-988B-411B-8578-F9CA9BF38F13}"/>
    <cellStyle name="40% - Accent1 115" xfId="52323" xr:uid="{4C74E036-8AB7-4777-B9EE-E05E6A8E2A2D}"/>
    <cellStyle name="40% - Accent1 116" xfId="52324" xr:uid="{513A749D-2213-4ECC-8B90-5C4150FD3114}"/>
    <cellStyle name="40% - Accent1 117" xfId="52325" xr:uid="{4A3CB2C8-F776-47FC-B2D7-21BA7699625E}"/>
    <cellStyle name="40% - Accent1 118" xfId="52326" xr:uid="{1293AF7D-B9DC-4D09-AC10-BDA29372CEBB}"/>
    <cellStyle name="40% - Accent1 119" xfId="52327" xr:uid="{229C223B-4E7C-49D4-9FDD-6B5458BF3EB2}"/>
    <cellStyle name="40% - Accent1 12" xfId="4367" xr:uid="{89B312DC-62EE-4A88-9B7F-D95D84245B97}"/>
    <cellStyle name="40% - Accent1 12 2" xfId="5360" xr:uid="{6C064D1C-ED25-4659-8B53-DF73C62ACEF4}"/>
    <cellStyle name="40% - Accent1 12 2 2" xfId="46332" xr:uid="{E97042B9-372A-4681-B2B2-8CDE22F25C90}"/>
    <cellStyle name="40% - Accent1 12 2 3" xfId="45134" xr:uid="{3809E748-64E9-4556-A8D2-9541452D10AB}"/>
    <cellStyle name="40% - Accent1 12 2 4" xfId="41615" xr:uid="{D3A85F41-8822-47FF-9751-2C5ED0B18685}"/>
    <cellStyle name="40% - Accent1 12 3" xfId="45815" xr:uid="{E4E5EB5A-CEBA-4F41-99D8-991E23BDB8FE}"/>
    <cellStyle name="40% - Accent1 12 4" xfId="47153" xr:uid="{1F2CC492-886E-4791-ADB2-EF84E5CB709A}"/>
    <cellStyle name="40% - Accent1 12 5" xfId="44194" xr:uid="{5B7497A8-A93A-4588-B965-CD44D52DE16F}"/>
    <cellStyle name="40% - Accent1 12 6" xfId="41614" xr:uid="{95D7E437-C174-4FEF-B45A-53B88A67AC05}"/>
    <cellStyle name="40% - Accent1 120" xfId="52328" xr:uid="{0216E393-46AE-4587-98FA-D88C1403E4CF}"/>
    <cellStyle name="40% - Accent1 121" xfId="52329" xr:uid="{F7FF900A-CE37-4F2B-9EFE-A2C1F4E903BD}"/>
    <cellStyle name="40% - Accent1 122" xfId="52330" xr:uid="{2E64BC4F-D253-43C6-AE44-36E23DCDD690}"/>
    <cellStyle name="40% - Accent1 123" xfId="52331" xr:uid="{E8C0A577-95BB-4380-824D-C99E78BF2D23}"/>
    <cellStyle name="40% - Accent1 124" xfId="52332" xr:uid="{DEBF1D19-B210-4E78-9C7B-8C6D27003BB2}"/>
    <cellStyle name="40% - Accent1 125" xfId="52333" xr:uid="{1DBC8844-9221-429E-BF0F-E8540DF3D0B1}"/>
    <cellStyle name="40% - Accent1 126" xfId="52334" xr:uid="{9C344607-C4AE-400B-AFE1-850F3A22D054}"/>
    <cellStyle name="40% - Accent1 127" xfId="52335" xr:uid="{98C0A32E-DA4B-4432-95D8-CC17623A63DD}"/>
    <cellStyle name="40% - Accent1 128" xfId="52336" xr:uid="{601174CE-F3A7-4976-8BD6-B71772240416}"/>
    <cellStyle name="40% - Accent1 129" xfId="52337" xr:uid="{8A07EE06-97E4-49FE-970B-EA3024FA7351}"/>
    <cellStyle name="40% - Accent1 13" xfId="4382" xr:uid="{14718046-DBBF-4B08-B9B0-029F7BE1F053}"/>
    <cellStyle name="40% - Accent1 13 2" xfId="5374" xr:uid="{6018EA79-0823-4B7C-8591-A14153E70103}"/>
    <cellStyle name="40% - Accent1 13 2 2" xfId="46333" xr:uid="{363457BB-64DD-4297-83E7-862E3D5ED699}"/>
    <cellStyle name="40% - Accent1 13 2 3" xfId="45135" xr:uid="{2D803577-7BA0-48E8-9267-6D46A5747810}"/>
    <cellStyle name="40% - Accent1 13 2 4" xfId="41617" xr:uid="{67E694F3-5975-456B-B28C-133341FB5621}"/>
    <cellStyle name="40% - Accent1 13 3" xfId="45816" xr:uid="{C0A2F1AB-D88E-4392-A0EE-1FF12071732B}"/>
    <cellStyle name="40% - Accent1 13 4" xfId="47154" xr:uid="{3BD9155D-F492-4A5D-8C2D-42731B214526}"/>
    <cellStyle name="40% - Accent1 13 5" xfId="44195" xr:uid="{C5FCBF81-AA52-41F6-9874-088F3CECA313}"/>
    <cellStyle name="40% - Accent1 13 6" xfId="41616" xr:uid="{39D902DF-BE47-47D7-98C1-EF83914A9EB7}"/>
    <cellStyle name="40% - Accent1 13_รายละเอียดประกอบงบ" xfId="41618" xr:uid="{3229FACC-7921-4F4F-8C22-7F28E22F20FA}"/>
    <cellStyle name="40% - Accent1 130" xfId="52338" xr:uid="{1B4FAE72-6D18-405E-B795-D6652067A163}"/>
    <cellStyle name="40% - Accent1 131" xfId="52339" xr:uid="{3A412BAF-C7EC-4112-A0E4-776998B306E3}"/>
    <cellStyle name="40% - Accent1 132" xfId="52340" xr:uid="{BCEAA68F-0EC5-4629-BC7A-3B7103A3CAAC}"/>
    <cellStyle name="40% - Accent1 133" xfId="52341" xr:uid="{A3C3D086-C871-4B84-8F1E-8353DD023632}"/>
    <cellStyle name="40% - Accent1 134" xfId="52342" xr:uid="{A270BA68-352F-4131-BB28-736A78FD3535}"/>
    <cellStyle name="40% - Accent1 135" xfId="52343" xr:uid="{5251B6B3-ADF9-4631-BBBB-3A21EBEA9C51}"/>
    <cellStyle name="40% - Accent1 136" xfId="52344" xr:uid="{9F4B76DF-AF47-4E4F-BA01-B9E88AFF71C7}"/>
    <cellStyle name="40% - Accent1 137" xfId="52345" xr:uid="{A572410E-447C-4B54-AF40-7067FBF06F44}"/>
    <cellStyle name="40% - Accent1 138" xfId="57389" xr:uid="{02858425-8EFC-4D36-900C-0C13B1E56D8D}"/>
    <cellStyle name="40% - Accent1 139" xfId="57390" xr:uid="{8E22160B-E8A9-484C-98A1-E1B90501FA96}"/>
    <cellStyle name="40% - Accent1 14" xfId="4806" xr:uid="{E87E7959-8BFB-43B0-8E25-98416DEDE66B}"/>
    <cellStyle name="40% - Accent1 14 2" xfId="41620" xr:uid="{6B48A372-E5B6-471D-9781-A0A9AC1860D5}"/>
    <cellStyle name="40% - Accent1 14 2 2" xfId="46662" xr:uid="{E3CA99CD-6515-4D64-B7D6-45B42F611E00}"/>
    <cellStyle name="40% - Accent1 14 2 2 2" xfId="52346" xr:uid="{9C9B5D3A-899B-4065-A91C-D3101838A49B}"/>
    <cellStyle name="40% - Accent1 14 2 2 2 2" xfId="52347" xr:uid="{96B3C93E-00D2-4855-9FE9-4FE4C69BA4FA}"/>
    <cellStyle name="40% - Accent1 14 2 2 3" xfId="52348" xr:uid="{68000FEE-8728-4603-94C3-2F43AFA4F3DC}"/>
    <cellStyle name="40% - Accent1 14 2 3" xfId="45465" xr:uid="{680E0413-08A6-409C-A10F-0375CA2310C3}"/>
    <cellStyle name="40% - Accent1 14 2 3 2" xfId="52349" xr:uid="{9EA8B659-F4E0-4C8A-A7F8-E56F751C37CA}"/>
    <cellStyle name="40% - Accent1 14 2 4" xfId="52350" xr:uid="{E3F2CA16-9099-44D6-8DBF-2BE6B455AC8C}"/>
    <cellStyle name="40% - Accent1 14 3" xfId="46124" xr:uid="{E5C5DF4C-0664-4CDC-8EEE-80729A8AD736}"/>
    <cellStyle name="40% - Accent1 14 3 2" xfId="52351" xr:uid="{D902FE7A-2F76-43AB-958A-D7A939F46FB2}"/>
    <cellStyle name="40% - Accent1 14 3 2 2" xfId="52352" xr:uid="{4A1012E4-3E09-4EA4-BBB1-C8BEB00688E3}"/>
    <cellStyle name="40% - Accent1 14 3 3" xfId="52353" xr:uid="{567D46E8-B3C5-4AC6-973B-D19A83E3D89F}"/>
    <cellStyle name="40% - Accent1 14 4" xfId="47499" xr:uid="{ACB12A89-B1B7-43C1-8128-9D572FE435BE}"/>
    <cellStyle name="40% - Accent1 14 4 2" xfId="52354" xr:uid="{DE166031-F274-4EBD-950C-4FFEF56C0028}"/>
    <cellStyle name="40% - Accent1 14 5" xfId="44937" xr:uid="{8611C1AF-69D1-4CEC-907F-4DA868B1E2F0}"/>
    <cellStyle name="40% - Accent1 14 6" xfId="41619" xr:uid="{CB8730BB-D650-46AD-9C89-76968372CEB9}"/>
    <cellStyle name="40% - Accent1 140" xfId="57391" xr:uid="{345ED039-C298-4505-8E9E-30B7D72A9B1C}"/>
    <cellStyle name="40% - Accent1 141" xfId="57457" xr:uid="{BF30F089-A247-47F4-943D-D34E5AB59FAB}"/>
    <cellStyle name="40% - Accent1 142" xfId="57474" xr:uid="{E355F3E2-D412-4F65-B19C-833826AEAC07}"/>
    <cellStyle name="40% - Accent1 143" xfId="57502" xr:uid="{E96DE2AA-AF81-4D42-B8BF-E509E013A8B6}"/>
    <cellStyle name="40% - Accent1 144" xfId="57520" xr:uid="{A8593BA4-7750-4301-99D3-477608095838}"/>
    <cellStyle name="40% - Accent1 145" xfId="57543" xr:uid="{AE27C7C8-9056-4C77-95B4-4FCE1B4F79F6}"/>
    <cellStyle name="40% - Accent1 146" xfId="57561" xr:uid="{DD9A8F4F-02EF-4D92-B0E5-D1D311FED6D7}"/>
    <cellStyle name="40% - Accent1 147" xfId="38326" xr:uid="{7637C7F3-772B-404D-B8A2-AE30F9FC34FC}"/>
    <cellStyle name="40% - Accent1 148" xfId="62149" xr:uid="{2007CBC8-5BC7-44DB-BE84-D7DCF6468C35}"/>
    <cellStyle name="40% - Accent1 149" xfId="62150" xr:uid="{789FE3D7-E607-4465-87F3-52973D6B007A}"/>
    <cellStyle name="40% - Accent1 15" xfId="4397" xr:uid="{DF4198D7-48F4-4F4A-9F98-04E8022EAAF7}"/>
    <cellStyle name="40% - Accent1 15 2" xfId="45485" xr:uid="{AC8F128D-5DA8-4618-96AB-2244D39DC815}"/>
    <cellStyle name="40% - Accent1 15 2 2" xfId="46681" xr:uid="{9BABD35B-5A52-4A0E-AE72-3EC0F92D41CE}"/>
    <cellStyle name="40% - Accent1 15 2 2 2" xfId="52355" xr:uid="{335FC16B-317A-41E1-BCF1-BE63EFAAC2BD}"/>
    <cellStyle name="40% - Accent1 15 2 2 2 2" xfId="52356" xr:uid="{EB359D22-F1B0-449A-8E1A-F1A98E1C92FF}"/>
    <cellStyle name="40% - Accent1 15 2 2 3" xfId="52357" xr:uid="{33063373-9450-4D02-AF58-FE4B8048FF32}"/>
    <cellStyle name="40% - Accent1 15 2 3" xfId="52358" xr:uid="{CFB44B40-7BAF-46CF-A41A-E3A994AC92BE}"/>
    <cellStyle name="40% - Accent1 15 2 3 2" xfId="52359" xr:uid="{BC3C051E-CD92-491C-A0D7-A385FCE76FF1}"/>
    <cellStyle name="40% - Accent1 15 2 4" xfId="52360" xr:uid="{D922398F-F9D6-4186-82E8-150937593B8C}"/>
    <cellStyle name="40% - Accent1 15 3" xfId="46143" xr:uid="{86E05A2A-14DF-44BA-BF03-67B4354DC7D4}"/>
    <cellStyle name="40% - Accent1 15 3 2" xfId="52361" xr:uid="{D95130AB-2555-4606-971C-72820916B997}"/>
    <cellStyle name="40% - Accent1 15 3 2 2" xfId="52362" xr:uid="{0E955BF4-6103-46AE-9EFD-0C4186743AC9}"/>
    <cellStyle name="40% - Accent1 15 3 3" xfId="52363" xr:uid="{53D93648-326B-4F33-AC23-D9EC57161F9D}"/>
    <cellStyle name="40% - Accent1 15 4" xfId="44956" xr:uid="{6CFD307F-6588-4DDC-BB37-1870020C2C87}"/>
    <cellStyle name="40% - Accent1 15 4 2" xfId="52364" xr:uid="{7923BA28-BFB5-4BE9-B1F6-A68C229960B5}"/>
    <cellStyle name="40% - Accent1 15 5" xfId="52365" xr:uid="{E6A1FA5A-E013-4587-948F-21454C99CF47}"/>
    <cellStyle name="40% - Accent1 15 6" xfId="41621" xr:uid="{D975F2DD-4A6A-489F-AC90-CC979DD54E92}"/>
    <cellStyle name="40% - Accent1 150" xfId="62165" xr:uid="{508747C9-B0B9-4564-A562-3DF93C961F5A}"/>
    <cellStyle name="40% - Accent1 151" xfId="62207" xr:uid="{D451A0E7-9E2A-4DCB-A36C-00AB4A0B484E}"/>
    <cellStyle name="40% - Accent1 152" xfId="62272" xr:uid="{C29F1729-1C39-4776-B946-070CF1A9CC23}"/>
    <cellStyle name="40% - Accent1 153" xfId="62270" xr:uid="{7E38CBCC-F619-4CB8-9AEA-06940C28ABA0}"/>
    <cellStyle name="40% - Accent1 154" xfId="62285" xr:uid="{F94EFE90-3440-46FD-9B8E-40785902DE0B}"/>
    <cellStyle name="40% - Accent1 155" xfId="62302" xr:uid="{A0BBAD8F-3B17-4CA8-A43E-74DAA0CA211C}"/>
    <cellStyle name="40% - Accent1 156" xfId="62311" xr:uid="{EB014BAF-BF72-428B-8394-9E69413C8A09}"/>
    <cellStyle name="40% - Accent1 157" xfId="62366" xr:uid="{A6B7460D-0863-4FF4-998B-7B69801D4A2F}"/>
    <cellStyle name="40% - Accent1 158" xfId="62389" xr:uid="{C18F84DD-1606-41AD-AB5E-0556DB3FAEF1}"/>
    <cellStyle name="40% - Accent1 159" xfId="62391" xr:uid="{62B546AD-488B-49BF-B645-076DE76D52F6}"/>
    <cellStyle name="40% - Accent1 16" xfId="5386" xr:uid="{3D9B095F-E19A-4E24-85C9-A8CC0F92C691}"/>
    <cellStyle name="40% - Accent1 16 2" xfId="45508" xr:uid="{CE4EFDBE-E1E2-4F2D-93AA-6A36DA120161}"/>
    <cellStyle name="40% - Accent1 16 2 2" xfId="46704" xr:uid="{803B40E8-6AD3-4498-B465-7CCB1B001643}"/>
    <cellStyle name="40% - Accent1 16 2 2 2" xfId="52366" xr:uid="{8B2B5E7E-FEC3-47AD-92D0-9DD5E285EC74}"/>
    <cellStyle name="40% - Accent1 16 2 2 2 2" xfId="52367" xr:uid="{2C92CE79-00B9-41E2-AB6D-FCDBA5007C25}"/>
    <cellStyle name="40% - Accent1 16 2 2 3" xfId="52368" xr:uid="{64D40E01-3B4E-4E23-84F8-3247F6BC715D}"/>
    <cellStyle name="40% - Accent1 16 2 3" xfId="52369" xr:uid="{DDB5BAE8-318E-4347-844D-26A30F55A208}"/>
    <cellStyle name="40% - Accent1 16 2 3 2" xfId="52370" xr:uid="{BF4CB6A8-65E8-4DE8-8574-DB6C79F8127D}"/>
    <cellStyle name="40% - Accent1 16 2 4" xfId="52371" xr:uid="{583DCF9C-B26F-4363-8752-6A678AA22CBE}"/>
    <cellStyle name="40% - Accent1 16 3" xfId="46166" xr:uid="{75425A91-6CEB-4D99-A746-141D03649B95}"/>
    <cellStyle name="40% - Accent1 16 3 2" xfId="52372" xr:uid="{B6F5668F-E9FA-44E4-8624-8A02CDB70F42}"/>
    <cellStyle name="40% - Accent1 16 3 2 2" xfId="52373" xr:uid="{878B01FB-4483-4805-90DF-95C90DB9DDDB}"/>
    <cellStyle name="40% - Accent1 16 3 3" xfId="52374" xr:uid="{54362719-545D-4732-928A-5748D69198C4}"/>
    <cellStyle name="40% - Accent1 16 4" xfId="44972" xr:uid="{241E3A40-C7E3-4981-BDDC-AEDF46947D74}"/>
    <cellStyle name="40% - Accent1 16 4 2" xfId="52375" xr:uid="{0F1BE4F3-4F0D-42DC-BD0C-D6AB6865EA96}"/>
    <cellStyle name="40% - Accent1 16 5" xfId="52376" xr:uid="{3EA101C9-F102-41E8-97DA-5E978010B3CD}"/>
    <cellStyle name="40% - Accent1 16 6" xfId="41622" xr:uid="{F906B956-85BD-4B47-B93D-3EE0B7949D59}"/>
    <cellStyle name="40% - Accent1 160" xfId="62403" xr:uid="{5FB734CE-0C3C-4CCB-B540-D979C8564CEB}"/>
    <cellStyle name="40% - Accent1 161" xfId="62442" xr:uid="{ECA09443-F562-485D-8A48-219A483D5E34}"/>
    <cellStyle name="40% - Accent1 162" xfId="62440" xr:uid="{D38C4E80-0887-4950-AA91-C5E09793EFEF}"/>
    <cellStyle name="40% - Accent1 163" xfId="62453" xr:uid="{2EFEE64F-0FCA-4A1B-B12F-F1A6B5285679}"/>
    <cellStyle name="40% - Accent1 164" xfId="62473" xr:uid="{82B38027-1357-437F-B09F-A7874FC0E0E6}"/>
    <cellStyle name="40% - Accent1 165" xfId="62491" xr:uid="{97B7B73B-FA5F-45EE-8151-12F65AA4726B}"/>
    <cellStyle name="40% - Accent1 166" xfId="62516" xr:uid="{3EEBA4DE-4D4F-42C4-865D-7ED5F1B4B5CD}"/>
    <cellStyle name="40% - Accent1 167" xfId="62526" xr:uid="{C49E252B-CADA-4D9C-A502-A8A6861EFD70}"/>
    <cellStyle name="40% - Accent1 17" xfId="5416" xr:uid="{5CE1DFC4-3119-4EE4-81AA-F089B2811BAC}"/>
    <cellStyle name="40% - Accent1 17 2" xfId="46187" xr:uid="{09C6CCE0-A3C4-4F38-A289-99F2F65D8076}"/>
    <cellStyle name="40% - Accent1 17 2 2" xfId="52377" xr:uid="{7448E536-AEC8-4BA5-8B3B-D17670227B03}"/>
    <cellStyle name="40% - Accent1 17 2 2 2" xfId="52378" xr:uid="{CCCDE490-B2AB-42E4-B7A9-FD4E787F219B}"/>
    <cellStyle name="40% - Accent1 17 2 2 2 2" xfId="52379" xr:uid="{0B414884-EA43-4E11-AF5B-5B1BD9FCC476}"/>
    <cellStyle name="40% - Accent1 17 2 2 3" xfId="52380" xr:uid="{3E8FEE43-5EE5-4E3C-9EB9-76A004F13BE4}"/>
    <cellStyle name="40% - Accent1 17 2 3" xfId="52381" xr:uid="{AA3A3C44-F6C8-46AF-A296-5D72017F1699}"/>
    <cellStyle name="40% - Accent1 17 2 3 2" xfId="52382" xr:uid="{0A573650-B56F-40BB-98F5-CAE95D20F0E0}"/>
    <cellStyle name="40% - Accent1 17 2 4" xfId="52383" xr:uid="{27B26B14-AE7C-423A-B7F3-B872380CCD09}"/>
    <cellStyle name="40% - Accent1 17 3" xfId="44988" xr:uid="{BAA81F64-D577-4790-A09D-EE07EF730A17}"/>
    <cellStyle name="40% - Accent1 17 3 2" xfId="52384" xr:uid="{AECD64E6-620C-4B48-9FA0-17A364DEA6DB}"/>
    <cellStyle name="40% - Accent1 17 3 2 2" xfId="52385" xr:uid="{34B49E9A-FC8D-4621-B32D-7649E4FB9D2A}"/>
    <cellStyle name="40% - Accent1 17 3 3" xfId="52386" xr:uid="{3A4ED8D3-D1F6-4675-995A-180C3658A8C6}"/>
    <cellStyle name="40% - Accent1 17 4" xfId="52387" xr:uid="{56EBC5BA-4E0B-4AC8-81E1-5D0F5349AA87}"/>
    <cellStyle name="40% - Accent1 17 4 2" xfId="52388" xr:uid="{2BDA8D03-E9B8-4B48-941E-F135555D430F}"/>
    <cellStyle name="40% - Accent1 17 5" xfId="52389" xr:uid="{DBF0F882-9BCD-45E9-904E-E65C367113B4}"/>
    <cellStyle name="40% - Accent1 17 6" xfId="41623" xr:uid="{7FAE5BF8-CF96-4C7E-83D5-32B8ACE49E5B}"/>
    <cellStyle name="40% - Accent1 18" xfId="5433" xr:uid="{333E7145-C041-4811-90FE-172CC413A617}"/>
    <cellStyle name="40% - Accent1 18 2" xfId="46733" xr:uid="{38DC7F92-FED6-4577-A36F-E651423D622D}"/>
    <cellStyle name="40% - Accent1 18 2 2" xfId="52390" xr:uid="{4502CDEC-09D1-4749-8F10-5F5D006A2EC4}"/>
    <cellStyle name="40% - Accent1 18 2 2 2" xfId="52391" xr:uid="{B6CC2CC3-E039-446E-A8E7-9EEAE5203B7A}"/>
    <cellStyle name="40% - Accent1 18 2 2 2 2" xfId="52392" xr:uid="{2A092CA5-B7AA-4052-A51B-ACD3F894FA5C}"/>
    <cellStyle name="40% - Accent1 18 2 2 3" xfId="52393" xr:uid="{5331F05D-FBC9-4F65-A08E-C352592585A9}"/>
    <cellStyle name="40% - Accent1 18 2 3" xfId="52394" xr:uid="{88B263E0-2598-4686-B96E-DB681063A171}"/>
    <cellStyle name="40% - Accent1 18 2 3 2" xfId="52395" xr:uid="{CA32842A-4984-4CD5-9AB7-367250A42C2D}"/>
    <cellStyle name="40% - Accent1 18 2 4" xfId="52396" xr:uid="{134961C5-99C0-4D70-9348-1A094D58A02C}"/>
    <cellStyle name="40% - Accent1 18 3" xfId="45586" xr:uid="{9AA23D7C-9405-4657-89E3-FC45D8413E3C}"/>
    <cellStyle name="40% - Accent1 18 3 2" xfId="52397" xr:uid="{53B5FEEF-75EF-41BE-BEED-3EF8896919D5}"/>
    <cellStyle name="40% - Accent1 18 3 2 2" xfId="52398" xr:uid="{5EDC849C-E7D4-4BFD-B71F-85727DDAF586}"/>
    <cellStyle name="40% - Accent1 18 3 3" xfId="52399" xr:uid="{A8F1D6CF-4216-4A69-81D6-B0450D78FE26}"/>
    <cellStyle name="40% - Accent1 18 4" xfId="52400" xr:uid="{389716C5-027E-48FA-A2D3-486D5BCA2A7E}"/>
    <cellStyle name="40% - Accent1 18 4 2" xfId="52401" xr:uid="{D225FF3F-22B6-4FC7-845B-0D0B2AA48307}"/>
    <cellStyle name="40% - Accent1 18 5" xfId="52402" xr:uid="{32B55E0F-162F-4908-9D08-22E04DC2EA41}"/>
    <cellStyle name="40% - Accent1 18 6" xfId="41624" xr:uid="{EE972E1F-145F-4679-9553-02C800B29180}"/>
    <cellStyle name="40% - Accent1 19" xfId="1412" xr:uid="{653329DB-37BB-4B1B-B91B-91A7B0984148}"/>
    <cellStyle name="40% - Accent1 19 2" xfId="46765" xr:uid="{9BF4F3F9-7379-4A02-9981-DB5545D91294}"/>
    <cellStyle name="40% - Accent1 19 2 2" xfId="52403" xr:uid="{27A4B64F-3357-4CDB-89F5-8DB19FE5585E}"/>
    <cellStyle name="40% - Accent1 19 2 2 2" xfId="52404" xr:uid="{C179F351-2F52-4A11-B6C0-881C2324A280}"/>
    <cellStyle name="40% - Accent1 19 2 2 2 2" xfId="52405" xr:uid="{8B8D280F-1A8E-429F-91EB-54AC04EC05FD}"/>
    <cellStyle name="40% - Accent1 19 2 2 3" xfId="52406" xr:uid="{109FCC4F-74C2-493E-BACB-F5AB3175E87B}"/>
    <cellStyle name="40% - Accent1 19 2 3" xfId="52407" xr:uid="{6111AF91-48FF-4CD6-9F6F-3F31570153A2}"/>
    <cellStyle name="40% - Accent1 19 2 3 2" xfId="52408" xr:uid="{89D0D4BB-B5DC-4187-97DA-60063972161A}"/>
    <cellStyle name="40% - Accent1 19 2 4" xfId="52409" xr:uid="{BB45EA5B-01A4-4C7E-A399-9E0B0E347349}"/>
    <cellStyle name="40% - Accent1 19 3" xfId="45619" xr:uid="{75671909-86F2-4A28-84B7-3C209995EC39}"/>
    <cellStyle name="40% - Accent1 19 3 2" xfId="52410" xr:uid="{9634FFBC-78A5-4788-8C25-5C1CDC815193}"/>
    <cellStyle name="40% - Accent1 19 3 2 2" xfId="52411" xr:uid="{1960FCF1-1B9B-4656-A968-9AFEE8C1B53C}"/>
    <cellStyle name="40% - Accent1 19 3 3" xfId="52412" xr:uid="{11621B47-2DC6-472E-9E1D-9FBF3429914C}"/>
    <cellStyle name="40% - Accent1 19 4" xfId="52413" xr:uid="{74C352B7-6276-4762-BB26-3B71BDEC7E07}"/>
    <cellStyle name="40% - Accent1 19 4 2" xfId="52414" xr:uid="{254C0BB9-2933-4352-B9A4-9F510C5E109D}"/>
    <cellStyle name="40% - Accent1 19 5" xfId="52415" xr:uid="{80CD0D0B-F3A4-457F-968F-5998B5CEBFA9}"/>
    <cellStyle name="40% - Accent1 19 6" xfId="41625" xr:uid="{CC910F20-1222-441F-AE7F-B7D0217C7184}"/>
    <cellStyle name="40% - Accent1 2" xfId="381" xr:uid="{0B4D23C7-FEE6-4EAD-ABDD-8380C0D7ECD6}"/>
    <cellStyle name="40% - Accent1 2 10" xfId="48379" xr:uid="{2DCF3BD4-9AC9-4134-AD58-D1C2AD4442C2}"/>
    <cellStyle name="40% - Accent1 2 10 2" xfId="52416" xr:uid="{C2381EA1-0488-422E-8D02-9D1F15EB0438}"/>
    <cellStyle name="40% - Accent1 2 10 2 2" xfId="52417" xr:uid="{FF1DC747-D3C8-4632-BC31-A68D395D8DCC}"/>
    <cellStyle name="40% - Accent1 2 10 3" xfId="52418" xr:uid="{95F05CB0-D147-4616-8216-57759CFD5DE0}"/>
    <cellStyle name="40% - Accent1 2 11" xfId="52419" xr:uid="{D374A57F-ACF4-45C9-A758-729B7B9CC3EF}"/>
    <cellStyle name="40% - Accent1 2 11 2" xfId="52420" xr:uid="{810AE83E-ED38-4CBA-ACC0-F03B8E454044}"/>
    <cellStyle name="40% - Accent1 2 11 2 2" xfId="52421" xr:uid="{CEB7F823-8D92-41B9-9198-D3D35716EBF1}"/>
    <cellStyle name="40% - Accent1 2 11 3" xfId="52422" xr:uid="{8D5FAD22-3E6F-4BD1-B945-7009D9FA2341}"/>
    <cellStyle name="40% - Accent1 2 12" xfId="52423" xr:uid="{0BE575F1-DF48-4525-8A05-BD86733F21F6}"/>
    <cellStyle name="40% - Accent1 2 12 2" xfId="52424" xr:uid="{B87A20F5-80F6-4E5F-BBEA-9F234196BAE6}"/>
    <cellStyle name="40% - Accent1 2 12 2 2" xfId="52425" xr:uid="{6CA989A5-E89C-4144-A0AC-8A3ABB9FE0F1}"/>
    <cellStyle name="40% - Accent1 2 12 3" xfId="52426" xr:uid="{0622A7BB-FC54-4153-AF6D-35C745004C60}"/>
    <cellStyle name="40% - Accent1 2 13" xfId="52427" xr:uid="{7F30B0E2-E790-42EF-98D5-C98207EAA737}"/>
    <cellStyle name="40% - Accent1 2 13 2" xfId="52428" xr:uid="{0FADC3F4-78FB-4F9C-B468-D91712C81D0D}"/>
    <cellStyle name="40% - Accent1 2 13 2 2" xfId="52429" xr:uid="{1265BA24-13EC-4D11-A00B-50F4095B4E1A}"/>
    <cellStyle name="40% - Accent1 2 13 3" xfId="52430" xr:uid="{2D70E85B-7F77-413D-8A00-BE224F1A90A8}"/>
    <cellStyle name="40% - Accent1 2 14" xfId="52431" xr:uid="{1E1BB7B1-9110-4471-82E3-9B622F371DA4}"/>
    <cellStyle name="40% - Accent1 2 14 2" xfId="52432" xr:uid="{5C681E17-5159-44CD-91C3-16CCDE599CA3}"/>
    <cellStyle name="40% - Accent1 2 14 2 2" xfId="52433" xr:uid="{0346D392-52BB-4DE4-B3D3-025ACDC0A8AC}"/>
    <cellStyle name="40% - Accent1 2 14 3" xfId="52434" xr:uid="{C5737703-716F-4778-AA9F-04E4DE837547}"/>
    <cellStyle name="40% - Accent1 2 15" xfId="52435" xr:uid="{7DA39AAF-4651-4B3D-A594-F5E2B04A078E}"/>
    <cellStyle name="40% - Accent1 2 15 2" xfId="52436" xr:uid="{E1C0D224-8344-4AF1-990F-5FFCE941EF62}"/>
    <cellStyle name="40% - Accent1 2 15 2 2" xfId="52437" xr:uid="{982A9954-704C-4FD7-B61E-17495CF4B702}"/>
    <cellStyle name="40% - Accent1 2 15 3" xfId="52438" xr:uid="{A5951260-A6AC-4AFE-AE47-D31C43803220}"/>
    <cellStyle name="40% - Accent1 2 16" xfId="52439" xr:uid="{D301F8F9-42DA-42CF-8FD7-E2D3C53A1B5D}"/>
    <cellStyle name="40% - Accent1 2 16 2" xfId="52440" xr:uid="{83CEB3BA-881F-4E63-8581-BC9182515461}"/>
    <cellStyle name="40% - Accent1 2 16 2 2" xfId="52441" xr:uid="{35C5B7D5-A1ED-4860-8F21-12F6578D2C26}"/>
    <cellStyle name="40% - Accent1 2 16 3" xfId="52442" xr:uid="{56AA6A71-0604-40AF-B8F7-C09E47AA9BBB}"/>
    <cellStyle name="40% - Accent1 2 17" xfId="52443" xr:uid="{7E656CE7-D222-4ED1-84A2-7F9D37CEFB32}"/>
    <cellStyle name="40% - Accent1 2 17 2" xfId="52444" xr:uid="{125ADD5E-D6A3-4B73-842A-065F99857EC5}"/>
    <cellStyle name="40% - Accent1 2 17 2 2" xfId="52445" xr:uid="{5B60E3E9-A436-41D4-B644-E3AD4FBF60EA}"/>
    <cellStyle name="40% - Accent1 2 17 3" xfId="52446" xr:uid="{B879653E-D082-4CD4-BD74-9FF584AD5C65}"/>
    <cellStyle name="40% - Accent1 2 18" xfId="52447" xr:uid="{3EDA4104-F99B-4C6B-9F9E-DE594420F101}"/>
    <cellStyle name="40% - Accent1 2 18 2" xfId="52448" xr:uid="{258536A1-321B-46CC-8C4D-C4B01517381F}"/>
    <cellStyle name="40% - Accent1 2 19" xfId="52449" xr:uid="{92E989CC-251E-400C-9BFF-079F004AD994}"/>
    <cellStyle name="40% - Accent1 2 2" xfId="967" xr:uid="{FA2EC730-9E7C-40BB-A710-1794F6ACF6DB}"/>
    <cellStyle name="40% - Accent1 2 2 2" xfId="1553" xr:uid="{73DB9B20-D339-42B2-926E-0DEE360B7788}"/>
    <cellStyle name="40% - Accent1 2 2 2 2" xfId="3315" xr:uid="{2F16021C-3A05-413B-87AC-B99B0EDCBF86}"/>
    <cellStyle name="40% - Accent1 2 2 2 2 2" xfId="4078" xr:uid="{B3ABA1E3-7306-4B34-A734-9C4A5E9F9090}"/>
    <cellStyle name="40% - Accent1 2 2 2 2 2 2" xfId="5079" xr:uid="{2A8BEFA3-26B8-4F37-BA5A-3E782313DC2D}"/>
    <cellStyle name="40% - Accent1 2 2 2 2 3" xfId="4626" xr:uid="{562CFAA0-5C8C-49EE-A5E2-3841616977BB}"/>
    <cellStyle name="40% - Accent1 2 2 2 2 4" xfId="47589" xr:uid="{6727034B-DFF2-4BCD-8BD1-B928E03147AC}"/>
    <cellStyle name="40% - Accent1 2 2 2 3" xfId="3813" xr:uid="{51341334-6A08-485F-B73E-474AED3CEF93}"/>
    <cellStyle name="40% - Accent1 2 2 2 3 2" xfId="4888" xr:uid="{D4E00E22-F54E-42CF-B680-DC2B2867B73D}"/>
    <cellStyle name="40% - Accent1 2 2 2 4" xfId="4427" xr:uid="{5A176889-F007-4684-8821-6794D582B749}"/>
    <cellStyle name="40% - Accent1 2 2 2 5" xfId="41627" xr:uid="{9A51A3B1-2859-4DAC-8B25-FFD6298E0596}"/>
    <cellStyle name="40% - Accent1 2 2 3" xfId="1552" xr:uid="{5502FDE2-80A6-4D96-9EAD-B7415D8A5C4A}"/>
    <cellStyle name="40% - Accent1 2 2 4" xfId="58184" xr:uid="{7F6DC4BE-E806-4DD0-BA21-67CE9AB37FEA}"/>
    <cellStyle name="40% - Accent1 2 2 5" xfId="38449" xr:uid="{3D57802E-F205-4928-8DF6-42E545BC3873}"/>
    <cellStyle name="40% - Accent1 2 20" xfId="52450" xr:uid="{0FA58DF6-5123-4CF6-AA12-6A28E9F64773}"/>
    <cellStyle name="40% - Accent1 2 21" xfId="52451" xr:uid="{F7BBA2E4-4B80-41F8-B640-42CF7263C925}"/>
    <cellStyle name="40% - Accent1 2 22" xfId="52452" xr:uid="{DF3BCF9F-169A-4385-888E-D965394AA3DD}"/>
    <cellStyle name="40% - Accent1 2 23" xfId="52453" xr:uid="{C0936F8E-9F82-4618-9491-3BC9F9D38DDF}"/>
    <cellStyle name="40% - Accent1 2 24" xfId="52454" xr:uid="{975B9C03-7848-4388-9727-1DF05B4B7E55}"/>
    <cellStyle name="40% - Accent1 2 25" xfId="52455" xr:uid="{BC40CA3F-1600-40F0-8298-C7028FBF0356}"/>
    <cellStyle name="40% - Accent1 2 26" xfId="52456" xr:uid="{876B91C2-7FB3-4BB4-8A94-0CDDC0C86450}"/>
    <cellStyle name="40% - Accent1 2 27" xfId="52457" xr:uid="{87711656-4841-4E99-AC5D-28CD0BB7EB1D}"/>
    <cellStyle name="40% - Accent1 2 28" xfId="52458" xr:uid="{2900E4E8-6B43-4055-B7F6-6AE9DB4B79FC}"/>
    <cellStyle name="40% - Accent1 2 29" xfId="52459" xr:uid="{3C1145B3-305A-4072-92D9-F79BFE7E93FF}"/>
    <cellStyle name="40% - Accent1 2 3" xfId="1091" xr:uid="{833DAAC4-7E3B-4623-8E6D-E8CBE8019C9C}"/>
    <cellStyle name="40% - Accent1 2 3 2" xfId="1554" xr:uid="{99D2F467-E465-49D2-9431-F25352ECE8FC}"/>
    <cellStyle name="40% - Accent1 2 3 2 2" xfId="52460" xr:uid="{06BACFDE-69B6-4375-A873-82D87A7F22F0}"/>
    <cellStyle name="40% - Accent1 2 3 2 2 2" xfId="52461" xr:uid="{0333E871-4325-4C60-8602-194E2BD79EFD}"/>
    <cellStyle name="40% - Accent1 2 3 2 2 2 2" xfId="52462" xr:uid="{B6D124DC-80D0-477C-9328-12D528566BB1}"/>
    <cellStyle name="40% - Accent1 2 3 2 2 3" xfId="52463" xr:uid="{923ABCC8-86E1-4021-B5E6-C4EF7FAD9110}"/>
    <cellStyle name="40% - Accent1 2 3 2 3" xfId="52464" xr:uid="{983D5D66-6E99-4F7C-95EA-7AC39C6C2243}"/>
    <cellStyle name="40% - Accent1 2 3 2 3 2" xfId="52465" xr:uid="{19E92D9B-124B-42D8-A23C-EECD32E32065}"/>
    <cellStyle name="40% - Accent1 2 3 2 4" xfId="52466" xr:uid="{C57A9787-EAEB-4476-9655-54933A7709ED}"/>
    <cellStyle name="40% - Accent1 2 3 3" xfId="47590" xr:uid="{9C8B73B1-68DB-49D5-9FBE-154E1891900A}"/>
    <cellStyle name="40% - Accent1 2 3 3 2" xfId="52467" xr:uid="{F2F90F18-DB9B-40BE-A709-B1854468D651}"/>
    <cellStyle name="40% - Accent1 2 3 3 2 2" xfId="52468" xr:uid="{F7AA145E-BF81-432F-940B-98BEF2FBB89D}"/>
    <cellStyle name="40% - Accent1 2 3 3 3" xfId="52469" xr:uid="{BE0E7DAB-915C-4952-A864-C376B68BA3B8}"/>
    <cellStyle name="40% - Accent1 2 3 4" xfId="52470" xr:uid="{B550AFE9-2EA5-477A-9056-E12100FFA739}"/>
    <cellStyle name="40% - Accent1 2 3 4 2" xfId="52471" xr:uid="{586D0C6F-F5F1-48C5-8237-D57A87511967}"/>
    <cellStyle name="40% - Accent1 2 3 5" xfId="52472" xr:uid="{D764CF0E-BEE3-46FF-928A-D157ADA48A6C}"/>
    <cellStyle name="40% - Accent1 2 3 6" xfId="60099" xr:uid="{DC05B4FE-7B09-4C3A-B391-469F7A6057B0}"/>
    <cellStyle name="40% - Accent1 2 30" xfId="52473" xr:uid="{066B3E06-8171-4D24-8F1B-30F59A982447}"/>
    <cellStyle name="40% - Accent1 2 31" xfId="52474" xr:uid="{69E19A82-7686-42CF-B39C-508F2E179EAB}"/>
    <cellStyle name="40% - Accent1 2 32" xfId="52475" xr:uid="{9DEA4373-CD9B-4446-AD73-D6D977281159}"/>
    <cellStyle name="40% - Accent1 2 33" xfId="52476" xr:uid="{5DE985D6-222C-42C7-8FE4-DDB57AFD4A33}"/>
    <cellStyle name="40% - Accent1 2 34" xfId="52477" xr:uid="{3E0D3120-58E2-4F16-96B7-2C5B068276DD}"/>
    <cellStyle name="40% - Accent1 2 35" xfId="52478" xr:uid="{FF47DFB2-80E0-4543-9C96-0988F4150E95}"/>
    <cellStyle name="40% - Accent1 2 36" xfId="52479" xr:uid="{A8B39268-9004-4FA3-832D-B5DEAD8C03B3}"/>
    <cellStyle name="40% - Accent1 2 37" xfId="52480" xr:uid="{5E91C85D-E345-4D81-AB4A-BC6D3392C1E3}"/>
    <cellStyle name="40% - Accent1 2 38" xfId="52481" xr:uid="{2B60BB4C-FBB4-4D2F-8221-6165A8771B5C}"/>
    <cellStyle name="40% - Accent1 2 39" xfId="52482" xr:uid="{900BE32F-CCD2-4752-960D-10EDE0E6B859}"/>
    <cellStyle name="40% - Accent1 2 4" xfId="925" xr:uid="{F4585D5B-3119-440E-98D4-CDC3E5CA269B}"/>
    <cellStyle name="40% - Accent1 2 4 2" xfId="46746" xr:uid="{027FC549-CACD-478A-8AB4-2E35436B8CED}"/>
    <cellStyle name="40% - Accent1 2 4 2 2" xfId="52483" xr:uid="{E9A62DCE-5C46-43C1-ACAB-7C4659A693D9}"/>
    <cellStyle name="40% - Accent1 2 4 2 2 2" xfId="52484" xr:uid="{EEEDC34D-63E3-4B29-9556-47D5FB7D799A}"/>
    <cellStyle name="40% - Accent1 2 4 2 3" xfId="52485" xr:uid="{D4193DE0-80D6-4448-8FAD-2FE9128A1E25}"/>
    <cellStyle name="40% - Accent1 2 4 3" xfId="45599" xr:uid="{CDB7A443-8F4A-424D-ACD9-D3E0DE972AA3}"/>
    <cellStyle name="40% - Accent1 2 4 3 2" xfId="52486" xr:uid="{A43F56BC-78A8-4AE6-AA39-964CAA599F4F}"/>
    <cellStyle name="40% - Accent1 2 4 4" xfId="52487" xr:uid="{30002E3E-DD69-4EBE-B2BC-23E9967F735C}"/>
    <cellStyle name="40% - Accent1 2 4 5" xfId="60189" xr:uid="{3CC4818A-1392-4789-A0CE-30A9459E6CDA}"/>
    <cellStyle name="40% - Accent1 2 4 6" xfId="41626" xr:uid="{0A0ED23B-D00C-4AC4-A221-29690BF8659D}"/>
    <cellStyle name="40% - Accent1 2 40" xfId="52488" xr:uid="{B9B1CAC7-0FDE-4336-8615-52FD66E2DA12}"/>
    <cellStyle name="40% - Accent1 2 41" xfId="52489" xr:uid="{9E67805C-0161-4889-A16C-8E6CAF7C922F}"/>
    <cellStyle name="40% - Accent1 2 42" xfId="57392" xr:uid="{1770DEEE-DB0F-42B2-8960-F3540770DCBC}"/>
    <cellStyle name="40% - Accent1 2 43" xfId="57393" xr:uid="{EE3B8D2D-D18A-43C1-9E7A-3F5AD4E3EFB2}"/>
    <cellStyle name="40% - Accent1 2 44" xfId="57394" xr:uid="{A0AB85B7-170E-4584-BD71-5F0544C5AC33}"/>
    <cellStyle name="40% - Accent1 2 45" xfId="57488" xr:uid="{CD6E23C7-FA5A-4683-A685-C6ECABDA82FE}"/>
    <cellStyle name="40% - Accent1 2 46" xfId="57574" xr:uid="{243626CC-83D6-4DBE-B2BF-E82B68B92188}"/>
    <cellStyle name="40% - Accent1 2 47" xfId="38448" xr:uid="{CE9D77D1-D2E9-487A-95C4-EC479568E377}"/>
    <cellStyle name="40% - Accent1 2 48" xfId="62326" xr:uid="{CB3AF0CE-A37C-4958-983A-7FDCDF11F223}"/>
    <cellStyle name="40% - Accent1 2 5" xfId="45655" xr:uid="{E98DCB38-AB09-4ECB-94C4-74AAF1798D95}"/>
    <cellStyle name="40% - Accent1 2 5 2" xfId="46796" xr:uid="{CA3E2CDA-763F-469E-BC7A-1AAF7FB8952C}"/>
    <cellStyle name="40% - Accent1 2 5 2 2" xfId="52490" xr:uid="{00F01270-6BD0-4A02-9487-B842D6E461DB}"/>
    <cellStyle name="40% - Accent1 2 5 3" xfId="52491" xr:uid="{348C0826-3231-442D-90BA-738246FB9809}"/>
    <cellStyle name="40% - Accent1 2 5 4" xfId="59943" xr:uid="{CE3884E3-25A7-496E-82A6-1F7C678726AC}"/>
    <cellStyle name="40% - Accent1 2 6" xfId="45817" xr:uid="{F0D7BB4F-7F64-44B7-B348-45058FC8005F}"/>
    <cellStyle name="40% - Accent1 2 6 2" xfId="52492" xr:uid="{3AB4368F-B969-4D0D-B59E-D1EE603BD37C}"/>
    <cellStyle name="40% - Accent1 2 6 2 2" xfId="52493" xr:uid="{62F64B3E-D4D7-4408-BB61-523A9AA58943}"/>
    <cellStyle name="40% - Accent1 2 6 3" xfId="52494" xr:uid="{FF1F22B7-55C8-41ED-A8B2-8A45BE1FE62E}"/>
    <cellStyle name="40% - Accent1 2 7" xfId="46894" xr:uid="{1F272859-3713-4969-884D-C43B3C92E8A6}"/>
    <cellStyle name="40% - Accent1 2 7 2" xfId="52495" xr:uid="{D23CF280-FD52-4EEC-B5DD-C41B1779C3AA}"/>
    <cellStyle name="40% - Accent1 2 7 2 2" xfId="52496" xr:uid="{AB514D43-9007-475F-8DB3-C8A33A2C2331}"/>
    <cellStyle name="40% - Accent1 2 7 3" xfId="52497" xr:uid="{E0C95875-AF31-4141-B915-02D79C83FB84}"/>
    <cellStyle name="40% - Accent1 2 8" xfId="47155" xr:uid="{A894B2D9-F0EA-416F-B436-FB35C477A2D0}"/>
    <cellStyle name="40% - Accent1 2 8 2" xfId="52498" xr:uid="{08764236-1C1D-44A0-B2B7-9986AF14EB55}"/>
    <cellStyle name="40% - Accent1 2 8 2 2" xfId="52499" xr:uid="{9CD6F8A9-368C-4DD2-BC06-7DB2EB5499F2}"/>
    <cellStyle name="40% - Accent1 2 8 3" xfId="52500" xr:uid="{0C137525-6A5E-4262-8219-7F52D704322E}"/>
    <cellStyle name="40% - Accent1 2 9" xfId="47588" xr:uid="{C3B5C47B-F270-4831-BC76-6F23E4B924E6}"/>
    <cellStyle name="40% - Accent1 2 9 2" xfId="52501" xr:uid="{73FCB71D-6A1E-4043-9D84-3946F86D5EB1}"/>
    <cellStyle name="40% - Accent1 2 9 2 2" xfId="52502" xr:uid="{A6E6CD4D-9F3E-408A-ABF2-C8C92276F342}"/>
    <cellStyle name="40% - Accent1 2 9 3" xfId="52503" xr:uid="{E90785E3-DA07-4C91-896C-4E903820FC78}"/>
    <cellStyle name="40% - Accent1 2_2149000-Q1'10" xfId="41628" xr:uid="{137B9C00-2D99-4BFB-B645-AFB09BDB2EF0}"/>
    <cellStyle name="40% - Accent1 20" xfId="41629" xr:uid="{7348C41D-3EFD-40F2-9D4E-D846C7BE4724}"/>
    <cellStyle name="40% - Accent1 20 2" xfId="46779" xr:uid="{41E5C98A-4EA1-44A8-829A-565144E39E48}"/>
    <cellStyle name="40% - Accent1 20 2 2" xfId="52504" xr:uid="{4200606A-1208-4200-A6AC-953B20B4BC8F}"/>
    <cellStyle name="40% - Accent1 20 2 2 2" xfId="52505" xr:uid="{E9B140B1-4261-4DBE-97CF-6CBC12EFA876}"/>
    <cellStyle name="40% - Accent1 20 2 2 2 2" xfId="52506" xr:uid="{24E109A6-B788-49E0-BD5F-187AF7FA8F99}"/>
    <cellStyle name="40% - Accent1 20 2 2 3" xfId="52507" xr:uid="{F33BC588-E1AE-4EB8-A0BC-4CAEEE954D23}"/>
    <cellStyle name="40% - Accent1 20 2 3" xfId="52508" xr:uid="{46C3C781-F2F5-46D9-B462-3D98A691C7F4}"/>
    <cellStyle name="40% - Accent1 20 2 3 2" xfId="52509" xr:uid="{20162BB7-D40B-4ACC-BB5A-E885D5152F13}"/>
    <cellStyle name="40% - Accent1 20 2 4" xfId="52510" xr:uid="{A1AAF964-BB79-4C98-8EE0-473B712AE9CE}"/>
    <cellStyle name="40% - Accent1 20 3" xfId="45636" xr:uid="{907604B1-EA7C-41C2-9B55-78744A9CA890}"/>
    <cellStyle name="40% - Accent1 20 3 2" xfId="52511" xr:uid="{D72924C0-C159-4ADF-83BD-5D26CC507479}"/>
    <cellStyle name="40% - Accent1 20 3 2 2" xfId="52512" xr:uid="{967486E3-B828-47F5-8972-7201AFB03743}"/>
    <cellStyle name="40% - Accent1 20 3 3" xfId="52513" xr:uid="{8CFF4022-CD77-4AFB-A081-C0EF94C8A161}"/>
    <cellStyle name="40% - Accent1 20 4" xfId="52514" xr:uid="{D9FDC5C2-9C1F-4C2A-A351-E7F77F76D2E2}"/>
    <cellStyle name="40% - Accent1 20 4 2" xfId="52515" xr:uid="{182B7D2F-3CD6-4FB8-998C-668AA114AC03}"/>
    <cellStyle name="40% - Accent1 20 5" xfId="52516" xr:uid="{710637A6-41F1-471E-BFAE-0C2D5CCA5B45}"/>
    <cellStyle name="40% - Accent1 21" xfId="41608" xr:uid="{067116AC-7D07-4A7A-A83B-AD4FEE73966F}"/>
    <cellStyle name="40% - Accent1 21 2" xfId="45669" xr:uid="{4B1903F7-5597-4C82-870A-757B6FC2176B}"/>
    <cellStyle name="40% - Accent1 21 2 2" xfId="52517" xr:uid="{9220E499-2C6C-4C56-917A-AAF9392D0D85}"/>
    <cellStyle name="40% - Accent1 21 2 2 2" xfId="52518" xr:uid="{6BE938C4-760B-4712-9BCE-E9057F66C0CB}"/>
    <cellStyle name="40% - Accent1 21 2 2 2 2" xfId="52519" xr:uid="{F9CE90FC-B0B8-4954-AA0A-664B137C367C}"/>
    <cellStyle name="40% - Accent1 21 2 2 3" xfId="52520" xr:uid="{881F1E14-DC60-454F-8E09-E1C0E2A1BC8E}"/>
    <cellStyle name="40% - Accent1 21 2 3" xfId="52521" xr:uid="{118D8F53-CC55-4831-8E6F-349152FF6677}"/>
    <cellStyle name="40% - Accent1 21 2 3 2" xfId="52522" xr:uid="{442ED5C8-0547-4184-8503-B8BF17F47152}"/>
    <cellStyle name="40% - Accent1 21 2 4" xfId="52523" xr:uid="{91681ADC-0255-48FB-BABA-16D89DEF6C3C}"/>
    <cellStyle name="40% - Accent1 21 3" xfId="52524" xr:uid="{784ED508-1FAB-45D0-91B5-BEB5D4B44746}"/>
    <cellStyle name="40% - Accent1 21 3 2" xfId="52525" xr:uid="{D2FA57A9-8BCD-47FC-B5E0-29D551B97B31}"/>
    <cellStyle name="40% - Accent1 21 3 2 2" xfId="52526" xr:uid="{CB9DAB2A-F362-4287-8004-CD63C6EF16BD}"/>
    <cellStyle name="40% - Accent1 21 3 3" xfId="52527" xr:uid="{E57ED20B-CE60-4DAE-A1D6-B643CE899618}"/>
    <cellStyle name="40% - Accent1 21 4" xfId="52528" xr:uid="{153E4365-ACA7-454B-A980-3F0B3BA2626E}"/>
    <cellStyle name="40% - Accent1 21 4 2" xfId="52529" xr:uid="{428A628D-FC61-44EB-800F-C8510EFCBEBC}"/>
    <cellStyle name="40% - Accent1 21 5" xfId="52530" xr:uid="{9DBE4651-39DE-4B61-BB1B-2702E2CB8EDC}"/>
    <cellStyle name="40% - Accent1 22" xfId="43887" xr:uid="{2E22DB64-D148-4B97-A6FA-023FF6B56D14}"/>
    <cellStyle name="40% - Accent1 22 2" xfId="46810" xr:uid="{94DDFC2A-813B-4D9C-8A86-B2305A9585FF}"/>
    <cellStyle name="40% - Accent1 22 2 2" xfId="52531" xr:uid="{CE3BB498-79B9-4453-872D-956B7B5F1B25}"/>
    <cellStyle name="40% - Accent1 22 2 2 2" xfId="52532" xr:uid="{20E857BA-03F6-4BCC-A751-9684D2CE2681}"/>
    <cellStyle name="40% - Accent1 22 2 2 2 2" xfId="52533" xr:uid="{2D2FE667-ABCF-476C-B123-FEE55EC0C43D}"/>
    <cellStyle name="40% - Accent1 22 2 2 3" xfId="52534" xr:uid="{7FD05489-0920-4464-A727-81D94EF1008B}"/>
    <cellStyle name="40% - Accent1 22 2 3" xfId="52535" xr:uid="{332A64E6-55F2-4B31-B888-38769E6B317C}"/>
    <cellStyle name="40% - Accent1 22 2 3 2" xfId="52536" xr:uid="{BC775AAD-980A-41C2-A8D9-10DFD58B86CB}"/>
    <cellStyle name="40% - Accent1 22 2 4" xfId="52537" xr:uid="{DBB8CD23-9B53-4AE5-A709-9C1E777200B8}"/>
    <cellStyle name="40% - Accent1 22 3" xfId="52538" xr:uid="{5668BA91-B170-43C1-94BA-2C62E2F09049}"/>
    <cellStyle name="40% - Accent1 22 3 2" xfId="52539" xr:uid="{79D44D9C-2E2A-405E-968A-D9C3C34AD4CE}"/>
    <cellStyle name="40% - Accent1 22 3 2 2" xfId="52540" xr:uid="{481DC37A-9DFF-4AA6-AD7A-0CE621F64DE2}"/>
    <cellStyle name="40% - Accent1 22 3 3" xfId="52541" xr:uid="{D0E22F3E-6A49-4440-BC88-E724AAB9E9C8}"/>
    <cellStyle name="40% - Accent1 22 4" xfId="52542" xr:uid="{89213DD3-D8E4-4732-9952-750D69E1C1B1}"/>
    <cellStyle name="40% - Accent1 22 4 2" xfId="52543" xr:uid="{1AB5DE91-25BF-4C8E-A795-55EBF170398E}"/>
    <cellStyle name="40% - Accent1 22 5" xfId="52544" xr:uid="{4DF82E42-3246-4908-A079-CC536EF0A457}"/>
    <cellStyle name="40% - Accent1 23" xfId="46827" xr:uid="{B3C3B2A7-44DA-4776-B2B4-1A3200171371}"/>
    <cellStyle name="40% - Accent1 23 2" xfId="52545" xr:uid="{7180D29D-4ACB-48EC-B5DC-60B83E46C1F0}"/>
    <cellStyle name="40% - Accent1 23 2 2" xfId="52546" xr:uid="{B3FC31E8-037B-40BB-A8DD-1E70E1869FDB}"/>
    <cellStyle name="40% - Accent1 23 2 2 2" xfId="52547" xr:uid="{AB8F0DB8-C21C-4059-9427-CBEDF46A54B3}"/>
    <cellStyle name="40% - Accent1 23 2 2 2 2" xfId="52548" xr:uid="{8BA293D6-FBD8-4DB6-B80E-9532F1042773}"/>
    <cellStyle name="40% - Accent1 23 2 2 3" xfId="52549" xr:uid="{1922258B-B27E-425C-9B8C-37F16804A671}"/>
    <cellStyle name="40% - Accent1 23 2 3" xfId="52550" xr:uid="{13A26202-731F-42E0-94F4-1D22677DB5D6}"/>
    <cellStyle name="40% - Accent1 23 2 3 2" xfId="52551" xr:uid="{3C6CD48F-E24E-4F35-8EF6-864FBD70D2DB}"/>
    <cellStyle name="40% - Accent1 23 2 4" xfId="52552" xr:uid="{BCE4AAD2-DF41-4B5E-BF03-86FB2D7A654C}"/>
    <cellStyle name="40% - Accent1 23 3" xfId="52553" xr:uid="{CF467310-5105-4D78-821D-2608BD1E598F}"/>
    <cellStyle name="40% - Accent1 23 3 2" xfId="52554" xr:uid="{64955014-82FF-4CF9-BF0E-FBBA54F83700}"/>
    <cellStyle name="40% - Accent1 23 3 2 2" xfId="52555" xr:uid="{2F3946B4-3728-488B-B586-6CACF71BDE17}"/>
    <cellStyle name="40% - Accent1 23 3 3" xfId="52556" xr:uid="{29A50455-929E-4AC6-BCDC-B17113AF6DAC}"/>
    <cellStyle name="40% - Accent1 23 4" xfId="52557" xr:uid="{050ABBC3-EE5A-4292-837F-959EC494BC71}"/>
    <cellStyle name="40% - Accent1 23 4 2" xfId="52558" xr:uid="{94AF5B2D-2448-4A0B-87C5-22580BC01600}"/>
    <cellStyle name="40% - Accent1 23 5" xfId="52559" xr:uid="{ECA1B50A-17FC-4A9A-A260-126781066FD9}"/>
    <cellStyle name="40% - Accent1 24" xfId="46843" xr:uid="{450902F6-BB2E-43ED-98C0-C2E4737221B3}"/>
    <cellStyle name="40% - Accent1 24 2" xfId="52560" xr:uid="{533CC233-8BE3-4EE5-BA67-026F0A40DE27}"/>
    <cellStyle name="40% - Accent1 24 2 2" xfId="52561" xr:uid="{72F3EF61-BB66-4CB7-9385-CCAB275E470C}"/>
    <cellStyle name="40% - Accent1 24 2 2 2" xfId="52562" xr:uid="{25029FCF-31BF-48FC-8E94-365727DBB4D6}"/>
    <cellStyle name="40% - Accent1 24 2 2 2 2" xfId="52563" xr:uid="{A0119E84-79B2-41D6-AC65-677754AE153E}"/>
    <cellStyle name="40% - Accent1 24 2 2 3" xfId="52564" xr:uid="{24560EEF-5379-48DF-A489-2EFFF8DB7430}"/>
    <cellStyle name="40% - Accent1 24 2 3" xfId="52565" xr:uid="{A99690F7-4AAD-4A14-A213-AF5F9FE179DB}"/>
    <cellStyle name="40% - Accent1 24 2 3 2" xfId="52566" xr:uid="{8D653A01-AD95-4D17-9B9C-64B1838086A5}"/>
    <cellStyle name="40% - Accent1 24 2 4" xfId="52567" xr:uid="{140EE893-DA9D-4940-A2B5-53A558372169}"/>
    <cellStyle name="40% - Accent1 24 3" xfId="52568" xr:uid="{B2545376-7706-4AAD-8731-1FB78BE1CF89}"/>
    <cellStyle name="40% - Accent1 24 3 2" xfId="52569" xr:uid="{0135A114-1367-465A-ACD2-92A27824E2CB}"/>
    <cellStyle name="40% - Accent1 24 3 2 2" xfId="52570" xr:uid="{22F1F11C-78DF-4A48-9BC3-6B7DBFEBD0B3}"/>
    <cellStyle name="40% - Accent1 24 3 3" xfId="52571" xr:uid="{C3592D87-E3C6-4B8E-802F-6DC576E8F11F}"/>
    <cellStyle name="40% - Accent1 24 4" xfId="52572" xr:uid="{3E4B3597-FC9A-46FA-B596-BD29E67DD17B}"/>
    <cellStyle name="40% - Accent1 24 4 2" xfId="52573" xr:uid="{9C37892B-42BB-4F71-BC98-F091D9FDF674}"/>
    <cellStyle name="40% - Accent1 24 5" xfId="52574" xr:uid="{68BF54F8-511B-42C7-A768-8B8269C5EAFF}"/>
    <cellStyle name="40% - Accent1 25" xfId="46860" xr:uid="{8FBA0749-DC11-4CEB-A59F-EC7F3A7FE805}"/>
    <cellStyle name="40% - Accent1 25 2" xfId="52575" xr:uid="{C001CADE-BF99-43B8-BB48-E8C4C06A9D34}"/>
    <cellStyle name="40% - Accent1 25 2 2" xfId="52576" xr:uid="{F089B36E-8D05-4FEC-90D6-410A96586DEF}"/>
    <cellStyle name="40% - Accent1 25 2 2 2" xfId="52577" xr:uid="{0B0D6AEC-4AB5-4DCB-A844-DB33ACE00762}"/>
    <cellStyle name="40% - Accent1 25 2 2 2 2" xfId="52578" xr:uid="{9014798A-B89D-4192-9BBE-850F58353E55}"/>
    <cellStyle name="40% - Accent1 25 2 2 3" xfId="52579" xr:uid="{2E4A6EC5-CC59-4350-B2F2-CFC3755520F8}"/>
    <cellStyle name="40% - Accent1 25 2 3" xfId="52580" xr:uid="{E1B9BEF7-6929-4831-A2EE-E84CED5679B9}"/>
    <cellStyle name="40% - Accent1 25 2 3 2" xfId="52581" xr:uid="{599923E4-A0AD-4E69-B240-D8274FC1A414}"/>
    <cellStyle name="40% - Accent1 25 2 4" xfId="52582" xr:uid="{2685F5E0-62A2-47B8-8F46-2D46AFE2C969}"/>
    <cellStyle name="40% - Accent1 25 3" xfId="52583" xr:uid="{831C56CB-817E-41A0-9975-793C9F77C796}"/>
    <cellStyle name="40% - Accent1 25 3 2" xfId="52584" xr:uid="{48718C72-3287-4790-9728-52EE2E9A674F}"/>
    <cellStyle name="40% - Accent1 25 3 2 2" xfId="52585" xr:uid="{FB54764F-4154-4D3E-A274-4811336E1789}"/>
    <cellStyle name="40% - Accent1 25 3 3" xfId="52586" xr:uid="{9586D98C-0D87-483F-A92A-30E3C94463AC}"/>
    <cellStyle name="40% - Accent1 25 4" xfId="52587" xr:uid="{E7ECCEE9-1FF7-4667-9466-EBA6CDF9DB81}"/>
    <cellStyle name="40% - Accent1 25 4 2" xfId="52588" xr:uid="{6A163261-943D-4D5D-8E66-38AB8E8D3938}"/>
    <cellStyle name="40% - Accent1 25 5" xfId="52589" xr:uid="{1DECA07B-F437-4EE3-AAEC-4C9EFA2DC4B4}"/>
    <cellStyle name="40% - Accent1 26" xfId="46876" xr:uid="{191A9808-5EA8-4A3A-A942-0391A5F1D604}"/>
    <cellStyle name="40% - Accent1 26 2" xfId="52590" xr:uid="{A9CD2900-DA01-489A-9268-F9304BBB1F33}"/>
    <cellStyle name="40% - Accent1 26 2 2" xfId="52591" xr:uid="{7EE356FE-40FE-45D4-A755-8519F2805B6C}"/>
    <cellStyle name="40% - Accent1 26 2 2 2" xfId="52592" xr:uid="{4DB12CEF-B20E-4352-944F-A1B3F14B7FBF}"/>
    <cellStyle name="40% - Accent1 26 2 2 2 2" xfId="52593" xr:uid="{FBD2EE4A-725F-480C-99FF-C9E138BBDD14}"/>
    <cellStyle name="40% - Accent1 26 2 2 3" xfId="52594" xr:uid="{87BE846D-52D5-41E7-9CB9-2EA3FE9A9BD3}"/>
    <cellStyle name="40% - Accent1 26 2 3" xfId="52595" xr:uid="{0A9C0918-D315-4E3A-9BC3-66FCF6A673FC}"/>
    <cellStyle name="40% - Accent1 26 2 3 2" xfId="52596" xr:uid="{1D02C214-D637-4A4D-BF53-0F187E8D6C49}"/>
    <cellStyle name="40% - Accent1 26 2 4" xfId="52597" xr:uid="{8172DCA4-A229-4FD7-BE5D-DAC0051C394A}"/>
    <cellStyle name="40% - Accent1 26 3" xfId="52598" xr:uid="{50B0B337-E204-41CA-B2C3-230E187F5179}"/>
    <cellStyle name="40% - Accent1 26 3 2" xfId="52599" xr:uid="{41B549F9-3F48-4C5A-A5E4-0D261FD46B2F}"/>
    <cellStyle name="40% - Accent1 26 3 2 2" xfId="52600" xr:uid="{36DAFE9E-29BB-4436-8E37-DCF8BAA35C19}"/>
    <cellStyle name="40% - Accent1 26 3 3" xfId="52601" xr:uid="{98D23A5A-5439-4B57-AB82-753DFF083CFE}"/>
    <cellStyle name="40% - Accent1 26 4" xfId="52602" xr:uid="{81746AA6-7CA2-43EA-9689-8D4E342895B9}"/>
    <cellStyle name="40% - Accent1 26 4 2" xfId="52603" xr:uid="{57E7947B-B585-4641-BEBE-5D18EE2FF352}"/>
    <cellStyle name="40% - Accent1 26 5" xfId="52604" xr:uid="{D67B81B8-FE38-4E74-89DC-7BC113666EB6}"/>
    <cellStyle name="40% - Accent1 27" xfId="47150" xr:uid="{2E09940D-6CAC-45D9-9883-874B6C332A1A}"/>
    <cellStyle name="40% - Accent1 27 2" xfId="52605" xr:uid="{CE566EC8-2048-4BE2-B5CB-B328BAF55897}"/>
    <cellStyle name="40% - Accent1 27 2 2" xfId="52606" xr:uid="{4E80813E-0880-4ED1-AB9C-78EADD381E78}"/>
    <cellStyle name="40% - Accent1 27 2 2 2" xfId="52607" xr:uid="{BE11445E-CF3D-4FB8-ACA1-6BDAD99BE2EC}"/>
    <cellStyle name="40% - Accent1 27 2 2 2 2" xfId="52608" xr:uid="{0B339EAA-48F8-4898-AA63-38DA578E3FBE}"/>
    <cellStyle name="40% - Accent1 27 2 2 3" xfId="52609" xr:uid="{450DF638-2501-4890-BD37-E22151DC4F2F}"/>
    <cellStyle name="40% - Accent1 27 2 3" xfId="52610" xr:uid="{6A4E2DA7-5B90-49A5-9C76-6AC742B04055}"/>
    <cellStyle name="40% - Accent1 27 2 3 2" xfId="52611" xr:uid="{12C1147F-949B-47AC-BA58-3BE7B160CF8B}"/>
    <cellStyle name="40% - Accent1 27 2 4" xfId="52612" xr:uid="{3B3C0249-C7F8-44E2-A767-06027F4FF13F}"/>
    <cellStyle name="40% - Accent1 27 3" xfId="52613" xr:uid="{7407F351-FB44-4DB0-8E00-9CFB3758779E}"/>
    <cellStyle name="40% - Accent1 27 3 2" xfId="52614" xr:uid="{0EE43EB8-1D85-4632-8DCA-CA3149924D09}"/>
    <cellStyle name="40% - Accent1 27 3 2 2" xfId="52615" xr:uid="{0E038553-66E4-400F-8D68-392D7195BE27}"/>
    <cellStyle name="40% - Accent1 27 3 3" xfId="52616" xr:uid="{7B83FEF9-3D84-4486-AB27-A961C3EB4FBF}"/>
    <cellStyle name="40% - Accent1 27 4" xfId="52617" xr:uid="{94010602-24C7-457F-B01B-AD7495B2B624}"/>
    <cellStyle name="40% - Accent1 27 4 2" xfId="52618" xr:uid="{7664317D-E0F9-4997-97F6-277EED9736DB}"/>
    <cellStyle name="40% - Accent1 27 5" xfId="52619" xr:uid="{41455ECB-6DE7-4602-9ADF-D7BEA7B55539}"/>
    <cellStyle name="40% - Accent1 28" xfId="47513" xr:uid="{D82DB3C4-69DC-40F5-9E2E-52CF50870834}"/>
    <cellStyle name="40% - Accent1 28 2" xfId="52620" xr:uid="{6F1855B9-18A4-4370-9927-7B588ED6FFFB}"/>
    <cellStyle name="40% - Accent1 28 2 2" xfId="52621" xr:uid="{7F5BDCD3-7360-4146-A79F-CA0DA8CB3096}"/>
    <cellStyle name="40% - Accent1 28 2 2 2" xfId="52622" xr:uid="{1FE09612-DB72-44AA-9391-85C1B2674426}"/>
    <cellStyle name="40% - Accent1 28 2 2 2 2" xfId="52623" xr:uid="{3872EA2C-8A38-451E-85A7-47A31049291A}"/>
    <cellStyle name="40% - Accent1 28 2 2 3" xfId="52624" xr:uid="{DDC3CCA5-A04D-47C4-A35E-F83D32D149F1}"/>
    <cellStyle name="40% - Accent1 28 2 3" xfId="52625" xr:uid="{B25455CC-C55F-4098-BCA3-B06D12D73B17}"/>
    <cellStyle name="40% - Accent1 28 2 3 2" xfId="52626" xr:uid="{43436E21-82A9-4E93-870D-2DDEDE411A77}"/>
    <cellStyle name="40% - Accent1 28 2 4" xfId="52627" xr:uid="{7CCE2F63-BCD5-4B31-AC42-10B2496122D2}"/>
    <cellStyle name="40% - Accent1 28 3" xfId="52628" xr:uid="{614469ED-95F6-4356-A90C-70B1B3C78F1C}"/>
    <cellStyle name="40% - Accent1 28 3 2" xfId="52629" xr:uid="{63AA0484-3844-4E3E-9AFA-4B49648CE17F}"/>
    <cellStyle name="40% - Accent1 28 3 2 2" xfId="52630" xr:uid="{6D2C5BF1-BFF6-4B96-9D64-79D67A9E7AC8}"/>
    <cellStyle name="40% - Accent1 28 3 3" xfId="52631" xr:uid="{8B72E65E-241F-400A-8371-6081E96EA2CE}"/>
    <cellStyle name="40% - Accent1 28 4" xfId="52632" xr:uid="{9DE94136-DEA3-4ED2-8859-ED34DCB87D16}"/>
    <cellStyle name="40% - Accent1 28 4 2" xfId="52633" xr:uid="{DD48425D-A9F5-4C3D-9B99-EA7EE9F775C6}"/>
    <cellStyle name="40% - Accent1 28 5" xfId="52634" xr:uid="{230EFA8D-8495-4EF2-9139-4753776CEC70}"/>
    <cellStyle name="40% - Accent1 29" xfId="47529" xr:uid="{BE630493-DC95-4AC2-BD7D-C1F7794B4444}"/>
    <cellStyle name="40% - Accent1 29 2" xfId="52635" xr:uid="{2904DBDA-0DDC-4E0B-81A5-74B6F94A254A}"/>
    <cellStyle name="40% - Accent1 29 2 2" xfId="52636" xr:uid="{7876CDA7-6A40-4A45-BBC2-64DDDD29BB7B}"/>
    <cellStyle name="40% - Accent1 29 2 2 2" xfId="52637" xr:uid="{C5B4B7BA-CC02-48CE-97FE-2A2637E09246}"/>
    <cellStyle name="40% - Accent1 29 2 2 2 2" xfId="52638" xr:uid="{978497DC-E1EF-4365-A1A0-2C1A719F8D04}"/>
    <cellStyle name="40% - Accent1 29 2 2 3" xfId="52639" xr:uid="{1C5E30AA-39F5-44FB-8B46-038FE25E7070}"/>
    <cellStyle name="40% - Accent1 29 2 3" xfId="52640" xr:uid="{0061ECA5-4D1C-4FDF-A95A-3B5EB91BE304}"/>
    <cellStyle name="40% - Accent1 29 2 3 2" xfId="52641" xr:uid="{B781EEC3-A4D8-4E91-B965-E850F62B444E}"/>
    <cellStyle name="40% - Accent1 29 2 4" xfId="52642" xr:uid="{1D0C8EF6-8722-4E47-850D-DC96028D8E41}"/>
    <cellStyle name="40% - Accent1 29 3" xfId="52643" xr:uid="{DAE12605-6FDB-4CA3-BB8E-4787DBD37B1E}"/>
    <cellStyle name="40% - Accent1 29 3 2" xfId="52644" xr:uid="{FAFE307D-5E4A-479D-82AA-8E964D325445}"/>
    <cellStyle name="40% - Accent1 29 3 2 2" xfId="52645" xr:uid="{BE865FED-3F99-4977-9B7D-695A90D68DD2}"/>
    <cellStyle name="40% - Accent1 29 3 3" xfId="52646" xr:uid="{C9B0040A-2A6F-477F-9A25-C15D7313BED5}"/>
    <cellStyle name="40% - Accent1 29 4" xfId="52647" xr:uid="{71B73EEB-8DC8-4198-B98C-1173A819B679}"/>
    <cellStyle name="40% - Accent1 29 4 2" xfId="52648" xr:uid="{E958504B-A631-4A1E-AFD2-FACA547830BF}"/>
    <cellStyle name="40% - Accent1 29 5" xfId="52649" xr:uid="{79E2FBB8-56B3-48A6-AE19-EA1B93A7004E}"/>
    <cellStyle name="40% - Accent1 3" xfId="382" xr:uid="{E4DFD449-A765-469D-9E50-51B91CCD0948}"/>
    <cellStyle name="40% - Accent1 3 2" xfId="1362" xr:uid="{4CA9C28F-7653-4B64-8596-9EBDDEA70E33}"/>
    <cellStyle name="40% - Accent1 3 2 2" xfId="3316" xr:uid="{254D7125-0690-4C8E-901C-5D99941BA38E}"/>
    <cellStyle name="40% - Accent1 3 2 2 2" xfId="4079" xr:uid="{3A065EC5-454C-419A-8D5B-BA1339916D7D}"/>
    <cellStyle name="40% - Accent1 3 2 2 2 2" xfId="5080" xr:uid="{F3380653-F91A-4C34-8D50-46AE67EE0B36}"/>
    <cellStyle name="40% - Accent1 3 2 2 2 3" xfId="46334" xr:uid="{D0DFDD1C-592C-4E9A-BE66-A8BB5BE5EE86}"/>
    <cellStyle name="40% - Accent1 3 2 2 3" xfId="4627" xr:uid="{DD205EE4-3563-4D85-8FEE-4EFBBB89D490}"/>
    <cellStyle name="40% - Accent1 3 2 2 4" xfId="45136" xr:uid="{60457BE7-A05A-4AB6-B1DA-FECAA0FEB5C0}"/>
    <cellStyle name="40% - Accent1 3 2 3" xfId="3814" xr:uid="{1A5DA17C-ED83-4E84-842A-D1A9E643788E}"/>
    <cellStyle name="40% - Accent1 3 2 3 2" xfId="4889" xr:uid="{BE6B9E38-24B9-4867-AE26-6C9453DE919F}"/>
    <cellStyle name="40% - Accent1 3 2 3 3" xfId="45818" xr:uid="{40A83303-0067-43D7-BB36-9986DE2F1D8C}"/>
    <cellStyle name="40% - Accent1 3 2 4" xfId="4428" xr:uid="{9E7F1C48-06AE-45EE-9F5D-5A4356E1194C}"/>
    <cellStyle name="40% - Accent1 3 2 4 2" xfId="47156" xr:uid="{0978A36A-DD77-4CEC-8A77-FCEFBFC451FE}"/>
    <cellStyle name="40% - Accent1 3 2 5" xfId="1556" xr:uid="{645C763D-0A7C-4303-9C0A-A3F44BF4D830}"/>
    <cellStyle name="40% - Accent1 3 2 5 2" xfId="47592" xr:uid="{F8BF8550-7B9C-4454-8861-DF65F4834BDC}"/>
    <cellStyle name="40% - Accent1 3 2 6" xfId="39633" xr:uid="{D58830C0-653D-4D68-8D74-726B7C084B3D}"/>
    <cellStyle name="40% - Accent1 3 3" xfId="1555" xr:uid="{FE140D37-9D53-4F74-9BD8-8640F141C2D0}"/>
    <cellStyle name="40% - Accent1 3 3 2" xfId="47591" xr:uid="{F5A4A297-6B25-47C2-A1BA-B1CFB0FD8FA3}"/>
    <cellStyle name="40% - Accent1 3 3 3" xfId="60213" xr:uid="{09C533B2-2EBC-4901-9520-344EAFAD35D8}"/>
    <cellStyle name="40% - Accent1 3 3 4" xfId="41630" xr:uid="{44279C86-F237-4B48-A632-FCBE5773BCC9}"/>
    <cellStyle name="40% - Accent1 3 4" xfId="1262" xr:uid="{DE791276-58FC-4621-A634-9F7CB5340909}"/>
    <cellStyle name="40% - Accent1 3 4 2" xfId="59913" xr:uid="{C9638CE2-7AE4-40EF-9C6C-58B12F5C60AC}"/>
    <cellStyle name="40% - Accent1 3 5" xfId="38450" xr:uid="{31610CD4-D994-40E6-AABC-1F907A5DE8F5}"/>
    <cellStyle name="40% - Accent1 3 6" xfId="62230" xr:uid="{D75FA96A-29E5-4BC9-B768-A06E6D6B4427}"/>
    <cellStyle name="40% - Accent1 30" xfId="48332" xr:uid="{965E97F1-8C09-4200-90B7-69F12B35C274}"/>
    <cellStyle name="40% - Accent1 30 2" xfId="52650" xr:uid="{DC2E2761-A87A-498B-A617-A1183C7A65A2}"/>
    <cellStyle name="40% - Accent1 30 2 2" xfId="52651" xr:uid="{C6B073AC-59A7-429D-9BFB-6CD6902B8C7E}"/>
    <cellStyle name="40% - Accent1 30 2 2 2" xfId="52652" xr:uid="{FD42B57B-B9E7-4B5D-A042-CCAEB7EA89C8}"/>
    <cellStyle name="40% - Accent1 30 2 2 2 2" xfId="52653" xr:uid="{05F639B9-3E20-4191-8858-109088177FFF}"/>
    <cellStyle name="40% - Accent1 30 2 2 3" xfId="52654" xr:uid="{6EE2239A-868B-4C14-8DA2-BA72EC7BCA4B}"/>
    <cellStyle name="40% - Accent1 30 2 3" xfId="52655" xr:uid="{24E2823D-519F-40D6-9F29-A68C089ADC30}"/>
    <cellStyle name="40% - Accent1 30 2 3 2" xfId="52656" xr:uid="{BDA44B9B-2A6F-471A-BF36-9FC7ACF37B2D}"/>
    <cellStyle name="40% - Accent1 30 2 4" xfId="52657" xr:uid="{CCDCBBB9-60A4-4C55-B072-3E68E3189261}"/>
    <cellStyle name="40% - Accent1 30 3" xfId="52658" xr:uid="{363F5742-2996-4353-B63D-E6C91A8710A8}"/>
    <cellStyle name="40% - Accent1 30 3 2" xfId="52659" xr:uid="{27E6BD4E-3707-4DC7-8D2F-48D52C094A01}"/>
    <cellStyle name="40% - Accent1 30 3 2 2" xfId="52660" xr:uid="{930E7940-848F-4D50-B4B2-BB604EB7A006}"/>
    <cellStyle name="40% - Accent1 30 3 3" xfId="52661" xr:uid="{52628CAE-D520-457F-891D-C92133564241}"/>
    <cellStyle name="40% - Accent1 30 4" xfId="52662" xr:uid="{B469C396-439D-4FAB-B697-D7215B10F422}"/>
    <cellStyle name="40% - Accent1 30 4 2" xfId="52663" xr:uid="{065892A6-52BE-40D9-99E1-0AC8B5B5846B}"/>
    <cellStyle name="40% - Accent1 30 5" xfId="52664" xr:uid="{99A71B06-8405-4BF9-A4DD-06ACF528BF85}"/>
    <cellStyle name="40% - Accent1 31" xfId="48349" xr:uid="{488B45FB-852F-4F77-9DE4-826413F5F626}"/>
    <cellStyle name="40% - Accent1 31 2" xfId="52665" xr:uid="{20BDEF8A-8BB5-49F0-910C-FC984C757CD5}"/>
    <cellStyle name="40% - Accent1 31 2 2" xfId="52666" xr:uid="{EEDF2093-A79B-42D3-B787-CBFE9FAE48A2}"/>
    <cellStyle name="40% - Accent1 31 2 2 2" xfId="52667" xr:uid="{4BF08610-356D-492B-9866-FE35478A2E05}"/>
    <cellStyle name="40% - Accent1 31 2 2 2 2" xfId="52668" xr:uid="{0F0D090B-4334-4697-BFE8-ED520377FFDE}"/>
    <cellStyle name="40% - Accent1 31 2 2 3" xfId="52669" xr:uid="{48F44114-4D3F-4992-80E6-36717B038DE0}"/>
    <cellStyle name="40% - Accent1 31 2 3" xfId="52670" xr:uid="{224EB684-CC56-4608-81CB-AD2B187EADFC}"/>
    <cellStyle name="40% - Accent1 31 2 3 2" xfId="52671" xr:uid="{F63041D1-B2D4-4348-9752-72B5D9FD90AC}"/>
    <cellStyle name="40% - Accent1 31 2 4" xfId="52672" xr:uid="{5DE31ED7-46A5-4148-ADD5-6C57B9F0CF7C}"/>
    <cellStyle name="40% - Accent1 31 3" xfId="52673" xr:uid="{3E2BC190-46C2-494A-B53F-DFEB9F893DF9}"/>
    <cellStyle name="40% - Accent1 31 3 2" xfId="52674" xr:uid="{AABED4B9-1E38-466B-BC38-5ED027BC7770}"/>
    <cellStyle name="40% - Accent1 31 3 2 2" xfId="52675" xr:uid="{01AC42E4-D255-4C94-BCDF-9C20C5A8E132}"/>
    <cellStyle name="40% - Accent1 31 3 3" xfId="52676" xr:uid="{83287D16-14BD-4385-B49C-B13DEAF55CA0}"/>
    <cellStyle name="40% - Accent1 31 4" xfId="52677" xr:uid="{45C5A7E3-2B14-412C-BF04-F6F1E97819C6}"/>
    <cellStyle name="40% - Accent1 31 4 2" xfId="52678" xr:uid="{91AD9572-34C6-46F2-B951-6D293D1EFACE}"/>
    <cellStyle name="40% - Accent1 31 5" xfId="52679" xr:uid="{1D4156F3-B145-4925-94A2-024AB4CA4F74}"/>
    <cellStyle name="40% - Accent1 32" xfId="48366" xr:uid="{0F1EAF18-5D54-47A2-97DC-0117EFE57997}"/>
    <cellStyle name="40% - Accent1 32 2" xfId="52680" xr:uid="{E40977A7-6E8A-4E82-A22C-02D2CE906982}"/>
    <cellStyle name="40% - Accent1 32 2 2" xfId="52681" xr:uid="{224D8B0E-1D4D-4EB4-8EED-FF41A159CA90}"/>
    <cellStyle name="40% - Accent1 32 2 2 2" xfId="52682" xr:uid="{C37637F9-40AC-4798-8BA7-22037115B1B1}"/>
    <cellStyle name="40% - Accent1 32 2 3" xfId="52683" xr:uid="{09A0441C-BFA0-478F-A059-2838C7DF5602}"/>
    <cellStyle name="40% - Accent1 32 3" xfId="52684" xr:uid="{13E2628B-EE44-4081-A974-007C709F9231}"/>
    <cellStyle name="40% - Accent1 32 3 2" xfId="52685" xr:uid="{54562650-1482-4652-85BD-023777D44C4A}"/>
    <cellStyle name="40% - Accent1 32 4" xfId="52686" xr:uid="{FAE5931A-BE8D-41B6-A02A-6A029A3C3AF8}"/>
    <cellStyle name="40% - Accent1 33" xfId="43933" xr:uid="{85018502-455F-4EE6-AEA9-794F3FFA0437}"/>
    <cellStyle name="40% - Accent1 33 2" xfId="52687" xr:uid="{37A9D413-A5CD-49EB-B6A2-F50295DFF86C}"/>
    <cellStyle name="40% - Accent1 33 2 2" xfId="52688" xr:uid="{CB47531C-1611-4821-99BC-371F64D26DE9}"/>
    <cellStyle name="40% - Accent1 33 2 2 2" xfId="52689" xr:uid="{4B4A84C4-FEB6-4003-9751-E75B8DCB54E5}"/>
    <cellStyle name="40% - Accent1 33 2 3" xfId="52690" xr:uid="{5F70F80A-26BC-4769-9EAF-8284F5B7AEDD}"/>
    <cellStyle name="40% - Accent1 33 3" xfId="52691" xr:uid="{23624116-1876-48E6-8118-17278F760912}"/>
    <cellStyle name="40% - Accent1 33 3 2" xfId="52692" xr:uid="{2E5DD1DF-8CB5-4A24-83CB-7B221FC991BE}"/>
    <cellStyle name="40% - Accent1 33 4" xfId="52693" xr:uid="{B1B23976-228F-41E4-9BEE-71148A12D7D9}"/>
    <cellStyle name="40% - Accent1 34" xfId="52694" xr:uid="{075177EE-E52F-489C-B216-21D73CE70612}"/>
    <cellStyle name="40% - Accent1 34 2" xfId="52695" xr:uid="{FD622B1B-CEA0-4784-95A8-0192EEC6FEAB}"/>
    <cellStyle name="40% - Accent1 34 2 2" xfId="52696" xr:uid="{C16044B3-FB35-48BC-87CF-28F573ED4DA3}"/>
    <cellStyle name="40% - Accent1 34 3" xfId="52697" xr:uid="{87902488-C5A4-495A-B442-B9F514ACD6EB}"/>
    <cellStyle name="40% - Accent1 35" xfId="52698" xr:uid="{EC4351B2-D85D-49E2-AECC-998B6DED046B}"/>
    <cellStyle name="40% - Accent1 35 2" xfId="52699" xr:uid="{E7AE6DB3-3157-42A1-83D6-0E9BBDC3C642}"/>
    <cellStyle name="40% - Accent1 35 2 2" xfId="52700" xr:uid="{E511F524-6A95-4532-8DD2-4DAF697DFD5E}"/>
    <cellStyle name="40% - Accent1 35 3" xfId="52701" xr:uid="{3845A572-C0C4-4534-93F3-674CCE21212E}"/>
    <cellStyle name="40% - Accent1 36" xfId="52702" xr:uid="{AAC45014-A196-4C42-858D-A0752238E119}"/>
    <cellStyle name="40% - Accent1 36 2" xfId="52703" xr:uid="{45CA57D7-6E2C-48D5-8FFB-A162306D11A0}"/>
    <cellStyle name="40% - Accent1 36 2 2" xfId="52704" xr:uid="{BB6FC650-C036-4124-934C-6E3BB3D8401B}"/>
    <cellStyle name="40% - Accent1 36 3" xfId="52705" xr:uid="{A5F0ADF8-CC06-4247-A173-DD8E43E6A3DC}"/>
    <cellStyle name="40% - Accent1 37" xfId="52706" xr:uid="{6E1212DE-5E2D-4575-B59D-70A484F774E3}"/>
    <cellStyle name="40% - Accent1 37 2" xfId="52707" xr:uid="{8FBB0AAF-FC99-49EE-ACEF-EFDF251BFC2D}"/>
    <cellStyle name="40% - Accent1 37 2 2" xfId="52708" xr:uid="{F4C13F78-24D3-4028-BD88-D10DCA3A5447}"/>
    <cellStyle name="40% - Accent1 37 3" xfId="52709" xr:uid="{E80C3B64-068B-4D1B-B663-6B671D86BF37}"/>
    <cellStyle name="40% - Accent1 38" xfId="52710" xr:uid="{2604043D-D5E9-4B2C-9025-355CCB259C3C}"/>
    <cellStyle name="40% - Accent1 38 2" xfId="52711" xr:uid="{362DDAC3-6DD0-4D5C-A1B4-2517E16EADE7}"/>
    <cellStyle name="40% - Accent1 38 2 2" xfId="52712" xr:uid="{E1FA562A-7BEF-4118-8EFD-16AB9F69DD08}"/>
    <cellStyle name="40% - Accent1 38 3" xfId="52713" xr:uid="{CC883F59-9471-4201-9924-42AE3953DB22}"/>
    <cellStyle name="40% - Accent1 39" xfId="52714" xr:uid="{7BBA62DC-D0EC-4C9F-BE5F-02E304F25669}"/>
    <cellStyle name="40% - Accent1 39 2" xfId="52715" xr:uid="{E80A6BD1-621E-43D1-A2E3-93D22EC2130B}"/>
    <cellStyle name="40% - Accent1 39 2 2" xfId="52716" xr:uid="{A4810D50-A4F8-4FB2-9D04-38634FDED751}"/>
    <cellStyle name="40% - Accent1 39 3" xfId="52717" xr:uid="{AD7A7032-29FE-4492-BBD5-19A2F87C3BDE}"/>
    <cellStyle name="40% - Accent1 4" xfId="383" xr:uid="{C9B091EA-1FFB-4B5F-9604-2BE29784381E}"/>
    <cellStyle name="40% - Accent1 4 2" xfId="18042" xr:uid="{F44253A3-5A9B-4826-9EE8-75C6FE670C76}"/>
    <cellStyle name="40% - Accent1 4 2 2" xfId="46335" xr:uid="{DDE63638-B987-42D2-A324-F9F322489D1E}"/>
    <cellStyle name="40% - Accent1 4 2 3" xfId="45137" xr:uid="{2A30B490-F757-4D9C-A335-82CD90FD6A72}"/>
    <cellStyle name="40% - Accent1 4 2 4" xfId="60120" xr:uid="{B0E9CCFD-D823-4951-A89D-610F24265352}"/>
    <cellStyle name="40% - Accent1 4 2 5" xfId="41631" xr:uid="{2055DC7B-5482-4C7F-8A6C-254F5C46ED85}"/>
    <cellStyle name="40% - Accent1 4 3" xfId="1557" xr:uid="{205364AC-57E8-44A5-9F10-F322A8EE3B35}"/>
    <cellStyle name="40% - Accent1 4 3 2" xfId="60026" xr:uid="{9F127922-654F-4A0D-A856-55E18B02BD61}"/>
    <cellStyle name="40% - Accent1 4 4" xfId="1332" xr:uid="{9D462FDF-B0CE-4C1E-9E6C-9BF32301F935}"/>
    <cellStyle name="40% - Accent1 4 4 2" xfId="47157" xr:uid="{ADA33B2C-F97C-467F-BC89-C8DFE64D4AD3}"/>
    <cellStyle name="40% - Accent1 4 5" xfId="47593" xr:uid="{DA39E123-20EC-4016-8D27-4B69E581907F}"/>
    <cellStyle name="40% - Accent1 4 6" xfId="48663" xr:uid="{34A00869-CA61-4A10-AC79-AACA607BF46E}"/>
    <cellStyle name="40% - Accent1 4 6 2" xfId="57610" xr:uid="{EC29BD93-6B20-4B91-A3AF-9F3D5D31B95C}"/>
    <cellStyle name="40% - Accent1 4 7" xfId="38922" xr:uid="{1831D2F0-C287-44AD-9C86-63343B26CA88}"/>
    <cellStyle name="40% - Accent1 40" xfId="52718" xr:uid="{7943F65F-088F-4268-A119-FDBF2B8CDA2D}"/>
    <cellStyle name="40% - Accent1 40 2" xfId="52719" xr:uid="{C57DAF14-5BCF-448F-AC83-D16C4BDEB3B5}"/>
    <cellStyle name="40% - Accent1 40 2 2" xfId="52720" xr:uid="{3732B967-024D-4B65-B434-181C32C42EAD}"/>
    <cellStyle name="40% - Accent1 40 3" xfId="52721" xr:uid="{3DA7502A-21DE-4F3D-8921-EDB5C9ED3159}"/>
    <cellStyle name="40% - Accent1 41" xfId="52722" xr:uid="{89FC2E1D-81F7-4FAC-A197-253296E1AE66}"/>
    <cellStyle name="40% - Accent1 41 2" xfId="52723" xr:uid="{8DB36E68-55FE-4C43-BB1A-FD784E960121}"/>
    <cellStyle name="40% - Accent1 41 2 2" xfId="52724" xr:uid="{C04ACE7B-5A7D-4005-B7C1-6913AE76EB83}"/>
    <cellStyle name="40% - Accent1 41 3" xfId="52725" xr:uid="{AB4CD1FD-E9C8-4E9E-A6A4-749164C57C93}"/>
    <cellStyle name="40% - Accent1 42" xfId="52726" xr:uid="{C91A2A0A-73B2-47FB-BD03-E4D1B1E21415}"/>
    <cellStyle name="40% - Accent1 42 2" xfId="52727" xr:uid="{B7FD7D9F-305D-46C7-966B-68A8013BB5F7}"/>
    <cellStyle name="40% - Accent1 42 2 2" xfId="52728" xr:uid="{346314CA-3F09-459C-B171-86C6B3A4A9C1}"/>
    <cellStyle name="40% - Accent1 42 3" xfId="52729" xr:uid="{A5698165-65CD-441F-BD71-EEAD04D09497}"/>
    <cellStyle name="40% - Accent1 43" xfId="52730" xr:uid="{A34018D4-C26E-429E-8785-791F2DBD8E7B}"/>
    <cellStyle name="40% - Accent1 43 2" xfId="52731" xr:uid="{2A1E36AE-747B-4FB6-8951-D322D539DFF5}"/>
    <cellStyle name="40% - Accent1 43 2 2" xfId="52732" xr:uid="{611F3403-47C5-47ED-A692-F177C10416C9}"/>
    <cellStyle name="40% - Accent1 43 3" xfId="52733" xr:uid="{42CC31F2-09B2-4CB1-A5A3-B3005C3AE714}"/>
    <cellStyle name="40% - Accent1 44" xfId="52734" xr:uid="{08B9EBA7-0E11-45FF-BFC5-4C5830B997A2}"/>
    <cellStyle name="40% - Accent1 44 2" xfId="52735" xr:uid="{E6B544EF-AC5C-40E6-8998-52F76E1499EF}"/>
    <cellStyle name="40% - Accent1 44 2 2" xfId="52736" xr:uid="{2F409FE2-799C-44B6-A51F-68CF7B2F28DC}"/>
    <cellStyle name="40% - Accent1 44 3" xfId="52737" xr:uid="{AA592B2D-8E04-4636-AED6-6B119E379C51}"/>
    <cellStyle name="40% - Accent1 45" xfId="52738" xr:uid="{BE9094F7-C877-4974-B7FD-C384F8F09992}"/>
    <cellStyle name="40% - Accent1 45 2" xfId="52739" xr:uid="{AC874568-376B-42A2-BF4C-2CB10B4AFDBE}"/>
    <cellStyle name="40% - Accent1 45 2 2" xfId="52740" xr:uid="{9E3827E9-E27D-4139-AF1F-6292CBFFDE8E}"/>
    <cellStyle name="40% - Accent1 45 3" xfId="52741" xr:uid="{E1C1CAD6-E0C4-4D27-9095-9E2AF3B4E473}"/>
    <cellStyle name="40% - Accent1 46" xfId="52742" xr:uid="{F6E97167-1D73-49A8-A71B-2D5BBC05B064}"/>
    <cellStyle name="40% - Accent1 46 2" xfId="52743" xr:uid="{2E3495D5-1AC4-4297-AF2F-3953DBB4BAC6}"/>
    <cellStyle name="40% - Accent1 46 2 2" xfId="52744" xr:uid="{097C7EDD-AF5C-4206-9006-ED9ACF375481}"/>
    <cellStyle name="40% - Accent1 46 3" xfId="52745" xr:uid="{10782713-7170-45A1-BE44-1B4437F19074}"/>
    <cellStyle name="40% - Accent1 47" xfId="52746" xr:uid="{B70452CB-1EA0-44F9-9A7C-8536E8DDBA17}"/>
    <cellStyle name="40% - Accent1 47 2" xfId="52747" xr:uid="{D288FF61-CBDE-46A5-A51D-DB1A14AA5CB8}"/>
    <cellStyle name="40% - Accent1 47 2 2" xfId="52748" xr:uid="{9DEDEEC2-5CA1-4F76-831D-34F295CFA1C6}"/>
    <cellStyle name="40% - Accent1 47 3" xfId="52749" xr:uid="{485EDF0E-0B2D-41DC-AC64-578FF6D50586}"/>
    <cellStyle name="40% - Accent1 48" xfId="52750" xr:uid="{ECB647FE-5129-45E5-9F78-F46F6E0369D4}"/>
    <cellStyle name="40% - Accent1 48 2" xfId="52751" xr:uid="{E30EB717-1664-46E0-9726-19AD6FF36707}"/>
    <cellStyle name="40% - Accent1 48 2 2" xfId="52752" xr:uid="{98AD56BD-FA7C-4AB4-A03B-67C9EBBFF2F0}"/>
    <cellStyle name="40% - Accent1 48 3" xfId="52753" xr:uid="{62146A5C-62F7-4F97-9401-69416376E3AF}"/>
    <cellStyle name="40% - Accent1 49" xfId="52754" xr:uid="{67BAEAD6-08BB-4F85-8CB0-E56EF3EF67E9}"/>
    <cellStyle name="40% - Accent1 49 2" xfId="52755" xr:uid="{F72069F2-E13C-4033-AD46-8150C634A0C8}"/>
    <cellStyle name="40% - Accent1 49 2 2" xfId="52756" xr:uid="{2D427004-79AC-401E-87F0-2188B7DCB520}"/>
    <cellStyle name="40% - Accent1 49 3" xfId="52757" xr:uid="{80332F9D-84AC-4CBD-A4C2-C01D3FC47CA3}"/>
    <cellStyle name="40% - Accent1 5" xfId="793" xr:uid="{40BF877C-076D-4338-8C95-BE0067505A7B}"/>
    <cellStyle name="40% - Accent1 5 2" xfId="3317" xr:uid="{F5AF15CD-EF96-492F-AB56-69FB5B4699D8}"/>
    <cellStyle name="40% - Accent1 5 2 2" xfId="4080" xr:uid="{F7F145BA-1471-4F97-9F08-4DF216ECC335}"/>
    <cellStyle name="40% - Accent1 5 2 2 2" xfId="5081" xr:uid="{22C9340F-0067-4E14-8D1E-C8DC3B7F5435}"/>
    <cellStyle name="40% - Accent1 5 2 2 3" xfId="46336" xr:uid="{1610C256-EAEA-49BD-989E-23B4C95E7784}"/>
    <cellStyle name="40% - Accent1 5 2 3" xfId="4628" xr:uid="{CF635FB9-7574-439C-8B52-4715D96D78FA}"/>
    <cellStyle name="40% - Accent1 5 2 3 2" xfId="45138" xr:uid="{A6CDEBFE-D917-4DEE-844A-B290B67ACE3B}"/>
    <cellStyle name="40% - Accent1 5 2 4" xfId="60154" xr:uid="{BD1CCE07-4A90-47FB-BA09-E15F069241F9}"/>
    <cellStyle name="40% - Accent1 5 2 5" xfId="41632" xr:uid="{CA467535-481A-4039-9D39-4FF4B5A9039C}"/>
    <cellStyle name="40% - Accent1 5 3" xfId="3815" xr:uid="{8FA14FE7-BA98-4606-BDE1-8699E7ABAAD6}"/>
    <cellStyle name="40% - Accent1 5 3 2" xfId="4890" xr:uid="{73CE1434-605F-4B6B-9BDD-3F5F27CD6423}"/>
    <cellStyle name="40% - Accent1 5 3 2 2" xfId="60065" xr:uid="{2212A43E-68C4-4833-ACD5-FF015A7713B3}"/>
    <cellStyle name="40% - Accent1 5 3 3" xfId="45819" xr:uid="{A400B8D5-172E-4515-A817-6D7760274AD3}"/>
    <cellStyle name="40% - Accent1 5 4" xfId="4429" xr:uid="{91D79AA3-EC06-4828-93A4-AC2BB8112651}"/>
    <cellStyle name="40% - Accent1 5 4 2" xfId="47158" xr:uid="{5C327EC2-3E2B-43D6-BB11-EC263E7F6E44}"/>
    <cellStyle name="40% - Accent1 5 5" xfId="1558" xr:uid="{8E07DB6B-AD9A-45E9-9455-CF718958B499}"/>
    <cellStyle name="40% - Accent1 5 5 2" xfId="47594" xr:uid="{250B2CB8-1BD1-4CF6-8EC3-EE9D885FB375}"/>
    <cellStyle name="40% - Accent1 5 6" xfId="57611" xr:uid="{B5637748-AD69-4D14-BDA8-05E7CFCF57B0}"/>
    <cellStyle name="40% - Accent1 50" xfId="52758" xr:uid="{A30F1B23-C041-492F-9F27-9BE2F88D4939}"/>
    <cellStyle name="40% - Accent1 50 2" xfId="52759" xr:uid="{693795AA-7C28-4126-BF2D-02F9B6CD4136}"/>
    <cellStyle name="40% - Accent1 50 2 2" xfId="52760" xr:uid="{880473A9-2938-483C-B91A-0AB258D1D539}"/>
    <cellStyle name="40% - Accent1 50 3" xfId="52761" xr:uid="{72E34EB0-8380-48E3-9682-0A7993C21516}"/>
    <cellStyle name="40% - Accent1 51" xfId="52762" xr:uid="{1C68C9B7-D73F-48BC-B088-E9CA01DAAB22}"/>
    <cellStyle name="40% - Accent1 51 2" xfId="52763" xr:uid="{85419BBC-4B7F-4EA0-9D3F-BA220ED7BCBE}"/>
    <cellStyle name="40% - Accent1 51 2 2" xfId="52764" xr:uid="{8BA6A2AF-A0A2-4952-9D10-D3A19BB67617}"/>
    <cellStyle name="40% - Accent1 51 3" xfId="52765" xr:uid="{F953D3A0-5A0D-46A1-932B-625B6DDC93DF}"/>
    <cellStyle name="40% - Accent1 52" xfId="52766" xr:uid="{8DE9AE84-5315-46F3-A224-F1FA9C83D10C}"/>
    <cellStyle name="40% - Accent1 52 2" xfId="52767" xr:uid="{18EF0CDB-D06F-490D-BAB6-E6EABAA3B537}"/>
    <cellStyle name="40% - Accent1 52 2 2" xfId="52768" xr:uid="{0DD93203-4B8A-4AA8-92DC-35F56260F67A}"/>
    <cellStyle name="40% - Accent1 52 3" xfId="52769" xr:uid="{CFCF71AE-3157-40B5-9B02-827043C7ED88}"/>
    <cellStyle name="40% - Accent1 53" xfId="52770" xr:uid="{CFC90794-6E02-4962-8911-11B3FEEA9803}"/>
    <cellStyle name="40% - Accent1 53 2" xfId="52771" xr:uid="{553C603C-D056-475A-854C-A763474AF91D}"/>
    <cellStyle name="40% - Accent1 53 2 2" xfId="52772" xr:uid="{866CF6F3-8A1F-4BCB-A877-DA57F3C9D231}"/>
    <cellStyle name="40% - Accent1 53 3" xfId="52773" xr:uid="{8A591F76-2B03-49C1-837E-C3FBDD853691}"/>
    <cellStyle name="40% - Accent1 54" xfId="52774" xr:uid="{F8272D95-4E65-4843-BBA5-D727E955697C}"/>
    <cellStyle name="40% - Accent1 54 2" xfId="52775" xr:uid="{44497357-AC22-4F73-9A0E-27E19307D53F}"/>
    <cellStyle name="40% - Accent1 54 2 2" xfId="52776" xr:uid="{C4AC6B3D-9D68-4551-B910-4A2AF21EF204}"/>
    <cellStyle name="40% - Accent1 54 3" xfId="52777" xr:uid="{FCCF6FBD-7EB3-4353-8DB2-7ED4C8FEB514}"/>
    <cellStyle name="40% - Accent1 55" xfId="52778" xr:uid="{43BC19AA-27DF-4AC0-89FE-C9974D33DF86}"/>
    <cellStyle name="40% - Accent1 55 2" xfId="52779" xr:uid="{D04F0FB2-7148-4F0C-B516-5BB005BAED0F}"/>
    <cellStyle name="40% - Accent1 55 2 2" xfId="52780" xr:uid="{1ABE4AB1-9B5A-410C-ABC8-3FBB18DC9C58}"/>
    <cellStyle name="40% - Accent1 55 3" xfId="52781" xr:uid="{E2837B8B-3580-4F46-AD2A-C8EB7E118310}"/>
    <cellStyle name="40% - Accent1 56" xfId="52782" xr:uid="{7EEE6659-2F8C-494B-A6C5-4362E05A3DAA}"/>
    <cellStyle name="40% - Accent1 56 2" xfId="52783" xr:uid="{8EB64E63-8722-4288-A9C1-215736E4CC59}"/>
    <cellStyle name="40% - Accent1 56 2 2" xfId="52784" xr:uid="{72308B94-A5D6-4700-9F12-4E1ED10813A0}"/>
    <cellStyle name="40% - Accent1 56 3" xfId="52785" xr:uid="{0F58926A-2B5A-40F7-B4F1-7BFCD3CCC2B8}"/>
    <cellStyle name="40% - Accent1 57" xfId="52786" xr:uid="{B481401A-2497-466C-8869-9F45FC67A090}"/>
    <cellStyle name="40% - Accent1 57 2" xfId="52787" xr:uid="{ED26C190-0836-481F-92D1-5620DB6AEED8}"/>
    <cellStyle name="40% - Accent1 57 2 2" xfId="52788" xr:uid="{108D29C0-7B56-4E12-BD59-FBF1099F97A0}"/>
    <cellStyle name="40% - Accent1 57 3" xfId="52789" xr:uid="{5BE5467E-F9FE-45E2-81AF-E9EC9B3ADE0C}"/>
    <cellStyle name="40% - Accent1 58" xfId="52790" xr:uid="{5DD12803-45C8-4836-A238-8DBB308B63A5}"/>
    <cellStyle name="40% - Accent1 58 2" xfId="52791" xr:uid="{DEF317F2-6CCC-4331-B0D4-51BB8E265DB4}"/>
    <cellStyle name="40% - Accent1 58 2 2" xfId="52792" xr:uid="{A5DF319E-DBEC-4950-AACF-154CCA950EEE}"/>
    <cellStyle name="40% - Accent1 58 3" xfId="52793" xr:uid="{4ACFFE7F-A012-4CAC-8F79-150A8D3F75AF}"/>
    <cellStyle name="40% - Accent1 59" xfId="52794" xr:uid="{2B1E9AC3-71C7-4E8C-B999-31E83001A176}"/>
    <cellStyle name="40% - Accent1 59 2" xfId="52795" xr:uid="{EBA656A0-58E5-4447-83DB-8C89A5C2F007}"/>
    <cellStyle name="40% - Accent1 59 2 2" xfId="52796" xr:uid="{75458D87-35A5-4C72-92D6-5AEC02C34E0B}"/>
    <cellStyle name="40% - Accent1 59 3" xfId="52797" xr:uid="{2BFF713D-8DA4-4A49-A982-8A3F5446B81F}"/>
    <cellStyle name="40% - Accent1 6" xfId="3749" xr:uid="{471C4AB3-C65E-45D7-9228-F94D389459A5}"/>
    <cellStyle name="40% - Accent1 6 2" xfId="4281" xr:uid="{35D21549-DDB0-4812-925B-020935FCEDCB}"/>
    <cellStyle name="40% - Accent1 6 2 2" xfId="5279" xr:uid="{3BEA12E1-9311-4038-B5C5-7E9248B5A444}"/>
    <cellStyle name="40% - Accent1 6 2 2 2" xfId="46337" xr:uid="{9BB0E315-EA98-4ECA-AFCB-6E4372657F44}"/>
    <cellStyle name="40% - Accent1 6 2 3" xfId="45139" xr:uid="{E7B435D9-6997-45B6-B017-6D276371E7A5}"/>
    <cellStyle name="40% - Accent1 6 2 4" xfId="60078" xr:uid="{08DF0327-61BC-4961-BA39-BA04B71F0DAB}"/>
    <cellStyle name="40% - Accent1 6 2 5" xfId="41633" xr:uid="{C22A49B6-72C5-4EC4-80B0-42A3AD0E00AE}"/>
    <cellStyle name="40% - Accent1 6 3" xfId="4827" xr:uid="{1820EA16-9B16-481C-8D57-3F1D39BDB5FF}"/>
    <cellStyle name="40% - Accent1 6 3 2" xfId="45820" xr:uid="{6206C27A-2530-4964-B78B-DB001E001107}"/>
    <cellStyle name="40% - Accent1 6 4" xfId="47159" xr:uid="{8029F237-23F2-45F7-B8C0-DADD5F233F42}"/>
    <cellStyle name="40% - Accent1 6 5" xfId="57612" xr:uid="{29268F02-9045-4D05-A7DF-A4B4D8331D29}"/>
    <cellStyle name="40% - Accent1 6 6" xfId="39611" xr:uid="{491FAFB4-833A-4879-8FA3-E1242E099CE2}"/>
    <cellStyle name="40% - Accent1 60" xfId="52798" xr:uid="{0ACCB1B0-208C-4E72-9F3D-091E8297377E}"/>
    <cellStyle name="40% - Accent1 60 2" xfId="52799" xr:uid="{AF30913D-83EF-49BB-8CEC-BFF9A82A6769}"/>
    <cellStyle name="40% - Accent1 60 2 2" xfId="52800" xr:uid="{8DF50368-6EA9-406B-B31D-D4725F76F85A}"/>
    <cellStyle name="40% - Accent1 60 3" xfId="52801" xr:uid="{8C633614-2C65-4A27-B224-C45B88304B63}"/>
    <cellStyle name="40% - Accent1 61" xfId="52802" xr:uid="{5BB28B3A-16B2-4C58-8902-929D8E95434D}"/>
    <cellStyle name="40% - Accent1 61 2" xfId="52803" xr:uid="{544C37D5-E8B4-45B3-B537-E7D3D268643F}"/>
    <cellStyle name="40% - Accent1 61 2 2" xfId="52804" xr:uid="{65F0FD25-70EC-499C-90D6-96F1B11832B1}"/>
    <cellStyle name="40% - Accent1 61 3" xfId="52805" xr:uid="{989C03B1-F147-4373-9047-CFE438387515}"/>
    <cellStyle name="40% - Accent1 62" xfId="52806" xr:uid="{DA132B13-7BEE-4FA2-9FD5-C3FBA6547104}"/>
    <cellStyle name="40% - Accent1 62 2" xfId="52807" xr:uid="{765C49E6-DCB7-43DD-BCF0-5E3A45ADB769}"/>
    <cellStyle name="40% - Accent1 62 2 2" xfId="52808" xr:uid="{03DDE2A6-C338-4EBA-B2D8-5F82A5E26A62}"/>
    <cellStyle name="40% - Accent1 62 3" xfId="52809" xr:uid="{FA76BA40-A013-4506-94EC-49B6CCCF12C4}"/>
    <cellStyle name="40% - Accent1 63" xfId="52810" xr:uid="{536B2D4C-C1AA-4C88-A90D-3A4D26E0C68B}"/>
    <cellStyle name="40% - Accent1 63 2" xfId="52811" xr:uid="{D6CF4140-CA09-4A7C-8FB2-4979A3D75B81}"/>
    <cellStyle name="40% - Accent1 63 2 2" xfId="52812" xr:uid="{6EBA4743-967C-49BE-838B-18937637734F}"/>
    <cellStyle name="40% - Accent1 63 3" xfId="52813" xr:uid="{2310726B-E3BB-496C-B141-153CA6183ADD}"/>
    <cellStyle name="40% - Accent1 64" xfId="52814" xr:uid="{AB7040A1-C459-4857-BE78-FC7494501B45}"/>
    <cellStyle name="40% - Accent1 64 2" xfId="52815" xr:uid="{3F408617-C058-4661-B988-76883EEC9632}"/>
    <cellStyle name="40% - Accent1 64 2 2" xfId="52816" xr:uid="{23BDC41E-4B91-4ECA-8805-37BBD922DA83}"/>
    <cellStyle name="40% - Accent1 64 3" xfId="52817" xr:uid="{D493E983-7BAD-4106-8E7E-CD16230E0784}"/>
    <cellStyle name="40% - Accent1 65" xfId="52818" xr:uid="{99A47E9B-D2B7-487A-BD1A-480D84ECE528}"/>
    <cellStyle name="40% - Accent1 65 2" xfId="52819" xr:uid="{E502ED5A-C043-4C7E-A8F1-476C75D497EA}"/>
    <cellStyle name="40% - Accent1 65 2 2" xfId="52820" xr:uid="{5AC18E05-9EF2-4BE3-824B-78CBAA3926CC}"/>
    <cellStyle name="40% - Accent1 65 3" xfId="52821" xr:uid="{DE039532-8B4E-4998-979D-C808251BCE28}"/>
    <cellStyle name="40% - Accent1 66" xfId="52822" xr:uid="{43B2A57E-119B-4A04-B534-E649C0AC3633}"/>
    <cellStyle name="40% - Accent1 66 2" xfId="52823" xr:uid="{477A3423-48F9-4FCF-A384-2ED7AAC251F4}"/>
    <cellStyle name="40% - Accent1 66 2 2" xfId="52824" xr:uid="{524821FC-F8D9-414D-B841-1DA666848C24}"/>
    <cellStyle name="40% - Accent1 66 3" xfId="52825" xr:uid="{BA07FBD6-83D7-46BF-BF8B-CA7D330FA71C}"/>
    <cellStyle name="40% - Accent1 67" xfId="52826" xr:uid="{4C59E933-EA99-42A1-862C-4D905049038C}"/>
    <cellStyle name="40% - Accent1 67 2" xfId="52827" xr:uid="{7E8C9743-7FA2-4821-9987-CD0049A8ECDC}"/>
    <cellStyle name="40% - Accent1 67 2 2" xfId="52828" xr:uid="{85B92D7A-E256-4B17-A75B-90C9F415CF79}"/>
    <cellStyle name="40% - Accent1 67 3" xfId="52829" xr:uid="{9350BCF3-520A-4A99-9C38-91D914AAC7AA}"/>
    <cellStyle name="40% - Accent1 68" xfId="52830" xr:uid="{62236636-020D-4F1E-A1F3-D6BEFEE69B17}"/>
    <cellStyle name="40% - Accent1 68 2" xfId="52831" xr:uid="{D6B5368B-DA15-4B78-914D-9B7A12783347}"/>
    <cellStyle name="40% - Accent1 68 2 2" xfId="52832" xr:uid="{51BADD20-7A1A-464F-8C6D-19414C61D47C}"/>
    <cellStyle name="40% - Accent1 68 3" xfId="52833" xr:uid="{2B3B445A-FF40-4C54-A2F9-C732D82FEDF9}"/>
    <cellStyle name="40% - Accent1 69" xfId="52834" xr:uid="{CC8E160B-D2FC-419E-A9E9-3D59B66431CB}"/>
    <cellStyle name="40% - Accent1 69 2" xfId="52835" xr:uid="{5F22095C-AF22-4F35-8BBB-660B057BC789}"/>
    <cellStyle name="40% - Accent1 69 2 2" xfId="52836" xr:uid="{8A819901-D2C8-4787-94C3-3340C2E69545}"/>
    <cellStyle name="40% - Accent1 69 3" xfId="52837" xr:uid="{EF2F9F22-C691-4494-A6C6-0D1BCD646E4E}"/>
    <cellStyle name="40% - Accent1 7" xfId="3767" xr:uid="{CD917373-160A-48EE-8AE7-340C83DDBA33}"/>
    <cellStyle name="40% - Accent1 7 2" xfId="4297" xr:uid="{C6EE148B-F70E-485F-AB42-F601A76F22B5}"/>
    <cellStyle name="40% - Accent1 7 2 2" xfId="5295" xr:uid="{4B6BA5D5-7BC3-4E0C-97A3-D514009D645C}"/>
    <cellStyle name="40% - Accent1 7 2 2 2" xfId="46338" xr:uid="{47117D03-43BC-4C0A-B7B8-8FF40A5597B9}"/>
    <cellStyle name="40% - Accent1 7 2 3" xfId="45140" xr:uid="{0DB53050-6788-4B4E-9B1A-C0F9227CCE19}"/>
    <cellStyle name="40% - Accent1 7 2 4" xfId="41635" xr:uid="{0F446E5F-448A-438D-B185-B32B4C28D290}"/>
    <cellStyle name="40% - Accent1 7 3" xfId="4843" xr:uid="{35EC7D14-E98D-4280-9C11-973926902248}"/>
    <cellStyle name="40% - Accent1 7 3 2" xfId="45821" xr:uid="{98ED1CC2-85E8-4F23-ACB6-B8A9BF1A87BD}"/>
    <cellStyle name="40% - Accent1 7 3 3" xfId="41634" xr:uid="{CD703728-8D51-4A82-8ED8-AA27D5C53611}"/>
    <cellStyle name="40% - Accent1 7 4" xfId="47160" xr:uid="{4DF6020D-92C3-4CE5-8041-88045F158762}"/>
    <cellStyle name="40% - Accent1 7 5" xfId="57613" xr:uid="{001DC1EC-3DB2-4445-B43A-AAEF170DECC6}"/>
    <cellStyle name="40% - Accent1 7 6" xfId="60187" xr:uid="{B82779A9-38B4-40BE-A332-5C94E05FB898}"/>
    <cellStyle name="40% - Accent1 7 7" xfId="39670" xr:uid="{7148B9A1-6D97-4460-80D6-51FBA83F4528}"/>
    <cellStyle name="40% - Accent1 7_รายละเอียดประกอบงบ" xfId="41636" xr:uid="{DDF9C80D-9A2E-4A1F-B4FC-FC9D1F9F1227}"/>
    <cellStyle name="40% - Accent1 70" xfId="52838" xr:uid="{3B174CAA-0F3E-4365-AF48-8F3B370F7FA2}"/>
    <cellStyle name="40% - Accent1 70 2" xfId="52839" xr:uid="{F477969B-4971-491C-9CDF-6C0328BF1308}"/>
    <cellStyle name="40% - Accent1 70 2 2" xfId="52840" xr:uid="{F75075EB-0566-410F-B53D-273CFAFEEA61}"/>
    <cellStyle name="40% - Accent1 70 3" xfId="52841" xr:uid="{796CC07E-5E0B-43ED-B890-324EF7C93B85}"/>
    <cellStyle name="40% - Accent1 71" xfId="52842" xr:uid="{5455A4AE-1CA4-4AAE-B6D9-1F604654E549}"/>
    <cellStyle name="40% - Accent1 71 2" xfId="52843" xr:uid="{004C6B4F-D8B3-4D20-9090-CCF54D5FAC6F}"/>
    <cellStyle name="40% - Accent1 71 2 2" xfId="52844" xr:uid="{A5D1DD19-B9A8-46C6-ACA1-E5E8387DF046}"/>
    <cellStyle name="40% - Accent1 71 3" xfId="52845" xr:uid="{B4EE76B4-4432-4E03-A368-A1A835011E76}"/>
    <cellStyle name="40% - Accent1 72" xfId="52846" xr:uid="{8245AF3E-1498-44E0-B0A6-E21A349095B6}"/>
    <cellStyle name="40% - Accent1 72 2" xfId="52847" xr:uid="{58CFC7AC-C248-4059-9E80-4A94653EC464}"/>
    <cellStyle name="40% - Accent1 73" xfId="52848" xr:uid="{029966AC-00EF-444B-B7AE-0BA5F801D043}"/>
    <cellStyle name="40% - Accent1 73 2" xfId="52849" xr:uid="{00F5BE4B-81BF-43CB-BA81-83FE9DF96EAE}"/>
    <cellStyle name="40% - Accent1 74" xfId="52850" xr:uid="{10D870A8-7003-4212-885F-14170B0674AE}"/>
    <cellStyle name="40% - Accent1 74 2" xfId="52851" xr:uid="{FF52B319-CEE2-4B4D-8AF7-0733855EDE50}"/>
    <cellStyle name="40% - Accent1 75" xfId="52852" xr:uid="{670F8D60-3AB8-43BF-99AF-2E0E4FD55E2A}"/>
    <cellStyle name="40% - Accent1 75 2" xfId="52853" xr:uid="{D50E645C-0B2D-48DA-8008-987290C2CFF7}"/>
    <cellStyle name="40% - Accent1 76" xfId="52854" xr:uid="{66AEEFE1-DA15-4853-8BD4-3562604A676A}"/>
    <cellStyle name="40% - Accent1 76 2" xfId="52855" xr:uid="{5608FA20-1F6E-420F-8A6D-B364CF9CBD53}"/>
    <cellStyle name="40% - Accent1 77" xfId="52856" xr:uid="{61D05A15-8BFB-4A6C-8D66-0E73202684D3}"/>
    <cellStyle name="40% - Accent1 77 2" xfId="52857" xr:uid="{D2C8855B-4F3A-4EAF-A2A5-057422F4EBAD}"/>
    <cellStyle name="40% - Accent1 78" xfId="52858" xr:uid="{8BCDD5D1-727E-49C0-8C4E-94514A5242AA}"/>
    <cellStyle name="40% - Accent1 78 2" xfId="52859" xr:uid="{1FA896B3-638E-416E-929D-041A38ECDC68}"/>
    <cellStyle name="40% - Accent1 79" xfId="52860" xr:uid="{FCAE3167-923B-4BED-8EBE-6991E92CA54F}"/>
    <cellStyle name="40% - Accent1 79 2" xfId="52861" xr:uid="{33159B22-068C-425D-B225-9D25238DCC9E}"/>
    <cellStyle name="40% - Accent1 8" xfId="4259" xr:uid="{55AC061B-91FB-4396-A7B6-2424A743D31E}"/>
    <cellStyle name="40% - Accent1 8 2" xfId="5258" xr:uid="{CCB951BB-0388-4652-8862-1A77BBB5A15E}"/>
    <cellStyle name="40% - Accent1 8 2 2" xfId="46339" xr:uid="{E98912B1-C051-4C05-A663-BA09E0D50B70}"/>
    <cellStyle name="40% - Accent1 8 2 3" xfId="45141" xr:uid="{7DA5A9F1-3C67-42EC-ABA3-14FA7EFAC811}"/>
    <cellStyle name="40% - Accent1 8 2 4" xfId="41638" xr:uid="{7ACC7F99-36B2-4E01-93DD-57BFA97420E8}"/>
    <cellStyle name="40% - Accent1 8 3" xfId="41637" xr:uid="{CF6A9782-D6E0-4212-8261-9AD9C4D23537}"/>
    <cellStyle name="40% - Accent1 8 3 2" xfId="45822" xr:uid="{BA26E95D-BBBD-489F-A168-743F2E30D68C}"/>
    <cellStyle name="40% - Accent1 8 4" xfId="47161" xr:uid="{EFB7470D-C6B2-4217-AD52-BEA36E6A04FC}"/>
    <cellStyle name="40% - Accent1 8 5" xfId="39742" xr:uid="{469287D0-214B-46D8-A330-302A7EA1633A}"/>
    <cellStyle name="40% - Accent1 8_รายละเอียดประกอบงบ" xfId="41639" xr:uid="{DCB6C95F-E390-4086-A0E6-2777FE80831E}"/>
    <cellStyle name="40% - Accent1 80" xfId="52862" xr:uid="{9DA00176-A483-4935-AF97-925F140AD34B}"/>
    <cellStyle name="40% - Accent1 80 2" xfId="52863" xr:uid="{5111B0A3-4134-44E0-BA2E-7F456AD18037}"/>
    <cellStyle name="40% - Accent1 81" xfId="52864" xr:uid="{AFFB868C-7234-4763-924A-9E073D617C9F}"/>
    <cellStyle name="40% - Accent1 81 2" xfId="52865" xr:uid="{CE4EDF64-B315-4AB2-BBE7-1C6AF54FFBAE}"/>
    <cellStyle name="40% - Accent1 82" xfId="52866" xr:uid="{B6E2577F-06AF-4119-BE84-E059A868D021}"/>
    <cellStyle name="40% - Accent1 82 2" xfId="52867" xr:uid="{65C33E7B-7F20-4D18-8272-283246843D5A}"/>
    <cellStyle name="40% - Accent1 83" xfId="52868" xr:uid="{409A8B51-74D4-4AF4-A89B-8AF79BE2A024}"/>
    <cellStyle name="40% - Accent1 83 2" xfId="52869" xr:uid="{76D3E1A3-DAF4-48BB-900F-F1CD3116087C}"/>
    <cellStyle name="40% - Accent1 84" xfId="52870" xr:uid="{EFEEBAD7-1E59-4637-A785-DE0DE842F7D2}"/>
    <cellStyle name="40% - Accent1 84 2" xfId="52871" xr:uid="{6052A5D0-1EE3-4AF2-88A0-B507828B7EBA}"/>
    <cellStyle name="40% - Accent1 85" xfId="52872" xr:uid="{C2BE0554-D4BF-4308-A312-F87CD21E449D}"/>
    <cellStyle name="40% - Accent1 85 2" xfId="52873" xr:uid="{CE92FD9C-25CE-4F7F-9074-3A426AAFF315}"/>
    <cellStyle name="40% - Accent1 86" xfId="52874" xr:uid="{B3168C35-10E5-4176-A8AE-194F23B63028}"/>
    <cellStyle name="40% - Accent1 86 2" xfId="52875" xr:uid="{370F3AAA-2722-4167-84C1-A9EB627F6E0B}"/>
    <cellStyle name="40% - Accent1 87" xfId="52876" xr:uid="{0908838E-DE64-447E-8DAF-17E64C893F87}"/>
    <cellStyle name="40% - Accent1 87 2" xfId="52877" xr:uid="{16854388-9353-4C6B-8D24-C99A0DF96D67}"/>
    <cellStyle name="40% - Accent1 88" xfId="52878" xr:uid="{FBDE603E-96D8-4CE6-B875-E1DBB811B7EA}"/>
    <cellStyle name="40% - Accent1 88 2" xfId="52879" xr:uid="{0C7EC5E3-0A89-493B-A61C-3DC1A236E7A5}"/>
    <cellStyle name="40% - Accent1 89" xfId="52880" xr:uid="{55948CB8-D9AB-49F9-A392-FD38FE17AB0D}"/>
    <cellStyle name="40% - Accent1 89 2" xfId="52881" xr:uid="{D72101DB-6BC1-45FF-B36D-D6A71D86550C}"/>
    <cellStyle name="40% - Accent1 9" xfId="3783" xr:uid="{B0764ED7-51C2-4C29-AB3A-4B458DDBA21F}"/>
    <cellStyle name="40% - Accent1 9 2" xfId="4859" xr:uid="{D35D5436-F102-4B37-9A43-1AAB92F01014}"/>
    <cellStyle name="40% - Accent1 9 2 2" xfId="46340" xr:uid="{8F3AB8A9-CDEF-4C24-879F-47002C7CA36F}"/>
    <cellStyle name="40% - Accent1 9 2 3" xfId="45142" xr:uid="{36DA00F9-AC9E-41A5-83E7-3AAEAB47400D}"/>
    <cellStyle name="40% - Accent1 9 2 4" xfId="41641" xr:uid="{FA65C72A-6572-4ADD-9331-12B11DF215DF}"/>
    <cellStyle name="40% - Accent1 9 3" xfId="41640" xr:uid="{4CAB3166-788A-4888-896C-1138E5AA66B5}"/>
    <cellStyle name="40% - Accent1 9 3 2" xfId="45823" xr:uid="{BFD178A9-DF68-4D59-A9C0-BA5DCCAE12C1}"/>
    <cellStyle name="40% - Accent1 9 4" xfId="47162" xr:uid="{799117AA-744C-4DB7-8185-DAD53489A15A}"/>
    <cellStyle name="40% - Accent1 9 5" xfId="39780" xr:uid="{9F7CF730-52EF-416B-BE40-6250B557166A}"/>
    <cellStyle name="40% - Accent1 9_คำนวณภาษี" xfId="41642" xr:uid="{7AC6AC20-E2A2-4D69-A986-17131C89AE8B}"/>
    <cellStyle name="40% - Accent1 90" xfId="52882" xr:uid="{B08EB379-FD4D-44D0-812B-E6D0D71F4FD5}"/>
    <cellStyle name="40% - Accent1 90 2" xfId="52883" xr:uid="{EBC2AAA0-46A4-424B-B6C8-B6063E13DE47}"/>
    <cellStyle name="40% - Accent1 91" xfId="52884" xr:uid="{F2FD0AEB-8270-466E-8B13-2190606F6B34}"/>
    <cellStyle name="40% - Accent1 91 2" xfId="52885" xr:uid="{C812591A-4A49-4FA0-AF6C-290678632B68}"/>
    <cellStyle name="40% - Accent1 92" xfId="52886" xr:uid="{6E1218F7-E238-43CE-8943-40D3EBC543FD}"/>
    <cellStyle name="40% - Accent1 92 2" xfId="52887" xr:uid="{27FDF640-6D35-45F6-881B-225AF1381FEF}"/>
    <cellStyle name="40% - Accent1 93" xfId="52888" xr:uid="{D32C8211-D048-4250-893D-ED7FF43862AF}"/>
    <cellStyle name="40% - Accent1 93 2" xfId="52889" xr:uid="{6DC4AE2A-1285-41EB-938F-F8F23448A1A9}"/>
    <cellStyle name="40% - Accent1 94" xfId="52890" xr:uid="{62572D36-A76D-4BED-9E8B-BD61AAAF6213}"/>
    <cellStyle name="40% - Accent1 94 2" xfId="52891" xr:uid="{82DA2153-6B17-4F5A-948D-BDD4DF3F2A58}"/>
    <cellStyle name="40% - Accent1 95" xfId="52892" xr:uid="{1277A8E2-2BD9-4B3A-BF5E-F7769E461A35}"/>
    <cellStyle name="40% - Accent1 95 2" xfId="52893" xr:uid="{C868F2AE-927E-42BD-AC67-EFD28519F02E}"/>
    <cellStyle name="40% - Accent1 96" xfId="52894" xr:uid="{AA4806F2-990B-4A5D-95D5-6404ABFBE877}"/>
    <cellStyle name="40% - Accent1 96 2" xfId="52895" xr:uid="{BF01DFD6-499E-4D84-B4C6-9D1A9306B59A}"/>
    <cellStyle name="40% - Accent1 97" xfId="52896" xr:uid="{521C88AC-C093-4ED5-B9E5-393E90308FF1}"/>
    <cellStyle name="40% - Accent1 97 2" xfId="52897" xr:uid="{2B71798F-FE06-4CD8-A91A-A84DAE2E494C}"/>
    <cellStyle name="40% - Accent1 98" xfId="52898" xr:uid="{67F0AAA9-5956-42DD-A76F-6A1BD620FB10}"/>
    <cellStyle name="40% - Accent1 98 2" xfId="52899" xr:uid="{6297B30A-892B-4493-9375-445360E57295}"/>
    <cellStyle name="40% - Accent1 99" xfId="52900" xr:uid="{CA66B90A-1873-4557-87FE-3386A1BBE951}"/>
    <cellStyle name="40% - Accent1 99 2" xfId="52901" xr:uid="{6D0761A6-3006-4DB3-9248-CF74B82156D4}"/>
    <cellStyle name="40% - Accent2" xfId="28" builtinId="35" customBuiltin="1"/>
    <cellStyle name="40% - Accent2 10" xfId="4316" xr:uid="{F7D9F421-23D4-4A48-B32E-8B7281021C5E}"/>
    <cellStyle name="40% - Accent2 10 2" xfId="5312" xr:uid="{91B3EE11-949C-482E-B94E-21A74AA40C3F}"/>
    <cellStyle name="40% - Accent2 10 2 2" xfId="46341" xr:uid="{212FA4BE-ADC9-4ACD-B457-523246B7532F}"/>
    <cellStyle name="40% - Accent2 10 2 2 2" xfId="52902" xr:uid="{770A4FAB-4C44-40EE-AACC-F83A74A08304}"/>
    <cellStyle name="40% - Accent2 10 2 2 2 2" xfId="52903" xr:uid="{528435EE-543A-4A7C-B9FE-24B76A810113}"/>
    <cellStyle name="40% - Accent2 10 2 2 3" xfId="52904" xr:uid="{47466499-F8DB-420F-A07B-8A4A9D03BBC3}"/>
    <cellStyle name="40% - Accent2 10 2 3" xfId="45143" xr:uid="{735CCBCA-2862-442C-824C-FEA6B4B167CE}"/>
    <cellStyle name="40% - Accent2 10 2 3 2" xfId="52905" xr:uid="{DC2AC8B6-4418-47D5-A650-C969CE250771}"/>
    <cellStyle name="40% - Accent2 10 2 4" xfId="52906" xr:uid="{DBAF4965-993B-4125-970E-6D53B437E12C}"/>
    <cellStyle name="40% - Accent2 10 2 5" xfId="41645" xr:uid="{E4D5EF47-B4BC-4539-A96B-13817DF45F21}"/>
    <cellStyle name="40% - Accent2 10 3" xfId="45824" xr:uid="{63C62AB1-058D-4A91-887E-8B295877AE62}"/>
    <cellStyle name="40% - Accent2 10 3 2" xfId="52907" xr:uid="{580C7231-CEB8-464D-96F0-65DE04752AB8}"/>
    <cellStyle name="40% - Accent2 10 3 2 2" xfId="52908" xr:uid="{F57C22D7-FF42-4240-A498-A95786CD53C7}"/>
    <cellStyle name="40% - Accent2 10 3 3" xfId="52909" xr:uid="{22D9B009-65BF-496A-9F9E-1C699EDAE03B}"/>
    <cellStyle name="40% - Accent2 10 4" xfId="47164" xr:uid="{2C411FFD-A949-4B51-877D-8F31E57732D8}"/>
    <cellStyle name="40% - Accent2 10 4 2" xfId="52910" xr:uid="{93EDB5C3-9B58-4630-8B9C-2B20C9EED45B}"/>
    <cellStyle name="40% - Accent2 10 5" xfId="44196" xr:uid="{FCC4A041-B07D-4217-93AC-99FB41BCD5B5}"/>
    <cellStyle name="40% - Accent2 10 6" xfId="41644" xr:uid="{97A8E92F-A706-46B5-AAC0-2671F1D785C0}"/>
    <cellStyle name="40% - Accent2 100" xfId="52911" xr:uid="{4F0CF0B0-8CD5-4BD4-A600-0E1F6CF6E97B}"/>
    <cellStyle name="40% - Accent2 101" xfId="52912" xr:uid="{464DBEA9-64BE-4A75-90AC-D7DE196777AD}"/>
    <cellStyle name="40% - Accent2 102" xfId="52913" xr:uid="{8F046106-DCC2-4FC1-A0AD-A00D8557429E}"/>
    <cellStyle name="40% - Accent2 103" xfId="52914" xr:uid="{2342ADDD-9F3C-424B-8D23-1935BFD5E602}"/>
    <cellStyle name="40% - Accent2 104" xfId="52915" xr:uid="{DB6DD257-0D32-4C75-842B-C5B6C2CAD3AC}"/>
    <cellStyle name="40% - Accent2 105" xfId="52916" xr:uid="{401F5C42-2094-4EC0-87AA-8340AAA64FB5}"/>
    <cellStyle name="40% - Accent2 106" xfId="57395" xr:uid="{EDB45E63-C6EA-4FCA-86E2-F01000BEE274}"/>
    <cellStyle name="40% - Accent2 107" xfId="57396" xr:uid="{53DF4496-646F-4682-BEA0-6A2C6D5C5B80}"/>
    <cellStyle name="40% - Accent2 108" xfId="57397" xr:uid="{23CD31BC-C644-4BD0-8272-6BDBA2664CE5}"/>
    <cellStyle name="40% - Accent2 109" xfId="57459" xr:uid="{C8D8495E-663F-4DDB-8656-EBE65559EE62}"/>
    <cellStyle name="40% - Accent2 11" xfId="4354" xr:uid="{C81E6C59-51B7-429F-A594-67023335B852}"/>
    <cellStyle name="40% - Accent2 11 2" xfId="5348" xr:uid="{59580C71-3DCD-4F01-BA07-965B8D1F94AA}"/>
    <cellStyle name="40% - Accent2 11 2 2" xfId="46342" xr:uid="{B95EAD29-BD9D-45A0-97C8-126AF8BC80CC}"/>
    <cellStyle name="40% - Accent2 11 2 2 2" xfId="52917" xr:uid="{4E7C11C8-D63D-43F0-8012-2786CBFA2DE2}"/>
    <cellStyle name="40% - Accent2 11 2 2 2 2" xfId="52918" xr:uid="{A8735537-F822-4EC4-A352-42698615AB0C}"/>
    <cellStyle name="40% - Accent2 11 2 2 3" xfId="52919" xr:uid="{1BEB7D59-F1AB-4A10-8CF5-AD140B80EC03}"/>
    <cellStyle name="40% - Accent2 11 2 3" xfId="45144" xr:uid="{1B7FE4EA-97B9-4ADE-8D6A-A1C966AC5077}"/>
    <cellStyle name="40% - Accent2 11 2 3 2" xfId="52920" xr:uid="{B0BC2D85-8BC9-49F8-A13A-1D91C9C60545}"/>
    <cellStyle name="40% - Accent2 11 2 4" xfId="52921" xr:uid="{D9914ABC-485D-439F-B00E-26B2FA84978E}"/>
    <cellStyle name="40% - Accent2 11 2 5" xfId="41647" xr:uid="{DC299754-B342-49CA-8F01-394112D783A4}"/>
    <cellStyle name="40% - Accent2 11 3" xfId="45825" xr:uid="{D4713D23-8887-4E7C-8DEE-EDD63D73A07D}"/>
    <cellStyle name="40% - Accent2 11 3 2" xfId="52922" xr:uid="{694570EC-2817-416F-8C0F-337382719AA9}"/>
    <cellStyle name="40% - Accent2 11 3 2 2" xfId="52923" xr:uid="{6480E33F-B4A6-4389-A73A-11996DE3FE8C}"/>
    <cellStyle name="40% - Accent2 11 3 3" xfId="52924" xr:uid="{4779BF58-5253-4739-99D2-55A7C27DBB83}"/>
    <cellStyle name="40% - Accent2 11 4" xfId="47165" xr:uid="{BAE53ECA-49BE-448E-A0F8-4B54A0429169}"/>
    <cellStyle name="40% - Accent2 11 4 2" xfId="52925" xr:uid="{E34B0DAE-7AE8-44BE-8E90-4497C8A30CF9}"/>
    <cellStyle name="40% - Accent2 11 5" xfId="44197" xr:uid="{2D3E67E6-2AC2-4A6D-92B4-36F68229DE5B}"/>
    <cellStyle name="40% - Accent2 11 6" xfId="41646" xr:uid="{A9228C85-F8BF-41D5-9926-6C933DC77507}"/>
    <cellStyle name="40% - Accent2 110" xfId="57476" xr:uid="{5C947E73-2B4D-467A-A852-A3BE10E54989}"/>
    <cellStyle name="40% - Accent2 111" xfId="57504" xr:uid="{BC932199-64FC-495A-B81B-A500477FBD80}"/>
    <cellStyle name="40% - Accent2 112" xfId="57522" xr:uid="{D1443047-8FFF-46A3-83B9-1A712CF3F63C}"/>
    <cellStyle name="40% - Accent2 113" xfId="57545" xr:uid="{8A770FB7-640C-4A84-9BC7-23218AA402F0}"/>
    <cellStyle name="40% - Accent2 114" xfId="57563" xr:uid="{46010D37-E964-4CF9-8C86-D7759DA77FFD}"/>
    <cellStyle name="40% - Accent2 115" xfId="38328" xr:uid="{2E1FB263-F4B7-494B-9855-AE374374B994}"/>
    <cellStyle name="40% - Accent2 116" xfId="62152" xr:uid="{36E68626-F553-4E29-A7B1-543F7D9D47A8}"/>
    <cellStyle name="40% - Accent2 117" xfId="62210" xr:uid="{78F32106-DFAF-4B30-A1E6-A17FCE9525A2}"/>
    <cellStyle name="40% - Accent2 118" xfId="62276" xr:uid="{FCCAD68C-82A2-4A29-80AA-F3C7F0D2138B}"/>
    <cellStyle name="40% - Accent2 119" xfId="62368" xr:uid="{B021B71B-EC34-4B24-8E44-F3D3C9074F45}"/>
    <cellStyle name="40% - Accent2 12" xfId="4369" xr:uid="{E163BDA6-D681-4340-B173-DA9615A6AC2F}"/>
    <cellStyle name="40% - Accent2 12 2" xfId="5362" xr:uid="{5935A461-F233-4E63-9FAA-94957E0FAB98}"/>
    <cellStyle name="40% - Accent2 12 2 2" xfId="46343" xr:uid="{E2E83C29-E0B2-4B09-92B5-12820D6289C1}"/>
    <cellStyle name="40% - Accent2 12 2 2 2" xfId="52926" xr:uid="{B97CD902-8AE8-4091-87C2-1BADC3D018AC}"/>
    <cellStyle name="40% - Accent2 12 2 2 2 2" xfId="52927" xr:uid="{2BFAF4FC-029C-4C8F-A173-0FD76C329E2B}"/>
    <cellStyle name="40% - Accent2 12 2 2 3" xfId="52928" xr:uid="{0245B62F-2735-41A3-B6D1-F1CB53C09153}"/>
    <cellStyle name="40% - Accent2 12 2 3" xfId="45145" xr:uid="{B679E6CB-E695-40A2-A482-A0DD1010AC92}"/>
    <cellStyle name="40% - Accent2 12 2 3 2" xfId="52929" xr:uid="{FBD72389-CABF-413F-B3C1-80C251B076E7}"/>
    <cellStyle name="40% - Accent2 12 2 4" xfId="52930" xr:uid="{5F491A94-EFF1-4E53-A255-59C444087A77}"/>
    <cellStyle name="40% - Accent2 12 2 5" xfId="41649" xr:uid="{95BD25A4-5984-4B2F-ADDF-116B764A6248}"/>
    <cellStyle name="40% - Accent2 12 3" xfId="45826" xr:uid="{C1BA8A04-B374-4631-93DA-C9F72A1B96B8}"/>
    <cellStyle name="40% - Accent2 12 3 2" xfId="52931" xr:uid="{D4ABF183-1E08-47A5-A51A-6B01E6692720}"/>
    <cellStyle name="40% - Accent2 12 3 2 2" xfId="52932" xr:uid="{D1724BF6-C9B2-4863-AFB1-A1220445C50E}"/>
    <cellStyle name="40% - Accent2 12 3 3" xfId="52933" xr:uid="{2A8068FE-6B14-46FC-A9E1-2F8FC5FD2C5D}"/>
    <cellStyle name="40% - Accent2 12 4" xfId="47166" xr:uid="{2FDB8C1D-338A-4E90-AB1D-C475EAA21B93}"/>
    <cellStyle name="40% - Accent2 12 4 2" xfId="52934" xr:uid="{B4CB52E9-F67C-4B16-85B9-FDF1E97C3470}"/>
    <cellStyle name="40% - Accent2 12 5" xfId="44198" xr:uid="{DB602E62-D9F2-4C34-AC12-A8065B3C1B3E}"/>
    <cellStyle name="40% - Accent2 12 6" xfId="41648" xr:uid="{AB746053-A390-49AA-9FB3-86B7E0AFB957}"/>
    <cellStyle name="40% - Accent2 120" xfId="62445" xr:uid="{99FF797A-4CC9-4469-95E4-270F19E0EC20}"/>
    <cellStyle name="40% - Accent2 13" xfId="4384" xr:uid="{FAA494CA-5528-4B98-B4FA-24045095A227}"/>
    <cellStyle name="40% - Accent2 13 2" xfId="5376" xr:uid="{4CB9AA81-3D3E-4739-A17A-4B61ED8F639C}"/>
    <cellStyle name="40% - Accent2 13 2 2" xfId="46344" xr:uid="{0D2C6513-963A-4285-991F-A477C6B16023}"/>
    <cellStyle name="40% - Accent2 13 2 2 2" xfId="52935" xr:uid="{3E21BE8E-A147-4342-BE33-E8C27BDADD28}"/>
    <cellStyle name="40% - Accent2 13 2 2 2 2" xfId="52936" xr:uid="{411107E2-C149-463D-BF0E-4685DB75BB8D}"/>
    <cellStyle name="40% - Accent2 13 2 2 3" xfId="52937" xr:uid="{D41CD930-358F-499A-A5DD-6057D485FCF1}"/>
    <cellStyle name="40% - Accent2 13 2 3" xfId="45146" xr:uid="{E8DAD816-68D5-4917-8836-7A5D3C7C01EE}"/>
    <cellStyle name="40% - Accent2 13 2 3 2" xfId="52938" xr:uid="{24B5784A-A44B-4C00-99E5-EA0BFF0ECDFE}"/>
    <cellStyle name="40% - Accent2 13 2 4" xfId="52939" xr:uid="{15A5EA95-15ED-41D5-AA4C-8574D6A080A9}"/>
    <cellStyle name="40% - Accent2 13 2 5" xfId="41650" xr:uid="{805B3A41-1470-456A-97D6-68031B1939C1}"/>
    <cellStyle name="40% - Accent2 13 3" xfId="45827" xr:uid="{5793D370-B7D0-448C-9176-06893C337587}"/>
    <cellStyle name="40% - Accent2 13 3 2" xfId="52940" xr:uid="{F105764B-946D-4E7E-98F4-F8A823445876}"/>
    <cellStyle name="40% - Accent2 13 3 2 2" xfId="52941" xr:uid="{7730E1C8-0779-4695-96E9-42E0A3649C40}"/>
    <cellStyle name="40% - Accent2 13 3 3" xfId="52942" xr:uid="{6FC03367-9CF5-419E-84CD-DD4CABCAAEA2}"/>
    <cellStyle name="40% - Accent2 13 4" xfId="47167" xr:uid="{C467B228-7192-44EE-9A40-C8FEB701216B}"/>
    <cellStyle name="40% - Accent2 13 4 2" xfId="52943" xr:uid="{AB2DD987-6C0B-4294-8F34-829824267997}"/>
    <cellStyle name="40% - Accent2 13 5" xfId="44199" xr:uid="{94C31352-7B2B-4F51-B3D6-4D84AC55E53B}"/>
    <cellStyle name="40% - Accent2 13 6" xfId="41643" xr:uid="{D74C1AE6-70DC-402E-B2DA-59AA62EA8873}"/>
    <cellStyle name="40% - Accent2 14" xfId="4808" xr:uid="{F87CA3C6-084B-4620-9CF5-4470650F50BE}"/>
    <cellStyle name="40% - Accent2 14 2" xfId="41651" xr:uid="{BD97CF30-7AC7-4132-A5DB-2458EF77394F}"/>
    <cellStyle name="40% - Accent2 14 2 2" xfId="46664" xr:uid="{A562CE99-C0C7-4ACF-BAFE-FCB2195108E9}"/>
    <cellStyle name="40% - Accent2 14 2 2 2" xfId="52944" xr:uid="{FF2E7D0B-7EB6-48A0-B201-95FFF8D98273}"/>
    <cellStyle name="40% - Accent2 14 2 2 2 2" xfId="52945" xr:uid="{2739A6A0-E2E7-4B3B-8C0B-D57AC0ADCE08}"/>
    <cellStyle name="40% - Accent2 14 2 2 3" xfId="52946" xr:uid="{BFEBD43A-EF09-4B04-8696-8EB83875BD36}"/>
    <cellStyle name="40% - Accent2 14 2 3" xfId="45467" xr:uid="{59963F9F-6B48-4B56-8138-092FCA6B802F}"/>
    <cellStyle name="40% - Accent2 14 2 3 2" xfId="52947" xr:uid="{E72D2AF1-A471-41AA-88B5-BD0ED493AD9B}"/>
    <cellStyle name="40% - Accent2 14 2 4" xfId="52948" xr:uid="{A08A639B-9E07-4302-A6F8-93370E6C0DAF}"/>
    <cellStyle name="40% - Accent2 14 3" xfId="46126" xr:uid="{78CBC315-B94E-4CF7-9B2A-0CD22AD49965}"/>
    <cellStyle name="40% - Accent2 14 3 2" xfId="52949" xr:uid="{5623F6BE-057C-4494-9D6C-FD1431A7345F}"/>
    <cellStyle name="40% - Accent2 14 3 2 2" xfId="52950" xr:uid="{BC538A09-B9B6-4627-B3A9-1459C22779AA}"/>
    <cellStyle name="40% - Accent2 14 3 3" xfId="52951" xr:uid="{BD2578D5-9F31-46BF-9055-E65A2E57F4AD}"/>
    <cellStyle name="40% - Accent2 14 4" xfId="47501" xr:uid="{16832298-8F30-4A3D-BF2D-55823AF29603}"/>
    <cellStyle name="40% - Accent2 14 4 2" xfId="52952" xr:uid="{E6B1C4FF-7BCC-497D-AB24-60D9DA4C6245}"/>
    <cellStyle name="40% - Accent2 14 5" xfId="52953" xr:uid="{57421F19-9BED-432E-AE5A-F85AE1C35251}"/>
    <cellStyle name="40% - Accent2 14 6" xfId="44939" xr:uid="{0FCD802C-B7F8-40CC-95BE-C145D07C6B66}"/>
    <cellStyle name="40% - Accent2 15" xfId="4399" xr:uid="{8129A0CC-4495-4C2E-9FAA-C4154D129928}"/>
    <cellStyle name="40% - Accent2 15 2" xfId="45487" xr:uid="{D207AE94-73E1-4131-922D-2480BB331976}"/>
    <cellStyle name="40% - Accent2 15 2 2" xfId="46683" xr:uid="{7649C640-D99F-4229-ACC8-FA90F9E21628}"/>
    <cellStyle name="40% - Accent2 15 2 2 2" xfId="52954" xr:uid="{87BF9169-E9D3-4FC9-A53E-9B064E96EF15}"/>
    <cellStyle name="40% - Accent2 15 2 2 2 2" xfId="52955" xr:uid="{41B47084-A450-4FFC-8E79-74599BBE0958}"/>
    <cellStyle name="40% - Accent2 15 2 2 3" xfId="52956" xr:uid="{E9FFDFE1-84F7-4584-BCE7-F3229CD6D668}"/>
    <cellStyle name="40% - Accent2 15 2 3" xfId="52957" xr:uid="{92A99332-F92B-4927-8913-4DD2A502B39B}"/>
    <cellStyle name="40% - Accent2 15 2 3 2" xfId="52958" xr:uid="{04463649-66C4-4473-9606-F31ED7FF5BB5}"/>
    <cellStyle name="40% - Accent2 15 2 4" xfId="52959" xr:uid="{489A6EE6-A3FB-4110-871B-54FFA6A43C08}"/>
    <cellStyle name="40% - Accent2 15 3" xfId="46145" xr:uid="{D11C3397-392D-4AC9-8290-5FE89C0E5132}"/>
    <cellStyle name="40% - Accent2 15 3 2" xfId="52960" xr:uid="{DF397B79-0F5A-4113-B53D-E4E69BF87B09}"/>
    <cellStyle name="40% - Accent2 15 3 2 2" xfId="52961" xr:uid="{A5174C44-3B6E-4742-872A-12DC6CB73C47}"/>
    <cellStyle name="40% - Accent2 15 3 3" xfId="52962" xr:uid="{41720016-2644-42BA-9D21-E210466D4157}"/>
    <cellStyle name="40% - Accent2 15 4" xfId="44958" xr:uid="{2878E20C-7BE0-4DFB-85AD-5C4404F0CD6D}"/>
    <cellStyle name="40% - Accent2 15 4 2" xfId="52963" xr:uid="{67D87F1F-387C-442D-B08F-76DFC6F68F20}"/>
    <cellStyle name="40% - Accent2 15 5" xfId="52964" xr:uid="{6F6D640D-C38E-4E54-A242-0718F542806F}"/>
    <cellStyle name="40% - Accent2 15 6" xfId="41652" xr:uid="{FBB2A4D8-7BF8-474B-95FE-A93DEB33F44C}"/>
    <cellStyle name="40% - Accent2 16" xfId="5388" xr:uid="{BF40A9F4-18EB-4AFB-AA4C-4891CE5264AF}"/>
    <cellStyle name="40% - Accent2 16 2" xfId="45510" xr:uid="{5FDDF3A7-D2A2-4D4B-A28D-C1519081644A}"/>
    <cellStyle name="40% - Accent2 16 2 2" xfId="46706" xr:uid="{A28C7949-BF26-4F5F-9ADF-09A7801854C9}"/>
    <cellStyle name="40% - Accent2 16 2 2 2" xfId="52965" xr:uid="{F22E589B-6693-4866-83EB-1D2A1EDA0A92}"/>
    <cellStyle name="40% - Accent2 16 2 2 2 2" xfId="52966" xr:uid="{A0880562-8A3E-4255-80EE-D1A512CE7DAB}"/>
    <cellStyle name="40% - Accent2 16 2 2 3" xfId="52967" xr:uid="{A44E7632-2992-4793-AEA4-9D1033926815}"/>
    <cellStyle name="40% - Accent2 16 2 3" xfId="52968" xr:uid="{CF666539-B595-4B9D-9FFB-8AA9C137EE69}"/>
    <cellStyle name="40% - Accent2 16 2 3 2" xfId="52969" xr:uid="{2DFD0BBF-6359-48B6-93F0-2FFEA97AFC3E}"/>
    <cellStyle name="40% - Accent2 16 2 4" xfId="52970" xr:uid="{194B9D5C-CD03-4669-ACF0-0B2DF34665DC}"/>
    <cellStyle name="40% - Accent2 16 3" xfId="46168" xr:uid="{46363F36-BB30-47DD-B8AB-0A1481450844}"/>
    <cellStyle name="40% - Accent2 16 3 2" xfId="52971" xr:uid="{ACD7D967-7C3E-48C7-8EFD-FA0462A34D10}"/>
    <cellStyle name="40% - Accent2 16 3 2 2" xfId="52972" xr:uid="{40D8CBA0-D845-4DCE-9C63-1B2EBA8C4D39}"/>
    <cellStyle name="40% - Accent2 16 3 3" xfId="52973" xr:uid="{F647D8A9-EDA1-47E3-B336-A049B3AFF35F}"/>
    <cellStyle name="40% - Accent2 16 4" xfId="52974" xr:uid="{5645E49B-93AE-48DB-B220-1636E2DE3567}"/>
    <cellStyle name="40% - Accent2 16 4 2" xfId="52975" xr:uid="{2127B7B0-AAAA-44A9-8C5A-316D83BF8D9C}"/>
    <cellStyle name="40% - Accent2 16 5" xfId="52976" xr:uid="{7152BFCA-F33C-4DE6-AA71-5FA8CE93F0FF}"/>
    <cellStyle name="40% - Accent2 16 6" xfId="44974" xr:uid="{59BE1DB6-CF22-4354-96FA-640F7E464E83}"/>
    <cellStyle name="40% - Accent2 17" xfId="5418" xr:uid="{A39FB846-2CC9-4350-AC10-8470729CF9D4}"/>
    <cellStyle name="40% - Accent2 17 2" xfId="46189" xr:uid="{1A553A14-4EA8-445C-94D5-C52F36061211}"/>
    <cellStyle name="40% - Accent2 17 2 2" xfId="52977" xr:uid="{AD49F127-FF66-4AA3-A01D-938FC01B9FB3}"/>
    <cellStyle name="40% - Accent2 17 2 2 2" xfId="52978" xr:uid="{052926C0-84B9-4532-AD2E-9D756B72A877}"/>
    <cellStyle name="40% - Accent2 17 2 2 2 2" xfId="52979" xr:uid="{03AB6D96-864A-4740-A8C2-66A15C0B4C3B}"/>
    <cellStyle name="40% - Accent2 17 2 2 3" xfId="52980" xr:uid="{4D277E95-11E8-4209-BDFC-CEC0F81AF87E}"/>
    <cellStyle name="40% - Accent2 17 2 3" xfId="52981" xr:uid="{0C02C934-912B-426A-B8E2-42E77034ED54}"/>
    <cellStyle name="40% - Accent2 17 2 3 2" xfId="52982" xr:uid="{F51C1232-D288-4154-99FF-0D4E3A461BE5}"/>
    <cellStyle name="40% - Accent2 17 2 4" xfId="52983" xr:uid="{6CD2F740-1F50-4BFF-A0FF-D9995E9FF449}"/>
    <cellStyle name="40% - Accent2 17 3" xfId="52984" xr:uid="{A23053BC-D80D-4BA5-AF20-718010F37C38}"/>
    <cellStyle name="40% - Accent2 17 3 2" xfId="52985" xr:uid="{74610992-9D59-418C-A962-10B0AE6E65A5}"/>
    <cellStyle name="40% - Accent2 17 3 2 2" xfId="52986" xr:uid="{BA9FFDCD-FA98-4CCF-972A-B7B76E8A8371}"/>
    <cellStyle name="40% - Accent2 17 3 3" xfId="52987" xr:uid="{DB9BAAD1-ED07-4FFA-952F-C4FB36F138B7}"/>
    <cellStyle name="40% - Accent2 17 4" xfId="52988" xr:uid="{AFEDA395-90FF-4365-862B-509B22F7633F}"/>
    <cellStyle name="40% - Accent2 17 4 2" xfId="52989" xr:uid="{C8FD631B-509E-4C52-B56F-F49A31107757}"/>
    <cellStyle name="40% - Accent2 17 5" xfId="52990" xr:uid="{ED58B3E2-E675-4EB2-992A-EE15E4241BDB}"/>
    <cellStyle name="40% - Accent2 17 6" xfId="44990" xr:uid="{7573537B-12F3-4DFA-8623-185D6F87D2F2}"/>
    <cellStyle name="40% - Accent2 18" xfId="5435" xr:uid="{E68161A8-5A99-419B-BD18-C7D02EB50DBC}"/>
    <cellStyle name="40% - Accent2 18 2" xfId="46735" xr:uid="{CAB10F35-DF02-445E-B8EB-65CAB3C88589}"/>
    <cellStyle name="40% - Accent2 18 2 2" xfId="52991" xr:uid="{96D79164-6141-47A2-AA59-CA68C6A50EC4}"/>
    <cellStyle name="40% - Accent2 18 2 2 2" xfId="52992" xr:uid="{5D4A45FA-9856-4013-B34E-438E8D4D8FF6}"/>
    <cellStyle name="40% - Accent2 18 2 2 2 2" xfId="52993" xr:uid="{7C702D7D-69FB-43AC-851F-72ACAE2CE42C}"/>
    <cellStyle name="40% - Accent2 18 2 2 3" xfId="52994" xr:uid="{F7E0C6A9-98F3-4D97-BE97-25E4804F0064}"/>
    <cellStyle name="40% - Accent2 18 2 3" xfId="52995" xr:uid="{A80A81D2-EEBD-4601-B468-EA9B1685620E}"/>
    <cellStyle name="40% - Accent2 18 2 3 2" xfId="52996" xr:uid="{B178C256-D9FE-4FB3-B87F-0EED580A8766}"/>
    <cellStyle name="40% - Accent2 18 2 4" xfId="52997" xr:uid="{20222CF8-62A0-47BB-8FBA-935F884DF98F}"/>
    <cellStyle name="40% - Accent2 18 3" xfId="52998" xr:uid="{2B43AAD7-911D-4897-946A-263101E22B06}"/>
    <cellStyle name="40% - Accent2 18 3 2" xfId="52999" xr:uid="{7BFB9E47-541A-411B-950F-49F8C78746C4}"/>
    <cellStyle name="40% - Accent2 18 3 2 2" xfId="53000" xr:uid="{4F2DD1C4-7845-489E-B7D7-6BBF845179CE}"/>
    <cellStyle name="40% - Accent2 18 3 3" xfId="53001" xr:uid="{0CF5073A-4713-4848-8C77-795E904FC5CB}"/>
    <cellStyle name="40% - Accent2 18 4" xfId="53002" xr:uid="{D5C75E53-C35A-48BE-8C0B-B43BECD2B068}"/>
    <cellStyle name="40% - Accent2 18 4 2" xfId="53003" xr:uid="{CFEBD9DF-8AD9-4666-BEB6-4203AF409504}"/>
    <cellStyle name="40% - Accent2 18 5" xfId="53004" xr:uid="{808D7911-DA0F-4538-AEF9-488B5B4524C8}"/>
    <cellStyle name="40% - Accent2 18 6" xfId="45588" xr:uid="{3866C726-ECB7-4B0D-BCD1-1E382F1F5925}"/>
    <cellStyle name="40% - Accent2 19" xfId="1415" xr:uid="{7E0FB918-E1EB-401B-A8D9-2FF974D30DCC}"/>
    <cellStyle name="40% - Accent2 19 2" xfId="46767" xr:uid="{60C641E0-0E5C-404D-A8F7-C4F02B227319}"/>
    <cellStyle name="40% - Accent2 19 2 2" xfId="53005" xr:uid="{52ABB808-A532-4B0E-974D-6F7DB642794E}"/>
    <cellStyle name="40% - Accent2 19 2 2 2" xfId="53006" xr:uid="{6E932B6F-9D45-4988-9BCA-D440ACC14ED8}"/>
    <cellStyle name="40% - Accent2 19 2 2 2 2" xfId="53007" xr:uid="{604F8A45-2ED0-48BF-8436-945DB2F085C7}"/>
    <cellStyle name="40% - Accent2 19 2 2 3" xfId="53008" xr:uid="{902FF990-29B4-401F-AB27-4A0AE5B13B1A}"/>
    <cellStyle name="40% - Accent2 19 2 3" xfId="53009" xr:uid="{FF10C7C6-BFBE-4995-8C97-81A5139AC0FA}"/>
    <cellStyle name="40% - Accent2 19 2 3 2" xfId="53010" xr:uid="{3162FCB3-65F7-41EC-B8C9-A498E814B8B3}"/>
    <cellStyle name="40% - Accent2 19 2 4" xfId="53011" xr:uid="{5A1AF656-21CB-4B20-8445-D9F5C429B3C4}"/>
    <cellStyle name="40% - Accent2 19 3" xfId="53012" xr:uid="{748BE486-CEF8-4ABC-8C9B-3F0F8D77C003}"/>
    <cellStyle name="40% - Accent2 19 3 2" xfId="53013" xr:uid="{977E0A0E-A144-4036-88A1-2EC4D09A974B}"/>
    <cellStyle name="40% - Accent2 19 3 2 2" xfId="53014" xr:uid="{B9F0E349-AB29-4B0E-9F07-B9DA063A0262}"/>
    <cellStyle name="40% - Accent2 19 3 3" xfId="53015" xr:uid="{E0EA8A1E-6CCA-44EF-B651-88776707475B}"/>
    <cellStyle name="40% - Accent2 19 4" xfId="53016" xr:uid="{9139B7A1-D84A-4C89-9305-5B7B5E3F27C8}"/>
    <cellStyle name="40% - Accent2 19 4 2" xfId="53017" xr:uid="{CD343A69-4866-4CE3-8B84-4FC7E8CA5CAD}"/>
    <cellStyle name="40% - Accent2 19 5" xfId="53018" xr:uid="{E5B1223A-2E22-44F0-9B0A-36B021E2C43A}"/>
    <cellStyle name="40% - Accent2 19 6" xfId="45621" xr:uid="{A85DB0E5-B701-4E84-AB29-C226CBF459F6}"/>
    <cellStyle name="40% - Accent2 2" xfId="384" xr:uid="{24C53A5D-E168-4A6F-963B-CAADC1134242}"/>
    <cellStyle name="40% - Accent2 2 10" xfId="48381" xr:uid="{786633C0-C024-48A3-B2F8-D0D122F425B9}"/>
    <cellStyle name="40% - Accent2 2 10 2" xfId="53019" xr:uid="{324E66A9-4EE1-4C26-A013-6EA307B5DBEC}"/>
    <cellStyle name="40% - Accent2 2 10 2 2" xfId="53020" xr:uid="{C205197B-4921-40F6-BBA2-871E9EA9F234}"/>
    <cellStyle name="40% - Accent2 2 10 3" xfId="53021" xr:uid="{88AC421A-2091-42F3-BCCB-D864F2DB31BC}"/>
    <cellStyle name="40% - Accent2 2 11" xfId="53022" xr:uid="{ED4F00B5-2D55-4EF3-B966-80A4A75F4159}"/>
    <cellStyle name="40% - Accent2 2 11 2" xfId="53023" xr:uid="{E127227E-8240-45D5-B66A-628A5EFB9301}"/>
    <cellStyle name="40% - Accent2 2 11 2 2" xfId="53024" xr:uid="{312FACC7-28D3-48D2-A306-EC66C732F1BA}"/>
    <cellStyle name="40% - Accent2 2 11 3" xfId="53025" xr:uid="{F65CE2CE-9DAB-4DF2-BABA-F49349EB7F48}"/>
    <cellStyle name="40% - Accent2 2 12" xfId="53026" xr:uid="{A767F832-BB2E-4852-91B5-A3DE965973D3}"/>
    <cellStyle name="40% - Accent2 2 12 2" xfId="53027" xr:uid="{09E97D53-5D4C-47D2-AB50-19A7ED16537B}"/>
    <cellStyle name="40% - Accent2 2 12 2 2" xfId="53028" xr:uid="{3226F210-E754-4803-96AB-26361ED7C995}"/>
    <cellStyle name="40% - Accent2 2 12 3" xfId="53029" xr:uid="{B2213AFC-941F-449E-9B00-95F6B2936699}"/>
    <cellStyle name="40% - Accent2 2 13" xfId="53030" xr:uid="{7C5E6821-D814-41CB-AD64-61194445F42F}"/>
    <cellStyle name="40% - Accent2 2 13 2" xfId="53031" xr:uid="{172D8F9D-C572-4692-8289-CDCF5A0452B6}"/>
    <cellStyle name="40% - Accent2 2 13 2 2" xfId="53032" xr:uid="{1D5655CE-5A20-48FA-8E03-C79FE9627341}"/>
    <cellStyle name="40% - Accent2 2 13 3" xfId="53033" xr:uid="{482025B4-BC5D-418C-B058-F0C024EFC01E}"/>
    <cellStyle name="40% - Accent2 2 14" xfId="53034" xr:uid="{9C5B7C2F-F2E1-4A77-8FD6-70B2EE6D336C}"/>
    <cellStyle name="40% - Accent2 2 14 2" xfId="53035" xr:uid="{D8DCB6F3-9480-49DF-8C08-5C60E52A1D01}"/>
    <cellStyle name="40% - Accent2 2 14 2 2" xfId="53036" xr:uid="{2ACDC2D8-6A11-49AF-AF91-AAD38B5D709A}"/>
    <cellStyle name="40% - Accent2 2 14 3" xfId="53037" xr:uid="{B1D160E9-0815-47EE-A35A-5B83B83F9AA3}"/>
    <cellStyle name="40% - Accent2 2 15" xfId="53038" xr:uid="{70923C94-D01A-40F5-BD0A-F4D0E21AC047}"/>
    <cellStyle name="40% - Accent2 2 15 2" xfId="53039" xr:uid="{49A613A0-2724-4A7C-8731-47BB4F75E1A3}"/>
    <cellStyle name="40% - Accent2 2 15 2 2" xfId="53040" xr:uid="{20693B8C-67EF-4CD6-AA25-E492CF91F485}"/>
    <cellStyle name="40% - Accent2 2 15 3" xfId="53041" xr:uid="{BC303D38-2EE6-4D44-BDF6-CF8D3031C625}"/>
    <cellStyle name="40% - Accent2 2 16" xfId="53042" xr:uid="{DD45910A-351D-41FB-A222-08C719EE873C}"/>
    <cellStyle name="40% - Accent2 2 16 2" xfId="53043" xr:uid="{1BBBCBED-BC3A-4D0E-B613-05CB5F2B903B}"/>
    <cellStyle name="40% - Accent2 2 16 2 2" xfId="53044" xr:uid="{016EBC4F-5482-45D9-B08B-519FB55D4845}"/>
    <cellStyle name="40% - Accent2 2 16 3" xfId="53045" xr:uid="{9EF0A6AD-A200-4F9D-BA08-C03FA72C680D}"/>
    <cellStyle name="40% - Accent2 2 17" xfId="53046" xr:uid="{D58A0713-EF15-4763-A0FF-BC26C880D2EA}"/>
    <cellStyle name="40% - Accent2 2 17 2" xfId="53047" xr:uid="{0D8D2686-DEA3-48DB-BF29-94187D80FBCD}"/>
    <cellStyle name="40% - Accent2 2 17 2 2" xfId="53048" xr:uid="{A1B315E9-D436-4F87-A2F2-553389CC41D4}"/>
    <cellStyle name="40% - Accent2 2 17 3" xfId="53049" xr:uid="{91B2D734-0FA9-4EE7-A1B9-3AB80AEC05C6}"/>
    <cellStyle name="40% - Accent2 2 18" xfId="53050" xr:uid="{BC7E638D-1D09-4A3A-AE74-C206C8133EC5}"/>
    <cellStyle name="40% - Accent2 2 18 2" xfId="53051" xr:uid="{590851EF-F41A-4743-97AA-5023DE7A5216}"/>
    <cellStyle name="40% - Accent2 2 19" xfId="53052" xr:uid="{52C4FD39-9868-4F3E-8035-0B2AFD5353BF}"/>
    <cellStyle name="40% - Accent2 2 2" xfId="968" xr:uid="{105BAC91-DF3A-4543-BE2E-CB66E98C8685}"/>
    <cellStyle name="40% - Accent2 2 2 2" xfId="1560" xr:uid="{D9BF1B48-4DEF-429E-BC55-761DE272BB19}"/>
    <cellStyle name="40% - Accent2 2 2 2 2" xfId="3318" xr:uid="{AFC43F85-A6EF-46D8-A2B4-B8679CC4A63B}"/>
    <cellStyle name="40% - Accent2 2 2 2 2 2" xfId="4081" xr:uid="{4E03AC7C-9266-4831-BC40-E6741E54AA33}"/>
    <cellStyle name="40% - Accent2 2 2 2 2 2 2" xfId="5082" xr:uid="{7302F596-55FE-4D8D-BEA1-F27DACB65436}"/>
    <cellStyle name="40% - Accent2 2 2 2 2 2 2 2" xfId="53055" xr:uid="{CC270E8F-237A-457A-B2AB-A15661508212}"/>
    <cellStyle name="40% - Accent2 2 2 2 2 2 3" xfId="53054" xr:uid="{10F6DA85-499B-4CA0-892B-37A2188923CF}"/>
    <cellStyle name="40% - Accent2 2 2 2 2 3" xfId="4629" xr:uid="{061F3E6A-647C-4B25-B1B4-E9938A481E69}"/>
    <cellStyle name="40% - Accent2 2 2 2 2 3 2" xfId="53056" xr:uid="{190AE69E-ED69-41C6-9B12-F13DE0FB0440}"/>
    <cellStyle name="40% - Accent2 2 2 2 2 4" xfId="53053" xr:uid="{051494F9-6543-49A5-8847-74B67E65F419}"/>
    <cellStyle name="40% - Accent2 2 2 2 3" xfId="3816" xr:uid="{B9925B02-4EFA-4EE1-A998-BBC42E685BC6}"/>
    <cellStyle name="40% - Accent2 2 2 2 3 2" xfId="4891" xr:uid="{D2683BA4-E94B-4D42-90E3-013CEDA35D23}"/>
    <cellStyle name="40% - Accent2 2 2 2 3 2 2" xfId="53058" xr:uid="{9E54A8E9-D2AD-49E2-BA81-9578080045D6}"/>
    <cellStyle name="40% - Accent2 2 2 2 3 3" xfId="53057" xr:uid="{3D56FE3E-C48D-4BE9-A7CB-A85056F261AA}"/>
    <cellStyle name="40% - Accent2 2 2 2 4" xfId="4430" xr:uid="{043019CE-40C6-4C96-9E25-0CCD03A5ABFD}"/>
    <cellStyle name="40% - Accent2 2 2 2 4 2" xfId="53059" xr:uid="{83CCF975-88C6-4DC5-841C-49931C27ED56}"/>
    <cellStyle name="40% - Accent2 2 2 2 5" xfId="47596" xr:uid="{FAAF59C2-1E5F-42C5-B613-9B1FC04FA429}"/>
    <cellStyle name="40% - Accent2 2 2 3" xfId="1559" xr:uid="{DB63FFA2-45FF-4080-AC96-D7A49CA0F575}"/>
    <cellStyle name="40% - Accent2 2 2 3 2" xfId="53060" xr:uid="{BD28C299-0B13-4D4F-871B-1734BE75149D}"/>
    <cellStyle name="40% - Accent2 2 2 3 2 2" xfId="53061" xr:uid="{421FE69E-B39B-4996-BD7E-DFF309E8A856}"/>
    <cellStyle name="40% - Accent2 2 2 3 3" xfId="53062" xr:uid="{DDF0E854-6287-4395-873B-3418187D1260}"/>
    <cellStyle name="40% - Accent2 2 2 4" xfId="53063" xr:uid="{E0040134-5EF2-416D-B394-BDC65F64C543}"/>
    <cellStyle name="40% - Accent2 2 2 4 2" xfId="53064" xr:uid="{E3F32458-5552-4D84-8B5A-E1FAE47F381D}"/>
    <cellStyle name="40% - Accent2 2 2 5" xfId="53065" xr:uid="{C65EEE65-EC4A-4DEB-9E3D-D63AA5967840}"/>
    <cellStyle name="40% - Accent2 2 2 6" xfId="38452" xr:uid="{3DC9C634-FBE4-4523-A45C-3E7B088D693D}"/>
    <cellStyle name="40% - Accent2 2 20" xfId="53066" xr:uid="{375F0AB4-C093-47A1-B389-1C878294ABCA}"/>
    <cellStyle name="40% - Accent2 2 21" xfId="53067" xr:uid="{D2C8F2B0-703B-4C87-BAFC-3F3729DD8F01}"/>
    <cellStyle name="40% - Accent2 2 22" xfId="53068" xr:uid="{4F1AF761-D6D5-4F3E-8858-9C67BF97774B}"/>
    <cellStyle name="40% - Accent2 2 23" xfId="53069" xr:uid="{918C93D6-3CFA-4C3F-B486-EE3C0559D5D3}"/>
    <cellStyle name="40% - Accent2 2 24" xfId="53070" xr:uid="{9AF271A2-66E5-4137-8386-DFE115312038}"/>
    <cellStyle name="40% - Accent2 2 25" xfId="53071" xr:uid="{E77EAFE9-F26C-4376-9B91-FF84BBAA5F71}"/>
    <cellStyle name="40% - Accent2 2 26" xfId="53072" xr:uid="{E64D0A2A-BA32-4F05-ADB5-F23EFF177A34}"/>
    <cellStyle name="40% - Accent2 2 27" xfId="53073" xr:uid="{92E7E63A-8CE4-4192-BC58-9E39880FB0DD}"/>
    <cellStyle name="40% - Accent2 2 28" xfId="53074" xr:uid="{D33E19C8-FBA8-45D4-8D7D-0A94B6C19953}"/>
    <cellStyle name="40% - Accent2 2 29" xfId="53075" xr:uid="{E7651124-62EA-43CF-8AA0-D9CE32E239B0}"/>
    <cellStyle name="40% - Accent2 2 3" xfId="1094" xr:uid="{A2D923C3-8879-4E2A-9787-F31124356092}"/>
    <cellStyle name="40% - Accent2 2 3 2" xfId="1561" xr:uid="{45263FEA-73BB-4D1B-9D67-03CE7FD1F6FD}"/>
    <cellStyle name="40% - Accent2 2 3 2 2" xfId="53076" xr:uid="{D2625EA0-92FE-452C-951F-936A74F7B6B0}"/>
    <cellStyle name="40% - Accent2 2 3 2 2 2" xfId="53077" xr:uid="{FE9432CB-F578-4269-82C1-5B8DB5846EB1}"/>
    <cellStyle name="40% - Accent2 2 3 2 2 2 2" xfId="53078" xr:uid="{C8FAA67E-619D-4E84-ABC0-78E37147DF28}"/>
    <cellStyle name="40% - Accent2 2 3 2 2 3" xfId="53079" xr:uid="{DBEDEE95-9A90-4036-8812-A74B471C09F0}"/>
    <cellStyle name="40% - Accent2 2 3 2 3" xfId="53080" xr:uid="{0452D1A4-D091-408A-A782-503B97E70AFF}"/>
    <cellStyle name="40% - Accent2 2 3 2 3 2" xfId="53081" xr:uid="{0B2D79BF-4B78-4377-960F-5F9670A4BF84}"/>
    <cellStyle name="40% - Accent2 2 3 2 4" xfId="53082" xr:uid="{F755007B-8FFD-4A41-B4D0-82EC7E2E2CA5}"/>
    <cellStyle name="40% - Accent2 2 3 3" xfId="47597" xr:uid="{F0FA1476-77C2-4C8E-BA61-0A9CCC3A4EFF}"/>
    <cellStyle name="40% - Accent2 2 3 3 2" xfId="53083" xr:uid="{C4344B99-CFCA-4C0F-BA53-95DFF95F4CED}"/>
    <cellStyle name="40% - Accent2 2 3 3 2 2" xfId="53084" xr:uid="{FDB81639-6877-41F5-87FD-A2BC16C75402}"/>
    <cellStyle name="40% - Accent2 2 3 3 3" xfId="53085" xr:uid="{1A0017ED-4823-4424-951B-44782E2B7CF0}"/>
    <cellStyle name="40% - Accent2 2 3 4" xfId="53086" xr:uid="{95AF910C-2F2C-4C5D-AA57-3B46837D95E0}"/>
    <cellStyle name="40% - Accent2 2 3 4 2" xfId="53087" xr:uid="{4FEA744D-6DD0-4624-8167-96A36A83E693}"/>
    <cellStyle name="40% - Accent2 2 3 5" xfId="53088" xr:uid="{A57ECA9D-273A-47A4-A6BE-0F40D0193928}"/>
    <cellStyle name="40% - Accent2 2 3 6" xfId="60101" xr:uid="{AA466A9D-369F-4C0D-AE42-DBBB0715D517}"/>
    <cellStyle name="40% - Accent2 2 30" xfId="53089" xr:uid="{985E70A1-5A39-4FFA-8CD1-C7BF8EF0AB66}"/>
    <cellStyle name="40% - Accent2 2 31" xfId="53090" xr:uid="{D120D64E-92E5-4E40-8D7C-7C9E54499849}"/>
    <cellStyle name="40% - Accent2 2 32" xfId="53091" xr:uid="{6F23F50C-E882-40F8-99F5-35860B432896}"/>
    <cellStyle name="40% - Accent2 2 33" xfId="53092" xr:uid="{01812592-DB2B-42E8-B235-F83DF3C6611A}"/>
    <cellStyle name="40% - Accent2 2 34" xfId="53093" xr:uid="{1414148D-78CC-47A0-9F63-FF30B18D7814}"/>
    <cellStyle name="40% - Accent2 2 35" xfId="53094" xr:uid="{032F9AA6-3846-41B1-8C37-3B1E4C3A7EFE}"/>
    <cellStyle name="40% - Accent2 2 36" xfId="53095" xr:uid="{B0B4EF4C-C495-499D-9804-FD836A92E21E}"/>
    <cellStyle name="40% - Accent2 2 37" xfId="53096" xr:uid="{ED7C71F1-BC73-4C98-A0A3-26B531929E8A}"/>
    <cellStyle name="40% - Accent2 2 38" xfId="53097" xr:uid="{4DB4D9E3-0CF3-447E-A264-BE5BBA5C9498}"/>
    <cellStyle name="40% - Accent2 2 39" xfId="53098" xr:uid="{B9E26132-444D-40EF-B6EC-14C07101E841}"/>
    <cellStyle name="40% - Accent2 2 4" xfId="929" xr:uid="{B2515823-C140-44D4-B3EB-E01B0112E871}"/>
    <cellStyle name="40% - Accent2 2 4 2" xfId="46748" xr:uid="{C09D95EC-DB17-4FED-BA95-8715664184E5}"/>
    <cellStyle name="40% - Accent2 2 4 2 2" xfId="53099" xr:uid="{8BEE82AD-7E1C-4C3A-8805-C2F8166E624B}"/>
    <cellStyle name="40% - Accent2 2 4 2 2 2" xfId="53100" xr:uid="{DE066C07-29C7-4488-AB76-24FE88ABAFC1}"/>
    <cellStyle name="40% - Accent2 2 4 2 3" xfId="53101" xr:uid="{22DE356C-82B0-4E7A-BFA9-C3E6E3CE6906}"/>
    <cellStyle name="40% - Accent2 2 4 3" xfId="45601" xr:uid="{FD0643F9-F270-4269-96D0-2A85B6A03AFA}"/>
    <cellStyle name="40% - Accent2 2 4 3 2" xfId="53102" xr:uid="{32B41DAB-C57D-439A-9044-D84A2D2C910B}"/>
    <cellStyle name="40% - Accent2 2 4 4" xfId="53103" xr:uid="{27190605-1F36-420E-8252-1C983B537C73}"/>
    <cellStyle name="40% - Accent2 2 4 5" xfId="60191" xr:uid="{BF76A865-B0B0-448A-975B-F58EE6A7E829}"/>
    <cellStyle name="40% - Accent2 2 4 6" xfId="41653" xr:uid="{F388FDD6-84CC-404B-97C4-6211502D58E6}"/>
    <cellStyle name="40% - Accent2 2 40" xfId="53104" xr:uid="{0032A4D5-1943-4EE9-ABF9-1070B92675B8}"/>
    <cellStyle name="40% - Accent2 2 41" xfId="53105" xr:uid="{A8CC6F1F-B301-4D3A-A7F6-5B35CDF98386}"/>
    <cellStyle name="40% - Accent2 2 42" xfId="57398" xr:uid="{65CD7BA3-5DE3-4F49-A067-DFC65F1DEF8A}"/>
    <cellStyle name="40% - Accent2 2 43" xfId="57399" xr:uid="{06C00119-FFE9-464B-BEEE-E98A5905D231}"/>
    <cellStyle name="40% - Accent2 2 44" xfId="57400" xr:uid="{86077A37-EE5F-4B82-B230-69B7F5D37851}"/>
    <cellStyle name="40% - Accent2 2 45" xfId="57490" xr:uid="{21B93A4D-428A-4F51-B5C9-FBB0993D8E11}"/>
    <cellStyle name="40% - Accent2 2 46" xfId="57576" xr:uid="{13977279-FDF6-48D3-8CBA-3EE3884691CB}"/>
    <cellStyle name="40% - Accent2 2 47" xfId="38451" xr:uid="{E1D3B9C3-A18F-4C54-8EEC-F9D347802B6C}"/>
    <cellStyle name="40% - Accent2 2 48" xfId="62328" xr:uid="{BC0FB95C-3F9B-439A-AFCD-E34FB3D0DAAE}"/>
    <cellStyle name="40% - Accent2 2 5" xfId="45657" xr:uid="{43222AE9-1F9B-433A-9F32-FD4F9B16DCF3}"/>
    <cellStyle name="40% - Accent2 2 5 2" xfId="46798" xr:uid="{3F387F99-C16E-4619-9C38-4A58D2CCF4D3}"/>
    <cellStyle name="40% - Accent2 2 5 2 2" xfId="53106" xr:uid="{04509B7B-BBC3-436A-89EC-5CEFEA5D7805}"/>
    <cellStyle name="40% - Accent2 2 5 3" xfId="53107" xr:uid="{A1D49541-2308-42A6-BF23-E49575CADFE8}"/>
    <cellStyle name="40% - Accent2 2 5 4" xfId="59947" xr:uid="{113DB045-9DC5-4F3A-9B73-7CEB77277765}"/>
    <cellStyle name="40% - Accent2 2 6" xfId="45828" xr:uid="{A04974D2-60B2-4D58-A651-ABE3C7BEB0BB}"/>
    <cellStyle name="40% - Accent2 2 6 2" xfId="53108" xr:uid="{1BC5D456-F6A2-485A-88D6-4F6130BF60C9}"/>
    <cellStyle name="40% - Accent2 2 6 2 2" xfId="53109" xr:uid="{B554FAD5-4EAF-4AFA-99EB-392C18F307E8}"/>
    <cellStyle name="40% - Accent2 2 6 3" xfId="53110" xr:uid="{F80B868C-57E4-4756-9875-446609AE929E}"/>
    <cellStyle name="40% - Accent2 2 7" xfId="46895" xr:uid="{245BD758-D0D7-4A6F-8BF9-7FDD533E0574}"/>
    <cellStyle name="40% - Accent2 2 7 2" xfId="53111" xr:uid="{9C106544-3925-4022-B9FC-94D9DE8578FF}"/>
    <cellStyle name="40% - Accent2 2 7 2 2" xfId="53112" xr:uid="{9B40119C-1079-4251-9934-692A3522C2C9}"/>
    <cellStyle name="40% - Accent2 2 7 3" xfId="53113" xr:uid="{D7D6EEFC-A5A9-4F76-BAF4-10C0EB40FF9F}"/>
    <cellStyle name="40% - Accent2 2 8" xfId="47168" xr:uid="{344F1042-D73E-4838-814C-72A4DD288C6D}"/>
    <cellStyle name="40% - Accent2 2 8 2" xfId="53114" xr:uid="{C5959970-70F2-4919-BE49-79DC4AEF94BA}"/>
    <cellStyle name="40% - Accent2 2 8 2 2" xfId="53115" xr:uid="{C5BC4ED1-242C-47D7-B117-EE34B037D502}"/>
    <cellStyle name="40% - Accent2 2 8 3" xfId="53116" xr:uid="{865A7A9E-2000-49F3-A440-C0F98096244D}"/>
    <cellStyle name="40% - Accent2 2 9" xfId="47595" xr:uid="{10983FA2-8AD7-4585-8245-8279D2A7D125}"/>
    <cellStyle name="40% - Accent2 2 9 2" xfId="53117" xr:uid="{7A849DB9-99D6-498E-BF70-41164F08CAF9}"/>
    <cellStyle name="40% - Accent2 2 9 2 2" xfId="53118" xr:uid="{9DE45BDF-694B-4301-8674-9DD4C87C5619}"/>
    <cellStyle name="40% - Accent2 2 9 3" xfId="53119" xr:uid="{BE274D7A-A021-4CF7-BF23-2738995F3C1D}"/>
    <cellStyle name="40% - Accent2 20" xfId="45638" xr:uid="{DD2ADC2D-716A-4424-90D5-9362A6E95B4F}"/>
    <cellStyle name="40% - Accent2 20 2" xfId="46781" xr:uid="{AE91C327-FF28-4475-9FA8-55E34BFF3E21}"/>
    <cellStyle name="40% - Accent2 20 2 2" xfId="53120" xr:uid="{6321E97D-AC26-454B-85AA-B5CBF2D0778D}"/>
    <cellStyle name="40% - Accent2 20 2 2 2" xfId="53121" xr:uid="{9611FE92-A59E-42B0-BF11-A943F4338A5E}"/>
    <cellStyle name="40% - Accent2 20 2 2 2 2" xfId="53122" xr:uid="{E1BDAF7E-A1E5-4392-9C81-9746E095BD52}"/>
    <cellStyle name="40% - Accent2 20 2 2 3" xfId="53123" xr:uid="{039CDB38-8D59-422A-AAAE-C65DF06BFFE6}"/>
    <cellStyle name="40% - Accent2 20 2 3" xfId="53124" xr:uid="{551E1891-71AD-4386-AA48-142E8E60BC12}"/>
    <cellStyle name="40% - Accent2 20 2 3 2" xfId="53125" xr:uid="{F852AFAA-773E-42C7-8AF0-0A7D2BDEA3A4}"/>
    <cellStyle name="40% - Accent2 20 2 4" xfId="53126" xr:uid="{A86E1004-558F-48AF-B749-28EAD3B10022}"/>
    <cellStyle name="40% - Accent2 20 3" xfId="53127" xr:uid="{609928F2-2C41-4055-B2D0-6A130BF5ED80}"/>
    <cellStyle name="40% - Accent2 20 3 2" xfId="53128" xr:uid="{C17D5ACD-C0EA-45F4-A2BB-0F272EFAC149}"/>
    <cellStyle name="40% - Accent2 20 3 2 2" xfId="53129" xr:uid="{AA84F231-90AA-4A44-B9D6-30B3C5CDCB03}"/>
    <cellStyle name="40% - Accent2 20 3 3" xfId="53130" xr:uid="{C5B967C5-2704-40BA-8FF4-2064411FEE8E}"/>
    <cellStyle name="40% - Accent2 20 4" xfId="53131" xr:uid="{37D371ED-8BCE-4775-B3CF-0D5124060BA4}"/>
    <cellStyle name="40% - Accent2 20 4 2" xfId="53132" xr:uid="{18302016-7F14-481F-840A-B57F3A695341}"/>
    <cellStyle name="40% - Accent2 20 5" xfId="53133" xr:uid="{1D8FECBD-F63E-4FDA-93DC-82088C586A1D}"/>
    <cellStyle name="40% - Accent2 21" xfId="45671" xr:uid="{6E94CBD7-A9ED-4F71-957B-EDE516CE88BF}"/>
    <cellStyle name="40% - Accent2 21 2" xfId="53134" xr:uid="{E57E4A82-029A-43F8-B3FD-7696163FAF4A}"/>
    <cellStyle name="40% - Accent2 21 2 2" xfId="53135" xr:uid="{81C93FA4-CAE7-4C64-9E63-B4B5D5AF1B0C}"/>
    <cellStyle name="40% - Accent2 21 2 2 2" xfId="53136" xr:uid="{53B376CA-5BC3-4516-8FD3-9854438EBBA9}"/>
    <cellStyle name="40% - Accent2 21 2 2 2 2" xfId="53137" xr:uid="{8F2F52B6-6DDB-42BB-9C86-68F41EC5002E}"/>
    <cellStyle name="40% - Accent2 21 2 2 3" xfId="53138" xr:uid="{B4056FFB-B62B-4904-9DCD-4EAA775E9C2D}"/>
    <cellStyle name="40% - Accent2 21 2 3" xfId="53139" xr:uid="{0B575032-E623-4452-9113-57BD6B5B67AD}"/>
    <cellStyle name="40% - Accent2 21 2 3 2" xfId="53140" xr:uid="{160F5FA7-5EF0-413A-A982-EEADA7BDA3C2}"/>
    <cellStyle name="40% - Accent2 21 2 4" xfId="53141" xr:uid="{03959FBA-AE54-4031-8DE2-0C1EADB86B91}"/>
    <cellStyle name="40% - Accent2 21 3" xfId="53142" xr:uid="{6B558A27-AB05-4C54-BB9A-EFD6C80243F6}"/>
    <cellStyle name="40% - Accent2 21 3 2" xfId="53143" xr:uid="{641C4FBF-9142-4027-902B-CEFF79A599FB}"/>
    <cellStyle name="40% - Accent2 21 3 2 2" xfId="53144" xr:uid="{4705F932-C137-4F0E-B15D-905D58ED891B}"/>
    <cellStyle name="40% - Accent2 21 3 3" xfId="53145" xr:uid="{68C02D1D-E354-4093-997B-0DDB65B9322B}"/>
    <cellStyle name="40% - Accent2 21 4" xfId="53146" xr:uid="{1B811D06-736F-4EE1-A39B-D92220B49F91}"/>
    <cellStyle name="40% - Accent2 21 4 2" xfId="53147" xr:uid="{74BA5AB1-2C42-4B0B-B8B8-D37544F19A78}"/>
    <cellStyle name="40% - Accent2 21 5" xfId="53148" xr:uid="{2EB697FC-5B6D-42B1-9C53-F0606D4440B5}"/>
    <cellStyle name="40% - Accent2 22" xfId="46812" xr:uid="{BEAC93B1-78F0-448C-B624-D5C400A4FFC0}"/>
    <cellStyle name="40% - Accent2 22 2" xfId="53149" xr:uid="{D70547E1-3CE6-45EB-A349-2BFC18888CF6}"/>
    <cellStyle name="40% - Accent2 22 2 2" xfId="53150" xr:uid="{46B18DB8-2053-45A4-95DF-C0B8F45AF8C8}"/>
    <cellStyle name="40% - Accent2 22 2 2 2" xfId="53151" xr:uid="{A036B60C-CDBE-4BC4-84CF-9D003EEDF0FD}"/>
    <cellStyle name="40% - Accent2 22 2 2 2 2" xfId="53152" xr:uid="{424DB4CB-8811-46E8-A689-725D5D9C5A2E}"/>
    <cellStyle name="40% - Accent2 22 2 2 3" xfId="53153" xr:uid="{AB0CC58B-A53A-458E-A128-5CAB8CBEBD39}"/>
    <cellStyle name="40% - Accent2 22 2 3" xfId="53154" xr:uid="{092D34F6-7FC4-41E7-B059-2A2917C5477F}"/>
    <cellStyle name="40% - Accent2 22 2 3 2" xfId="53155" xr:uid="{639A5CF4-CF03-4123-B465-BADCAF209904}"/>
    <cellStyle name="40% - Accent2 22 2 4" xfId="53156" xr:uid="{16CE3798-E1F0-431E-A9C7-1D2D7BC738F8}"/>
    <cellStyle name="40% - Accent2 22 3" xfId="53157" xr:uid="{66CCF92F-FC83-415E-82C3-A636E3953B4E}"/>
    <cellStyle name="40% - Accent2 22 3 2" xfId="53158" xr:uid="{554DD774-C13A-4400-8942-CAB29A3A4C42}"/>
    <cellStyle name="40% - Accent2 22 3 2 2" xfId="53159" xr:uid="{490B820F-6A91-4FE5-9A0D-298638F3713B}"/>
    <cellStyle name="40% - Accent2 22 3 3" xfId="53160" xr:uid="{F3BA5F16-486D-49B2-A811-83F473EBF09A}"/>
    <cellStyle name="40% - Accent2 22 4" xfId="53161" xr:uid="{5CAF00FA-8C5C-4567-A7CB-40C0F1ED0B05}"/>
    <cellStyle name="40% - Accent2 22 4 2" xfId="53162" xr:uid="{8B62AD77-58F4-41E1-9283-B2B176366B6D}"/>
    <cellStyle name="40% - Accent2 22 5" xfId="53163" xr:uid="{4A841D49-E8D6-4AB3-A26E-FEE43FDADB85}"/>
    <cellStyle name="40% - Accent2 23" xfId="46829" xr:uid="{972E847D-2468-42C4-9EC6-990669B4E3FF}"/>
    <cellStyle name="40% - Accent2 23 2" xfId="53164" xr:uid="{411485FF-68E0-4DA6-8301-35CD4E1B7974}"/>
    <cellStyle name="40% - Accent2 23 2 2" xfId="53165" xr:uid="{FBD49F6B-9146-4C57-9730-E960C50D4565}"/>
    <cellStyle name="40% - Accent2 23 2 2 2" xfId="53166" xr:uid="{06F3E195-A7D6-4005-B11D-AF37AF85F07E}"/>
    <cellStyle name="40% - Accent2 23 2 2 2 2" xfId="53167" xr:uid="{7165FE5D-0274-4FC4-ABEB-D09641CE3672}"/>
    <cellStyle name="40% - Accent2 23 2 2 3" xfId="53168" xr:uid="{639362A2-D487-4A88-9BB6-026A7EB0BEF6}"/>
    <cellStyle name="40% - Accent2 23 2 3" xfId="53169" xr:uid="{E02E313E-DB7B-4FEB-A341-C7C8396983D2}"/>
    <cellStyle name="40% - Accent2 23 2 3 2" xfId="53170" xr:uid="{EBCF62D6-5EB0-485B-8FA4-BD4939503151}"/>
    <cellStyle name="40% - Accent2 23 2 4" xfId="53171" xr:uid="{A3A9385B-493C-4484-A419-0AE5EFA0A26A}"/>
    <cellStyle name="40% - Accent2 23 3" xfId="53172" xr:uid="{D33C8E47-7987-47E9-BA46-465C3D79DF9B}"/>
    <cellStyle name="40% - Accent2 23 3 2" xfId="53173" xr:uid="{B3F378E7-6EB8-4AA3-ABD4-F2D9678716EE}"/>
    <cellStyle name="40% - Accent2 23 3 2 2" xfId="53174" xr:uid="{4D9FBF70-1B01-4181-B129-CD78C0132612}"/>
    <cellStyle name="40% - Accent2 23 3 3" xfId="53175" xr:uid="{FA5B30C7-3CD7-4876-9B50-62BCA6412815}"/>
    <cellStyle name="40% - Accent2 23 4" xfId="53176" xr:uid="{C66273D5-232B-45C9-8B6A-B4ADF3D0D80B}"/>
    <cellStyle name="40% - Accent2 23 4 2" xfId="53177" xr:uid="{381C830F-B9E2-405B-97CC-3D3E37B0F33C}"/>
    <cellStyle name="40% - Accent2 23 5" xfId="53178" xr:uid="{46F94608-E952-4FFD-95C6-61F1C5C7B8C3}"/>
    <cellStyle name="40% - Accent2 24" xfId="46845" xr:uid="{890630B5-2D69-4B10-BCC1-7D1832B96368}"/>
    <cellStyle name="40% - Accent2 24 2" xfId="53179" xr:uid="{F6FF7A4C-DACA-4248-BAC5-B27DA96BB12C}"/>
    <cellStyle name="40% - Accent2 24 2 2" xfId="53180" xr:uid="{F9198308-14CB-4C11-A183-14DC306A69EA}"/>
    <cellStyle name="40% - Accent2 24 2 2 2" xfId="53181" xr:uid="{0C808C00-DF70-49CB-AB56-54DF563C534D}"/>
    <cellStyle name="40% - Accent2 24 2 2 2 2" xfId="53182" xr:uid="{1998F18D-1C25-45D8-B0C0-BCF198F7834A}"/>
    <cellStyle name="40% - Accent2 24 2 2 3" xfId="53183" xr:uid="{F3FD7D9B-343C-41C4-8500-C63A824A2058}"/>
    <cellStyle name="40% - Accent2 24 2 3" xfId="53184" xr:uid="{03BFF522-BC31-4D4D-9087-42752CBC7E93}"/>
    <cellStyle name="40% - Accent2 24 2 3 2" xfId="53185" xr:uid="{E808E9A4-54FB-496A-A7E2-86E6B5BC99F0}"/>
    <cellStyle name="40% - Accent2 24 2 4" xfId="53186" xr:uid="{0A55F04F-3042-4F07-A4C0-5DB429F90045}"/>
    <cellStyle name="40% - Accent2 24 3" xfId="53187" xr:uid="{3DE16382-8B44-4393-86D2-B6FB73E67DA1}"/>
    <cellStyle name="40% - Accent2 24 3 2" xfId="53188" xr:uid="{8D2C4C18-4F9A-4AF6-8AC7-BBE03F2121A5}"/>
    <cellStyle name="40% - Accent2 24 3 2 2" xfId="53189" xr:uid="{B33EFEF9-94B4-4979-9D90-CDAD54F8B541}"/>
    <cellStyle name="40% - Accent2 24 3 3" xfId="53190" xr:uid="{B33DFFD6-2142-4E4B-A872-0FF9E28BEC76}"/>
    <cellStyle name="40% - Accent2 24 4" xfId="53191" xr:uid="{BF6E0B52-986B-4AF1-9AFD-5898641CFFC2}"/>
    <cellStyle name="40% - Accent2 24 4 2" xfId="53192" xr:uid="{3E4DDE91-8E85-4369-A1EE-A5BB8FE5B81C}"/>
    <cellStyle name="40% - Accent2 24 5" xfId="53193" xr:uid="{545BF955-1326-48F5-9C01-3A41C3B4E720}"/>
    <cellStyle name="40% - Accent2 25" xfId="46862" xr:uid="{7BC79223-0375-47F7-B585-9BA0597842FA}"/>
    <cellStyle name="40% - Accent2 25 2" xfId="53194" xr:uid="{AED28804-CC51-494E-BE8F-3021A0A969EC}"/>
    <cellStyle name="40% - Accent2 25 2 2" xfId="53195" xr:uid="{D1DEEDDF-09C3-4E61-AABB-7F022EBC0369}"/>
    <cellStyle name="40% - Accent2 25 2 2 2" xfId="53196" xr:uid="{966322C0-72AB-414E-BDF2-1B35FBE50894}"/>
    <cellStyle name="40% - Accent2 25 2 2 2 2" xfId="53197" xr:uid="{23A8A3B9-E010-4A26-B996-3993CC33F042}"/>
    <cellStyle name="40% - Accent2 25 2 2 3" xfId="53198" xr:uid="{7DC5DA4C-EBEA-4AC9-A825-54BDD976721D}"/>
    <cellStyle name="40% - Accent2 25 2 3" xfId="53199" xr:uid="{B55CA260-FFAD-45E6-BD41-AACFA7597884}"/>
    <cellStyle name="40% - Accent2 25 2 3 2" xfId="53200" xr:uid="{3DF32F0B-D43C-440C-8E8E-23262091F07A}"/>
    <cellStyle name="40% - Accent2 25 2 4" xfId="53201" xr:uid="{2F77196E-6CFD-40EE-99D4-A556B73BBB25}"/>
    <cellStyle name="40% - Accent2 25 3" xfId="53202" xr:uid="{9FC364DB-9ED3-4C99-AF6F-BDD67DB47093}"/>
    <cellStyle name="40% - Accent2 25 3 2" xfId="53203" xr:uid="{E1FFC31D-FEAF-4553-BB1C-935729FDDDD6}"/>
    <cellStyle name="40% - Accent2 25 3 2 2" xfId="53204" xr:uid="{902AD822-CC16-41BD-A832-47BF20F9EE7B}"/>
    <cellStyle name="40% - Accent2 25 3 3" xfId="53205" xr:uid="{735AEA1C-23D0-4E97-9E54-902A6FAC7921}"/>
    <cellStyle name="40% - Accent2 25 4" xfId="53206" xr:uid="{643D8DE5-EA40-4303-A7E7-094ECDA4EC50}"/>
    <cellStyle name="40% - Accent2 25 4 2" xfId="53207" xr:uid="{324C9C8D-85DB-4585-89B2-42982449EF62}"/>
    <cellStyle name="40% - Accent2 25 5" xfId="53208" xr:uid="{D2E7C10F-0E10-484B-A6DD-33E749F29689}"/>
    <cellStyle name="40% - Accent2 26" xfId="46878" xr:uid="{F32D783F-125C-443D-9D52-D9BBCF2E5AD0}"/>
    <cellStyle name="40% - Accent2 26 2" xfId="53209" xr:uid="{CDF6081C-D1D5-4C7C-BBAD-92F7B36B2BBF}"/>
    <cellStyle name="40% - Accent2 26 2 2" xfId="53210" xr:uid="{12AC22C5-F5D6-4F6A-B756-C59596EAFE90}"/>
    <cellStyle name="40% - Accent2 26 2 2 2" xfId="53211" xr:uid="{F6B57BA7-711A-46A2-9F69-E494BF7C5D6B}"/>
    <cellStyle name="40% - Accent2 26 2 2 2 2" xfId="53212" xr:uid="{BDF1377A-49B7-4A95-9C9B-E224C1DACEEE}"/>
    <cellStyle name="40% - Accent2 26 2 2 3" xfId="53213" xr:uid="{3D72FECC-F198-40DC-BFDA-010E60632AD8}"/>
    <cellStyle name="40% - Accent2 26 2 3" xfId="53214" xr:uid="{27205C61-D881-4374-9645-CB39EAA7886A}"/>
    <cellStyle name="40% - Accent2 26 2 3 2" xfId="53215" xr:uid="{3D034990-464F-474C-A4F9-D24F7602EE8C}"/>
    <cellStyle name="40% - Accent2 26 2 4" xfId="53216" xr:uid="{60DFA87E-2F22-4F84-AAC3-5F875A9EE5DF}"/>
    <cellStyle name="40% - Accent2 26 3" xfId="53217" xr:uid="{105CF9A2-4351-46B5-A474-0B0377C714F8}"/>
    <cellStyle name="40% - Accent2 26 3 2" xfId="53218" xr:uid="{DF189726-EA37-40E4-A1C7-60ACB4A4E823}"/>
    <cellStyle name="40% - Accent2 26 3 2 2" xfId="53219" xr:uid="{C434541F-3883-41DA-89E0-726DE327AD04}"/>
    <cellStyle name="40% - Accent2 26 3 3" xfId="53220" xr:uid="{B49D451E-DE11-47B4-AD8D-7E83FF850CF9}"/>
    <cellStyle name="40% - Accent2 26 4" xfId="53221" xr:uid="{9328727D-B27C-4549-89F3-CBE99049DB32}"/>
    <cellStyle name="40% - Accent2 26 4 2" xfId="53222" xr:uid="{EB255272-31A9-4008-8D93-A7C62CAFCA16}"/>
    <cellStyle name="40% - Accent2 26 5" xfId="53223" xr:uid="{1DD32408-B6FC-4B05-8AA1-DE3EDFD0F1FE}"/>
    <cellStyle name="40% - Accent2 27" xfId="47163" xr:uid="{EB63D603-29E1-42D5-B301-E9185BB7DF17}"/>
    <cellStyle name="40% - Accent2 27 2" xfId="53224" xr:uid="{0CBEE861-C922-4D62-94C4-7D6F755CC9DD}"/>
    <cellStyle name="40% - Accent2 27 2 2" xfId="53225" xr:uid="{3E9B58F8-76FD-4E70-A458-72D8E4CE9179}"/>
    <cellStyle name="40% - Accent2 27 2 2 2" xfId="53226" xr:uid="{0D4979FC-6BD6-466E-83D3-2A3E6B0B040E}"/>
    <cellStyle name="40% - Accent2 27 2 2 2 2" xfId="53227" xr:uid="{F1A24C02-34AF-49E7-99D9-BBC8DA141722}"/>
    <cellStyle name="40% - Accent2 27 2 2 3" xfId="53228" xr:uid="{7D8322B3-6B86-46B6-A576-5FA0E65023D2}"/>
    <cellStyle name="40% - Accent2 27 2 3" xfId="53229" xr:uid="{517D6F4D-79D1-4E49-BF69-706763E6AAA1}"/>
    <cellStyle name="40% - Accent2 27 2 3 2" xfId="53230" xr:uid="{B1D14EA2-A964-4176-AE84-B12B7B767F54}"/>
    <cellStyle name="40% - Accent2 27 2 4" xfId="53231" xr:uid="{35A0F9A1-C937-4E30-ABFE-074EBB420176}"/>
    <cellStyle name="40% - Accent2 27 3" xfId="53232" xr:uid="{DFECE6CE-A522-4C7F-AAA2-5376D2338DDE}"/>
    <cellStyle name="40% - Accent2 27 3 2" xfId="53233" xr:uid="{374B2DA9-D67B-4D9D-AD89-7CC6359C5590}"/>
    <cellStyle name="40% - Accent2 27 3 2 2" xfId="53234" xr:uid="{CC8C72A0-C1FC-4AD2-83B1-7F4E99FE42BE}"/>
    <cellStyle name="40% - Accent2 27 3 3" xfId="53235" xr:uid="{C4C6E7F8-7FA3-4133-924A-8E898F9E7E1D}"/>
    <cellStyle name="40% - Accent2 27 4" xfId="53236" xr:uid="{75E13F7B-7E8A-4952-A1CF-2E629824A020}"/>
    <cellStyle name="40% - Accent2 27 4 2" xfId="53237" xr:uid="{01D8F794-2C8E-4825-8053-E5E5893C2FA6}"/>
    <cellStyle name="40% - Accent2 27 5" xfId="53238" xr:uid="{92E30D20-26AD-48B9-92D1-2A3995338C25}"/>
    <cellStyle name="40% - Accent2 28" xfId="47515" xr:uid="{B8B15874-55E6-4FA3-BA7E-89825EB021D4}"/>
    <cellStyle name="40% - Accent2 28 2" xfId="53239" xr:uid="{580D7474-A4B8-4330-B3AD-7EEAFB41D150}"/>
    <cellStyle name="40% - Accent2 28 2 2" xfId="53240" xr:uid="{C22A70CE-7EDD-4440-A4B3-E2D61EC45532}"/>
    <cellStyle name="40% - Accent2 28 2 2 2" xfId="53241" xr:uid="{64088007-1904-4067-BBEA-310E2799413D}"/>
    <cellStyle name="40% - Accent2 28 2 2 2 2" xfId="53242" xr:uid="{8702DA8F-E971-4C2B-AE36-F86989599D95}"/>
    <cellStyle name="40% - Accent2 28 2 2 3" xfId="53243" xr:uid="{26201921-14A2-45F3-BD11-AA267AB7FDBB}"/>
    <cellStyle name="40% - Accent2 28 2 3" xfId="53244" xr:uid="{68904C92-813F-4B70-BDB7-2EEBE65F5AFB}"/>
    <cellStyle name="40% - Accent2 28 2 3 2" xfId="53245" xr:uid="{7B26C181-7C3D-4B2D-BBD0-6ED03AB3FD74}"/>
    <cellStyle name="40% - Accent2 28 2 4" xfId="53246" xr:uid="{CAA150F7-EA86-4655-A7DC-4FB7EC86BA4D}"/>
    <cellStyle name="40% - Accent2 28 3" xfId="53247" xr:uid="{39121B64-D5AB-42DE-8FEB-42B6F77AF418}"/>
    <cellStyle name="40% - Accent2 28 3 2" xfId="53248" xr:uid="{96957A91-5D97-4ED7-8EF7-B1A45B966D65}"/>
    <cellStyle name="40% - Accent2 28 3 2 2" xfId="53249" xr:uid="{C3BD7882-AA50-4E3B-A3A1-0C5A7662CC85}"/>
    <cellStyle name="40% - Accent2 28 3 3" xfId="53250" xr:uid="{96B4B571-AE16-43E2-AAB6-AB2B90F1AF7E}"/>
    <cellStyle name="40% - Accent2 28 4" xfId="53251" xr:uid="{C79288E5-89C9-4464-AD47-E4F919EEC427}"/>
    <cellStyle name="40% - Accent2 28 4 2" xfId="53252" xr:uid="{7B1FB7E0-123B-4B61-9FD0-2956E738DC36}"/>
    <cellStyle name="40% - Accent2 28 5" xfId="53253" xr:uid="{75366D7C-2C79-4375-9DBF-5835EFF57504}"/>
    <cellStyle name="40% - Accent2 29" xfId="47531" xr:uid="{E12C7DE8-B59A-4922-B114-CC3F77024BC7}"/>
    <cellStyle name="40% - Accent2 29 2" xfId="53254" xr:uid="{F09C57CE-A597-405E-8C7D-5EB6D33512AA}"/>
    <cellStyle name="40% - Accent2 29 2 2" xfId="53255" xr:uid="{3457AC05-69C5-47E0-85A1-46AA76E16ED8}"/>
    <cellStyle name="40% - Accent2 29 2 2 2" xfId="53256" xr:uid="{18268AF1-49D8-4CD0-97B0-ADD64C914BE7}"/>
    <cellStyle name="40% - Accent2 29 2 2 2 2" xfId="53257" xr:uid="{84676ADD-2B00-4CB1-AE19-1FAB0128630F}"/>
    <cellStyle name="40% - Accent2 29 2 2 3" xfId="53258" xr:uid="{DE667940-AB7C-4CCF-8491-9E49AC6C2F64}"/>
    <cellStyle name="40% - Accent2 29 2 3" xfId="53259" xr:uid="{616B46CC-68F3-466A-9600-E792C36B259A}"/>
    <cellStyle name="40% - Accent2 29 2 3 2" xfId="53260" xr:uid="{C80FE284-63E8-4BF4-82B2-8E06F2B8BAC9}"/>
    <cellStyle name="40% - Accent2 29 2 4" xfId="53261" xr:uid="{8B6E3BB0-2338-4230-B77F-89DCF17F7437}"/>
    <cellStyle name="40% - Accent2 29 3" xfId="53262" xr:uid="{04810A22-3DC7-45EE-9326-FCD38F259E2D}"/>
    <cellStyle name="40% - Accent2 29 3 2" xfId="53263" xr:uid="{1B9191B4-5FEE-46DF-B2E1-C7438E9B27D8}"/>
    <cellStyle name="40% - Accent2 29 3 2 2" xfId="53264" xr:uid="{45E2535C-D7E9-4458-B130-415945FF3DCA}"/>
    <cellStyle name="40% - Accent2 29 3 3" xfId="53265" xr:uid="{8E01149B-08E6-4982-B8FA-C856E435A411}"/>
    <cellStyle name="40% - Accent2 29 4" xfId="53266" xr:uid="{1E66BC07-C8BF-41DF-8CE3-ACB74DC84086}"/>
    <cellStyle name="40% - Accent2 29 4 2" xfId="53267" xr:uid="{2CC67006-CBC4-4B64-8A7C-DEDA8E87BD1C}"/>
    <cellStyle name="40% - Accent2 29 5" xfId="53268" xr:uid="{3987BA40-CB0D-49E0-A2AF-64ED86AF3889}"/>
    <cellStyle name="40% - Accent2 3" xfId="385" xr:uid="{4C63358A-4A68-4595-956F-5D6EA54E88CE}"/>
    <cellStyle name="40% - Accent2 3 2" xfId="1365" xr:uid="{FE1126DA-48C2-4150-A974-A52349565A4B}"/>
    <cellStyle name="40% - Accent2 3 2 2" xfId="3319" xr:uid="{36F388B0-E998-42C0-91D6-0293F04C19C7}"/>
    <cellStyle name="40% - Accent2 3 2 2 2" xfId="4082" xr:uid="{4C8FDD46-7A7F-493B-AF98-C890B8F1225B}"/>
    <cellStyle name="40% - Accent2 3 2 2 2 2" xfId="5083" xr:uid="{C0C5039F-16CB-4F5D-9EBE-42EBC6B9279F}"/>
    <cellStyle name="40% - Accent2 3 2 2 2 3" xfId="46345" xr:uid="{0E31A14A-E369-4129-8EFB-F7AF5C2D1C2A}"/>
    <cellStyle name="40% - Accent2 3 2 2 3" xfId="4630" xr:uid="{A697FC2D-4575-4C14-AB64-4175FCA0C98B}"/>
    <cellStyle name="40% - Accent2 3 2 2 4" xfId="45147" xr:uid="{3C6152AA-5F86-4A3D-B2AA-0C911EF318B7}"/>
    <cellStyle name="40% - Accent2 3 2 3" xfId="3817" xr:uid="{AD3FC8BB-6A2D-4693-8838-9483D9239E54}"/>
    <cellStyle name="40% - Accent2 3 2 3 2" xfId="4892" xr:uid="{A0F89E4C-A5B2-4960-BE28-BBC6688F08A1}"/>
    <cellStyle name="40% - Accent2 3 2 3 3" xfId="45829" xr:uid="{1A51BBCE-428F-43E3-9809-ED82953452FC}"/>
    <cellStyle name="40% - Accent2 3 2 4" xfId="4431" xr:uid="{70EF3314-E9F7-4369-A744-73AB00065E43}"/>
    <cellStyle name="40% - Accent2 3 2 4 2" xfId="47169" xr:uid="{6449B32C-7517-48E0-B6F0-984EB3D736D0}"/>
    <cellStyle name="40% - Accent2 3 2 5" xfId="1563" xr:uid="{A9117E6B-6BD2-410E-9929-CE071076E688}"/>
    <cellStyle name="40% - Accent2 3 2 5 2" xfId="47599" xr:uid="{96D1E0DA-61F8-4AE3-9300-E4400DED2F87}"/>
    <cellStyle name="40% - Accent2 3 2 6" xfId="39635" xr:uid="{E7EDBDDC-CF37-4D0F-B556-DAC1E0252F39}"/>
    <cellStyle name="40% - Accent2 3 3" xfId="1562" xr:uid="{A2B43ACE-67E5-462A-A8AA-23D95728AFFA}"/>
    <cellStyle name="40% - Accent2 3 3 2" xfId="47598" xr:uid="{853F984C-DBC2-4FFF-9BE5-1CFA53F7F105}"/>
    <cellStyle name="40% - Accent2 3 3 3" xfId="60208" xr:uid="{FD5534B4-4DB0-444A-BE26-3DEB0213F8D6}"/>
    <cellStyle name="40% - Accent2 3 3 4" xfId="41654" xr:uid="{5263D160-47EE-4F2E-A86D-28921A68157F}"/>
    <cellStyle name="40% - Accent2 3 4" xfId="1265" xr:uid="{D580BFE0-D39C-43B2-8B66-7CB6D00DE270}"/>
    <cellStyle name="40% - Accent2 3 4 2" xfId="59901" xr:uid="{E5EFB2F5-1F4A-498B-8AB4-B544DEC09DEE}"/>
    <cellStyle name="40% - Accent2 3 5" xfId="38453" xr:uid="{E8EB144E-94A8-4144-9C60-FE60A3F7B1F8}"/>
    <cellStyle name="40% - Accent2 3 6" xfId="62233" xr:uid="{01F441DA-510D-4FCE-83F4-8A8B947BE1EF}"/>
    <cellStyle name="40% - Accent2 30" xfId="48334" xr:uid="{42A14AC0-BFCC-4A41-8B89-AAABD2487D15}"/>
    <cellStyle name="40% - Accent2 30 2" xfId="53269" xr:uid="{4751CF33-C077-47D0-978C-5C0E3B4CCD83}"/>
    <cellStyle name="40% - Accent2 30 2 2" xfId="53270" xr:uid="{DFC7C6B9-84B2-43D8-A428-E36E48D03BC5}"/>
    <cellStyle name="40% - Accent2 30 2 2 2" xfId="53271" xr:uid="{68B325A8-B4DE-429E-8EEF-EF0B2079C223}"/>
    <cellStyle name="40% - Accent2 30 2 3" xfId="53272" xr:uid="{D41FB0FF-636A-4251-84BB-3F38382643CC}"/>
    <cellStyle name="40% - Accent2 30 3" xfId="53273" xr:uid="{BBE596C4-2A88-422A-A88F-95DA2683D84D}"/>
    <cellStyle name="40% - Accent2 30 3 2" xfId="53274" xr:uid="{FAF841D2-0F85-4716-AAB0-8E9966322899}"/>
    <cellStyle name="40% - Accent2 30 4" xfId="53275" xr:uid="{570CF7E9-EEBB-4D20-96AC-2391874C79F6}"/>
    <cellStyle name="40% - Accent2 31" xfId="48351" xr:uid="{1320ECCA-ACBC-4A7B-A251-B804F7825550}"/>
    <cellStyle name="40% - Accent2 31 2" xfId="53276" xr:uid="{25C85221-B01B-41F5-A871-1530E1E4CF7F}"/>
    <cellStyle name="40% - Accent2 31 2 2" xfId="53277" xr:uid="{3639C3DF-0B20-489A-9FCE-B064AF5DDDBD}"/>
    <cellStyle name="40% - Accent2 31 3" xfId="53278" xr:uid="{9DABE51C-CEC6-4535-B4D4-9A6CB5BE3DA8}"/>
    <cellStyle name="40% - Accent2 32" xfId="48368" xr:uid="{D5CD625B-EF3D-426C-A278-B6D0C9D10865}"/>
    <cellStyle name="40% - Accent2 32 2" xfId="53279" xr:uid="{A666A418-2DE1-4EEF-8CFA-516DA8780A26}"/>
    <cellStyle name="40% - Accent2 32 2 2" xfId="53280" xr:uid="{3BE386FB-7AD2-4260-8678-543BC49E74A9}"/>
    <cellStyle name="40% - Accent2 32 3" xfId="53281" xr:uid="{996F499D-D1D8-4CF1-B7EF-F9359D093A37}"/>
    <cellStyle name="40% - Accent2 33" xfId="53282" xr:uid="{3FFD262B-945F-4A56-8270-F38EA64779D7}"/>
    <cellStyle name="40% - Accent2 33 2" xfId="53283" xr:uid="{F28776DA-A584-439A-926B-A5C1B47BA88A}"/>
    <cellStyle name="40% - Accent2 33 2 2" xfId="53284" xr:uid="{80A414A5-269D-4560-A37B-9AE4D86C1BD6}"/>
    <cellStyle name="40% - Accent2 33 3" xfId="53285" xr:uid="{B3AA4503-F30E-4C25-9A34-9EFC613F5A23}"/>
    <cellStyle name="40% - Accent2 34" xfId="53286" xr:uid="{BCA274EA-01F2-4B7C-BF6D-00DB3B842623}"/>
    <cellStyle name="40% - Accent2 34 2" xfId="53287" xr:uid="{5550A7C9-D9FD-4515-92D3-11492DEB3B59}"/>
    <cellStyle name="40% - Accent2 34 2 2" xfId="53288" xr:uid="{F211293F-0D83-426E-A183-8BD261A84730}"/>
    <cellStyle name="40% - Accent2 34 3" xfId="53289" xr:uid="{3A7CA6D2-A0C4-489A-91E0-A61D63EAF9F2}"/>
    <cellStyle name="40% - Accent2 35" xfId="53290" xr:uid="{0914E919-075D-4193-88EB-167C831A43D7}"/>
    <cellStyle name="40% - Accent2 35 2" xfId="53291" xr:uid="{5356CB23-179B-4D2F-8C4C-6765ADE91FC5}"/>
    <cellStyle name="40% - Accent2 35 2 2" xfId="53292" xr:uid="{CB1A974C-8C5D-4C25-B5B2-25AD05AA80EF}"/>
    <cellStyle name="40% - Accent2 35 3" xfId="53293" xr:uid="{EDF6425B-1BC2-4C05-ABBE-73E9C17B70C4}"/>
    <cellStyle name="40% - Accent2 36" xfId="53294" xr:uid="{ACD9238D-F3CC-4958-8F1C-9512BCF906C4}"/>
    <cellStyle name="40% - Accent2 36 2" xfId="53295" xr:uid="{947F8D7E-E8D8-4D27-8035-5E69E9C42A2C}"/>
    <cellStyle name="40% - Accent2 36 2 2" xfId="53296" xr:uid="{F63F8DC4-5EAF-490E-B158-3FC8AF0D2FE7}"/>
    <cellStyle name="40% - Accent2 36 3" xfId="53297" xr:uid="{C27943B3-6BDA-4436-AB3F-699F0944F427}"/>
    <cellStyle name="40% - Accent2 37" xfId="53298" xr:uid="{9A3D41B7-25F8-4260-9213-CA85ADC5482D}"/>
    <cellStyle name="40% - Accent2 37 2" xfId="53299" xr:uid="{767E586D-6146-4ECF-BC08-BEB519847F98}"/>
    <cellStyle name="40% - Accent2 37 2 2" xfId="53300" xr:uid="{731FCEF7-86A4-4277-8FED-5B82DA324713}"/>
    <cellStyle name="40% - Accent2 37 3" xfId="53301" xr:uid="{A39936F1-427A-4076-A526-9B73C9D6ACF1}"/>
    <cellStyle name="40% - Accent2 38" xfId="53302" xr:uid="{B2FD3905-87FA-468A-87BC-0988085E1BC8}"/>
    <cellStyle name="40% - Accent2 38 2" xfId="53303" xr:uid="{7F4DA58F-E0C8-446C-8ED1-5A3544427AD6}"/>
    <cellStyle name="40% - Accent2 38 2 2" xfId="53304" xr:uid="{1B548B01-B41C-4F7E-BD55-4C9F9BE04769}"/>
    <cellStyle name="40% - Accent2 38 3" xfId="53305" xr:uid="{5AF5B3ED-A7AF-4E95-A310-16595614A1DC}"/>
    <cellStyle name="40% - Accent2 39" xfId="53306" xr:uid="{ED0F6CE5-C073-4C5D-90E7-4D7FE6E259BD}"/>
    <cellStyle name="40% - Accent2 39 2" xfId="53307" xr:uid="{1C074045-5D27-428A-8F04-ACA13542FAE7}"/>
    <cellStyle name="40% - Accent2 39 2 2" xfId="53308" xr:uid="{57246D77-CEC9-4F8B-AA97-A29E2151D9F6}"/>
    <cellStyle name="40% - Accent2 39 3" xfId="53309" xr:uid="{6777D1B1-93DD-4D13-B3C4-7B90A0A787AC}"/>
    <cellStyle name="40% - Accent2 4" xfId="386" xr:uid="{7BCBE52A-E34A-4CFC-AEB2-04D17992148C}"/>
    <cellStyle name="40% - Accent2 4 2" xfId="18045" xr:uid="{F356D72C-A7D9-4F1D-86FE-EBDB9144B864}"/>
    <cellStyle name="40% - Accent2 4 2 2" xfId="46346" xr:uid="{00D4C9D8-223E-45F7-B0E8-E3E9DA3E7FA8}"/>
    <cellStyle name="40% - Accent2 4 2 2 2" xfId="53310" xr:uid="{703EA73A-5ADD-4111-B62F-D8A4DB08A3D9}"/>
    <cellStyle name="40% - Accent2 4 2 2 2 2" xfId="53311" xr:uid="{A946723F-E63F-4372-BAF2-20911196FF43}"/>
    <cellStyle name="40% - Accent2 4 2 2 3" xfId="53312" xr:uid="{324FD6DA-A303-45D0-B105-CACEDD645BA1}"/>
    <cellStyle name="40% - Accent2 4 2 3" xfId="45148" xr:uid="{3C333A2E-89AF-4AA1-A217-1FB89AB13B26}"/>
    <cellStyle name="40% - Accent2 4 2 3 2" xfId="53313" xr:uid="{02E8FB7F-E6B4-4647-8433-BF617DB08F90}"/>
    <cellStyle name="40% - Accent2 4 2 4" xfId="53314" xr:uid="{D6819AD7-7001-4847-B1A2-9C2291EC6B15}"/>
    <cellStyle name="40% - Accent2 4 2 5" xfId="60122" xr:uid="{AF9FF999-BD64-4AF9-AC2E-B7D124040CC4}"/>
    <cellStyle name="40% - Accent2 4 2 6" xfId="41655" xr:uid="{0399B9FB-BE6D-4CB6-AE7B-F4508E7ED6EB}"/>
    <cellStyle name="40% - Accent2 4 3" xfId="1564" xr:uid="{9C31605B-F377-49F8-8B0A-28AC8EBAFB33}"/>
    <cellStyle name="40% - Accent2 4 3 2" xfId="53315" xr:uid="{62DC8F10-93C1-4D3F-B672-C5AB5B1CF34F}"/>
    <cellStyle name="40% - Accent2 4 3 2 2" xfId="53316" xr:uid="{5DE5F275-68BA-4231-A512-1F18D54288BF}"/>
    <cellStyle name="40% - Accent2 4 3 3" xfId="53317" xr:uid="{BFD4BD1A-3E65-4B62-A85B-7E7C2A666124}"/>
    <cellStyle name="40% - Accent2 4 3 4" xfId="60028" xr:uid="{080247FF-192A-4186-AD31-3B57C7D39CFD}"/>
    <cellStyle name="40% - Accent2 4 4" xfId="1335" xr:uid="{D59C6EA1-E3E3-4AB8-979E-CD98C85F32CE}"/>
    <cellStyle name="40% - Accent2 4 4 2" xfId="53318" xr:uid="{1DC94677-C9FC-4A2A-84B6-630FD154AE0F}"/>
    <cellStyle name="40% - Accent2 4 4 3" xfId="47170" xr:uid="{5D2EE8B8-9516-409D-91CF-9490390CF068}"/>
    <cellStyle name="40% - Accent2 4 5" xfId="47600" xr:uid="{6A068FA5-54F9-473C-A6D7-F033512FBCBE}"/>
    <cellStyle name="40% - Accent2 4 6" xfId="48666" xr:uid="{BDD01ACB-44F7-4B28-A1D7-EB69AE9399E0}"/>
    <cellStyle name="40% - Accent2 4 6 2" xfId="57614" xr:uid="{194A0E39-143A-412D-89B5-B1437DA02804}"/>
    <cellStyle name="40% - Accent2 4 7" xfId="38923" xr:uid="{2E95ABF3-9148-4A47-9927-797EE2D7587C}"/>
    <cellStyle name="40% - Accent2 40" xfId="53319" xr:uid="{6ADD9BDD-6D8F-4DE2-ABC6-9EBA1374E794}"/>
    <cellStyle name="40% - Accent2 40 2" xfId="53320" xr:uid="{5B8DBF99-FE14-4373-BA82-519D24F9C836}"/>
    <cellStyle name="40% - Accent2 40 2 2" xfId="53321" xr:uid="{83844F08-3EF5-4948-AA05-1D68846E0058}"/>
    <cellStyle name="40% - Accent2 40 3" xfId="53322" xr:uid="{A8C06A8A-20D1-46D1-A298-9C3B0C5B036E}"/>
    <cellStyle name="40% - Accent2 41" xfId="53323" xr:uid="{0D902846-6C31-4FCC-A29C-A481D0D751E7}"/>
    <cellStyle name="40% - Accent2 41 2" xfId="53324" xr:uid="{77E6A291-09D7-4B08-953A-4355DC44346E}"/>
    <cellStyle name="40% - Accent2 41 2 2" xfId="53325" xr:uid="{A3185E1E-2C2B-4948-8717-3364ADF88535}"/>
    <cellStyle name="40% - Accent2 41 3" xfId="53326" xr:uid="{7E81E6BC-4917-4A13-B7ED-3BF5797F8721}"/>
    <cellStyle name="40% - Accent2 42" xfId="53327" xr:uid="{7E6A198B-CFF8-4E93-AFD5-9595C7BE01D3}"/>
    <cellStyle name="40% - Accent2 42 2" xfId="53328" xr:uid="{EB355C10-672A-4E7F-872B-CAEA8EE47D1F}"/>
    <cellStyle name="40% - Accent2 42 2 2" xfId="53329" xr:uid="{79AE6924-8969-46EA-822E-1CC63D8291F7}"/>
    <cellStyle name="40% - Accent2 42 3" xfId="53330" xr:uid="{30FEB070-5687-42A1-8D2C-560E988465B0}"/>
    <cellStyle name="40% - Accent2 43" xfId="53331" xr:uid="{DD6EE1A2-6F6E-4027-B19D-BE878B93420C}"/>
    <cellStyle name="40% - Accent2 43 2" xfId="53332" xr:uid="{660941C2-DC30-4FB5-8E95-5F8A9757EA55}"/>
    <cellStyle name="40% - Accent2 43 2 2" xfId="53333" xr:uid="{465996F7-9DA3-4701-8755-B19DF3EDD29C}"/>
    <cellStyle name="40% - Accent2 43 3" xfId="53334" xr:uid="{D2B63DCF-CB98-49E6-9F5A-8F6DEFB79E0B}"/>
    <cellStyle name="40% - Accent2 44" xfId="53335" xr:uid="{4523BFE8-30C9-4BFB-8606-00224A6763BE}"/>
    <cellStyle name="40% - Accent2 44 2" xfId="53336" xr:uid="{A34E8B5A-1611-4514-9A97-308A5FAAE3CA}"/>
    <cellStyle name="40% - Accent2 44 2 2" xfId="53337" xr:uid="{259A8F50-5439-4B4A-8295-CDCDAB679FFF}"/>
    <cellStyle name="40% - Accent2 44 3" xfId="53338" xr:uid="{E55C6CCE-975C-486E-8171-DCC2876EC7BF}"/>
    <cellStyle name="40% - Accent2 45" xfId="53339" xr:uid="{CDDDBF5F-BEE9-40A8-8ABB-E432BE53DFCB}"/>
    <cellStyle name="40% - Accent2 45 2" xfId="53340" xr:uid="{A61D677A-1AC3-4BB5-BCD3-69E8FFB50695}"/>
    <cellStyle name="40% - Accent2 45 2 2" xfId="53341" xr:uid="{ADF22B1A-871A-43B7-8930-09FABD95132E}"/>
    <cellStyle name="40% - Accent2 45 3" xfId="53342" xr:uid="{449A03A2-2100-4EC5-96AB-7B1F16232E13}"/>
    <cellStyle name="40% - Accent2 46" xfId="53343" xr:uid="{A5D88424-11A8-4336-B2F2-0AA22CAE2AB3}"/>
    <cellStyle name="40% - Accent2 46 2" xfId="53344" xr:uid="{6EFC458B-CF3D-4F3D-ADF0-CFA784ABF5FB}"/>
    <cellStyle name="40% - Accent2 46 2 2" xfId="53345" xr:uid="{AB8EF11F-F7C7-4721-9447-773147CF9CA6}"/>
    <cellStyle name="40% - Accent2 46 3" xfId="53346" xr:uid="{7C43D458-EBD4-4731-B6EA-F0D8AC101CA5}"/>
    <cellStyle name="40% - Accent2 47" xfId="53347" xr:uid="{900BBEC2-C54C-4128-B7A7-A66A6E90E503}"/>
    <cellStyle name="40% - Accent2 47 2" xfId="53348" xr:uid="{16A3EFED-23E0-4F6C-9D4E-8E5DE2B84B3A}"/>
    <cellStyle name="40% - Accent2 47 2 2" xfId="53349" xr:uid="{17AB9A5C-98C9-4EF9-ADB5-B755497406CD}"/>
    <cellStyle name="40% - Accent2 47 3" xfId="53350" xr:uid="{45A806AC-50F4-45B1-BE01-8EC2EA080CCB}"/>
    <cellStyle name="40% - Accent2 48" xfId="53351" xr:uid="{F62BF8E3-6223-4968-BE39-0BE7542CEE73}"/>
    <cellStyle name="40% - Accent2 48 2" xfId="53352" xr:uid="{3DA59FA3-2FBD-4FE2-8D2D-60871B5F61B7}"/>
    <cellStyle name="40% - Accent2 48 2 2" xfId="53353" xr:uid="{25C9AC3B-AC95-44BF-8B3C-2D57A56BFE7D}"/>
    <cellStyle name="40% - Accent2 48 3" xfId="53354" xr:uid="{66E22FE5-AFBF-4748-A435-19B0828F7C6E}"/>
    <cellStyle name="40% - Accent2 49" xfId="53355" xr:uid="{B2AA1937-7CC1-428E-9283-FB1EB1A416C9}"/>
    <cellStyle name="40% - Accent2 49 2" xfId="53356" xr:uid="{F1F5AB09-ADC6-4096-AF76-245197E9258D}"/>
    <cellStyle name="40% - Accent2 49 2 2" xfId="53357" xr:uid="{B65D60CD-1EA2-40A4-A94C-416E6B670F90}"/>
    <cellStyle name="40% - Accent2 49 3" xfId="53358" xr:uid="{CC3BD817-77BF-4AF5-AF78-0C041602FAC8}"/>
    <cellStyle name="40% - Accent2 5" xfId="804" xr:uid="{DE494F18-EBB9-48A1-93B4-C43C7AD3F07A}"/>
    <cellStyle name="40% - Accent2 5 2" xfId="3320" xr:uid="{368C5E60-B99A-45FD-A79F-85F8C2E46241}"/>
    <cellStyle name="40% - Accent2 5 2 2" xfId="4083" xr:uid="{86FA17EB-F2F8-407C-9EF0-588ED53E7BC1}"/>
    <cellStyle name="40% - Accent2 5 2 2 2" xfId="5084" xr:uid="{1674055B-171D-4309-846D-F967E741C9D3}"/>
    <cellStyle name="40% - Accent2 5 2 2 2 2" xfId="53360" xr:uid="{8E3F4A4F-78E3-417B-92B8-FA129B99ACEE}"/>
    <cellStyle name="40% - Accent2 5 2 2 2 3" xfId="53359" xr:uid="{2B6128EC-560D-4DBA-8EE4-72911BFC9842}"/>
    <cellStyle name="40% - Accent2 5 2 2 3" xfId="53361" xr:uid="{A0534ADA-486B-46E5-A7B9-7858B0083089}"/>
    <cellStyle name="40% - Accent2 5 2 2 4" xfId="46347" xr:uid="{DD6432ED-5377-4084-A791-C55EFF00A738}"/>
    <cellStyle name="40% - Accent2 5 2 3" xfId="4631" xr:uid="{AA24CD9F-639A-4764-804F-B60C20DB41C4}"/>
    <cellStyle name="40% - Accent2 5 2 3 2" xfId="53362" xr:uid="{D9DD28AC-899A-4D16-AE9E-62F649C9F709}"/>
    <cellStyle name="40% - Accent2 5 2 3 3" xfId="45149" xr:uid="{1EBE55E3-500F-4AD0-B71C-F758530A118A}"/>
    <cellStyle name="40% - Accent2 5 2 4" xfId="53363" xr:uid="{EE562FA6-16AB-4294-B7B2-7423574670FB}"/>
    <cellStyle name="40% - Accent2 5 2 5" xfId="60156" xr:uid="{9C8817A4-F1DE-4C1D-AF6C-EF2C8ADFAB22}"/>
    <cellStyle name="40% - Accent2 5 2 6" xfId="41656" xr:uid="{CC46BB6F-30A5-49AE-8002-E4A4E29FD4C5}"/>
    <cellStyle name="40% - Accent2 5 3" xfId="3818" xr:uid="{C4B8B76C-DF96-4BE5-96C1-BC83D462B944}"/>
    <cellStyle name="40% - Accent2 5 3 2" xfId="4893" xr:uid="{72AA88A0-A332-444F-A0F9-48CD8ABA1E15}"/>
    <cellStyle name="40% - Accent2 5 3 2 2" xfId="53365" xr:uid="{22F4A35C-522C-4E24-9823-B5D91382F188}"/>
    <cellStyle name="40% - Accent2 5 3 2 3" xfId="53364" xr:uid="{BC99F523-B5B4-4EDB-B25F-229B3CED5561}"/>
    <cellStyle name="40% - Accent2 5 3 3" xfId="53366" xr:uid="{E590AB06-97FC-40AD-9219-8198D9722D97}"/>
    <cellStyle name="40% - Accent2 5 3 4" xfId="60067" xr:uid="{983F158B-E98F-4FDA-9FB6-E0C25534335A}"/>
    <cellStyle name="40% - Accent2 5 3 5" xfId="45830" xr:uid="{79E7E814-BABD-4497-91A1-89FC06B4F77F}"/>
    <cellStyle name="40% - Accent2 5 4" xfId="4432" xr:uid="{FAB45342-7017-459E-8BE1-239F83977038}"/>
    <cellStyle name="40% - Accent2 5 4 2" xfId="53367" xr:uid="{1791A3B1-23D3-4E66-A593-873A83D5C2EA}"/>
    <cellStyle name="40% - Accent2 5 4 3" xfId="47171" xr:uid="{3ADFE432-0AD9-4917-AC37-88EB4618C527}"/>
    <cellStyle name="40% - Accent2 5 5" xfId="1565" xr:uid="{090FE18D-0D7E-43EC-9B5B-0EF9E0CA7823}"/>
    <cellStyle name="40% - Accent2 5 5 2" xfId="47601" xr:uid="{B2EC3421-91B0-44FE-B5F5-8EEC9D6F9D4F}"/>
    <cellStyle name="40% - Accent2 5 6" xfId="57615" xr:uid="{018D387D-1BE3-427D-9983-B70D13CA834A}"/>
    <cellStyle name="40% - Accent2 50" xfId="53368" xr:uid="{888EF756-D9FF-4BC1-8BB3-AE32FEF73CBA}"/>
    <cellStyle name="40% - Accent2 50 2" xfId="53369" xr:uid="{42E4D06D-6726-4B2F-92A4-6D3C4F84BE1A}"/>
    <cellStyle name="40% - Accent2 50 2 2" xfId="53370" xr:uid="{0B5572D7-3421-4F94-9574-EC08C44097BE}"/>
    <cellStyle name="40% - Accent2 50 3" xfId="53371" xr:uid="{C5E655D7-A9AC-4B60-9BF2-2EBB4685CFF3}"/>
    <cellStyle name="40% - Accent2 51" xfId="53372" xr:uid="{27E7FBAD-42BB-4010-BA48-B711A1F3A480}"/>
    <cellStyle name="40% - Accent2 51 2" xfId="53373" xr:uid="{3163BDDA-B886-48C3-A662-A5B517FC0D75}"/>
    <cellStyle name="40% - Accent2 51 2 2" xfId="53374" xr:uid="{DB05D20F-476D-4354-B2C6-43AF104B922C}"/>
    <cellStyle name="40% - Accent2 51 3" xfId="53375" xr:uid="{84D3DED6-169D-413B-A7AE-75443FC9CCEB}"/>
    <cellStyle name="40% - Accent2 52" xfId="53376" xr:uid="{47C96296-97D4-4C21-9A1B-3DA3FC7281EA}"/>
    <cellStyle name="40% - Accent2 52 2" xfId="53377" xr:uid="{8EBEC2E0-FB65-4E9E-90C6-C43D3E1E04CE}"/>
    <cellStyle name="40% - Accent2 52 2 2" xfId="53378" xr:uid="{F0F21D2D-8936-4088-AEEF-190C1DCA0384}"/>
    <cellStyle name="40% - Accent2 52 3" xfId="53379" xr:uid="{2CAFCAD1-FA94-4D79-BE53-68660BBBF6C7}"/>
    <cellStyle name="40% - Accent2 53" xfId="53380" xr:uid="{C68D395B-0EA1-494E-A60C-9BE1A17AA09D}"/>
    <cellStyle name="40% - Accent2 53 2" xfId="53381" xr:uid="{60F86795-A1C2-4234-8A12-38D6CE512ECA}"/>
    <cellStyle name="40% - Accent2 53 2 2" xfId="53382" xr:uid="{5FBEFC8D-9CB3-4EF5-9945-AC9A85628CC7}"/>
    <cellStyle name="40% - Accent2 53 3" xfId="53383" xr:uid="{C5BFF5E7-667F-40E4-AC25-7FE7A5CF8AF5}"/>
    <cellStyle name="40% - Accent2 54" xfId="53384" xr:uid="{06423A74-8951-491C-AF06-C4A3D24111B6}"/>
    <cellStyle name="40% - Accent2 54 2" xfId="53385" xr:uid="{AE2A8D91-5CCB-48D0-8519-4BD7789DF6ED}"/>
    <cellStyle name="40% - Accent2 54 2 2" xfId="53386" xr:uid="{BA67920C-1DEF-4D13-AEAF-7057B092BD61}"/>
    <cellStyle name="40% - Accent2 54 3" xfId="53387" xr:uid="{A34F3CC9-7718-4416-9895-6A01A97BE7D3}"/>
    <cellStyle name="40% - Accent2 55" xfId="53388" xr:uid="{111984E0-0B2E-4551-8CB6-14D8C14469B8}"/>
    <cellStyle name="40% - Accent2 55 2" xfId="53389" xr:uid="{F0E017C1-3DF4-4D40-BF03-7DD29405CE44}"/>
    <cellStyle name="40% - Accent2 55 2 2" xfId="53390" xr:uid="{0F654E21-728D-4758-B790-29A6C16BF1EE}"/>
    <cellStyle name="40% - Accent2 55 3" xfId="53391" xr:uid="{54360A13-B357-4025-A658-085045AEDAAA}"/>
    <cellStyle name="40% - Accent2 56" xfId="53392" xr:uid="{BED5F709-E84A-45E1-91C3-BF4BBDEAE0D5}"/>
    <cellStyle name="40% - Accent2 56 2" xfId="53393" xr:uid="{A3C8C6C8-575C-4419-A444-AE0B600AC465}"/>
    <cellStyle name="40% - Accent2 56 2 2" xfId="53394" xr:uid="{4A4B31C1-620B-44FA-9878-A6139B37BC4D}"/>
    <cellStyle name="40% - Accent2 56 3" xfId="53395" xr:uid="{ED5BBE92-2FB7-4881-BCF5-F5DCD2384B2A}"/>
    <cellStyle name="40% - Accent2 57" xfId="53396" xr:uid="{9C337309-951F-4766-891B-DD6C49CC5BC2}"/>
    <cellStyle name="40% - Accent2 57 2" xfId="53397" xr:uid="{3195945F-8F62-4C74-B79D-4324B5887B5D}"/>
    <cellStyle name="40% - Accent2 58" xfId="53398" xr:uid="{A45954F5-D535-4382-84DF-62F9D3BC9671}"/>
    <cellStyle name="40% - Accent2 58 2" xfId="53399" xr:uid="{EAC3B89F-2318-40E2-B34B-34EF38D4586A}"/>
    <cellStyle name="40% - Accent2 59" xfId="53400" xr:uid="{CE165C53-3E86-4B16-B7EF-4EA89E0827ED}"/>
    <cellStyle name="40% - Accent2 59 2" xfId="53401" xr:uid="{66D3687B-1780-4BA2-ACCA-F6EE597CF49E}"/>
    <cellStyle name="40% - Accent2 6" xfId="3751" xr:uid="{1B5DF663-4CCB-4DA8-803F-CBCEDFA3DA75}"/>
    <cellStyle name="40% - Accent2 6 2" xfId="4283" xr:uid="{C6CD43BA-F5E5-4262-82E1-A6F1C1127839}"/>
    <cellStyle name="40% - Accent2 6 2 2" xfId="5281" xr:uid="{98F98F2B-1AB6-423F-B7A2-5F3E2FC4DE3F}"/>
    <cellStyle name="40% - Accent2 6 2 2 2" xfId="53402" xr:uid="{D22DD336-CE33-4FF0-BD33-E13B10523E72}"/>
    <cellStyle name="40% - Accent2 6 2 2 2 2" xfId="53403" xr:uid="{B297B886-F737-4772-A0B1-6C9D83BA2B00}"/>
    <cellStyle name="40% - Accent2 6 2 2 3" xfId="53404" xr:uid="{71D5B18F-F919-4189-85D8-6C2BED49292F}"/>
    <cellStyle name="40% - Accent2 6 2 2 4" xfId="46348" xr:uid="{1898867E-5B53-4585-841A-D424145921D0}"/>
    <cellStyle name="40% - Accent2 6 2 3" xfId="45150" xr:uid="{C2F6D497-E805-457E-A069-3BE99BC1F75B}"/>
    <cellStyle name="40% - Accent2 6 2 3 2" xfId="53405" xr:uid="{1176315E-E6C6-4DF3-8FAA-99BEB2CC9B9F}"/>
    <cellStyle name="40% - Accent2 6 2 4" xfId="53406" xr:uid="{67857B96-7F75-4B84-95D0-48435635B816}"/>
    <cellStyle name="40% - Accent2 6 2 5" xfId="60080" xr:uid="{A38CE006-AF42-4C7E-8644-B2FADA4D3824}"/>
    <cellStyle name="40% - Accent2 6 2 6" xfId="41657" xr:uid="{547402EB-5CC8-4554-92FA-D86CF7CB00F1}"/>
    <cellStyle name="40% - Accent2 6 3" xfId="4829" xr:uid="{79C122C8-41BD-4D44-ABDF-29E058A046C7}"/>
    <cellStyle name="40% - Accent2 6 3 2" xfId="53407" xr:uid="{A77847F1-6C45-4305-B513-D05551B619CB}"/>
    <cellStyle name="40% - Accent2 6 3 2 2" xfId="53408" xr:uid="{D6EEAA51-9125-46A7-AC22-C3EE1E133511}"/>
    <cellStyle name="40% - Accent2 6 3 3" xfId="53409" xr:uid="{E8908CB3-7D03-4390-8D02-BDD42DF5340C}"/>
    <cellStyle name="40% - Accent2 6 3 4" xfId="45831" xr:uid="{822801CF-2D39-44F9-8A08-02DBD383E7F8}"/>
    <cellStyle name="40% - Accent2 6 4" xfId="47172" xr:uid="{F9BD9229-00FB-469B-BDD2-12CAE9CFEC40}"/>
    <cellStyle name="40% - Accent2 6 4 2" xfId="53410" xr:uid="{3D57826D-341D-4AC1-9588-E9E62A706DE7}"/>
    <cellStyle name="40% - Accent2 6 5" xfId="53411" xr:uid="{611D4DEB-7EFE-4B09-8C53-B8E4520BDEC3}"/>
    <cellStyle name="40% - Accent2 6 6" xfId="57616" xr:uid="{3CBB5C75-4B95-4DB1-8E5B-71192F2136C3}"/>
    <cellStyle name="40% - Accent2 6 7" xfId="39613" xr:uid="{F859A530-EB02-4D97-A3CB-DA1F896BB950}"/>
    <cellStyle name="40% - Accent2 60" xfId="53412" xr:uid="{EBF1CCE4-9637-4B89-80B1-B65058B4A12E}"/>
    <cellStyle name="40% - Accent2 60 2" xfId="53413" xr:uid="{A185AD20-3E53-4D0D-831A-1BAA4CEFBD79}"/>
    <cellStyle name="40% - Accent2 61" xfId="53414" xr:uid="{4B3BC3EB-30E3-466E-AD93-98F3EA3A4384}"/>
    <cellStyle name="40% - Accent2 61 2" xfId="53415" xr:uid="{402568F7-26C5-435F-8FBC-0133C6ADD7DC}"/>
    <cellStyle name="40% - Accent2 62" xfId="53416" xr:uid="{A9B966EA-3B06-4B43-AE9A-175B01582CA1}"/>
    <cellStyle name="40% - Accent2 62 2" xfId="53417" xr:uid="{08FAD1C3-3F1B-4615-AA04-471FA38DF2D7}"/>
    <cellStyle name="40% - Accent2 63" xfId="53418" xr:uid="{5A0224DF-960A-4ACE-AAE2-AC0E2C35EB72}"/>
    <cellStyle name="40% - Accent2 63 2" xfId="53419" xr:uid="{AE8C1099-8B02-4651-AE17-385E36A07D29}"/>
    <cellStyle name="40% - Accent2 64" xfId="53420" xr:uid="{875A3A52-F7D0-4A08-B8CC-47C20AB1D3BA}"/>
    <cellStyle name="40% - Accent2 64 2" xfId="53421" xr:uid="{3D1A639A-D94B-4644-8136-3529B64A4A3F}"/>
    <cellStyle name="40% - Accent2 65" xfId="53422" xr:uid="{9E1F12D9-F1D7-4450-B3D3-8705FD567FDA}"/>
    <cellStyle name="40% - Accent2 65 2" xfId="53423" xr:uid="{7CA2BDE5-A61E-4492-8AD9-772BC921BE24}"/>
    <cellStyle name="40% - Accent2 66" xfId="53424" xr:uid="{D8455FFD-9856-41D4-AA9F-B854FF804701}"/>
    <cellStyle name="40% - Accent2 66 2" xfId="53425" xr:uid="{BC68B38B-7A02-4B8A-9250-3F6583F06DD5}"/>
    <cellStyle name="40% - Accent2 67" xfId="53426" xr:uid="{D860D36F-27EE-4327-AB67-CBE98C9C7FCC}"/>
    <cellStyle name="40% - Accent2 67 2" xfId="53427" xr:uid="{B70325C4-5B02-49C4-941F-A889AB7562AC}"/>
    <cellStyle name="40% - Accent2 68" xfId="53428" xr:uid="{8222A21D-04F9-40D2-A63E-E8C297753143}"/>
    <cellStyle name="40% - Accent2 68 2" xfId="53429" xr:uid="{CC8283EC-F887-4CE0-B4CD-720401F35613}"/>
    <cellStyle name="40% - Accent2 69" xfId="53430" xr:uid="{1D090CE9-44A8-4D34-9925-75EFF25480E8}"/>
    <cellStyle name="40% - Accent2 69 2" xfId="53431" xr:uid="{7FBB9217-B652-4152-B5D7-E86F02A17694}"/>
    <cellStyle name="40% - Accent2 7" xfId="3769" xr:uid="{107DB3F5-3B16-4B41-BEED-D35DBCAB2BAB}"/>
    <cellStyle name="40% - Accent2 7 2" xfId="4299" xr:uid="{3F63DB38-9000-4B9C-9732-9EA97C538FB4}"/>
    <cellStyle name="40% - Accent2 7 2 2" xfId="5297" xr:uid="{53AE54E9-CB3B-4515-8185-FE93D362BEAB}"/>
    <cellStyle name="40% - Accent2 7 2 2 2" xfId="53432" xr:uid="{763A685B-6EFF-4BC6-B0CE-673CD395F7A9}"/>
    <cellStyle name="40% - Accent2 7 2 2 2 2" xfId="53433" xr:uid="{F3543F03-AF7C-4687-9BF1-DF5DFF6EC2D3}"/>
    <cellStyle name="40% - Accent2 7 2 2 3" xfId="53434" xr:uid="{28ECDF0E-7600-4301-A060-7449793C49D2}"/>
    <cellStyle name="40% - Accent2 7 2 2 4" xfId="46349" xr:uid="{8DE8813B-FB43-4A43-B655-A5B942F738CB}"/>
    <cellStyle name="40% - Accent2 7 2 3" xfId="45151" xr:uid="{4A1A223F-23D7-433D-A8CF-D306A8D2031F}"/>
    <cellStyle name="40% - Accent2 7 2 3 2" xfId="53435" xr:uid="{07BF464A-625F-401D-A509-C3D10E9D9555}"/>
    <cellStyle name="40% - Accent2 7 2 4" xfId="53436" xr:uid="{8565D909-1506-4800-BDB5-D655DA6D45CD}"/>
    <cellStyle name="40% - Accent2 7 2 5" xfId="41659" xr:uid="{AF417D09-007E-45BD-B3E9-712DA462041E}"/>
    <cellStyle name="40% - Accent2 7 3" xfId="4845" xr:uid="{991ADA8B-E9E0-4A6D-8E77-69C586671AC0}"/>
    <cellStyle name="40% - Accent2 7 3 2" xfId="45832" xr:uid="{E667387E-EEB0-4A85-A581-24AD9367CF88}"/>
    <cellStyle name="40% - Accent2 7 3 2 2" xfId="53437" xr:uid="{FEDD1ED6-FCB1-4849-B3A3-16383387257B}"/>
    <cellStyle name="40% - Accent2 7 3 3" xfId="53438" xr:uid="{4AED93A9-B06D-4D68-B4D8-094C133466A1}"/>
    <cellStyle name="40% - Accent2 7 3 4" xfId="41658" xr:uid="{F87CAB90-2E9B-4CC9-8D70-F672B56AC449}"/>
    <cellStyle name="40% - Accent2 7 4" xfId="47173" xr:uid="{8C504F9A-7629-4EBA-9090-28622820CAFC}"/>
    <cellStyle name="40% - Accent2 7 4 2" xfId="53439" xr:uid="{8BBB883E-E6D7-4CFF-A711-B5456614EC67}"/>
    <cellStyle name="40% - Accent2 7 5" xfId="53440" xr:uid="{4118434F-9116-4CEF-9BA0-8F4B266BC5FD}"/>
    <cellStyle name="40% - Accent2 7 6" xfId="57617" xr:uid="{CC00E7CE-FB61-4CEA-A816-D2952870756A}"/>
    <cellStyle name="40% - Accent2 7 7" xfId="39672" xr:uid="{6BD5229D-1E72-45B6-9EBE-CF612DEDAEE7}"/>
    <cellStyle name="40% - Accent2 70" xfId="53441" xr:uid="{CBB35139-8F8F-4EC2-96A4-1B7F2196FD4F}"/>
    <cellStyle name="40% - Accent2 70 2" xfId="53442" xr:uid="{6D45FACF-BD90-489E-99D0-AC0C4DF709A6}"/>
    <cellStyle name="40% - Accent2 71" xfId="53443" xr:uid="{959DC694-90B8-4B69-9CD1-7E9B8686FDCB}"/>
    <cellStyle name="40% - Accent2 71 2" xfId="53444" xr:uid="{337FCFE8-3ED3-429C-9B02-4416F689757F}"/>
    <cellStyle name="40% - Accent2 72" xfId="53445" xr:uid="{32FD8335-0F39-435B-AC32-59BE93339D8C}"/>
    <cellStyle name="40% - Accent2 72 2" xfId="53446" xr:uid="{7FE099D6-2B5D-46D5-8E3A-E82DDB2684C9}"/>
    <cellStyle name="40% - Accent2 73" xfId="53447" xr:uid="{0F652A99-4210-4383-9E69-A6C72D7251A5}"/>
    <cellStyle name="40% - Accent2 74" xfId="53448" xr:uid="{FE7691CD-4D16-4A72-9697-645034E79F7D}"/>
    <cellStyle name="40% - Accent2 75" xfId="53449" xr:uid="{42F61473-DA3C-4773-B161-BF6B47C3D052}"/>
    <cellStyle name="40% - Accent2 76" xfId="53450" xr:uid="{11EC49F6-CF8A-4C1B-AE74-BF84D88172C0}"/>
    <cellStyle name="40% - Accent2 77" xfId="53451" xr:uid="{E76A93B3-95C8-4BEE-AA2D-26BC99F1E1C1}"/>
    <cellStyle name="40% - Accent2 78" xfId="53452" xr:uid="{B1E06660-3215-4857-A23A-6D0E32AC71D8}"/>
    <cellStyle name="40% - Accent2 79" xfId="53453" xr:uid="{1E162461-25B4-4EB1-9081-EAC6B031488E}"/>
    <cellStyle name="40% - Accent2 8" xfId="4261" xr:uid="{73E4097C-2766-4678-974C-1DC99626CA64}"/>
    <cellStyle name="40% - Accent2 8 2" xfId="5260" xr:uid="{B1AB9164-8652-474F-A9CA-03675269045B}"/>
    <cellStyle name="40% - Accent2 8 2 2" xfId="46350" xr:uid="{83BB290E-6D7C-420E-9CBE-96CE3FF84270}"/>
    <cellStyle name="40% - Accent2 8 2 2 2" xfId="53454" xr:uid="{101B6D6A-04AF-4FB2-97C6-754CB9ABAC2B}"/>
    <cellStyle name="40% - Accent2 8 2 2 2 2" xfId="53455" xr:uid="{DA149E48-C477-4210-B45F-AB3D24AA399B}"/>
    <cellStyle name="40% - Accent2 8 2 2 3" xfId="53456" xr:uid="{E121437D-E166-4DDC-883A-E1674E6836B1}"/>
    <cellStyle name="40% - Accent2 8 2 3" xfId="45152" xr:uid="{FABE6B3C-FB46-48C9-822A-5726C171BA42}"/>
    <cellStyle name="40% - Accent2 8 2 3 2" xfId="53457" xr:uid="{87D64187-6EDA-4C90-AE53-5A54829A7093}"/>
    <cellStyle name="40% - Accent2 8 2 4" xfId="53458" xr:uid="{55B8E8A2-4667-4328-8E98-41B969DADC05}"/>
    <cellStyle name="40% - Accent2 8 2 5" xfId="41661" xr:uid="{AC706B26-7FDB-4E18-B243-E1BBF3FA9AD9}"/>
    <cellStyle name="40% - Accent2 8 3" xfId="41660" xr:uid="{B7A3480A-7479-4D5A-A3D9-E1045CFD5949}"/>
    <cellStyle name="40% - Accent2 8 3 2" xfId="45833" xr:uid="{E3340076-6488-44D9-8DA4-E472C3676116}"/>
    <cellStyle name="40% - Accent2 8 3 2 2" xfId="53459" xr:uid="{DA442610-75D9-48FA-9EF2-13CF218B2C83}"/>
    <cellStyle name="40% - Accent2 8 3 3" xfId="53460" xr:uid="{0D1565EA-00D2-4B86-810E-AA04EA13CFD9}"/>
    <cellStyle name="40% - Accent2 8 4" xfId="47174" xr:uid="{588936D9-8774-4E2A-A020-E35F49E827BA}"/>
    <cellStyle name="40% - Accent2 8 4 2" xfId="53461" xr:uid="{F071E827-8F7A-47A8-921D-793D2B139957}"/>
    <cellStyle name="40% - Accent2 8 5" xfId="53462" xr:uid="{C659C8C7-5F1F-401D-B019-BAE0E2226CD2}"/>
    <cellStyle name="40% - Accent2 8 6" xfId="39744" xr:uid="{51566C90-B210-4E4D-8819-BF66DD7D5DF3}"/>
    <cellStyle name="40% - Accent2 80" xfId="53463" xr:uid="{9780B608-94CB-4BA6-A679-547E0FF6C766}"/>
    <cellStyle name="40% - Accent2 81" xfId="53464" xr:uid="{9199D586-79FF-4E32-8F63-7EC96DC7A381}"/>
    <cellStyle name="40% - Accent2 82" xfId="53465" xr:uid="{20AC3FEE-BB12-441D-AC06-31FC1DE130A1}"/>
    <cellStyle name="40% - Accent2 83" xfId="53466" xr:uid="{8088CD62-8CEE-4E42-9A32-32ABA5C1E1F9}"/>
    <cellStyle name="40% - Accent2 84" xfId="53467" xr:uid="{8FE9F6DC-73D4-4AC0-8ED8-944A8D1BE607}"/>
    <cellStyle name="40% - Accent2 85" xfId="53468" xr:uid="{50E3419E-4FB8-4FE5-826F-F1409CED1A8A}"/>
    <cellStyle name="40% - Accent2 86" xfId="53469" xr:uid="{37D49EA1-E4DB-4D54-9E23-2F10CC57A44D}"/>
    <cellStyle name="40% - Accent2 87" xfId="53470" xr:uid="{E6FBE0C9-9BAB-4186-A38E-A3F85165AB2C}"/>
    <cellStyle name="40% - Accent2 88" xfId="53471" xr:uid="{09982007-2D67-4951-A34B-B6E3DEB7878A}"/>
    <cellStyle name="40% - Accent2 89" xfId="53472" xr:uid="{B048DC39-080B-4911-89D6-A2EB443520A8}"/>
    <cellStyle name="40% - Accent2 9" xfId="3785" xr:uid="{E01978AD-F35B-4ABA-AAAB-314A36D07760}"/>
    <cellStyle name="40% - Accent2 9 2" xfId="4861" xr:uid="{6BAB6183-5406-4904-B9D4-B429EC4C7E0C}"/>
    <cellStyle name="40% - Accent2 9 2 2" xfId="46351" xr:uid="{C606AA2C-A435-452B-BA69-3C3861147345}"/>
    <cellStyle name="40% - Accent2 9 2 2 2" xfId="53473" xr:uid="{74C96B58-F96E-4190-B453-91350B2A2CB5}"/>
    <cellStyle name="40% - Accent2 9 2 2 2 2" xfId="53474" xr:uid="{51BFDDBC-7CCF-4ECA-8306-9E8675CAA213}"/>
    <cellStyle name="40% - Accent2 9 2 2 3" xfId="53475" xr:uid="{5F95E03B-E897-42E9-B949-9C0E8EFCF47C}"/>
    <cellStyle name="40% - Accent2 9 2 3" xfId="45153" xr:uid="{3241F15E-6FA4-46B3-8535-ACAA57D9FB28}"/>
    <cellStyle name="40% - Accent2 9 2 3 2" xfId="53476" xr:uid="{41FBE1BA-0CE7-4A41-8BC3-D43F290C661B}"/>
    <cellStyle name="40% - Accent2 9 2 4" xfId="53477" xr:uid="{D1C89E42-6C6F-4690-A445-B603B5DEEB1D}"/>
    <cellStyle name="40% - Accent2 9 2 5" xfId="41663" xr:uid="{B41D98DB-4F76-42DE-95D9-A258FAAE944E}"/>
    <cellStyle name="40% - Accent2 9 3" xfId="41662" xr:uid="{9D670D80-012A-4B09-8E42-2EF72EB30345}"/>
    <cellStyle name="40% - Accent2 9 3 2" xfId="45834" xr:uid="{AF7C2EAD-88FD-41FB-8F00-91702444EB64}"/>
    <cellStyle name="40% - Accent2 9 3 2 2" xfId="53478" xr:uid="{4F302FC5-ADB7-4F35-A147-ACFBB50CA49A}"/>
    <cellStyle name="40% - Accent2 9 3 3" xfId="53479" xr:uid="{168BC62F-A247-4E43-8B92-8DCAB46D3567}"/>
    <cellStyle name="40% - Accent2 9 4" xfId="47175" xr:uid="{ABB99781-A638-4035-A407-D50FB64954D9}"/>
    <cellStyle name="40% - Accent2 9 4 2" xfId="53480" xr:uid="{C079685A-9651-464A-9E3C-0936BDFE64CB}"/>
    <cellStyle name="40% - Accent2 9 5" xfId="53481" xr:uid="{5EEED09A-977E-4340-9142-84BCB4A5A849}"/>
    <cellStyle name="40% - Accent2 9 6" xfId="39782" xr:uid="{47394694-6AA9-49CE-B33F-5753A537114A}"/>
    <cellStyle name="40% - Accent2 90" xfId="53482" xr:uid="{D20F4330-F52F-46DE-B3EE-1567B2A95A39}"/>
    <cellStyle name="40% - Accent2 91" xfId="53483" xr:uid="{D5E01DDB-E973-4B68-A4F1-9E674DEFBCCA}"/>
    <cellStyle name="40% - Accent2 92" xfId="53484" xr:uid="{6E8D59CC-D8C0-411E-9199-FDE9811E630A}"/>
    <cellStyle name="40% - Accent2 93" xfId="53485" xr:uid="{E4205620-9F97-476C-8376-4D40355BFED3}"/>
    <cellStyle name="40% - Accent2 94" xfId="53486" xr:uid="{9E38DBAF-2D52-49DE-9A5B-A653611FBEA5}"/>
    <cellStyle name="40% - Accent2 95" xfId="53487" xr:uid="{F78C122C-5AC2-4F05-B8E2-474FAF4B1241}"/>
    <cellStyle name="40% - Accent2 96" xfId="53488" xr:uid="{6AE1B3F1-1E50-4C53-B0B8-5B9740C3D3F2}"/>
    <cellStyle name="40% - Accent2 97" xfId="53489" xr:uid="{14346206-D4B7-495D-BB48-808AB69D520B}"/>
    <cellStyle name="40% - Accent2 98" xfId="53490" xr:uid="{1B3E2FBC-DC23-44BB-A110-917179E560F3}"/>
    <cellStyle name="40% - Accent2 99" xfId="53491" xr:uid="{C70F3F96-6067-4D5A-B805-65E1C9FAD9D4}"/>
    <cellStyle name="40% - Accent3" xfId="32" builtinId="39" customBuiltin="1"/>
    <cellStyle name="40% - Accent3 10" xfId="4318" xr:uid="{36F9F1CC-466B-4396-851E-5CCAF2747B85}"/>
    <cellStyle name="40% - Accent3 10 2" xfId="5314" xr:uid="{DBBE2CC5-2BC7-475B-AED2-2C668D5EFD19}"/>
    <cellStyle name="40% - Accent3 10 2 2" xfId="46352" xr:uid="{6C11A6FF-1307-4EB7-8CE6-A3B0D58D14A3}"/>
    <cellStyle name="40% - Accent3 10 2 3" xfId="45154" xr:uid="{B01CDBD7-F54B-4961-A702-C3F296AF7730}"/>
    <cellStyle name="40% - Accent3 10 2 4" xfId="41666" xr:uid="{FD42DD9F-BAAF-4C87-9C53-00A5EC00C802}"/>
    <cellStyle name="40% - Accent3 10 3" xfId="45835" xr:uid="{48B1B872-BBA5-43C8-AC7A-AA76B7901C4F}"/>
    <cellStyle name="40% - Accent3 10 4" xfId="47177" xr:uid="{E90A2530-FFFA-4224-93F3-202ECB146683}"/>
    <cellStyle name="40% - Accent3 10 5" xfId="44200" xr:uid="{7CA7C739-9541-414D-8830-3769146E69E1}"/>
    <cellStyle name="40% - Accent3 10 6" xfId="41665" xr:uid="{003E5AFF-6B41-44A5-BB0F-88153E20B0BA}"/>
    <cellStyle name="40% - Accent3 100" xfId="53492" xr:uid="{A168F8D5-291E-462F-9E10-7A659AA9685F}"/>
    <cellStyle name="40% - Accent3 100 2" xfId="53493" xr:uid="{9D447DCC-C858-4C25-B9CC-596CDF1202D8}"/>
    <cellStyle name="40% - Accent3 101" xfId="53494" xr:uid="{1A71B443-24CC-4357-8220-07B55A41A1C5}"/>
    <cellStyle name="40% - Accent3 101 2" xfId="53495" xr:uid="{3BA33AB0-E892-48D8-8478-9782C134CB6E}"/>
    <cellStyle name="40% - Accent3 102" xfId="53496" xr:uid="{25FEC049-6DE2-4BA6-ADBE-AA81700F5CC3}"/>
    <cellStyle name="40% - Accent3 102 2" xfId="53497" xr:uid="{467BCF6F-10F4-4BAC-884D-438A4B7CAD77}"/>
    <cellStyle name="40% - Accent3 103" xfId="53498" xr:uid="{D1CE6883-F910-487B-949B-429EB71695E6}"/>
    <cellStyle name="40% - Accent3 103 2" xfId="53499" xr:uid="{F7A28C3A-76DE-4A2A-BAC0-A855CA185767}"/>
    <cellStyle name="40% - Accent3 104" xfId="53500" xr:uid="{6564816B-C59C-4B60-8DE0-7B112F662F7B}"/>
    <cellStyle name="40% - Accent3 104 2" xfId="53501" xr:uid="{C1174BC5-3DAB-4AC8-BC64-97B0DE87B1AF}"/>
    <cellStyle name="40% - Accent3 105" xfId="53502" xr:uid="{D536D563-75F4-42F0-95A5-F94B47EABA20}"/>
    <cellStyle name="40% - Accent3 106" xfId="53503" xr:uid="{842D8C12-8773-41F8-8043-93A8AA4F77FE}"/>
    <cellStyle name="40% - Accent3 107" xfId="53504" xr:uid="{BCD16276-4FCA-4D4E-838C-E4313061108E}"/>
    <cellStyle name="40% - Accent3 108" xfId="53505" xr:uid="{BCC34C6D-7D61-4298-A60C-E3D513981F55}"/>
    <cellStyle name="40% - Accent3 109" xfId="53506" xr:uid="{37984442-01E7-42C3-B18D-E81CE6A582A6}"/>
    <cellStyle name="40% - Accent3 11" xfId="4356" xr:uid="{DFB90C70-FF8A-467B-8192-958A8198582E}"/>
    <cellStyle name="40% - Accent3 11 2" xfId="5350" xr:uid="{4C4BE180-900F-4A0D-BCD3-3B3829FB747C}"/>
    <cellStyle name="40% - Accent3 11 2 2" xfId="46353" xr:uid="{AD34F7DD-9600-4CD5-8BEB-6D400D948D7B}"/>
    <cellStyle name="40% - Accent3 11 2 3" xfId="45155" xr:uid="{BB2FCA1D-CFBC-41FF-9703-B10D2F6CE4B2}"/>
    <cellStyle name="40% - Accent3 11 2 4" xfId="41668" xr:uid="{A0C46196-7DA1-4930-9EAF-317DBA50312A}"/>
    <cellStyle name="40% - Accent3 11 3" xfId="45836" xr:uid="{C3419C8B-F38B-4E8D-B2B8-A74D1D30A4E0}"/>
    <cellStyle name="40% - Accent3 11 4" xfId="47178" xr:uid="{AF6843F7-4C95-4136-B42D-D1658CD77FE9}"/>
    <cellStyle name="40% - Accent3 11 5" xfId="44201" xr:uid="{9FBB63AA-C497-4278-8D6F-8379F5E3FC6A}"/>
    <cellStyle name="40% - Accent3 11 6" xfId="41667" xr:uid="{B87BCE11-CA10-4B9F-9442-1B7414CB1AC8}"/>
    <cellStyle name="40% - Accent3 11_รายละเอียดประกอบงบ" xfId="41669" xr:uid="{840B3E72-1139-4150-8466-5702255DED68}"/>
    <cellStyle name="40% - Accent3 110" xfId="53507" xr:uid="{36386A4B-7288-4803-91A9-D4B6CA082852}"/>
    <cellStyle name="40% - Accent3 111" xfId="53508" xr:uid="{60E5837A-BFBD-46D2-AC59-D240A0DBA086}"/>
    <cellStyle name="40% - Accent3 112" xfId="53509" xr:uid="{3134DA66-2BDD-4B21-BD38-5F66EB767C85}"/>
    <cellStyle name="40% - Accent3 113" xfId="53510" xr:uid="{A1A8E43B-E437-40FE-8D94-8255D9DBF8EA}"/>
    <cellStyle name="40% - Accent3 114" xfId="53511" xr:uid="{716B0798-759A-4FCA-8A0D-F6FFCD1D8B3D}"/>
    <cellStyle name="40% - Accent3 115" xfId="53512" xr:uid="{F8512F60-0CA9-40A2-92FD-B8FB4EF6E751}"/>
    <cellStyle name="40% - Accent3 116" xfId="53513" xr:uid="{67F2A446-1C03-4A91-83B0-EDA6826437F0}"/>
    <cellStyle name="40% - Accent3 117" xfId="53514" xr:uid="{F941BABB-FEE8-472F-8F14-D3E84A146445}"/>
    <cellStyle name="40% - Accent3 118" xfId="53515" xr:uid="{5D023C47-351F-4826-9812-A598774AB9FF}"/>
    <cellStyle name="40% - Accent3 119" xfId="53516" xr:uid="{9ECC2786-A5B5-466A-9F2D-ADDC1C260616}"/>
    <cellStyle name="40% - Accent3 12" xfId="4371" xr:uid="{C29461F3-FE3B-479A-AF2C-523DBA29A634}"/>
    <cellStyle name="40% - Accent3 12 2" xfId="5364" xr:uid="{665FBDF4-A1C2-463B-ABDB-D2FB5A42A139}"/>
    <cellStyle name="40% - Accent3 12 2 2" xfId="46354" xr:uid="{47D41605-E9D3-4789-BAB9-836BCD4A7646}"/>
    <cellStyle name="40% - Accent3 12 2 3" xfId="45156" xr:uid="{2BB6B582-6690-4AE3-83EB-DF4134563B06}"/>
    <cellStyle name="40% - Accent3 12 2 4" xfId="41671" xr:uid="{18ECA093-742F-4589-9C03-762D5AB35AD9}"/>
    <cellStyle name="40% - Accent3 12 3" xfId="45837" xr:uid="{6A631034-3981-4D63-A86F-4E6D02227711}"/>
    <cellStyle name="40% - Accent3 12 4" xfId="47179" xr:uid="{53F2DE54-3EF4-4830-BFD3-821D77F280C7}"/>
    <cellStyle name="40% - Accent3 12 5" xfId="44202" xr:uid="{A84DD21C-F79A-49A3-9939-BF8C254FE3F8}"/>
    <cellStyle name="40% - Accent3 12 6" xfId="41670" xr:uid="{2DE309AC-DA35-425B-AB39-2DCBA7B75D93}"/>
    <cellStyle name="40% - Accent3 120" xfId="53517" xr:uid="{690762DC-AF5B-4E80-A5D1-23D6A107FD24}"/>
    <cellStyle name="40% - Accent3 121" xfId="53518" xr:uid="{D4AE65D0-E6C8-480B-B4DB-09A2CDFF1AD9}"/>
    <cellStyle name="40% - Accent3 122" xfId="53519" xr:uid="{29CD5A74-C3F2-4C19-A0D3-26E746974F77}"/>
    <cellStyle name="40% - Accent3 123" xfId="53520" xr:uid="{D26219AC-D50C-4044-A746-CDE9DF0FB5C3}"/>
    <cellStyle name="40% - Accent3 124" xfId="53521" xr:uid="{8F9AAA9C-7EB2-4EE3-8127-3A6D439D1A18}"/>
    <cellStyle name="40% - Accent3 125" xfId="53522" xr:uid="{A12A5BD6-E08F-4330-8F3A-3EEF53067BA6}"/>
    <cellStyle name="40% - Accent3 126" xfId="53523" xr:uid="{2D6F84EC-CF79-491D-8A38-9ED1A679D1A9}"/>
    <cellStyle name="40% - Accent3 127" xfId="53524" xr:uid="{ADD9CC6D-AB8B-4813-9A11-B04197C4DB22}"/>
    <cellStyle name="40% - Accent3 128" xfId="53525" xr:uid="{5B2CECA9-F30F-4D2B-A661-563F227447A5}"/>
    <cellStyle name="40% - Accent3 129" xfId="53526" xr:uid="{801A369B-901B-4430-8D92-A6A8916EA5C4}"/>
    <cellStyle name="40% - Accent3 13" xfId="4386" xr:uid="{949F8342-A3ED-4CC8-B35B-AA7051202C41}"/>
    <cellStyle name="40% - Accent3 13 2" xfId="5378" xr:uid="{C3D3DDB1-14F7-449D-928C-95FAAC13E777}"/>
    <cellStyle name="40% - Accent3 13 2 2" xfId="46355" xr:uid="{FD6516D5-F007-42C0-B54B-91FA40BB2F7E}"/>
    <cellStyle name="40% - Accent3 13 2 3" xfId="45157" xr:uid="{1D92CEFC-8849-45FB-A13D-5C77FA8B708B}"/>
    <cellStyle name="40% - Accent3 13 2 4" xfId="41673" xr:uid="{918FA25B-5CEF-4620-B471-2EFBBFAE68E2}"/>
    <cellStyle name="40% - Accent3 13 3" xfId="45838" xr:uid="{04CE154A-B69B-4BF1-AFBC-3CF0B7896F3D}"/>
    <cellStyle name="40% - Accent3 13 4" xfId="47180" xr:uid="{87D1D19B-7709-429E-8765-7D0DE9AF80EC}"/>
    <cellStyle name="40% - Accent3 13 5" xfId="44203" xr:uid="{369CC978-1765-4841-A5AF-CB68F33DF597}"/>
    <cellStyle name="40% - Accent3 13 6" xfId="41672" xr:uid="{4A87D4BA-E836-4C0C-9F4C-6E5F6360F2CA}"/>
    <cellStyle name="40% - Accent3 13_รายละเอียดประกอบงบ" xfId="41674" xr:uid="{E76EC71D-0AAA-440F-BA67-31C93FD5EBBB}"/>
    <cellStyle name="40% - Accent3 130" xfId="53527" xr:uid="{DF407E03-1DD0-4C10-A05B-17F0F7D26254}"/>
    <cellStyle name="40% - Accent3 131" xfId="53528" xr:uid="{0F7AD711-0AC8-4C2C-B325-2CB288691384}"/>
    <cellStyle name="40% - Accent3 132" xfId="53529" xr:uid="{2FBB0358-DCF6-4902-8C5E-BF42FC1D057A}"/>
    <cellStyle name="40% - Accent3 133" xfId="53530" xr:uid="{27A659BF-BDEA-436F-BE86-DBD2ABF06E04}"/>
    <cellStyle name="40% - Accent3 134" xfId="53531" xr:uid="{CCD419B8-E22C-4301-A4A1-F2F941454792}"/>
    <cellStyle name="40% - Accent3 135" xfId="53532" xr:uid="{6F524B88-AF50-4153-A515-9B84733F3814}"/>
    <cellStyle name="40% - Accent3 136" xfId="53533" xr:uid="{64E58B91-685C-40C6-BE79-F474CDDA8B4F}"/>
    <cellStyle name="40% - Accent3 137" xfId="53534" xr:uid="{76B1A705-86BF-49B5-9019-747ACEA5CBF0}"/>
    <cellStyle name="40% - Accent3 138" xfId="57401" xr:uid="{EC8EA7AD-6CC4-4C26-A77E-5868F3A09BD9}"/>
    <cellStyle name="40% - Accent3 139" xfId="57402" xr:uid="{438A223A-758B-49D7-9CA1-53D128EDC3D4}"/>
    <cellStyle name="40% - Accent3 14" xfId="4810" xr:uid="{9BBE7391-41AB-4B30-8314-45369E6D1D7E}"/>
    <cellStyle name="40% - Accent3 14 2" xfId="41676" xr:uid="{A0BCA100-312F-40B0-A656-6D7E90CB6643}"/>
    <cellStyle name="40% - Accent3 14 2 2" xfId="46666" xr:uid="{A391E705-BF7E-4C4A-8B56-FF323AE1FD67}"/>
    <cellStyle name="40% - Accent3 14 2 2 2" xfId="53535" xr:uid="{046437EE-01AD-4C32-B685-83E46A1F00B4}"/>
    <cellStyle name="40% - Accent3 14 2 2 2 2" xfId="53536" xr:uid="{3F4FE683-E7CD-42EF-812C-987C201D1657}"/>
    <cellStyle name="40% - Accent3 14 2 2 3" xfId="53537" xr:uid="{C3B8627A-71A1-4694-81EB-1A08C39BBD05}"/>
    <cellStyle name="40% - Accent3 14 2 3" xfId="45469" xr:uid="{A51B5AD5-10C3-4C4A-8E4E-B7E67670BA73}"/>
    <cellStyle name="40% - Accent3 14 2 3 2" xfId="53538" xr:uid="{485B480F-01C7-4B26-9647-067030495D19}"/>
    <cellStyle name="40% - Accent3 14 2 4" xfId="53539" xr:uid="{3CB86F7D-B96D-4090-ABEF-C56CBE89B869}"/>
    <cellStyle name="40% - Accent3 14 3" xfId="46128" xr:uid="{9FD386F6-1647-43BA-9FC9-123A3AD9FD0D}"/>
    <cellStyle name="40% - Accent3 14 3 2" xfId="53540" xr:uid="{6203429F-090E-4A4B-B350-813576449F8E}"/>
    <cellStyle name="40% - Accent3 14 3 2 2" xfId="53541" xr:uid="{7D4EAFAD-6A97-4662-8149-797A3865015E}"/>
    <cellStyle name="40% - Accent3 14 3 3" xfId="53542" xr:uid="{664CCBCD-E846-4E14-BD8B-06FAE5B2BC23}"/>
    <cellStyle name="40% - Accent3 14 4" xfId="47503" xr:uid="{61CB0170-966F-4A9D-BBF9-E314113B9716}"/>
    <cellStyle name="40% - Accent3 14 4 2" xfId="53543" xr:uid="{41FE87B1-3F30-4555-BD64-B9AA1250995C}"/>
    <cellStyle name="40% - Accent3 14 5" xfId="44941" xr:uid="{74355298-B371-4580-9E9B-16C180CC8537}"/>
    <cellStyle name="40% - Accent3 14 6" xfId="41675" xr:uid="{F75D88B3-FC36-4F76-93E5-9FB1E5B9C426}"/>
    <cellStyle name="40% - Accent3 140" xfId="57403" xr:uid="{C39BF525-97A9-41DA-A966-2B4AC3B73815}"/>
    <cellStyle name="40% - Accent3 141" xfId="57461" xr:uid="{667A3017-BB00-4CA5-8BBC-CD47219A4427}"/>
    <cellStyle name="40% - Accent3 142" xfId="57478" xr:uid="{F9E0AAA8-5027-4157-A74D-14FC67173D60}"/>
    <cellStyle name="40% - Accent3 143" xfId="57506" xr:uid="{670A75C5-C0B4-4485-8673-15696E254ED6}"/>
    <cellStyle name="40% - Accent3 144" xfId="57524" xr:uid="{5E6FD7F4-8294-45C2-97E0-87047781CE7D}"/>
    <cellStyle name="40% - Accent3 145" xfId="57547" xr:uid="{27562987-B75C-4270-A3DD-F11A30483B8B}"/>
    <cellStyle name="40% - Accent3 146" xfId="57565" xr:uid="{B603F15E-D8AB-45A6-ACEF-5A7E40FD7FA2}"/>
    <cellStyle name="40% - Accent3 147" xfId="38330" xr:uid="{0DB44F87-9A7F-48C7-89B7-03633FD68159}"/>
    <cellStyle name="40% - Accent3 148" xfId="62156" xr:uid="{E409CB0A-D233-42EA-B58A-AD57ACA445FA}"/>
    <cellStyle name="40% - Accent3 149" xfId="62170" xr:uid="{ACCB89F8-7A11-441F-A801-6997072F469D}"/>
    <cellStyle name="40% - Accent3 15" xfId="4401" xr:uid="{D544E775-9734-402B-9B56-4E349704F4D2}"/>
    <cellStyle name="40% - Accent3 15 2" xfId="45489" xr:uid="{5A2C1213-580D-4D80-8F0F-BB022D0CE025}"/>
    <cellStyle name="40% - Accent3 15 2 2" xfId="46685" xr:uid="{621EBCF9-75DC-4F7B-8413-6565E4577A3B}"/>
    <cellStyle name="40% - Accent3 15 2 2 2" xfId="53544" xr:uid="{56174A66-0D8D-4046-8262-A03B309071CF}"/>
    <cellStyle name="40% - Accent3 15 2 2 2 2" xfId="53545" xr:uid="{D8DCF04F-8C35-4D7D-97A9-1034E8C3778A}"/>
    <cellStyle name="40% - Accent3 15 2 2 3" xfId="53546" xr:uid="{79BDDD10-14D9-4380-8991-148904C34E7B}"/>
    <cellStyle name="40% - Accent3 15 2 3" xfId="53547" xr:uid="{A06BBCBE-BE02-438A-B760-C30B3080652C}"/>
    <cellStyle name="40% - Accent3 15 2 3 2" xfId="53548" xr:uid="{C36201F8-0A88-4A6B-9869-EC2404C4F8F3}"/>
    <cellStyle name="40% - Accent3 15 2 4" xfId="53549" xr:uid="{87C3D3F0-5B33-4814-BFC0-BEA37EA7BA32}"/>
    <cellStyle name="40% - Accent3 15 3" xfId="46147" xr:uid="{53D9EBE2-80F6-4F10-ABE3-1D0689314A60}"/>
    <cellStyle name="40% - Accent3 15 3 2" xfId="53550" xr:uid="{752A4451-DCE7-487F-8C3E-5B85BFB567C6}"/>
    <cellStyle name="40% - Accent3 15 3 2 2" xfId="53551" xr:uid="{BB323086-4B0B-4CC1-8BD7-69CD5CA97118}"/>
    <cellStyle name="40% - Accent3 15 3 3" xfId="53552" xr:uid="{8E519DB8-5166-4B6D-AD80-75B07BCCE11E}"/>
    <cellStyle name="40% - Accent3 15 4" xfId="44960" xr:uid="{FF57D6A7-018E-4BEB-9AD1-886E6C0AFB61}"/>
    <cellStyle name="40% - Accent3 15 4 2" xfId="53553" xr:uid="{63C2BE89-C4EA-4976-9464-27BE9721D2B8}"/>
    <cellStyle name="40% - Accent3 15 5" xfId="53554" xr:uid="{CF95930E-AB73-4D1E-A39C-1F6956301E74}"/>
    <cellStyle name="40% - Accent3 15 6" xfId="41677" xr:uid="{F2234050-9895-42A0-B495-4BE27080F645}"/>
    <cellStyle name="40% - Accent3 150" xfId="62196" xr:uid="{2E0FF099-8D14-45B2-BAA1-A4A893BF0A59}"/>
    <cellStyle name="40% - Accent3 151" xfId="62213" xr:uid="{B9FCB30E-2050-4D98-BFF7-3C16CC02DF06}"/>
    <cellStyle name="40% - Accent3 152" xfId="62280" xr:uid="{33C9C633-4DA0-49F9-805D-6F36B627C7C1}"/>
    <cellStyle name="40% - Accent3 153" xfId="62295" xr:uid="{ADA60905-E289-444E-9D46-B7E373BC4E7E}"/>
    <cellStyle name="40% - Accent3 154" xfId="62277" xr:uid="{C3398502-75B0-4201-A0EE-EB0E53E93E22}"/>
    <cellStyle name="40% - Accent3 155" xfId="62296" xr:uid="{18D54130-19EF-443D-A3EC-1D8DAB7EDA53}"/>
    <cellStyle name="40% - Accent3 156" xfId="62300" xr:uid="{2A28E82D-9261-4303-BBB8-96A0D182DEDF}"/>
    <cellStyle name="40% - Accent3 157" xfId="62370" xr:uid="{1C20122D-7E16-4550-89A6-63C0814D40FF}"/>
    <cellStyle name="40% - Accent3 158" xfId="62396" xr:uid="{FAA6BF73-6E56-496C-B246-21D4AA3274AE}"/>
    <cellStyle name="40% - Accent3 159" xfId="62393" xr:uid="{F12C471A-1B92-4E66-858C-A43B74EB072E}"/>
    <cellStyle name="40% - Accent3 16" xfId="5390" xr:uid="{742D2D99-6343-427C-87CE-92A3003BA258}"/>
    <cellStyle name="40% - Accent3 16 2" xfId="45512" xr:uid="{CEDB15CE-0BE0-43BF-AEDE-43035F129F40}"/>
    <cellStyle name="40% - Accent3 16 2 2" xfId="46708" xr:uid="{42136F14-9E13-46EA-8225-A4F8DDA7F867}"/>
    <cellStyle name="40% - Accent3 16 2 2 2" xfId="53555" xr:uid="{48CEF2A4-25AC-4CA7-953D-DD69867E428C}"/>
    <cellStyle name="40% - Accent3 16 2 2 2 2" xfId="53556" xr:uid="{6B25860F-FA2C-44B8-8C5D-DE4B6E039ABF}"/>
    <cellStyle name="40% - Accent3 16 2 2 3" xfId="53557" xr:uid="{EAAD0A0D-5F8A-48DC-8CFC-152AEA216CEC}"/>
    <cellStyle name="40% - Accent3 16 2 3" xfId="53558" xr:uid="{C8C6F023-BBC7-4F01-A63E-2707CADF65A7}"/>
    <cellStyle name="40% - Accent3 16 2 3 2" xfId="53559" xr:uid="{3336535A-BBE2-4238-A069-8E94C6D258B5}"/>
    <cellStyle name="40% - Accent3 16 2 4" xfId="53560" xr:uid="{81574697-23B7-4521-BD8C-C39E18AF9CAD}"/>
    <cellStyle name="40% - Accent3 16 3" xfId="46170" xr:uid="{5BA54A23-9599-41A9-B5AA-03C6080B3D12}"/>
    <cellStyle name="40% - Accent3 16 3 2" xfId="53561" xr:uid="{FD3D95D4-FF7D-4177-BCB4-F9277C14F4DC}"/>
    <cellStyle name="40% - Accent3 16 3 2 2" xfId="53562" xr:uid="{0B2C38E0-A2BE-48CB-B486-3A34B4F08603}"/>
    <cellStyle name="40% - Accent3 16 3 3" xfId="53563" xr:uid="{838A1832-DC5F-4F75-AC51-6DFC0D213717}"/>
    <cellStyle name="40% - Accent3 16 4" xfId="44976" xr:uid="{7F048621-668D-41A8-A9BE-40B52A7405FC}"/>
    <cellStyle name="40% - Accent3 16 4 2" xfId="53564" xr:uid="{3545F9D0-82EF-4260-831E-DE8C0A6745B2}"/>
    <cellStyle name="40% - Accent3 16 5" xfId="53565" xr:uid="{070F451F-E300-4595-93CA-080DE08D0279}"/>
    <cellStyle name="40% - Accent3 16 6" xfId="41678" xr:uid="{1FAE7F60-A855-4F3E-AA05-96FBAAFB11CC}"/>
    <cellStyle name="40% - Accent3 160" xfId="62397" xr:uid="{844336F2-7569-4BF9-978C-69C2BAD54EC5}"/>
    <cellStyle name="40% - Accent3 161" xfId="62448" xr:uid="{6432A836-0741-40A4-8670-D578DAA14A98}"/>
    <cellStyle name="40% - Accent3 162" xfId="62464" xr:uid="{61DF9D40-5C21-4184-8CA7-50B621600F70}"/>
    <cellStyle name="40% - Accent3 163" xfId="62446" xr:uid="{8025A4FC-FEB3-4206-98F7-19B3EA86CFD8}"/>
    <cellStyle name="40% - Accent3 164" xfId="62465" xr:uid="{EAB51ED4-7C15-4B49-8646-D9D29C2EE733}"/>
    <cellStyle name="40% - Accent3 165" xfId="62501" xr:uid="{F8E5BCC1-E496-4865-ABB9-E28C71E8E0B9}"/>
    <cellStyle name="40% - Accent3 166" xfId="62525" xr:uid="{900B9746-0A19-43AF-88E1-52A49904F99A}"/>
    <cellStyle name="40% - Accent3 167" xfId="62521" xr:uid="{1030996D-A474-4E17-8FE9-4B6CC90DCF29}"/>
    <cellStyle name="40% - Accent3 17" xfId="5420" xr:uid="{1FC13853-70A2-4631-B062-7BA93FFF7DA7}"/>
    <cellStyle name="40% - Accent3 17 2" xfId="46191" xr:uid="{3F4BF54B-8B2C-4F71-9C47-2C63818BD0F5}"/>
    <cellStyle name="40% - Accent3 17 2 2" xfId="53566" xr:uid="{FEA90C30-E419-40C5-A015-C30FDDAF9B5A}"/>
    <cellStyle name="40% - Accent3 17 2 2 2" xfId="53567" xr:uid="{88E709A0-2005-41CE-BEB7-62B3E25B7910}"/>
    <cellStyle name="40% - Accent3 17 2 2 2 2" xfId="53568" xr:uid="{0A497A8D-94BF-41CB-8357-5203D3EAE345}"/>
    <cellStyle name="40% - Accent3 17 2 2 3" xfId="53569" xr:uid="{F45D6ECC-1565-4328-8242-1BAD7102A3EC}"/>
    <cellStyle name="40% - Accent3 17 2 3" xfId="53570" xr:uid="{C839BE90-5E2F-4D9D-AE96-12498CC09286}"/>
    <cellStyle name="40% - Accent3 17 2 3 2" xfId="53571" xr:uid="{06D5BA92-577A-42CB-BEDE-898FDE9E6F67}"/>
    <cellStyle name="40% - Accent3 17 2 4" xfId="53572" xr:uid="{73465F84-DCCC-4402-9A39-BF821BB9D01E}"/>
    <cellStyle name="40% - Accent3 17 3" xfId="44992" xr:uid="{57FE8403-4E9A-4D13-9A3E-193E236FB707}"/>
    <cellStyle name="40% - Accent3 17 3 2" xfId="53573" xr:uid="{9FEF7449-0D3F-4686-ABDA-5A59CCFF66FB}"/>
    <cellStyle name="40% - Accent3 17 3 2 2" xfId="53574" xr:uid="{5C3785BE-83A2-4D1E-A1AE-C1457A91FE7D}"/>
    <cellStyle name="40% - Accent3 17 3 3" xfId="53575" xr:uid="{BD5E042A-F982-4A0B-A430-4C12403FC492}"/>
    <cellStyle name="40% - Accent3 17 4" xfId="53576" xr:uid="{030444CD-3AD3-4C04-B1E6-807947428FE1}"/>
    <cellStyle name="40% - Accent3 17 4 2" xfId="53577" xr:uid="{67B17F2A-6127-415E-8071-273C91F3B365}"/>
    <cellStyle name="40% - Accent3 17 5" xfId="53578" xr:uid="{32AB0959-873A-405F-89D7-B71E6258298D}"/>
    <cellStyle name="40% - Accent3 17 6" xfId="41679" xr:uid="{EB30DE76-980A-4C11-A369-8C5F9B3A222A}"/>
    <cellStyle name="40% - Accent3 18" xfId="5437" xr:uid="{0CA84918-9B2A-495A-BF35-FD8D1C2A49A6}"/>
    <cellStyle name="40% - Accent3 18 2" xfId="46737" xr:uid="{978ADFE6-6966-45F7-B13E-C3C2E6B92EEE}"/>
    <cellStyle name="40% - Accent3 18 2 2" xfId="53579" xr:uid="{174A1EB1-0A0E-4DF4-89CD-CF2B92F7005C}"/>
    <cellStyle name="40% - Accent3 18 2 2 2" xfId="53580" xr:uid="{5BD6159A-5A74-4445-9EAC-CFF8F048E0A5}"/>
    <cellStyle name="40% - Accent3 18 2 2 2 2" xfId="53581" xr:uid="{821EA0E6-24E8-4404-84A3-3FA06E4DFF30}"/>
    <cellStyle name="40% - Accent3 18 2 2 3" xfId="53582" xr:uid="{9C6A0947-E703-4BBB-8C9B-5928F1BEC10D}"/>
    <cellStyle name="40% - Accent3 18 2 3" xfId="53583" xr:uid="{C6A436D3-3FFC-458B-B2D3-877528DE45C1}"/>
    <cellStyle name="40% - Accent3 18 2 3 2" xfId="53584" xr:uid="{4983453D-A151-4FD0-8A35-37FFB91B2DA0}"/>
    <cellStyle name="40% - Accent3 18 2 4" xfId="53585" xr:uid="{32A87E66-FF6D-4FCD-8E8A-C5F86BCA4F21}"/>
    <cellStyle name="40% - Accent3 18 3" xfId="45590" xr:uid="{D17C4B08-B0B1-4DAE-A3A2-AD00A22E79FC}"/>
    <cellStyle name="40% - Accent3 18 3 2" xfId="53586" xr:uid="{190FA041-10C6-470F-AEDE-FB024871ABD9}"/>
    <cellStyle name="40% - Accent3 18 3 2 2" xfId="53587" xr:uid="{F014FB0C-3521-4FF9-AA71-F77CF0BCBBC3}"/>
    <cellStyle name="40% - Accent3 18 3 3" xfId="53588" xr:uid="{51F3102E-19AD-405A-A11B-3A21B9943088}"/>
    <cellStyle name="40% - Accent3 18 4" xfId="53589" xr:uid="{C835427B-8444-4839-95CF-2CC2632ADF9E}"/>
    <cellStyle name="40% - Accent3 18 4 2" xfId="53590" xr:uid="{79489A4D-6D7C-400D-BA3E-28BA03819058}"/>
    <cellStyle name="40% - Accent3 18 5" xfId="53591" xr:uid="{9D568D38-E4F2-476A-AA24-5B3511073D78}"/>
    <cellStyle name="40% - Accent3 18 6" xfId="41680" xr:uid="{CF715171-2610-4647-BFDD-397F1226FFA2}"/>
    <cellStyle name="40% - Accent3 19" xfId="1418" xr:uid="{8DD0A4E9-3F58-4024-8124-9C1255230080}"/>
    <cellStyle name="40% - Accent3 19 2" xfId="46769" xr:uid="{FA5CC3B4-099A-4524-80A1-300AAE8AB6E6}"/>
    <cellStyle name="40% - Accent3 19 2 2" xfId="53592" xr:uid="{6BA2EE9F-5A72-4BDD-9425-0669E66DD0A5}"/>
    <cellStyle name="40% - Accent3 19 2 2 2" xfId="53593" xr:uid="{FF10AA34-7E5A-4166-B3E3-627ECAD9DCAF}"/>
    <cellStyle name="40% - Accent3 19 2 2 2 2" xfId="53594" xr:uid="{EAC61184-10DD-4B99-98FE-E7FDC5B753B2}"/>
    <cellStyle name="40% - Accent3 19 2 2 3" xfId="53595" xr:uid="{D88F3351-3B14-48D0-AD4B-44B2EAEB1242}"/>
    <cellStyle name="40% - Accent3 19 2 3" xfId="53596" xr:uid="{1BF8021B-3E46-4CCC-BB4C-697A37EE22C2}"/>
    <cellStyle name="40% - Accent3 19 2 3 2" xfId="53597" xr:uid="{BE1C2F29-571E-40D4-94D9-E2DF5D15BBA6}"/>
    <cellStyle name="40% - Accent3 19 2 4" xfId="53598" xr:uid="{3827B834-8C88-4BB5-9E98-2EDF4CE9A686}"/>
    <cellStyle name="40% - Accent3 19 3" xfId="45623" xr:uid="{6CAECD7A-1145-40D9-A1E7-829E7A1FA21E}"/>
    <cellStyle name="40% - Accent3 19 3 2" xfId="53599" xr:uid="{0EC8F049-63DD-4DE9-BFE9-B3B4F90A77C5}"/>
    <cellStyle name="40% - Accent3 19 3 2 2" xfId="53600" xr:uid="{CD8E8B95-964A-40AF-883C-6D2EDEF4E85F}"/>
    <cellStyle name="40% - Accent3 19 3 3" xfId="53601" xr:uid="{765B24E3-CC8C-488E-907F-BDF3F87D580F}"/>
    <cellStyle name="40% - Accent3 19 4" xfId="53602" xr:uid="{2C538002-26D2-46A3-A84F-8D703E7B0718}"/>
    <cellStyle name="40% - Accent3 19 4 2" xfId="53603" xr:uid="{AEBCAD7D-391E-4B78-A73E-48BB45609EA3}"/>
    <cellStyle name="40% - Accent3 19 5" xfId="53604" xr:uid="{0E4989EE-A7DE-47EE-BA4F-7AE518788FEC}"/>
    <cellStyle name="40% - Accent3 19 6" xfId="41681" xr:uid="{72EAB3D2-DBD9-48F3-82F8-C4B7D446E611}"/>
    <cellStyle name="40% - Accent3 2" xfId="387" xr:uid="{17EB919A-C928-4128-9551-2F1005C5B8A6}"/>
    <cellStyle name="40% - Accent3 2 10" xfId="48383" xr:uid="{5D15EA84-7611-47EC-B7B9-40319F2A4182}"/>
    <cellStyle name="40% - Accent3 2 10 2" xfId="53605" xr:uid="{FF973DE2-E77E-40B4-BAD8-DB6EC94FA800}"/>
    <cellStyle name="40% - Accent3 2 10 2 2" xfId="53606" xr:uid="{F7FB6922-84FF-4F39-9EB2-8C1AA87EABE9}"/>
    <cellStyle name="40% - Accent3 2 10 3" xfId="53607" xr:uid="{25CDAC6C-26F3-402D-A6CA-6131677910DE}"/>
    <cellStyle name="40% - Accent3 2 11" xfId="53608" xr:uid="{D648E966-48CB-4241-9D51-AB38147BF5E2}"/>
    <cellStyle name="40% - Accent3 2 11 2" xfId="53609" xr:uid="{2645467B-EB56-4332-8DDC-E8405317D025}"/>
    <cellStyle name="40% - Accent3 2 11 2 2" xfId="53610" xr:uid="{EC9D83A9-AB1A-4F9B-8CDF-1F8B4692BA90}"/>
    <cellStyle name="40% - Accent3 2 11 3" xfId="53611" xr:uid="{1D2752F3-BEC8-42DC-927E-1B50114D6E68}"/>
    <cellStyle name="40% - Accent3 2 12" xfId="53612" xr:uid="{F3C76500-2315-4E6C-9922-8B5014AF6E5E}"/>
    <cellStyle name="40% - Accent3 2 12 2" xfId="53613" xr:uid="{1CEA01A9-F8E6-40A4-984B-CB53AC9064FE}"/>
    <cellStyle name="40% - Accent3 2 12 2 2" xfId="53614" xr:uid="{9A63E94D-B49D-47CC-9A83-0BA3973269E8}"/>
    <cellStyle name="40% - Accent3 2 12 3" xfId="53615" xr:uid="{43B692B5-78B7-42A4-A3F1-4C2D6FDDEA44}"/>
    <cellStyle name="40% - Accent3 2 13" xfId="53616" xr:uid="{CCE97BE0-CCFE-4C9C-8306-02F004E1003B}"/>
    <cellStyle name="40% - Accent3 2 13 2" xfId="53617" xr:uid="{514A1D29-DC70-45FB-AFAD-6D1FEBD41340}"/>
    <cellStyle name="40% - Accent3 2 13 2 2" xfId="53618" xr:uid="{B6EBFA47-2DE0-458F-8437-E810771797EE}"/>
    <cellStyle name="40% - Accent3 2 13 3" xfId="53619" xr:uid="{BA55C7DB-C733-47B2-B874-B2FB33BF4E36}"/>
    <cellStyle name="40% - Accent3 2 14" xfId="53620" xr:uid="{7EC24838-8E17-4DEB-B17F-21228CAC53E6}"/>
    <cellStyle name="40% - Accent3 2 14 2" xfId="53621" xr:uid="{01941EAC-62FF-486A-BFD9-8042245BFFAA}"/>
    <cellStyle name="40% - Accent3 2 14 2 2" xfId="53622" xr:uid="{DED1B6D0-3AD5-40FF-850C-AD6BFD51F4B0}"/>
    <cellStyle name="40% - Accent3 2 14 3" xfId="53623" xr:uid="{65FCE31D-2F40-4025-A2F1-F5472E05DC74}"/>
    <cellStyle name="40% - Accent3 2 15" xfId="53624" xr:uid="{E54E82A7-4BB2-4DD8-86A4-F586593F06F6}"/>
    <cellStyle name="40% - Accent3 2 15 2" xfId="53625" xr:uid="{2A9A852E-271F-4D4B-86D4-9F68FAF995FA}"/>
    <cellStyle name="40% - Accent3 2 15 2 2" xfId="53626" xr:uid="{B708E4DD-1168-4866-9055-1CAB4DD50FA3}"/>
    <cellStyle name="40% - Accent3 2 15 3" xfId="53627" xr:uid="{73A310D4-B4E4-425C-9D5A-6746DDD8048F}"/>
    <cellStyle name="40% - Accent3 2 16" xfId="53628" xr:uid="{D6BAE2A5-C3D7-495F-A021-33AE32F4DE3B}"/>
    <cellStyle name="40% - Accent3 2 16 2" xfId="53629" xr:uid="{C6E959DA-5D89-434E-AD4C-94A0B4ABFBE2}"/>
    <cellStyle name="40% - Accent3 2 16 2 2" xfId="53630" xr:uid="{1CC052B9-4EEB-4A5C-9407-6A3E56BCDE9A}"/>
    <cellStyle name="40% - Accent3 2 16 3" xfId="53631" xr:uid="{410A28E5-B5CE-46B5-9C08-FF9B61F38294}"/>
    <cellStyle name="40% - Accent3 2 17" xfId="53632" xr:uid="{46DD25F0-CE0C-4BED-AF2B-0482E969A6F1}"/>
    <cellStyle name="40% - Accent3 2 17 2" xfId="53633" xr:uid="{7CD677BF-91BA-4706-83C8-FBA81CDF4B2E}"/>
    <cellStyle name="40% - Accent3 2 17 2 2" xfId="53634" xr:uid="{B7A965E8-2958-428B-9C51-23026113FB9C}"/>
    <cellStyle name="40% - Accent3 2 17 3" xfId="53635" xr:uid="{5B09341A-7CA8-4F0A-B941-7CC483D0953D}"/>
    <cellStyle name="40% - Accent3 2 18" xfId="53636" xr:uid="{80220DCF-B016-4AE1-B598-698452FBD508}"/>
    <cellStyle name="40% - Accent3 2 18 2" xfId="53637" xr:uid="{7985BB2B-A07F-4760-BE00-4660401F92D1}"/>
    <cellStyle name="40% - Accent3 2 19" xfId="53638" xr:uid="{B6416D5E-C002-45BA-9B59-AC07A762A53D}"/>
    <cellStyle name="40% - Accent3 2 2" xfId="969" xr:uid="{F96096C9-CBDD-4D00-A64B-09520E2B54AC}"/>
    <cellStyle name="40% - Accent3 2 2 2" xfId="1567" xr:uid="{63311020-9538-40A7-9EC3-7D5F6A5B07E0}"/>
    <cellStyle name="40% - Accent3 2 2 2 2" xfId="3321" xr:uid="{D8FD61CF-81B9-4D1D-ACD8-FD0D469FDAF5}"/>
    <cellStyle name="40% - Accent3 2 2 2 2 2" xfId="4084" xr:uid="{E92525E5-8BBB-4D88-A8D9-5F5AB061591F}"/>
    <cellStyle name="40% - Accent3 2 2 2 2 2 2" xfId="5085" xr:uid="{61FC3767-0F44-4CD8-82C6-A5CC8E82DFDF}"/>
    <cellStyle name="40% - Accent3 2 2 2 2 3" xfId="4632" xr:uid="{2C845CC3-E0E6-41D7-938B-FC8522ED6422}"/>
    <cellStyle name="40% - Accent3 2 2 2 2 4" xfId="47603" xr:uid="{5C5943F9-ACAD-4E8C-8A7B-BD491E99590B}"/>
    <cellStyle name="40% - Accent3 2 2 2 3" xfId="3819" xr:uid="{5C1A2395-B1F1-4F49-9FB7-DC9F376DCFCA}"/>
    <cellStyle name="40% - Accent3 2 2 2 3 2" xfId="4894" xr:uid="{9FB0282E-5271-490A-856A-EAE2A40838D2}"/>
    <cellStyle name="40% - Accent3 2 2 2 4" xfId="4433" xr:uid="{21F265C3-D954-47D6-855B-9B50F43D7685}"/>
    <cellStyle name="40% - Accent3 2 2 2 5" xfId="41683" xr:uid="{E964055B-3BA6-45F4-89F7-05D7224CD6EE}"/>
    <cellStyle name="40% - Accent3 2 2 3" xfId="1566" xr:uid="{8C762519-AF4E-4438-8651-FF3F0C4BB36C}"/>
    <cellStyle name="40% - Accent3 2 2 4" xfId="58185" xr:uid="{C382471C-B09E-4442-8FBE-18196D4FD285}"/>
    <cellStyle name="40% - Accent3 2 2 5" xfId="38455" xr:uid="{410211FD-362A-4A82-8E84-97B467669409}"/>
    <cellStyle name="40% - Accent3 2 20" xfId="53639" xr:uid="{EE6B4D7A-474D-44D2-A42D-49DB467883D5}"/>
    <cellStyle name="40% - Accent3 2 21" xfId="53640" xr:uid="{A0CF3920-0F5E-4DE3-8E0D-CDA1C30957D2}"/>
    <cellStyle name="40% - Accent3 2 22" xfId="53641" xr:uid="{C6ECD316-4422-4100-AF08-4929C487B5E9}"/>
    <cellStyle name="40% - Accent3 2 23" xfId="53642" xr:uid="{B0ADCADE-5886-420B-A8FA-DF62C5F146A4}"/>
    <cellStyle name="40% - Accent3 2 24" xfId="53643" xr:uid="{971E7C56-ED83-4662-B6B7-6B3B53F3B919}"/>
    <cellStyle name="40% - Accent3 2 25" xfId="53644" xr:uid="{4AFECBA4-3520-441D-B2B0-EE84F26503E1}"/>
    <cellStyle name="40% - Accent3 2 26" xfId="53645" xr:uid="{29C4D2D6-0DD4-4A6E-B9E5-EB07435C3E79}"/>
    <cellStyle name="40% - Accent3 2 27" xfId="53646" xr:uid="{CEBED4E5-696A-4937-94BB-010ACF7F53B0}"/>
    <cellStyle name="40% - Accent3 2 28" xfId="53647" xr:uid="{E381DC95-CE60-4438-BE03-E88D53635655}"/>
    <cellStyle name="40% - Accent3 2 29" xfId="53648" xr:uid="{C5B53155-86D5-4BE2-A0D0-A3B7426F434E}"/>
    <cellStyle name="40% - Accent3 2 3" xfId="1097" xr:uid="{C270C56D-B411-491B-9628-83F8934E8649}"/>
    <cellStyle name="40% - Accent3 2 3 2" xfId="1568" xr:uid="{0F2E9238-95E6-41D2-BE78-AA4174B83984}"/>
    <cellStyle name="40% - Accent3 2 3 2 2" xfId="53649" xr:uid="{99D9973E-3B6E-4D96-BE6F-A4954762AAAB}"/>
    <cellStyle name="40% - Accent3 2 3 2 2 2" xfId="53650" xr:uid="{33517D92-72FC-46D8-9F81-A8F1B210C2F9}"/>
    <cellStyle name="40% - Accent3 2 3 2 2 2 2" xfId="53651" xr:uid="{20B96D39-111E-4B5C-839B-A6C3200824D0}"/>
    <cellStyle name="40% - Accent3 2 3 2 2 3" xfId="53652" xr:uid="{9773E7DB-45F6-46BC-A545-23E018DCCB59}"/>
    <cellStyle name="40% - Accent3 2 3 2 3" xfId="53653" xr:uid="{BB025F18-E363-4EA4-AC7F-B779A6F85D2F}"/>
    <cellStyle name="40% - Accent3 2 3 2 3 2" xfId="53654" xr:uid="{61CD4515-AC13-4F91-B140-8794DCA3C9DA}"/>
    <cellStyle name="40% - Accent3 2 3 2 4" xfId="53655" xr:uid="{2AE7A5FA-9DC9-48B5-9AA1-089F6F799279}"/>
    <cellStyle name="40% - Accent3 2 3 3" xfId="47604" xr:uid="{F3387661-D27A-43F0-B4BC-316F303A382F}"/>
    <cellStyle name="40% - Accent3 2 3 3 2" xfId="53656" xr:uid="{538686FD-6AF5-4D18-8B6F-CE50D4CBC308}"/>
    <cellStyle name="40% - Accent3 2 3 3 2 2" xfId="53657" xr:uid="{6D1477AA-BF3E-4889-9149-46A983DAA918}"/>
    <cellStyle name="40% - Accent3 2 3 3 3" xfId="53658" xr:uid="{E7FAB3DA-A3B7-4812-A8F6-82E79EB8E02B}"/>
    <cellStyle name="40% - Accent3 2 3 4" xfId="53659" xr:uid="{026DC135-E7B6-40C7-A785-6D94DFF9A639}"/>
    <cellStyle name="40% - Accent3 2 3 4 2" xfId="53660" xr:uid="{8866FCFB-69E8-46A0-A759-7A16620B5AC2}"/>
    <cellStyle name="40% - Accent3 2 3 5" xfId="53661" xr:uid="{3B3DA7D3-C9FE-40B7-B17C-CD4483CF09B9}"/>
    <cellStyle name="40% - Accent3 2 3 6" xfId="60103" xr:uid="{E4BED8A2-7654-45A9-88E3-8B4B353BF2BD}"/>
    <cellStyle name="40% - Accent3 2 30" xfId="53662" xr:uid="{F21DA117-DC3D-48E3-825B-E155D14F1766}"/>
    <cellStyle name="40% - Accent3 2 31" xfId="53663" xr:uid="{2D7C8C96-CFB4-473E-9B91-69483CAA71C2}"/>
    <cellStyle name="40% - Accent3 2 32" xfId="53664" xr:uid="{FC880418-B5B7-4A00-8F99-8AD0D6D4C166}"/>
    <cellStyle name="40% - Accent3 2 33" xfId="53665" xr:uid="{E34F2925-FFE3-451A-AE9C-7FB69107C603}"/>
    <cellStyle name="40% - Accent3 2 34" xfId="53666" xr:uid="{AB8B785C-967E-42A9-B089-39D7B6D27885}"/>
    <cellStyle name="40% - Accent3 2 35" xfId="53667" xr:uid="{0396CB85-6BD2-4554-AD45-F2C39255293A}"/>
    <cellStyle name="40% - Accent3 2 36" xfId="53668" xr:uid="{98B50757-6C3C-44E0-A545-5B53CA92CA70}"/>
    <cellStyle name="40% - Accent3 2 37" xfId="53669" xr:uid="{CAF73B9A-A404-4B70-9E07-352ECEBAD458}"/>
    <cellStyle name="40% - Accent3 2 38" xfId="53670" xr:uid="{CF4BABD0-C431-43EF-9917-94B696C92256}"/>
    <cellStyle name="40% - Accent3 2 39" xfId="53671" xr:uid="{89AB6CB3-5F7F-4E43-8ED2-9C5F866DBE4F}"/>
    <cellStyle name="40% - Accent3 2 4" xfId="933" xr:uid="{424714F3-F8DE-4B94-94B9-E12E06928453}"/>
    <cellStyle name="40% - Accent3 2 4 2" xfId="46750" xr:uid="{D90C1120-D8EC-44F9-B3D7-1F71809F49D3}"/>
    <cellStyle name="40% - Accent3 2 4 2 2" xfId="53672" xr:uid="{6CCD11BC-59FE-48AF-8ECC-F24ED367771F}"/>
    <cellStyle name="40% - Accent3 2 4 2 2 2" xfId="53673" xr:uid="{9F150B57-9CDE-4C99-8E62-46090C0F77C5}"/>
    <cellStyle name="40% - Accent3 2 4 2 3" xfId="53674" xr:uid="{946F0587-DCA0-4F0C-9C32-B04C147A445C}"/>
    <cellStyle name="40% - Accent3 2 4 3" xfId="45603" xr:uid="{97A47814-B9CF-40FD-98FD-1235F22998C3}"/>
    <cellStyle name="40% - Accent3 2 4 3 2" xfId="53675" xr:uid="{CDF58A83-EC58-4F37-95F5-3251BE8FDC93}"/>
    <cellStyle name="40% - Accent3 2 4 4" xfId="53676" xr:uid="{AE1F70E1-8E89-4D51-AAC7-6CC617CDEF22}"/>
    <cellStyle name="40% - Accent3 2 4 5" xfId="60188" xr:uid="{A23C38C0-A4F3-4698-9CA0-2888CDDB412C}"/>
    <cellStyle name="40% - Accent3 2 4 6" xfId="41682" xr:uid="{B6C6C3C3-DF18-404E-A16C-1F4E2C394113}"/>
    <cellStyle name="40% - Accent3 2 40" xfId="53677" xr:uid="{293F6019-8DDF-4D8B-885B-675FFAD37118}"/>
    <cellStyle name="40% - Accent3 2 41" xfId="53678" xr:uid="{502413D0-2753-45A2-A607-66F7391C17C5}"/>
    <cellStyle name="40% - Accent3 2 42" xfId="57404" xr:uid="{33ABCC8B-D27B-47E5-91DA-475BF01CEB1B}"/>
    <cellStyle name="40% - Accent3 2 43" xfId="57405" xr:uid="{8CFF486E-18CF-44CE-9C7B-69932F21DC31}"/>
    <cellStyle name="40% - Accent3 2 44" xfId="57406" xr:uid="{4DA499F9-1E33-4E99-B255-ACC493056A6E}"/>
    <cellStyle name="40% - Accent3 2 45" xfId="57492" xr:uid="{AD0980A1-7CF1-4D01-9458-158222CF2F18}"/>
    <cellStyle name="40% - Accent3 2 46" xfId="57578" xr:uid="{4E6ED3F8-A654-4A20-A4EF-EB5BC7F7C77D}"/>
    <cellStyle name="40% - Accent3 2 47" xfId="38454" xr:uid="{51D1B336-25BE-4669-8FE3-8DCCD8E605AB}"/>
    <cellStyle name="40% - Accent3 2 48" xfId="62330" xr:uid="{86EC558A-8F6F-428A-9887-351BE9F8D24A}"/>
    <cellStyle name="40% - Accent3 2 5" xfId="45659" xr:uid="{68C98E0B-8F37-44E2-B94D-37358DF369AF}"/>
    <cellStyle name="40% - Accent3 2 5 2" xfId="46800" xr:uid="{5506BCE1-23A9-4811-B49F-907EFF39E603}"/>
    <cellStyle name="40% - Accent3 2 5 2 2" xfId="53679" xr:uid="{77DE3EB0-54CF-4667-A982-1D6FA3BDD14A}"/>
    <cellStyle name="40% - Accent3 2 5 3" xfId="53680" xr:uid="{F7E92CEB-98B5-4E43-92E3-317EE6CC6BA1}"/>
    <cellStyle name="40% - Accent3 2 5 4" xfId="59951" xr:uid="{BBA3CF06-56FB-4848-8F83-1665BE3B1684}"/>
    <cellStyle name="40% - Accent3 2 6" xfId="45839" xr:uid="{A79484DC-DD9D-4BCB-A035-0496FF199EDA}"/>
    <cellStyle name="40% - Accent3 2 6 2" xfId="53681" xr:uid="{BB14F5F7-DC5E-49D8-AE61-06AB431D63E1}"/>
    <cellStyle name="40% - Accent3 2 6 2 2" xfId="53682" xr:uid="{6619C196-DC5A-47EC-94DA-874B3D2FD6E1}"/>
    <cellStyle name="40% - Accent3 2 6 3" xfId="53683" xr:uid="{223DEA99-4EAF-4532-B3C6-C64094DCF170}"/>
    <cellStyle name="40% - Accent3 2 7" xfId="46896" xr:uid="{48B68FF8-68B9-4652-AA3C-7AFB7C6111CA}"/>
    <cellStyle name="40% - Accent3 2 7 2" xfId="53684" xr:uid="{5C842B52-C970-441C-A0DA-B3D072AAA314}"/>
    <cellStyle name="40% - Accent3 2 7 2 2" xfId="53685" xr:uid="{F9AF9010-44CC-4706-9EAB-3B00470D532B}"/>
    <cellStyle name="40% - Accent3 2 7 3" xfId="53686" xr:uid="{D58E6DCB-8BD1-48C6-8582-C649FDEB0E72}"/>
    <cellStyle name="40% - Accent3 2 8" xfId="47181" xr:uid="{1A354BCF-4007-40CE-A89C-21BEBE477841}"/>
    <cellStyle name="40% - Accent3 2 8 2" xfId="53687" xr:uid="{B37679E2-BCAA-4F04-BB09-5F22DD67FDFA}"/>
    <cellStyle name="40% - Accent3 2 8 2 2" xfId="53688" xr:uid="{FD11D512-78BA-450C-82C8-9240D09A71EB}"/>
    <cellStyle name="40% - Accent3 2 8 3" xfId="53689" xr:uid="{C0AEFC84-C1F3-4812-81AD-71603DFF89F2}"/>
    <cellStyle name="40% - Accent3 2 9" xfId="47602" xr:uid="{35DDD66D-58F6-4543-A141-EAFA4CAEAEE6}"/>
    <cellStyle name="40% - Accent3 2 9 2" xfId="53690" xr:uid="{46274472-75A9-4959-83B9-EF4AC84DFF32}"/>
    <cellStyle name="40% - Accent3 2 9 2 2" xfId="53691" xr:uid="{9CADB85F-D0F4-4163-98C0-BCFCA786054F}"/>
    <cellStyle name="40% - Accent3 2 9 3" xfId="53692" xr:uid="{0C858530-4DFF-4069-B74F-BF193749CC70}"/>
    <cellStyle name="40% - Accent3 2_2149000-Q1'10" xfId="41684" xr:uid="{56EAE9B5-F8C0-494A-8F8E-6B265F0F28A2}"/>
    <cellStyle name="40% - Accent3 20" xfId="41685" xr:uid="{1659ADBB-46F6-48A7-84C8-3680F943CEBB}"/>
    <cellStyle name="40% - Accent3 20 2" xfId="46783" xr:uid="{D6447ED5-A767-4C71-925D-CD0428ABDFA9}"/>
    <cellStyle name="40% - Accent3 20 2 2" xfId="53693" xr:uid="{57241CE5-40FD-4CEF-A380-F75D8CE761BC}"/>
    <cellStyle name="40% - Accent3 20 2 2 2" xfId="53694" xr:uid="{8769BA22-387E-41C0-BB8B-A2E483B4B6F0}"/>
    <cellStyle name="40% - Accent3 20 2 2 2 2" xfId="53695" xr:uid="{17CE9ED0-A0F6-4837-BCBE-D9AE9DA5D1D0}"/>
    <cellStyle name="40% - Accent3 20 2 2 3" xfId="53696" xr:uid="{2E87C7DA-9593-464F-BDE6-68E3EC970EFD}"/>
    <cellStyle name="40% - Accent3 20 2 3" xfId="53697" xr:uid="{916FD2FC-AB22-4D0D-AE06-11F61AFA528E}"/>
    <cellStyle name="40% - Accent3 20 2 3 2" xfId="53698" xr:uid="{EAAB82AA-47FC-4BA9-8FAC-0331A577A327}"/>
    <cellStyle name="40% - Accent3 20 2 4" xfId="53699" xr:uid="{A022249E-9A7D-4A94-8165-55720CFE29C2}"/>
    <cellStyle name="40% - Accent3 20 3" xfId="45640" xr:uid="{BA3110FE-D258-47D5-96EB-9AD3EBB333DE}"/>
    <cellStyle name="40% - Accent3 20 3 2" xfId="53700" xr:uid="{AB586B17-04A6-4041-8E0B-DB3550A7F8B6}"/>
    <cellStyle name="40% - Accent3 20 3 2 2" xfId="53701" xr:uid="{13563A83-360F-4CB7-85AB-B2E434039C93}"/>
    <cellStyle name="40% - Accent3 20 3 3" xfId="53702" xr:uid="{69645F01-A376-4B58-87E0-E854CD6507A4}"/>
    <cellStyle name="40% - Accent3 20 4" xfId="53703" xr:uid="{CD977AED-E189-48FD-9FDF-B3CDF33379BB}"/>
    <cellStyle name="40% - Accent3 20 4 2" xfId="53704" xr:uid="{6C37516C-48D0-4A3B-9966-1F9D0C42A93C}"/>
    <cellStyle name="40% - Accent3 20 5" xfId="53705" xr:uid="{E625A7BC-754F-488F-B9DE-31E91F389BAA}"/>
    <cellStyle name="40% - Accent3 21" xfId="41664" xr:uid="{9FF93DA4-B935-41A9-AE51-B005CD6F2FFE}"/>
    <cellStyle name="40% - Accent3 21 2" xfId="45673" xr:uid="{B87A9761-4291-4373-936F-D4AFABBE6BA9}"/>
    <cellStyle name="40% - Accent3 21 2 2" xfId="53706" xr:uid="{9E308F57-8498-4A7A-AF4E-5D1E451A9702}"/>
    <cellStyle name="40% - Accent3 21 2 2 2" xfId="53707" xr:uid="{ADD42F8E-900D-44C2-927E-D62B4CC71183}"/>
    <cellStyle name="40% - Accent3 21 2 2 2 2" xfId="53708" xr:uid="{40446FF3-822D-4F8A-8455-8B9CC0A3C2AF}"/>
    <cellStyle name="40% - Accent3 21 2 2 3" xfId="53709" xr:uid="{84686C31-78CD-467F-8CD1-7A6764682047}"/>
    <cellStyle name="40% - Accent3 21 2 3" xfId="53710" xr:uid="{EB6E5B14-D5E7-4CDE-B215-8B68F6B0A462}"/>
    <cellStyle name="40% - Accent3 21 2 3 2" xfId="53711" xr:uid="{7E19FC34-A702-441A-A3CE-5DB8A22166FA}"/>
    <cellStyle name="40% - Accent3 21 2 4" xfId="53712" xr:uid="{D5633376-2659-4103-AD5D-82CE408728BB}"/>
    <cellStyle name="40% - Accent3 21 3" xfId="53713" xr:uid="{48C38870-7E80-41F7-96EE-8A30B106D79C}"/>
    <cellStyle name="40% - Accent3 21 3 2" xfId="53714" xr:uid="{54BCCE33-5E73-4B91-92AE-50CACF2092D3}"/>
    <cellStyle name="40% - Accent3 21 3 2 2" xfId="53715" xr:uid="{4FA612F8-F289-4C40-9479-DAA1D964260D}"/>
    <cellStyle name="40% - Accent3 21 3 3" xfId="53716" xr:uid="{1018A78B-DE32-4D40-BD76-2DB264DB01DB}"/>
    <cellStyle name="40% - Accent3 21 4" xfId="53717" xr:uid="{5F11C1BF-F976-4502-B123-4C0561EDEDF0}"/>
    <cellStyle name="40% - Accent3 21 4 2" xfId="53718" xr:uid="{5D39521E-1857-47B5-ADEE-A1931F936460}"/>
    <cellStyle name="40% - Accent3 21 5" xfId="53719" xr:uid="{14DB17D5-FC41-4CE3-A042-DECD6BA0B418}"/>
    <cellStyle name="40% - Accent3 22" xfId="43888" xr:uid="{199CD1B9-3C25-4ABD-BFB3-C03ED36FA38D}"/>
    <cellStyle name="40% - Accent3 22 2" xfId="46814" xr:uid="{6FBF2116-CC1A-4C63-8B15-A1E81156D770}"/>
    <cellStyle name="40% - Accent3 22 2 2" xfId="53720" xr:uid="{F3D77ACB-D6E0-4712-84AA-FF8C7D8584A8}"/>
    <cellStyle name="40% - Accent3 22 2 2 2" xfId="53721" xr:uid="{91B385B6-410F-4285-9919-DEEE6A71AEB0}"/>
    <cellStyle name="40% - Accent3 22 2 2 2 2" xfId="53722" xr:uid="{79D9877B-3E84-4951-ABC4-52C5187CA0E4}"/>
    <cellStyle name="40% - Accent3 22 2 2 3" xfId="53723" xr:uid="{CE76B245-5BA2-4ED5-9C84-EC8EB9307E91}"/>
    <cellStyle name="40% - Accent3 22 2 3" xfId="53724" xr:uid="{4097963C-2261-4D0D-8C1D-34044FA5B507}"/>
    <cellStyle name="40% - Accent3 22 2 3 2" xfId="53725" xr:uid="{D6838CF6-8496-4CD9-89CD-1C830C08E279}"/>
    <cellStyle name="40% - Accent3 22 2 4" xfId="53726" xr:uid="{73912BC2-9807-43B5-AC41-5393F84C6434}"/>
    <cellStyle name="40% - Accent3 22 3" xfId="53727" xr:uid="{686EDA39-A2C1-4C66-A75D-9420F63D8B64}"/>
    <cellStyle name="40% - Accent3 22 3 2" xfId="53728" xr:uid="{A9B164DD-AE17-4A2F-93BA-7812E711B707}"/>
    <cellStyle name="40% - Accent3 22 3 2 2" xfId="53729" xr:uid="{314BC833-20A7-4731-A92D-BA1236A30ED6}"/>
    <cellStyle name="40% - Accent3 22 3 3" xfId="53730" xr:uid="{A88BABBF-165D-43C1-9F97-AF0A6CCAB35C}"/>
    <cellStyle name="40% - Accent3 22 4" xfId="53731" xr:uid="{3ADEEC4D-8398-451B-911A-8DAAF0383806}"/>
    <cellStyle name="40% - Accent3 22 4 2" xfId="53732" xr:uid="{66544958-D556-4A96-A5DE-2851FBFD5044}"/>
    <cellStyle name="40% - Accent3 22 5" xfId="53733" xr:uid="{149FC9CB-CB19-45C0-8BB6-A461FC8CCBCC}"/>
    <cellStyle name="40% - Accent3 23" xfId="46831" xr:uid="{C369C678-A7EA-4EAE-B1EC-92320C6A3A94}"/>
    <cellStyle name="40% - Accent3 23 2" xfId="53734" xr:uid="{5CC329F3-A685-49CA-A7B0-EF512C9F1EF5}"/>
    <cellStyle name="40% - Accent3 23 2 2" xfId="53735" xr:uid="{09EBD576-6584-4576-89B8-5F05485BF057}"/>
    <cellStyle name="40% - Accent3 23 2 2 2" xfId="53736" xr:uid="{9B11E3E3-803A-4BF8-B0E8-37D62AE8FFBA}"/>
    <cellStyle name="40% - Accent3 23 2 2 2 2" xfId="53737" xr:uid="{04452BFD-A31F-4EE2-8358-0212F6C87729}"/>
    <cellStyle name="40% - Accent3 23 2 2 3" xfId="53738" xr:uid="{1747EF3B-5E84-4DF0-9839-74D97B326507}"/>
    <cellStyle name="40% - Accent3 23 2 3" xfId="53739" xr:uid="{AB94A88E-012B-4674-8B54-541D6E999F6E}"/>
    <cellStyle name="40% - Accent3 23 2 3 2" xfId="53740" xr:uid="{01B19041-C35D-47AD-91BD-CAAA87606D87}"/>
    <cellStyle name="40% - Accent3 23 2 4" xfId="53741" xr:uid="{A7E59B26-20ED-4D6C-BF0B-A3FA0A854FA8}"/>
    <cellStyle name="40% - Accent3 23 3" xfId="53742" xr:uid="{1E0F6EDE-9787-4254-9D91-7E423B1DA183}"/>
    <cellStyle name="40% - Accent3 23 3 2" xfId="53743" xr:uid="{2AC7D165-D7B7-4301-BCD0-CEBA704FCA85}"/>
    <cellStyle name="40% - Accent3 23 3 2 2" xfId="53744" xr:uid="{8A61EFE6-0504-4241-8A75-BC03F9D3CEEC}"/>
    <cellStyle name="40% - Accent3 23 3 3" xfId="53745" xr:uid="{18D89495-E324-453F-BF5E-FF2549AA89A6}"/>
    <cellStyle name="40% - Accent3 23 4" xfId="53746" xr:uid="{82C5229B-592E-4A6A-8141-F6E47724F187}"/>
    <cellStyle name="40% - Accent3 23 4 2" xfId="53747" xr:uid="{CF3A3182-B828-4E08-B716-09645DED8F9D}"/>
    <cellStyle name="40% - Accent3 23 5" xfId="53748" xr:uid="{75421B8A-FBBD-43F2-85DE-A1EDC704E1E4}"/>
    <cellStyle name="40% - Accent3 24" xfId="46847" xr:uid="{F425549C-FA8E-4972-A471-BB72B2E56A05}"/>
    <cellStyle name="40% - Accent3 24 2" xfId="53749" xr:uid="{5075A8B5-F26B-4E20-904E-FAB5C7CD6904}"/>
    <cellStyle name="40% - Accent3 24 2 2" xfId="53750" xr:uid="{4488D7D2-9EB2-40A2-B48A-234174823E00}"/>
    <cellStyle name="40% - Accent3 24 2 2 2" xfId="53751" xr:uid="{ADBDF352-A6B8-4C85-A28A-D78D13653189}"/>
    <cellStyle name="40% - Accent3 24 2 2 2 2" xfId="53752" xr:uid="{C20CBCDA-56A8-4397-9020-A08224D36B22}"/>
    <cellStyle name="40% - Accent3 24 2 2 3" xfId="53753" xr:uid="{7D5887B1-3971-49A1-AAA8-4D6992476368}"/>
    <cellStyle name="40% - Accent3 24 2 3" xfId="53754" xr:uid="{2CDEA0F9-FDE0-44BC-92C8-B681B2BC2C3E}"/>
    <cellStyle name="40% - Accent3 24 2 3 2" xfId="53755" xr:uid="{7FCF0340-028E-4B76-B519-02FA368FECDD}"/>
    <cellStyle name="40% - Accent3 24 2 4" xfId="53756" xr:uid="{60971E1C-EB43-4C9B-9FB4-ED0612011777}"/>
    <cellStyle name="40% - Accent3 24 3" xfId="53757" xr:uid="{EA865A83-F08F-40A5-8B9A-F9805D0693C8}"/>
    <cellStyle name="40% - Accent3 24 3 2" xfId="53758" xr:uid="{21031339-9AC2-4E98-8851-A57D3BBF2A41}"/>
    <cellStyle name="40% - Accent3 24 3 2 2" xfId="53759" xr:uid="{53E34B83-D1D4-4162-B841-57AD86902C44}"/>
    <cellStyle name="40% - Accent3 24 3 3" xfId="53760" xr:uid="{6C34D44C-0FCF-40C9-971D-A8E296C24D1F}"/>
    <cellStyle name="40% - Accent3 24 4" xfId="53761" xr:uid="{C60C65EB-B6DC-4092-B4F7-C08678525DD1}"/>
    <cellStyle name="40% - Accent3 24 4 2" xfId="53762" xr:uid="{C19A628C-BA5C-44E1-ACEB-11E26AF0E570}"/>
    <cellStyle name="40% - Accent3 24 5" xfId="53763" xr:uid="{79768559-6B72-4459-B1F7-0954C979104D}"/>
    <cellStyle name="40% - Accent3 25" xfId="46864" xr:uid="{3687D9FD-9C8D-49C2-85BF-1EC20012EEBF}"/>
    <cellStyle name="40% - Accent3 25 2" xfId="53764" xr:uid="{8E249DBA-DA3B-45E4-9ADE-8A2C4A114C38}"/>
    <cellStyle name="40% - Accent3 25 2 2" xfId="53765" xr:uid="{0044A661-A79E-47D2-B1DE-0BF50321D14E}"/>
    <cellStyle name="40% - Accent3 25 2 2 2" xfId="53766" xr:uid="{A0AF32A2-6949-4B1B-B550-2C799CBEBDC8}"/>
    <cellStyle name="40% - Accent3 25 2 2 2 2" xfId="53767" xr:uid="{174EF718-7C7C-4F95-A43E-C5CEA64212D6}"/>
    <cellStyle name="40% - Accent3 25 2 2 3" xfId="53768" xr:uid="{E0999B72-55C1-49B6-8F3B-CF15479DC79E}"/>
    <cellStyle name="40% - Accent3 25 2 3" xfId="53769" xr:uid="{F22A85AD-420F-4754-8406-E211868BF0B2}"/>
    <cellStyle name="40% - Accent3 25 2 3 2" xfId="53770" xr:uid="{CBE7585E-1A9F-401B-B956-F38E3B6C4F72}"/>
    <cellStyle name="40% - Accent3 25 2 4" xfId="53771" xr:uid="{96A6A9AA-720E-4115-8A4D-EFBB0613204F}"/>
    <cellStyle name="40% - Accent3 25 3" xfId="53772" xr:uid="{3252C841-705A-4DDE-8557-B606DAA4EA13}"/>
    <cellStyle name="40% - Accent3 25 3 2" xfId="53773" xr:uid="{1BFA74CF-8608-4139-8C43-6FBF06B829A7}"/>
    <cellStyle name="40% - Accent3 25 3 2 2" xfId="53774" xr:uid="{4F63D61D-FBEF-41DB-B918-1DFC554720A6}"/>
    <cellStyle name="40% - Accent3 25 3 3" xfId="53775" xr:uid="{5CA099BA-2579-4650-B48E-8C55BE042A7C}"/>
    <cellStyle name="40% - Accent3 25 4" xfId="53776" xr:uid="{E5B3834A-C758-4C0B-AD55-E1558DBB5708}"/>
    <cellStyle name="40% - Accent3 25 4 2" xfId="53777" xr:uid="{17384264-0D46-4250-ADFC-064FC1F56312}"/>
    <cellStyle name="40% - Accent3 25 5" xfId="53778" xr:uid="{D8CF44FC-9817-4DCF-A6EF-FF93FAE752F7}"/>
    <cellStyle name="40% - Accent3 26" xfId="46880" xr:uid="{24C51D38-65A4-4B05-BB9F-D989F3BCB847}"/>
    <cellStyle name="40% - Accent3 26 2" xfId="53779" xr:uid="{A4350A54-DC5A-447A-AE12-2096596152AC}"/>
    <cellStyle name="40% - Accent3 26 2 2" xfId="53780" xr:uid="{38162208-777C-43DF-BB22-8934179F925E}"/>
    <cellStyle name="40% - Accent3 26 2 2 2" xfId="53781" xr:uid="{D7C2DEED-3C55-407A-B0B4-B766787CEB0D}"/>
    <cellStyle name="40% - Accent3 26 2 2 2 2" xfId="53782" xr:uid="{1146E843-7672-485B-BFCD-39614F524909}"/>
    <cellStyle name="40% - Accent3 26 2 2 3" xfId="53783" xr:uid="{26045644-44E9-4944-B284-7FE174777570}"/>
    <cellStyle name="40% - Accent3 26 2 3" xfId="53784" xr:uid="{BD33511A-5793-4254-BA06-8C78BF004726}"/>
    <cellStyle name="40% - Accent3 26 2 3 2" xfId="53785" xr:uid="{30478B8C-927F-4FFA-BAB9-CF7918F11B6C}"/>
    <cellStyle name="40% - Accent3 26 2 4" xfId="53786" xr:uid="{BDC278E1-3BDC-4A34-AA37-F1E7307E402C}"/>
    <cellStyle name="40% - Accent3 26 3" xfId="53787" xr:uid="{CA15BD9E-6D65-43AA-B2B5-DFD93A62AE78}"/>
    <cellStyle name="40% - Accent3 26 3 2" xfId="53788" xr:uid="{2DB69815-86CF-435E-BD02-70DF83788219}"/>
    <cellStyle name="40% - Accent3 26 3 2 2" xfId="53789" xr:uid="{E4FC19CE-1FE7-4C03-9360-4BA398EB1BE8}"/>
    <cellStyle name="40% - Accent3 26 3 3" xfId="53790" xr:uid="{7BFF4765-4599-4C8A-A7EF-422EB16700BC}"/>
    <cellStyle name="40% - Accent3 26 4" xfId="53791" xr:uid="{3D681B93-8DC1-484F-809C-DD9304E69108}"/>
    <cellStyle name="40% - Accent3 26 4 2" xfId="53792" xr:uid="{1590932D-2025-40D2-9734-0BC2D93923CB}"/>
    <cellStyle name="40% - Accent3 26 5" xfId="53793" xr:uid="{F28FE784-891E-4DD2-B53A-429409A175B5}"/>
    <cellStyle name="40% - Accent3 27" xfId="47176" xr:uid="{3C6B1747-188B-492B-860E-80FF5E665136}"/>
    <cellStyle name="40% - Accent3 27 2" xfId="53794" xr:uid="{7F9604AF-FC75-44AB-8F1F-E1806ADB165B}"/>
    <cellStyle name="40% - Accent3 27 2 2" xfId="53795" xr:uid="{B8F01C8D-250A-4265-BB7C-E920335E071B}"/>
    <cellStyle name="40% - Accent3 27 2 2 2" xfId="53796" xr:uid="{FEC3A7CC-9BB8-4D18-AFD5-B39A1A3A7D57}"/>
    <cellStyle name="40% - Accent3 27 2 2 2 2" xfId="53797" xr:uid="{386F5D13-F8EF-4C2F-91CA-E5633E5A7A65}"/>
    <cellStyle name="40% - Accent3 27 2 2 3" xfId="53798" xr:uid="{72FC6C56-5DAB-4D51-A17D-8863828AB38F}"/>
    <cellStyle name="40% - Accent3 27 2 3" xfId="53799" xr:uid="{2F5770E9-7956-4021-BF04-ECC26F9D9936}"/>
    <cellStyle name="40% - Accent3 27 2 3 2" xfId="53800" xr:uid="{AF02893B-2B48-44FE-8ED5-1B647EA57EDD}"/>
    <cellStyle name="40% - Accent3 27 2 4" xfId="53801" xr:uid="{11E3D5E1-7B1C-48D5-9165-290934723667}"/>
    <cellStyle name="40% - Accent3 27 3" xfId="53802" xr:uid="{F2F47DE4-CBF7-491F-B04D-144CC026305E}"/>
    <cellStyle name="40% - Accent3 27 3 2" xfId="53803" xr:uid="{553FA389-06CF-4612-90B4-E0BF21E839BF}"/>
    <cellStyle name="40% - Accent3 27 3 2 2" xfId="53804" xr:uid="{428C74BF-94C6-4348-BFC1-217B20652259}"/>
    <cellStyle name="40% - Accent3 27 3 3" xfId="53805" xr:uid="{080B1857-B7B1-44FA-962D-C9A27C96704E}"/>
    <cellStyle name="40% - Accent3 27 4" xfId="53806" xr:uid="{5B31AE3C-0B78-4F0B-840A-325F9522DA6B}"/>
    <cellStyle name="40% - Accent3 27 4 2" xfId="53807" xr:uid="{DFD360D7-32E5-4341-9EEA-4D62DA37014A}"/>
    <cellStyle name="40% - Accent3 27 5" xfId="53808" xr:uid="{B559F96F-9528-413D-856D-CA0A19E5C888}"/>
    <cellStyle name="40% - Accent3 28" xfId="47517" xr:uid="{B7C811DF-C712-446A-99CD-F682E443F94F}"/>
    <cellStyle name="40% - Accent3 28 2" xfId="53809" xr:uid="{A49F7EEF-B6D0-492A-BD83-DE96F2237751}"/>
    <cellStyle name="40% - Accent3 28 2 2" xfId="53810" xr:uid="{177C18DA-181F-41FD-9BF8-DB26567EF8A8}"/>
    <cellStyle name="40% - Accent3 28 2 2 2" xfId="53811" xr:uid="{C6D7F1C3-42C2-44C6-B743-74B70B20BBAA}"/>
    <cellStyle name="40% - Accent3 28 2 2 2 2" xfId="53812" xr:uid="{2227CA28-531D-44EB-ACAC-3D56689274AB}"/>
    <cellStyle name="40% - Accent3 28 2 2 3" xfId="53813" xr:uid="{5EC7E6A3-30F8-4ECF-888C-EAC24860702A}"/>
    <cellStyle name="40% - Accent3 28 2 3" xfId="53814" xr:uid="{3C1F0B44-2420-40AE-BD90-68A6C33C9076}"/>
    <cellStyle name="40% - Accent3 28 2 3 2" xfId="53815" xr:uid="{48087DD9-E6CB-46DD-A617-AA7457B99063}"/>
    <cellStyle name="40% - Accent3 28 2 4" xfId="53816" xr:uid="{3DC3F444-CA17-43B2-9287-C8F9B0C4C5E6}"/>
    <cellStyle name="40% - Accent3 28 3" xfId="53817" xr:uid="{E798DE1B-EDA3-4BA9-B5C0-D3CBA94C1086}"/>
    <cellStyle name="40% - Accent3 28 3 2" xfId="53818" xr:uid="{B0242C8A-BDCF-451C-95CE-48A7941012ED}"/>
    <cellStyle name="40% - Accent3 28 3 2 2" xfId="53819" xr:uid="{5F89CFC6-73A6-4DCF-85E8-1FBA6A10FBCF}"/>
    <cellStyle name="40% - Accent3 28 3 3" xfId="53820" xr:uid="{42917159-FB3E-4F06-81C9-393274619AB5}"/>
    <cellStyle name="40% - Accent3 28 4" xfId="53821" xr:uid="{7C067ECB-4EED-40E8-A4A0-EB4D7DD70431}"/>
    <cellStyle name="40% - Accent3 28 4 2" xfId="53822" xr:uid="{EFF98897-0F1F-4419-86C0-15C9D193DBF2}"/>
    <cellStyle name="40% - Accent3 28 5" xfId="53823" xr:uid="{86AD19E2-8679-4BE7-8CE9-2B047A812C54}"/>
    <cellStyle name="40% - Accent3 29" xfId="47533" xr:uid="{CC1CC760-6E52-4B32-83B5-059F421F76ED}"/>
    <cellStyle name="40% - Accent3 29 2" xfId="53824" xr:uid="{2416BA4D-EA77-4CBD-91B8-B92489C40B39}"/>
    <cellStyle name="40% - Accent3 29 2 2" xfId="53825" xr:uid="{652FD17D-182F-4752-8642-E206602D313D}"/>
    <cellStyle name="40% - Accent3 29 2 2 2" xfId="53826" xr:uid="{7F45F458-592C-4F99-849D-41D3C6009795}"/>
    <cellStyle name="40% - Accent3 29 2 2 2 2" xfId="53827" xr:uid="{C09DD01C-D943-4E66-8DA0-6D3D138CC0FF}"/>
    <cellStyle name="40% - Accent3 29 2 2 3" xfId="53828" xr:uid="{C4962B88-F093-462D-AF63-52AE2B054E25}"/>
    <cellStyle name="40% - Accent3 29 2 3" xfId="53829" xr:uid="{529B17CC-4120-4849-BF88-E6B9C25FF6AA}"/>
    <cellStyle name="40% - Accent3 29 2 3 2" xfId="53830" xr:uid="{72498E9F-5C18-4471-B375-D4015A1CE14C}"/>
    <cellStyle name="40% - Accent3 29 2 4" xfId="53831" xr:uid="{69A5133E-A0DB-434C-9120-FAA0DEE406D4}"/>
    <cellStyle name="40% - Accent3 29 3" xfId="53832" xr:uid="{7474EF3D-2725-4997-8BAC-8123289FD640}"/>
    <cellStyle name="40% - Accent3 29 3 2" xfId="53833" xr:uid="{B4176492-C11D-4AF7-92E5-43599965FF47}"/>
    <cellStyle name="40% - Accent3 29 3 2 2" xfId="53834" xr:uid="{D75557EC-3FCF-4361-A488-C3C8C53E8B30}"/>
    <cellStyle name="40% - Accent3 29 3 3" xfId="53835" xr:uid="{3E93B908-42BC-4E98-AE0D-1C400DB84304}"/>
    <cellStyle name="40% - Accent3 29 4" xfId="53836" xr:uid="{ED4D2787-A894-4D13-A952-C394E6B44ED1}"/>
    <cellStyle name="40% - Accent3 29 4 2" xfId="53837" xr:uid="{247383DC-2C38-4FB7-B8BD-B91A04C2046A}"/>
    <cellStyle name="40% - Accent3 29 5" xfId="53838" xr:uid="{81C97FE0-AE7F-48C1-A424-54556BCD2212}"/>
    <cellStyle name="40% - Accent3 3" xfId="388" xr:uid="{6DFB8FA3-E957-4FDC-9817-D21B3C1769DD}"/>
    <cellStyle name="40% - Accent3 3 2" xfId="1368" xr:uid="{8297DF7E-755F-4838-AC66-40F6422CA99C}"/>
    <cellStyle name="40% - Accent3 3 2 2" xfId="3322" xr:uid="{175B1962-78F4-4F2F-854A-999DF39207A5}"/>
    <cellStyle name="40% - Accent3 3 2 2 2" xfId="4085" xr:uid="{5D43E6C8-B4AC-4407-8AFC-4F3BB91AFA56}"/>
    <cellStyle name="40% - Accent3 3 2 2 2 2" xfId="5086" xr:uid="{9DC40791-CF9D-46BA-9C0F-CE53CC51FF37}"/>
    <cellStyle name="40% - Accent3 3 2 2 2 3" xfId="46356" xr:uid="{464444EA-4272-4740-BD97-34D5E1DAFD91}"/>
    <cellStyle name="40% - Accent3 3 2 2 3" xfId="4633" xr:uid="{8B30647A-4F79-4F72-B4E9-54600A27E4DF}"/>
    <cellStyle name="40% - Accent3 3 2 2 4" xfId="45158" xr:uid="{FFEFDA43-5681-467B-8627-023D65CB37FF}"/>
    <cellStyle name="40% - Accent3 3 2 3" xfId="3820" xr:uid="{4CEF39AA-B924-4C4F-BE2A-774813D648BF}"/>
    <cellStyle name="40% - Accent3 3 2 3 2" xfId="4895" xr:uid="{DC592F47-921C-432A-9670-6F7AE3F5A0AF}"/>
    <cellStyle name="40% - Accent3 3 2 3 3" xfId="45840" xr:uid="{A40FA0E3-DFD2-4CC7-8380-0ADDAF9084BE}"/>
    <cellStyle name="40% - Accent3 3 2 4" xfId="4434" xr:uid="{F3B33B75-D556-4138-8431-319D1DC86B31}"/>
    <cellStyle name="40% - Accent3 3 2 4 2" xfId="47182" xr:uid="{04FBB965-1971-415C-91E1-77E94E325410}"/>
    <cellStyle name="40% - Accent3 3 2 5" xfId="1570" xr:uid="{A3A72D58-3344-47D0-AF13-1FD17B300473}"/>
    <cellStyle name="40% - Accent3 3 2 5 2" xfId="47606" xr:uid="{0ED621CA-3BE6-423B-8489-E2297D7B2F5D}"/>
    <cellStyle name="40% - Accent3 3 2 6" xfId="39637" xr:uid="{A2CE07EB-37EC-40FA-BE7A-BA5417E5D0F0}"/>
    <cellStyle name="40% - Accent3 3 3" xfId="1569" xr:uid="{4929890F-47D7-4662-ABAC-1FBF06EA87BB}"/>
    <cellStyle name="40% - Accent3 3 3 2" xfId="47605" xr:uid="{44C98A8D-3E1C-495A-B05A-E2E4702D35CC}"/>
    <cellStyle name="40% - Accent3 3 3 3" xfId="60214" xr:uid="{50323717-895E-45E7-BBE2-8EDCDC9B04E8}"/>
    <cellStyle name="40% - Accent3 3 3 4" xfId="41686" xr:uid="{CC3B1158-50E2-47F3-816D-A7EE2265573F}"/>
    <cellStyle name="40% - Accent3 3 4" xfId="1268" xr:uid="{B6560B09-8E0A-4285-A8A5-B574783A6053}"/>
    <cellStyle name="40% - Accent3 3 4 2" xfId="59897" xr:uid="{147D5312-0F78-449A-B9D7-50E39D937D63}"/>
    <cellStyle name="40% - Accent3 3 5" xfId="38456" xr:uid="{A37E0572-5173-4AEC-A5E6-32D58BC48273}"/>
    <cellStyle name="40% - Accent3 3 6" xfId="62236" xr:uid="{FF42B0CA-695C-456A-B574-9757CAAEB971}"/>
    <cellStyle name="40% - Accent3 30" xfId="48336" xr:uid="{913F2A0A-F7F1-49EA-86F2-1BB1FC95BE74}"/>
    <cellStyle name="40% - Accent3 30 2" xfId="53839" xr:uid="{5B29B96C-75C0-463B-B8EA-319FFA707DE9}"/>
    <cellStyle name="40% - Accent3 30 2 2" xfId="53840" xr:uid="{DCD20984-99F3-484B-A1FF-8EF4CFFBE55B}"/>
    <cellStyle name="40% - Accent3 30 2 2 2" xfId="53841" xr:uid="{E55830A3-F2E5-4402-A647-1F8530E6B7BE}"/>
    <cellStyle name="40% - Accent3 30 2 2 2 2" xfId="53842" xr:uid="{20F7F157-CC23-4B18-9C3E-7CB318AF6CB1}"/>
    <cellStyle name="40% - Accent3 30 2 2 3" xfId="53843" xr:uid="{2538ADE1-97FF-4CB9-AAFB-1C44325A724F}"/>
    <cellStyle name="40% - Accent3 30 2 3" xfId="53844" xr:uid="{81A30270-4A79-4716-8D4C-51B7DD4A3F9C}"/>
    <cellStyle name="40% - Accent3 30 2 3 2" xfId="53845" xr:uid="{416A382B-9958-440F-A5BE-4E29CC8C6946}"/>
    <cellStyle name="40% - Accent3 30 2 4" xfId="53846" xr:uid="{45C6FBA8-94E5-4239-9CA2-37EBD3B9FFD8}"/>
    <cellStyle name="40% - Accent3 30 3" xfId="53847" xr:uid="{EAE48807-7D77-45AC-A496-EEA203B35527}"/>
    <cellStyle name="40% - Accent3 30 3 2" xfId="53848" xr:uid="{A6293A79-E52F-4A65-B2CD-D9BBA668731D}"/>
    <cellStyle name="40% - Accent3 30 3 2 2" xfId="53849" xr:uid="{F186202A-BEC3-491B-BADF-45E3939E75BF}"/>
    <cellStyle name="40% - Accent3 30 3 3" xfId="53850" xr:uid="{3F5C4CEA-6F10-47CE-8655-A5B3CBB9263B}"/>
    <cellStyle name="40% - Accent3 30 4" xfId="53851" xr:uid="{89089BD1-9F9B-46F3-B28F-CBEC43577810}"/>
    <cellStyle name="40% - Accent3 30 4 2" xfId="53852" xr:uid="{EBC983D6-6B25-4928-8825-5771F5F30CAA}"/>
    <cellStyle name="40% - Accent3 30 5" xfId="53853" xr:uid="{D3FA197D-43AD-4CCD-8B1E-628DB63FC89C}"/>
    <cellStyle name="40% - Accent3 31" xfId="48353" xr:uid="{E251ECF2-E943-4330-8A81-EFB351CC3025}"/>
    <cellStyle name="40% - Accent3 31 2" xfId="53854" xr:uid="{52858787-7E27-444B-9AB3-3B03E018DDAF}"/>
    <cellStyle name="40% - Accent3 31 2 2" xfId="53855" xr:uid="{ABDAC391-F6F1-4048-A84E-AC9E5781AFC6}"/>
    <cellStyle name="40% - Accent3 31 2 2 2" xfId="53856" xr:uid="{DE084D2F-9F67-444F-BBF7-BB2C5EA2A715}"/>
    <cellStyle name="40% - Accent3 31 2 2 2 2" xfId="53857" xr:uid="{ABD01EDD-A941-40AD-B508-719AA961F8F6}"/>
    <cellStyle name="40% - Accent3 31 2 2 3" xfId="53858" xr:uid="{7A3F0D8A-0CB5-4898-B383-F7C97F533075}"/>
    <cellStyle name="40% - Accent3 31 2 3" xfId="53859" xr:uid="{04F48683-5349-45ED-985B-2D36354551B8}"/>
    <cellStyle name="40% - Accent3 31 2 3 2" xfId="53860" xr:uid="{36D1B6E6-CC8D-4A0A-9671-5D754C768E4F}"/>
    <cellStyle name="40% - Accent3 31 2 4" xfId="53861" xr:uid="{9BBC3E5D-0D63-44AB-AD64-CE3E2FBB9BBC}"/>
    <cellStyle name="40% - Accent3 31 3" xfId="53862" xr:uid="{47B33EF3-6284-4407-8B1E-D45FDA4AAEEB}"/>
    <cellStyle name="40% - Accent3 31 3 2" xfId="53863" xr:uid="{2ACC7FBE-7D40-4563-8E19-7C42D3CB1AD1}"/>
    <cellStyle name="40% - Accent3 31 3 2 2" xfId="53864" xr:uid="{7568E4C8-922B-4C75-888B-973AEF069555}"/>
    <cellStyle name="40% - Accent3 31 3 3" xfId="53865" xr:uid="{D36087E4-1FBC-4F13-B2FD-47DAE287C714}"/>
    <cellStyle name="40% - Accent3 31 4" xfId="53866" xr:uid="{70D25D1E-9B86-470B-B258-070C87F837CA}"/>
    <cellStyle name="40% - Accent3 31 4 2" xfId="53867" xr:uid="{C47275E5-50A9-4EE1-B012-0A5813E9B7CF}"/>
    <cellStyle name="40% - Accent3 31 5" xfId="53868" xr:uid="{66A315CE-85D6-4FC2-924C-EC881D5FB04C}"/>
    <cellStyle name="40% - Accent3 32" xfId="48370" xr:uid="{B8FEB669-9F96-4342-ACFC-8EC6DA6EAAC8}"/>
    <cellStyle name="40% - Accent3 32 2" xfId="53869" xr:uid="{AE60FF80-B348-4F78-AC9A-FF959FA70452}"/>
    <cellStyle name="40% - Accent3 32 2 2" xfId="53870" xr:uid="{313A0A82-920E-4908-8CE8-31DFD691F525}"/>
    <cellStyle name="40% - Accent3 32 2 2 2" xfId="53871" xr:uid="{3C8326D7-C6D1-4A07-9D54-C2F1FA718AE9}"/>
    <cellStyle name="40% - Accent3 32 2 3" xfId="53872" xr:uid="{F91F38D8-779F-4390-8B48-0F28A6635736}"/>
    <cellStyle name="40% - Accent3 32 3" xfId="53873" xr:uid="{519E8258-721D-4F96-8DB2-5713E91C96C2}"/>
    <cellStyle name="40% - Accent3 32 3 2" xfId="53874" xr:uid="{0212632E-B913-4F21-A4D6-A3BF6BEBC236}"/>
    <cellStyle name="40% - Accent3 32 4" xfId="53875" xr:uid="{BB83D7CB-1CF5-40D2-B672-D49489461D07}"/>
    <cellStyle name="40% - Accent3 33" xfId="43939" xr:uid="{4121E3AA-0474-47E8-8B2A-B8A92B7413CD}"/>
    <cellStyle name="40% - Accent3 33 2" xfId="53876" xr:uid="{4131A0F1-CE61-454A-B0CF-073EF40920C3}"/>
    <cellStyle name="40% - Accent3 33 2 2" xfId="53877" xr:uid="{A84C594C-20B3-4C86-A638-A7F80FA1317D}"/>
    <cellStyle name="40% - Accent3 33 2 2 2" xfId="53878" xr:uid="{E12F6E47-90E1-4443-B0CE-A32DC821E0D3}"/>
    <cellStyle name="40% - Accent3 33 2 3" xfId="53879" xr:uid="{37B4B489-B1A2-4AD5-B9E8-62B6C7A33854}"/>
    <cellStyle name="40% - Accent3 33 3" xfId="53880" xr:uid="{DB3C437A-65A0-4692-AD51-9A96EC562987}"/>
    <cellStyle name="40% - Accent3 33 3 2" xfId="53881" xr:uid="{E4367E80-2A67-47CA-8A5C-866FB1ED86C1}"/>
    <cellStyle name="40% - Accent3 33 4" xfId="53882" xr:uid="{96FF3B08-B373-4D6A-9ECB-24D744B38E98}"/>
    <cellStyle name="40% - Accent3 34" xfId="53883" xr:uid="{99D7D83B-BAE1-4B05-B856-7833AEE07459}"/>
    <cellStyle name="40% - Accent3 34 2" xfId="53884" xr:uid="{235FBBBF-1F0C-48A7-912D-9C39923D5316}"/>
    <cellStyle name="40% - Accent3 34 2 2" xfId="53885" xr:uid="{47DD0429-0796-4D85-9537-510F637668F9}"/>
    <cellStyle name="40% - Accent3 34 3" xfId="53886" xr:uid="{B0E8F379-256B-41E9-B8A9-568758D3D427}"/>
    <cellStyle name="40% - Accent3 35" xfId="53887" xr:uid="{CDA95EB0-E0AB-4F9A-A12E-E72DB8D1B609}"/>
    <cellStyle name="40% - Accent3 35 2" xfId="53888" xr:uid="{E6D4912E-BC05-45C4-B218-15AA486924E9}"/>
    <cellStyle name="40% - Accent3 35 2 2" xfId="53889" xr:uid="{52E90C28-03FA-43D1-8499-B2FDE42AB553}"/>
    <cellStyle name="40% - Accent3 35 3" xfId="53890" xr:uid="{C22BDD12-8750-48D2-9116-75A5CA4BBFDF}"/>
    <cellStyle name="40% - Accent3 36" xfId="53891" xr:uid="{01218B52-70C3-4479-A059-7110E050E4CB}"/>
    <cellStyle name="40% - Accent3 36 2" xfId="53892" xr:uid="{32C809D8-CA8A-4E0B-AC39-3579049EABF7}"/>
    <cellStyle name="40% - Accent3 36 2 2" xfId="53893" xr:uid="{CC656FE9-3BD1-4342-BC1A-671C951E1BFC}"/>
    <cellStyle name="40% - Accent3 36 3" xfId="53894" xr:uid="{0AF319FE-1EAA-4C99-B5AB-55EC5D2AF33B}"/>
    <cellStyle name="40% - Accent3 37" xfId="53895" xr:uid="{83F01A7B-9AD6-44CF-999D-5DDCA375CF82}"/>
    <cellStyle name="40% - Accent3 37 2" xfId="53896" xr:uid="{D395AB1E-9A53-436C-B94B-F457ABBD7CEF}"/>
    <cellStyle name="40% - Accent3 37 2 2" xfId="53897" xr:uid="{03342974-0501-4183-9AD0-052B5A5A341C}"/>
    <cellStyle name="40% - Accent3 37 3" xfId="53898" xr:uid="{11DFB58D-896F-430B-BB57-4CA9D32A6024}"/>
    <cellStyle name="40% - Accent3 38" xfId="53899" xr:uid="{727AD679-8795-46DD-8AB0-197E3453DD2D}"/>
    <cellStyle name="40% - Accent3 38 2" xfId="53900" xr:uid="{6B244FDF-70E4-45D9-8B09-0499EFAD70AD}"/>
    <cellStyle name="40% - Accent3 38 2 2" xfId="53901" xr:uid="{6C2AA767-A561-46C6-A058-964CCA4A33BD}"/>
    <cellStyle name="40% - Accent3 38 3" xfId="53902" xr:uid="{ED586A43-DAD5-4522-BFDA-4A9AAB9D67A5}"/>
    <cellStyle name="40% - Accent3 39" xfId="53903" xr:uid="{2FDBCD35-0C54-43E3-B659-810BFCBFF18C}"/>
    <cellStyle name="40% - Accent3 39 2" xfId="53904" xr:uid="{C8ACBD33-5DA9-4927-AF23-2269E0C9C31E}"/>
    <cellStyle name="40% - Accent3 39 2 2" xfId="53905" xr:uid="{6D7BE1BE-30C5-4D44-BDD0-0BA22BD5C081}"/>
    <cellStyle name="40% - Accent3 39 3" xfId="53906" xr:uid="{50C0D97F-1ACE-4FF1-BB6A-2AD29B1B2518}"/>
    <cellStyle name="40% - Accent3 4" xfId="389" xr:uid="{8DB38141-E44F-438F-A848-291A046AC371}"/>
    <cellStyle name="40% - Accent3 4 2" xfId="18048" xr:uid="{FA709A82-6255-4A10-9EEC-A5BCFC633D33}"/>
    <cellStyle name="40% - Accent3 4 2 2" xfId="46357" xr:uid="{34360054-2DA8-4F89-B38C-B65BFE53DC44}"/>
    <cellStyle name="40% - Accent3 4 2 3" xfId="45159" xr:uid="{FEE20240-F8CC-45CF-9AC4-8AC116EDC2F7}"/>
    <cellStyle name="40% - Accent3 4 2 4" xfId="60124" xr:uid="{E1BC5944-9F52-422E-8691-2D1210F49A51}"/>
    <cellStyle name="40% - Accent3 4 2 5" xfId="41687" xr:uid="{309C631E-585B-4C38-96C2-687447921682}"/>
    <cellStyle name="40% - Accent3 4 3" xfId="1571" xr:uid="{9609AEAD-A20B-4F9E-9AF9-7E67AADDF1C7}"/>
    <cellStyle name="40% - Accent3 4 3 2" xfId="60030" xr:uid="{CEE9E4F6-C64F-4765-B154-46B77D16930F}"/>
    <cellStyle name="40% - Accent3 4 4" xfId="1338" xr:uid="{5DC48233-2AD7-4F01-BE85-EE2062E1A3C9}"/>
    <cellStyle name="40% - Accent3 4 4 2" xfId="47183" xr:uid="{735236DD-2117-4BF7-96DF-F2DBB6C612EA}"/>
    <cellStyle name="40% - Accent3 4 5" xfId="47607" xr:uid="{0214DFA1-D879-4AFB-AEB9-921FD50CDCFF}"/>
    <cellStyle name="40% - Accent3 4 6" xfId="48669" xr:uid="{C5E89279-DA52-4277-B8C8-4B0982F0BFBB}"/>
    <cellStyle name="40% - Accent3 4 6 2" xfId="57618" xr:uid="{19CBC304-B5EB-46D9-A0D8-373A4DD9ACED}"/>
    <cellStyle name="40% - Accent3 4 7" xfId="38924" xr:uid="{8B93B962-2BCE-4C93-84E1-B6F4153C345C}"/>
    <cellStyle name="40% - Accent3 40" xfId="53907" xr:uid="{2E1744F1-F45C-4BD3-9FAF-A6909F7DECB9}"/>
    <cellStyle name="40% - Accent3 40 2" xfId="53908" xr:uid="{ED94631E-C4CA-4719-977E-9FD3A35611C6}"/>
    <cellStyle name="40% - Accent3 40 2 2" xfId="53909" xr:uid="{078FA778-88CC-4140-8A39-E5CAC781A9AF}"/>
    <cellStyle name="40% - Accent3 40 3" xfId="53910" xr:uid="{ECA17F27-20D3-4415-A541-B24A109F2376}"/>
    <cellStyle name="40% - Accent3 41" xfId="53911" xr:uid="{08052776-567F-47EE-AB16-44E9212A5421}"/>
    <cellStyle name="40% - Accent3 41 2" xfId="53912" xr:uid="{365A8DEF-D446-4893-92F0-4ED5C8DB874B}"/>
    <cellStyle name="40% - Accent3 41 2 2" xfId="53913" xr:uid="{10DC1ACB-F8A1-4C84-8B89-21217800F0BE}"/>
    <cellStyle name="40% - Accent3 41 3" xfId="53914" xr:uid="{46504866-B052-4520-9AE6-9DD06E73F55C}"/>
    <cellStyle name="40% - Accent3 42" xfId="53915" xr:uid="{AA1F239B-4592-4A57-9F7E-2DFE8D94D9AA}"/>
    <cellStyle name="40% - Accent3 42 2" xfId="53916" xr:uid="{1BDDB371-A421-481D-AAFA-DA87826C4918}"/>
    <cellStyle name="40% - Accent3 42 2 2" xfId="53917" xr:uid="{0A00412B-2A92-4AEF-9E8E-FE82DC208C19}"/>
    <cellStyle name="40% - Accent3 42 3" xfId="53918" xr:uid="{505C6748-A749-42C8-8C12-5041FA583E57}"/>
    <cellStyle name="40% - Accent3 43" xfId="53919" xr:uid="{6F7B06ED-37B8-4FFC-B9CA-0337CC5E747E}"/>
    <cellStyle name="40% - Accent3 43 2" xfId="53920" xr:uid="{58E86C53-2767-4CA8-9078-B8953E955E4A}"/>
    <cellStyle name="40% - Accent3 43 2 2" xfId="53921" xr:uid="{EF862D21-BE15-446D-988F-55628F998ACE}"/>
    <cellStyle name="40% - Accent3 43 3" xfId="53922" xr:uid="{FB375A87-6992-4C52-BE7B-F84FA6954F39}"/>
    <cellStyle name="40% - Accent3 44" xfId="53923" xr:uid="{D07639E8-D4F5-440B-A937-CEEC1261D698}"/>
    <cellStyle name="40% - Accent3 44 2" xfId="53924" xr:uid="{F267F830-9316-40F8-BBC6-07AF94CDBA97}"/>
    <cellStyle name="40% - Accent3 44 2 2" xfId="53925" xr:uid="{A7997B18-1DC6-4565-A6E8-947CE25F8CE3}"/>
    <cellStyle name="40% - Accent3 44 3" xfId="53926" xr:uid="{BBAE1EA4-3969-4FC0-9906-D3EAFD852BF9}"/>
    <cellStyle name="40% - Accent3 45" xfId="53927" xr:uid="{C0A20D3E-7E73-492D-86D1-3282763C1A68}"/>
    <cellStyle name="40% - Accent3 45 2" xfId="53928" xr:uid="{5F477F7B-B060-46B3-A5B4-B49527053BCF}"/>
    <cellStyle name="40% - Accent3 45 2 2" xfId="53929" xr:uid="{2BD0645D-D6CE-406F-B04A-B5D8A966390B}"/>
    <cellStyle name="40% - Accent3 45 3" xfId="53930" xr:uid="{59127A50-9935-44FF-B8B0-31FF38600D9E}"/>
    <cellStyle name="40% - Accent3 46" xfId="53931" xr:uid="{65D4D932-60AB-467A-B488-9F87B7EE7028}"/>
    <cellStyle name="40% - Accent3 46 2" xfId="53932" xr:uid="{A922627B-6E33-4E08-A714-5611D3D7808C}"/>
    <cellStyle name="40% - Accent3 46 2 2" xfId="53933" xr:uid="{D7FB0E2D-1952-4408-AC41-5F2918910BB9}"/>
    <cellStyle name="40% - Accent3 46 3" xfId="53934" xr:uid="{7E88EE8C-4D70-457E-AC87-CF957E83C88C}"/>
    <cellStyle name="40% - Accent3 47" xfId="53935" xr:uid="{A485CCCF-D436-4CF1-A226-5C3081CB88DE}"/>
    <cellStyle name="40% - Accent3 47 2" xfId="53936" xr:uid="{08DC3E57-88D6-4625-A4E9-B8DECA0519DA}"/>
    <cellStyle name="40% - Accent3 47 2 2" xfId="53937" xr:uid="{A2AF34F5-F3F8-49D7-B4F2-C701E1A58CD9}"/>
    <cellStyle name="40% - Accent3 47 3" xfId="53938" xr:uid="{F59F2690-9608-49F9-88D9-775D73CB785F}"/>
    <cellStyle name="40% - Accent3 48" xfId="53939" xr:uid="{B106C1D1-2F37-4EDC-A3A2-2356970F6DE0}"/>
    <cellStyle name="40% - Accent3 48 2" xfId="53940" xr:uid="{DC3D0A8D-7AA8-474E-9DE5-D14DE82CB5D8}"/>
    <cellStyle name="40% - Accent3 48 2 2" xfId="53941" xr:uid="{1D4E6B58-8EFC-449D-A182-328C1D16BD30}"/>
    <cellStyle name="40% - Accent3 48 3" xfId="53942" xr:uid="{94E92C8D-5E51-41CE-8036-6284D7E69543}"/>
    <cellStyle name="40% - Accent3 49" xfId="53943" xr:uid="{521A22D2-9B65-4C68-A0DF-ABC35D766613}"/>
    <cellStyle name="40% - Accent3 49 2" xfId="53944" xr:uid="{67D733FF-1C22-4B4B-94F1-B01BDF5EA906}"/>
    <cellStyle name="40% - Accent3 49 2 2" xfId="53945" xr:uid="{91CC9842-A32D-4B9F-B775-FD4D7EEF9ADE}"/>
    <cellStyle name="40% - Accent3 49 3" xfId="53946" xr:uid="{42162D44-9E58-4017-BD4A-D396F1AA108B}"/>
    <cellStyle name="40% - Accent3 5" xfId="811" xr:uid="{582D1A82-CA42-492C-98B3-36139A8C26CB}"/>
    <cellStyle name="40% - Accent3 5 2" xfId="3323" xr:uid="{6CCEEA29-DBA7-466E-848A-7D01F54E9A13}"/>
    <cellStyle name="40% - Accent3 5 2 2" xfId="4086" xr:uid="{2E033515-D1E9-4920-8708-FA0DBFE33716}"/>
    <cellStyle name="40% - Accent3 5 2 2 2" xfId="5087" xr:uid="{7D180AD8-E3FE-4442-923B-6943DAFBD3E4}"/>
    <cellStyle name="40% - Accent3 5 2 2 3" xfId="46358" xr:uid="{4AD6EE1C-3324-4CED-BB0B-41E25E7CEE30}"/>
    <cellStyle name="40% - Accent3 5 2 3" xfId="4634" xr:uid="{5A6FB7F2-2EF6-4FD1-B7EB-4D50792E74ED}"/>
    <cellStyle name="40% - Accent3 5 2 3 2" xfId="45160" xr:uid="{54A37935-7B13-417E-801E-5E4D4C55EF6F}"/>
    <cellStyle name="40% - Accent3 5 2 4" xfId="60158" xr:uid="{3D7DCEAE-B269-478C-A9A0-C6174270B8A9}"/>
    <cellStyle name="40% - Accent3 5 2 5" xfId="41688" xr:uid="{7C377F3D-9823-4001-9C9F-0B74C456C2CF}"/>
    <cellStyle name="40% - Accent3 5 3" xfId="3821" xr:uid="{E2DB77E2-73C2-47CD-BF7C-79B6650A1162}"/>
    <cellStyle name="40% - Accent3 5 3 2" xfId="4896" xr:uid="{B8BAABF5-C36B-4720-A1E2-AC8F9272FC80}"/>
    <cellStyle name="40% - Accent3 5 3 2 2" xfId="60069" xr:uid="{20C3758D-AE0E-4C52-B673-80889B42678E}"/>
    <cellStyle name="40% - Accent3 5 3 3" xfId="45841" xr:uid="{75C11030-B39D-4C8E-9BBF-3033308586B6}"/>
    <cellStyle name="40% - Accent3 5 4" xfId="4435" xr:uid="{AADE7FA0-A526-4933-B5D8-80CFBC7A9E89}"/>
    <cellStyle name="40% - Accent3 5 4 2" xfId="47184" xr:uid="{00AB1751-6199-464F-88AB-A21BAF504D57}"/>
    <cellStyle name="40% - Accent3 5 5" xfId="1572" xr:uid="{8611FE13-B613-4920-B80E-66F1C8207FF5}"/>
    <cellStyle name="40% - Accent3 5 5 2" xfId="47608" xr:uid="{5682D820-4CBE-42E0-A73E-2E227F0091E5}"/>
    <cellStyle name="40% - Accent3 5 6" xfId="57619" xr:uid="{20EA0FAA-572B-4BFB-A574-AE03CFD7549D}"/>
    <cellStyle name="40% - Accent3 50" xfId="53947" xr:uid="{05EE54BA-2015-4A4C-89E5-E1FD072AE8E7}"/>
    <cellStyle name="40% - Accent3 50 2" xfId="53948" xr:uid="{A0C8CFBF-79E7-4DF1-A35E-9C74E164B93C}"/>
    <cellStyle name="40% - Accent3 50 2 2" xfId="53949" xr:uid="{C0178785-9BFF-42C4-9D6C-187D1EAE41F4}"/>
    <cellStyle name="40% - Accent3 50 3" xfId="53950" xr:uid="{43E7A018-CBBD-48F1-8114-8BA312F0A579}"/>
    <cellStyle name="40% - Accent3 51" xfId="53951" xr:uid="{01167124-6354-42AA-9F04-D429410B84B2}"/>
    <cellStyle name="40% - Accent3 51 2" xfId="53952" xr:uid="{7C5DC68B-1155-4159-8AC0-8A6711E19D8D}"/>
    <cellStyle name="40% - Accent3 51 2 2" xfId="53953" xr:uid="{96AA11BB-B211-4572-B671-7CAC2EDBFA5E}"/>
    <cellStyle name="40% - Accent3 51 3" xfId="53954" xr:uid="{2F044BF1-48AE-43C1-A45D-35979432F0ED}"/>
    <cellStyle name="40% - Accent3 52" xfId="53955" xr:uid="{A6D6B642-2C2D-44D5-8196-473736B85E59}"/>
    <cellStyle name="40% - Accent3 52 2" xfId="53956" xr:uid="{29BB1676-5D43-43E2-BBA6-6E78C16759D8}"/>
    <cellStyle name="40% - Accent3 52 2 2" xfId="53957" xr:uid="{E0945939-D920-49EF-9AAA-E42553A21A70}"/>
    <cellStyle name="40% - Accent3 52 3" xfId="53958" xr:uid="{53F2EC97-9DFE-4218-9C1D-EB52EDC1D4FA}"/>
    <cellStyle name="40% - Accent3 53" xfId="53959" xr:uid="{EF64681B-3911-41AD-90E5-8AB91D37533B}"/>
    <cellStyle name="40% - Accent3 53 2" xfId="53960" xr:uid="{25447739-D646-4722-8F4C-E27373290314}"/>
    <cellStyle name="40% - Accent3 53 2 2" xfId="53961" xr:uid="{224C412B-BB2B-45B7-AE07-3B95E85E4C04}"/>
    <cellStyle name="40% - Accent3 53 3" xfId="53962" xr:uid="{B944BD37-033E-42E8-9BBA-26CA372FAC34}"/>
    <cellStyle name="40% - Accent3 54" xfId="53963" xr:uid="{9DFC84B8-F1A5-4C0B-9970-EC8A0C980D43}"/>
    <cellStyle name="40% - Accent3 54 2" xfId="53964" xr:uid="{052A25A9-C8B1-46CA-A673-EBDCBCA59B7B}"/>
    <cellStyle name="40% - Accent3 54 2 2" xfId="53965" xr:uid="{07723466-EFF7-4113-A81C-EEF611107C09}"/>
    <cellStyle name="40% - Accent3 54 3" xfId="53966" xr:uid="{56F0C904-5F4F-468E-832B-7C95CC162B42}"/>
    <cellStyle name="40% - Accent3 55" xfId="53967" xr:uid="{A761115B-0601-452B-8B60-9BDD8793D37C}"/>
    <cellStyle name="40% - Accent3 55 2" xfId="53968" xr:uid="{92CB8A7B-0EBE-46BD-AB69-70C23601247B}"/>
    <cellStyle name="40% - Accent3 55 2 2" xfId="53969" xr:uid="{C8E6CB2F-7846-4098-B737-7C910A3E03EE}"/>
    <cellStyle name="40% - Accent3 55 3" xfId="53970" xr:uid="{93745A04-F3D7-45D8-B2DC-0DE7EB15C65D}"/>
    <cellStyle name="40% - Accent3 56" xfId="53971" xr:uid="{ABC65218-35DB-43D6-81F6-C3B61A403C22}"/>
    <cellStyle name="40% - Accent3 56 2" xfId="53972" xr:uid="{2AA57573-072C-4132-B139-EBB00713EC8E}"/>
    <cellStyle name="40% - Accent3 56 2 2" xfId="53973" xr:uid="{92DA8466-1EA1-4A4E-A5FE-AAF9AF631187}"/>
    <cellStyle name="40% - Accent3 56 3" xfId="53974" xr:uid="{23A374FC-4A00-446B-8474-C9387888DC90}"/>
    <cellStyle name="40% - Accent3 57" xfId="53975" xr:uid="{776129FB-5B90-4216-A3ED-3B30E3790D6B}"/>
    <cellStyle name="40% - Accent3 57 2" xfId="53976" xr:uid="{49FB8BFA-C99E-43D5-BC0D-31A0B7D385B7}"/>
    <cellStyle name="40% - Accent3 57 2 2" xfId="53977" xr:uid="{916890B0-D1AB-4254-AE8B-81FB73E17A96}"/>
    <cellStyle name="40% - Accent3 57 3" xfId="53978" xr:uid="{44A5A322-EB71-4293-8DE5-638318DFA450}"/>
    <cellStyle name="40% - Accent3 58" xfId="53979" xr:uid="{CBE63A30-0574-4C06-97B2-070FAA925AFE}"/>
    <cellStyle name="40% - Accent3 58 2" xfId="53980" xr:uid="{5F04FD30-9D05-463D-85A9-ACD1C516B787}"/>
    <cellStyle name="40% - Accent3 58 2 2" xfId="53981" xr:uid="{A25428BE-DA34-4A78-B26A-89A923D338F9}"/>
    <cellStyle name="40% - Accent3 58 3" xfId="53982" xr:uid="{3C7CD6AC-4C6F-441A-A14A-818CA54A8F5C}"/>
    <cellStyle name="40% - Accent3 59" xfId="53983" xr:uid="{6FBC70A3-441F-47CA-B418-B73F2B4F03DB}"/>
    <cellStyle name="40% - Accent3 59 2" xfId="53984" xr:uid="{FC54BFE6-70C5-4CF4-AD1F-56665E3268BC}"/>
    <cellStyle name="40% - Accent3 59 2 2" xfId="53985" xr:uid="{086C2FA3-1727-49C6-BAEB-4C91F266F6EF}"/>
    <cellStyle name="40% - Accent3 59 3" xfId="53986" xr:uid="{BDAA2F7B-1BE1-417E-91EC-9B25D0D7436A}"/>
    <cellStyle name="40% - Accent3 6" xfId="3753" xr:uid="{1EA6B889-0A3C-4D62-BE24-FE908AFDF4F3}"/>
    <cellStyle name="40% - Accent3 6 2" xfId="4285" xr:uid="{0E9E3642-29B7-4740-877C-F3D2EA8C7948}"/>
    <cellStyle name="40% - Accent3 6 2 2" xfId="5283" xr:uid="{86A0F1F3-3C98-4912-A253-C9D06F0B633D}"/>
    <cellStyle name="40% - Accent3 6 2 2 2" xfId="46359" xr:uid="{01191746-8337-4D7A-99F5-3953AEBCDA1F}"/>
    <cellStyle name="40% - Accent3 6 2 3" xfId="45161" xr:uid="{47F43B28-D485-431D-8337-29E7388267DE}"/>
    <cellStyle name="40% - Accent3 6 2 4" xfId="60082" xr:uid="{FF885503-EFB1-401C-8519-C4C72CB424E3}"/>
    <cellStyle name="40% - Accent3 6 2 5" xfId="41689" xr:uid="{8036ABA3-FCA5-41E8-9293-C640FA79BB99}"/>
    <cellStyle name="40% - Accent3 6 3" xfId="4831" xr:uid="{1220E34F-DACF-43CE-B02E-73B94FD9C865}"/>
    <cellStyle name="40% - Accent3 6 3 2" xfId="45842" xr:uid="{4511FDDD-CB25-437C-BD8C-73A5286EA29A}"/>
    <cellStyle name="40% - Accent3 6 4" xfId="47185" xr:uid="{0B520C13-1296-4D17-910E-37417E14FD8B}"/>
    <cellStyle name="40% - Accent3 6 5" xfId="57620" xr:uid="{5AF0A892-DCE3-4132-9D66-2E907B31FBBE}"/>
    <cellStyle name="40% - Accent3 6 6" xfId="39615" xr:uid="{5E2DFD5D-C552-44D2-AD90-5EB5D75BC466}"/>
    <cellStyle name="40% - Accent3 60" xfId="53987" xr:uid="{637BE4B2-8990-445F-B702-69654C548671}"/>
    <cellStyle name="40% - Accent3 60 2" xfId="53988" xr:uid="{442E2185-1318-453D-A72E-06121407DBED}"/>
    <cellStyle name="40% - Accent3 60 2 2" xfId="53989" xr:uid="{4F8253D9-AC39-4362-B9B8-B83BF1318C49}"/>
    <cellStyle name="40% - Accent3 60 3" xfId="53990" xr:uid="{6DC9B67E-B7CA-4F02-957B-F06B4110B919}"/>
    <cellStyle name="40% - Accent3 61" xfId="53991" xr:uid="{F494F3B1-0328-47A6-B6B1-2AE903A58880}"/>
    <cellStyle name="40% - Accent3 61 2" xfId="53992" xr:uid="{FE821CF5-1AE2-4E54-8F54-E563EA9126E1}"/>
    <cellStyle name="40% - Accent3 61 2 2" xfId="53993" xr:uid="{122C284B-62C8-4E76-A247-ADFCE36309D3}"/>
    <cellStyle name="40% - Accent3 61 3" xfId="53994" xr:uid="{49D32A83-527E-4621-A271-F51C9A0FCC07}"/>
    <cellStyle name="40% - Accent3 62" xfId="53995" xr:uid="{FE0FDFAD-8835-4179-A0DB-C3B1CAD7E183}"/>
    <cellStyle name="40% - Accent3 62 2" xfId="53996" xr:uid="{31AE9EBA-0200-46BE-88C5-265F33A67C55}"/>
    <cellStyle name="40% - Accent3 62 2 2" xfId="53997" xr:uid="{418EEC94-521D-4044-8354-52FFA4079309}"/>
    <cellStyle name="40% - Accent3 62 3" xfId="53998" xr:uid="{102D31E1-4AC1-4FA7-BF8B-20A65AF5085A}"/>
    <cellStyle name="40% - Accent3 63" xfId="53999" xr:uid="{2F22A884-1B84-4504-BFDB-77C444649EAE}"/>
    <cellStyle name="40% - Accent3 63 2" xfId="54000" xr:uid="{F9D9AF0C-73EF-4A5B-8CF8-EA36A7D77CF2}"/>
    <cellStyle name="40% - Accent3 63 2 2" xfId="54001" xr:uid="{E4954CD6-B05D-4CFA-A558-CFB865F10FF3}"/>
    <cellStyle name="40% - Accent3 63 3" xfId="54002" xr:uid="{C5498FE2-5D6D-492B-BB04-28C98D03EACF}"/>
    <cellStyle name="40% - Accent3 64" xfId="54003" xr:uid="{2DAE2D36-C81F-4D2A-AF74-2C0D99839F06}"/>
    <cellStyle name="40% - Accent3 64 2" xfId="54004" xr:uid="{003122F4-358E-489A-BC3E-1E41D525231E}"/>
    <cellStyle name="40% - Accent3 64 2 2" xfId="54005" xr:uid="{03E8E2AF-3EA3-4F28-BA0B-B72D05F99996}"/>
    <cellStyle name="40% - Accent3 64 3" xfId="54006" xr:uid="{081CC9C4-9CF2-4E65-B266-83568C4BA8D6}"/>
    <cellStyle name="40% - Accent3 65" xfId="54007" xr:uid="{75A73743-BEDA-450B-B637-CDA093C4CEFE}"/>
    <cellStyle name="40% - Accent3 65 2" xfId="54008" xr:uid="{2E24441D-0F7D-46CE-99E4-ED7D956506AC}"/>
    <cellStyle name="40% - Accent3 65 2 2" xfId="54009" xr:uid="{B4B34142-DE3E-4966-A9AE-8A4B30997006}"/>
    <cellStyle name="40% - Accent3 65 3" xfId="54010" xr:uid="{532AF55B-26E0-42F3-84FE-F418DB4B3C88}"/>
    <cellStyle name="40% - Accent3 66" xfId="54011" xr:uid="{75D89971-FE88-4A22-852B-BC1155DC2A94}"/>
    <cellStyle name="40% - Accent3 66 2" xfId="54012" xr:uid="{1FF3E4A7-3025-453D-AF03-ACF2A5446642}"/>
    <cellStyle name="40% - Accent3 66 2 2" xfId="54013" xr:uid="{35CBA7F7-3696-4066-9382-B75E5283130F}"/>
    <cellStyle name="40% - Accent3 66 3" xfId="54014" xr:uid="{4D79682D-7171-4F65-8191-B98F3A120388}"/>
    <cellStyle name="40% - Accent3 67" xfId="54015" xr:uid="{B8EC4E72-5FBD-4DB0-8D38-02930DA5AA38}"/>
    <cellStyle name="40% - Accent3 67 2" xfId="54016" xr:uid="{F8F54147-FC9E-4E9D-9A86-22DD8428DB66}"/>
    <cellStyle name="40% - Accent3 67 2 2" xfId="54017" xr:uid="{E9A49958-4DB8-4E48-A660-2927D93E4AB8}"/>
    <cellStyle name="40% - Accent3 67 3" xfId="54018" xr:uid="{5062348A-9233-4A4B-B6E0-BE4C4111AA25}"/>
    <cellStyle name="40% - Accent3 68" xfId="54019" xr:uid="{4658F480-6A42-43E9-A79E-64CAE4644D53}"/>
    <cellStyle name="40% - Accent3 68 2" xfId="54020" xr:uid="{D6C7752E-BD8D-43F7-9022-A7145546D00B}"/>
    <cellStyle name="40% - Accent3 68 2 2" xfId="54021" xr:uid="{D95D3928-B5C5-478C-B2FA-EF112326AB6E}"/>
    <cellStyle name="40% - Accent3 68 3" xfId="54022" xr:uid="{981AEEE1-BCB9-4235-9CE9-2CC97A0C3D40}"/>
    <cellStyle name="40% - Accent3 69" xfId="54023" xr:uid="{64F7B2EC-24E2-4E6C-90A2-741671D716CA}"/>
    <cellStyle name="40% - Accent3 69 2" xfId="54024" xr:uid="{62F4D979-30EE-46C9-BD13-4EBA4762791E}"/>
    <cellStyle name="40% - Accent3 69 2 2" xfId="54025" xr:uid="{B77C725A-AFFB-4D02-A907-052C7429C858}"/>
    <cellStyle name="40% - Accent3 69 3" xfId="54026" xr:uid="{2FBB780C-7819-48A9-9848-B7242F8A4121}"/>
    <cellStyle name="40% - Accent3 7" xfId="3771" xr:uid="{BC6CD6D3-D153-436E-A771-EC0DF37E0A2E}"/>
    <cellStyle name="40% - Accent3 7 2" xfId="4301" xr:uid="{0B2A1B9A-CFC0-49D8-849F-90F548033AEE}"/>
    <cellStyle name="40% - Accent3 7 2 2" xfId="5299" xr:uid="{FFF09028-423F-4416-AB3F-6936D1DE8420}"/>
    <cellStyle name="40% - Accent3 7 2 2 2" xfId="46360" xr:uid="{CEE067D2-ADAB-4C68-8B58-24B051A70B89}"/>
    <cellStyle name="40% - Accent3 7 2 3" xfId="45162" xr:uid="{570876F1-4F7D-4AC6-9578-2FF4CCD918AF}"/>
    <cellStyle name="40% - Accent3 7 2 4" xfId="41691" xr:uid="{FBEE0754-6F17-4DE0-A374-88FD8A0C00DC}"/>
    <cellStyle name="40% - Accent3 7 3" xfId="4847" xr:uid="{5B5FB895-9C3F-4744-8ABC-50CE74D9A5AD}"/>
    <cellStyle name="40% - Accent3 7 3 2" xfId="45843" xr:uid="{383514A8-C891-4049-830B-D1B79B8B0333}"/>
    <cellStyle name="40% - Accent3 7 3 3" xfId="41690" xr:uid="{09A0C468-8EA2-482B-8ADE-E2CC40BD57B6}"/>
    <cellStyle name="40% - Accent3 7 4" xfId="47186" xr:uid="{677989DA-924D-46FD-9F94-6C6C4C507D4F}"/>
    <cellStyle name="40% - Accent3 7 5" xfId="57621" xr:uid="{CBAFBFEE-164B-49A4-8A32-199434CEBD66}"/>
    <cellStyle name="40% - Accent3 7 6" xfId="60198" xr:uid="{6186742D-5CB2-4B86-B151-4850285F4F90}"/>
    <cellStyle name="40% - Accent3 7 7" xfId="39674" xr:uid="{32B7C099-495A-45D6-B1E6-45726F7D5423}"/>
    <cellStyle name="40% - Accent3 7_รายละเอียดประกอบงบ" xfId="41692" xr:uid="{D0B5E68B-04C4-44F1-AF87-BEF8D7E78683}"/>
    <cellStyle name="40% - Accent3 70" xfId="54027" xr:uid="{9E23064C-8484-439C-923F-3025FC5B7768}"/>
    <cellStyle name="40% - Accent3 70 2" xfId="54028" xr:uid="{79269F6F-DFD5-4EF9-A938-FE1A94EA02E3}"/>
    <cellStyle name="40% - Accent3 70 2 2" xfId="54029" xr:uid="{B58CE764-A881-4829-BA48-488544B433D4}"/>
    <cellStyle name="40% - Accent3 70 3" xfId="54030" xr:uid="{785D08B5-DABB-443F-A1E1-FF212581DF42}"/>
    <cellStyle name="40% - Accent3 71" xfId="54031" xr:uid="{285EA628-4D80-4BAC-B19D-96FC7E87F5D8}"/>
    <cellStyle name="40% - Accent3 71 2" xfId="54032" xr:uid="{B2BDCAC0-2A8D-4F67-8D02-09228C6FBA3F}"/>
    <cellStyle name="40% - Accent3 71 2 2" xfId="54033" xr:uid="{658152E3-07B6-4DD6-ACCD-65BF3E4A8044}"/>
    <cellStyle name="40% - Accent3 71 3" xfId="54034" xr:uid="{98967FC1-A0DF-44D7-B6CB-3059216DE07A}"/>
    <cellStyle name="40% - Accent3 72" xfId="54035" xr:uid="{2640D081-8068-42CF-A387-3B80F3CD7927}"/>
    <cellStyle name="40% - Accent3 72 2" xfId="54036" xr:uid="{FDFE97F2-FE45-4E92-94DA-6341CC3A5384}"/>
    <cellStyle name="40% - Accent3 73" xfId="54037" xr:uid="{DCEFF1EC-87A8-4210-AF8A-BA31FCA05368}"/>
    <cellStyle name="40% - Accent3 73 2" xfId="54038" xr:uid="{A68C428C-55FB-4DB6-B000-DE7DE9C13D56}"/>
    <cellStyle name="40% - Accent3 74" xfId="54039" xr:uid="{9AD08FE6-3591-4ED5-9974-A742F9EC3893}"/>
    <cellStyle name="40% - Accent3 74 2" xfId="54040" xr:uid="{643FF767-EABF-41AD-B364-00029B302EAE}"/>
    <cellStyle name="40% - Accent3 75" xfId="54041" xr:uid="{F98E547B-FDF9-472B-8EC0-EFD1E112AFCC}"/>
    <cellStyle name="40% - Accent3 75 2" xfId="54042" xr:uid="{1331ADC2-3B05-401B-9E3C-FFFCB87E4C2B}"/>
    <cellStyle name="40% - Accent3 76" xfId="54043" xr:uid="{47B9C0F6-85F8-4352-B655-5143334BFE20}"/>
    <cellStyle name="40% - Accent3 76 2" xfId="54044" xr:uid="{FCFB39B3-DD7B-42C7-A079-8727A1F8E7CE}"/>
    <cellStyle name="40% - Accent3 77" xfId="54045" xr:uid="{7A8964F4-9A31-440F-AB07-76A2C05521BC}"/>
    <cellStyle name="40% - Accent3 77 2" xfId="54046" xr:uid="{1376CE4E-BA22-456A-BAD0-FB1F518A5D02}"/>
    <cellStyle name="40% - Accent3 78" xfId="54047" xr:uid="{30CAC02C-AD68-442D-9C4D-4BD8A8D1AAD6}"/>
    <cellStyle name="40% - Accent3 78 2" xfId="54048" xr:uid="{0C9CE7CE-0CFD-4661-8FDB-C2A9777F3C8B}"/>
    <cellStyle name="40% - Accent3 79" xfId="54049" xr:uid="{2D864BA0-05F3-4B82-937A-76BCE1732D8B}"/>
    <cellStyle name="40% - Accent3 79 2" xfId="54050" xr:uid="{BAD097E6-8D73-40D9-A3EC-E7229E99A898}"/>
    <cellStyle name="40% - Accent3 8" xfId="4263" xr:uid="{9ADC560F-01E4-4EE3-A007-7D21138A3488}"/>
    <cellStyle name="40% - Accent3 8 2" xfId="5262" xr:uid="{6FBC45AE-20D3-4A6B-83B9-290764C47745}"/>
    <cellStyle name="40% - Accent3 8 2 2" xfId="46361" xr:uid="{2D06F082-8761-4994-AB1C-9DAA413D4552}"/>
    <cellStyle name="40% - Accent3 8 2 3" xfId="45163" xr:uid="{7AB6D42A-2B66-4640-B4A9-16228C6812B3}"/>
    <cellStyle name="40% - Accent3 8 2 4" xfId="41694" xr:uid="{76C70335-CD6F-4DDF-9318-56920EE04FFF}"/>
    <cellStyle name="40% - Accent3 8 3" xfId="41693" xr:uid="{EDBA46A5-626F-4E2A-B90E-781BF3F78687}"/>
    <cellStyle name="40% - Accent3 8 3 2" xfId="45844" xr:uid="{DC4396A8-8217-4341-A5A9-97CA28478BF4}"/>
    <cellStyle name="40% - Accent3 8 4" xfId="47187" xr:uid="{8B41A1AB-4BCE-488E-BFF6-7905F205989C}"/>
    <cellStyle name="40% - Accent3 8 5" xfId="39746" xr:uid="{2B21F6A0-4D6E-4B8C-8760-C048BB708138}"/>
    <cellStyle name="40% - Accent3 8_รายละเอียดประกอบงบ" xfId="41695" xr:uid="{2A18857A-577E-4160-9B5D-7176BC37AFA5}"/>
    <cellStyle name="40% - Accent3 80" xfId="54051" xr:uid="{53C31D57-F626-4623-A4A2-6394687A6684}"/>
    <cellStyle name="40% - Accent3 80 2" xfId="54052" xr:uid="{0DDC6DCB-1F5B-4EBD-BE60-4A31F421C69E}"/>
    <cellStyle name="40% - Accent3 81" xfId="54053" xr:uid="{5213E54A-ABBD-4D17-84ED-446B2D0938A1}"/>
    <cellStyle name="40% - Accent3 81 2" xfId="54054" xr:uid="{284B3AD6-D674-4AED-9668-06D87D1800D9}"/>
    <cellStyle name="40% - Accent3 82" xfId="54055" xr:uid="{5D1DC77C-AD42-4859-AFA1-9D267DC81A4E}"/>
    <cellStyle name="40% - Accent3 82 2" xfId="54056" xr:uid="{70E4E3BC-3894-4590-8C42-8BD5E2A73229}"/>
    <cellStyle name="40% - Accent3 83" xfId="54057" xr:uid="{D7453844-137E-4F4A-B550-8431A455B031}"/>
    <cellStyle name="40% - Accent3 83 2" xfId="54058" xr:uid="{B0ED19D9-CCF8-43F9-9E8C-D3151A519939}"/>
    <cellStyle name="40% - Accent3 84" xfId="54059" xr:uid="{986E624A-0BBD-424A-9D91-458553AE2B4F}"/>
    <cellStyle name="40% - Accent3 84 2" xfId="54060" xr:uid="{AD04A989-B815-4669-B04D-4DA1F2E328C3}"/>
    <cellStyle name="40% - Accent3 85" xfId="54061" xr:uid="{2224A76B-E502-4FEE-9BC2-884028C2E2D6}"/>
    <cellStyle name="40% - Accent3 85 2" xfId="54062" xr:uid="{82F90527-47AD-49A7-8004-0307C35A7F37}"/>
    <cellStyle name="40% - Accent3 86" xfId="54063" xr:uid="{F46E87FE-BCEE-4F87-A68E-9CA2296CCB32}"/>
    <cellStyle name="40% - Accent3 86 2" xfId="54064" xr:uid="{7063D017-2C24-4E79-93D3-FA5883617576}"/>
    <cellStyle name="40% - Accent3 87" xfId="54065" xr:uid="{998F4181-5CE2-45D5-AECB-8317377A4B9A}"/>
    <cellStyle name="40% - Accent3 87 2" xfId="54066" xr:uid="{0C50852A-68FE-4898-AE5A-BAF7DA066341}"/>
    <cellStyle name="40% - Accent3 88" xfId="54067" xr:uid="{DCBB61D1-26D2-410B-B602-F452C6B3F677}"/>
    <cellStyle name="40% - Accent3 88 2" xfId="54068" xr:uid="{2A13D16E-67A1-42A7-AE2E-AF6704C364A7}"/>
    <cellStyle name="40% - Accent3 89" xfId="54069" xr:uid="{EEF1B2A1-AA7E-4339-BF47-7678D0425C11}"/>
    <cellStyle name="40% - Accent3 89 2" xfId="54070" xr:uid="{B8D20AE6-0E04-41B7-9882-B894062976DC}"/>
    <cellStyle name="40% - Accent3 9" xfId="3787" xr:uid="{91D0C85D-97CA-4C3D-9264-31FFD46F1FFB}"/>
    <cellStyle name="40% - Accent3 9 2" xfId="4863" xr:uid="{24AA3811-8B1B-45DC-B7BD-5FEFED05A7AC}"/>
    <cellStyle name="40% - Accent3 9 2 2" xfId="46362" xr:uid="{25E949CE-494B-444D-A263-73D4DA343517}"/>
    <cellStyle name="40% - Accent3 9 2 3" xfId="45164" xr:uid="{F167DFED-2EBB-4D0C-B153-E68F591ABCEB}"/>
    <cellStyle name="40% - Accent3 9 2 4" xfId="41697" xr:uid="{BCADF9DA-1919-4497-B118-B8B9AC149531}"/>
    <cellStyle name="40% - Accent3 9 3" xfId="41696" xr:uid="{A3E8E4AF-9093-4A7C-8B1B-67D9E23E2C91}"/>
    <cellStyle name="40% - Accent3 9 3 2" xfId="45845" xr:uid="{43368D57-65F4-466B-BF83-5D165A3F974F}"/>
    <cellStyle name="40% - Accent3 9 4" xfId="47188" xr:uid="{A417157C-DE34-4038-A567-ED989B1A3EEF}"/>
    <cellStyle name="40% - Accent3 9 5" xfId="39784" xr:uid="{3EE9AF39-B64D-4E67-B014-559CC5C659E5}"/>
    <cellStyle name="40% - Accent3 9_คำนวณภาษี" xfId="41698" xr:uid="{CDA94FF6-79D2-4A3E-B291-ABE31250A58E}"/>
    <cellStyle name="40% - Accent3 90" xfId="54071" xr:uid="{31659973-73C4-4A4B-AC97-68BA1602D3DF}"/>
    <cellStyle name="40% - Accent3 90 2" xfId="54072" xr:uid="{1E043883-5A79-4275-855B-570FE1F4362F}"/>
    <cellStyle name="40% - Accent3 91" xfId="54073" xr:uid="{36677538-BD45-4366-8B60-BFD1144BD488}"/>
    <cellStyle name="40% - Accent3 91 2" xfId="54074" xr:uid="{24BD261D-9D8A-490D-87A3-391C98DDF91B}"/>
    <cellStyle name="40% - Accent3 92" xfId="54075" xr:uid="{A4B1DFD7-F122-498A-922A-1D0F31304651}"/>
    <cellStyle name="40% - Accent3 92 2" xfId="54076" xr:uid="{A7947D8B-057E-4D91-B6C0-94160908B867}"/>
    <cellStyle name="40% - Accent3 93" xfId="54077" xr:uid="{F9BF3945-1BF2-4A8D-8017-7C8CAEAAB62A}"/>
    <cellStyle name="40% - Accent3 93 2" xfId="54078" xr:uid="{55E7FCC3-F838-41A0-94E4-70764E1062D2}"/>
    <cellStyle name="40% - Accent3 94" xfId="54079" xr:uid="{D8F49D4A-7A54-4866-BA4A-0C6754EE7B13}"/>
    <cellStyle name="40% - Accent3 94 2" xfId="54080" xr:uid="{AEAC1E35-D08B-4AAA-9837-D653E64AB861}"/>
    <cellStyle name="40% - Accent3 95" xfId="54081" xr:uid="{1237F602-20E8-4D90-85D3-9EBF6A4B7503}"/>
    <cellStyle name="40% - Accent3 95 2" xfId="54082" xr:uid="{E76ECFCF-D88A-4078-8F24-A005468FBC5A}"/>
    <cellStyle name="40% - Accent3 96" xfId="54083" xr:uid="{76770D91-35C1-4829-A8B0-E0A8505925F5}"/>
    <cellStyle name="40% - Accent3 96 2" xfId="54084" xr:uid="{272DA32A-BA44-4177-9AD5-00713F6390A1}"/>
    <cellStyle name="40% - Accent3 97" xfId="54085" xr:uid="{234CC930-F6BD-4BB3-A731-660B687F49DF}"/>
    <cellStyle name="40% - Accent3 97 2" xfId="54086" xr:uid="{6DB88D64-87A0-4215-978D-A3F5D87F6CB0}"/>
    <cellStyle name="40% - Accent3 98" xfId="54087" xr:uid="{2C6C82E6-1BFB-498E-B374-C33A0817CF2C}"/>
    <cellStyle name="40% - Accent3 98 2" xfId="54088" xr:uid="{AC20E45B-4571-4E01-8C04-46B8C72EBAEE}"/>
    <cellStyle name="40% - Accent3 99" xfId="54089" xr:uid="{16C2773A-B887-4907-BC63-AE1C918D0358}"/>
    <cellStyle name="40% - Accent3 99 2" xfId="54090" xr:uid="{8C71CAF2-0ED5-4596-AC87-2AF8CFFB6DE9}"/>
    <cellStyle name="40% - Accent4" xfId="36" builtinId="43" customBuiltin="1"/>
    <cellStyle name="40% - Accent4 10" xfId="4320" xr:uid="{0C8BC0F0-BC0E-4738-ABCB-DC5C64D298F3}"/>
    <cellStyle name="40% - Accent4 10 2" xfId="5316" xr:uid="{4E00E0D0-8F7B-4D4E-B4E0-E9F4B368FB3D}"/>
    <cellStyle name="40% - Accent4 10 2 2" xfId="46363" xr:uid="{3F4FCBBB-8585-4194-92A7-41858F5C2C58}"/>
    <cellStyle name="40% - Accent4 10 2 3" xfId="45165" xr:uid="{B0EBFEF2-E550-4417-BC66-61B2C1BFA633}"/>
    <cellStyle name="40% - Accent4 10 2 4" xfId="41701" xr:uid="{0DD35BBB-8D7F-49AA-9EB8-D13D6B031A55}"/>
    <cellStyle name="40% - Accent4 10 3" xfId="45846" xr:uid="{A1045EF4-FC25-4E51-AF8E-A8F244EB009A}"/>
    <cellStyle name="40% - Accent4 10 4" xfId="47190" xr:uid="{9BB95347-DF10-4E01-91A1-BE02D29505DA}"/>
    <cellStyle name="40% - Accent4 10 5" xfId="44204" xr:uid="{C307D726-C776-426B-BCB1-8D5845265E85}"/>
    <cellStyle name="40% - Accent4 10 6" xfId="41700" xr:uid="{B46C2383-026D-4FF8-98EF-F9D251BEAF70}"/>
    <cellStyle name="40% - Accent4 100" xfId="54091" xr:uid="{CF644D48-4FBB-42F9-9A22-54C4694A9701}"/>
    <cellStyle name="40% - Accent4 100 2" xfId="54092" xr:uid="{31A9A86C-1FB3-4AB5-B865-41F7DC30D5BD}"/>
    <cellStyle name="40% - Accent4 101" xfId="54093" xr:uid="{F6286D48-9A0E-42B3-AD9D-B4F16D17F48C}"/>
    <cellStyle name="40% - Accent4 101 2" xfId="54094" xr:uid="{DEB3365F-2990-4925-AA34-EFB2A00893D6}"/>
    <cellStyle name="40% - Accent4 102" xfId="54095" xr:uid="{490C4A16-BAB0-4F8E-8661-C8D841160943}"/>
    <cellStyle name="40% - Accent4 102 2" xfId="54096" xr:uid="{DB980ED2-D44F-4A0C-B787-2CDFF9867232}"/>
    <cellStyle name="40% - Accent4 103" xfId="54097" xr:uid="{D09B2D23-0126-4180-A374-D4093CD7BAB1}"/>
    <cellStyle name="40% - Accent4 103 2" xfId="54098" xr:uid="{CB29650A-4BFC-4740-8278-494255B11501}"/>
    <cellStyle name="40% - Accent4 104" xfId="54099" xr:uid="{0FC157E8-C626-4F8A-AFFC-2825FE0BB8E9}"/>
    <cellStyle name="40% - Accent4 104 2" xfId="54100" xr:uid="{DF57C9E5-3B22-4691-A546-B016CB29357F}"/>
    <cellStyle name="40% - Accent4 105" xfId="54101" xr:uid="{861B294B-60A3-4C9E-BC5D-B3E5FAC00BA8}"/>
    <cellStyle name="40% - Accent4 106" xfId="54102" xr:uid="{7EB166AD-5AF2-49C4-8057-5E036F9FC8C2}"/>
    <cellStyle name="40% - Accent4 107" xfId="54103" xr:uid="{D5A315A8-C33E-4C44-B7F8-B9B3E99D9336}"/>
    <cellStyle name="40% - Accent4 108" xfId="54104" xr:uid="{09D124F5-292F-4F15-A535-07A65FD70916}"/>
    <cellStyle name="40% - Accent4 109" xfId="54105" xr:uid="{87F50875-7EB1-4C40-96E5-7BF429F72BAB}"/>
    <cellStyle name="40% - Accent4 11" xfId="4358" xr:uid="{14FC290C-72DC-4072-A458-1EAE7A3A9D86}"/>
    <cellStyle name="40% - Accent4 11 2" xfId="5352" xr:uid="{346D5897-BFCE-4A14-B0B6-02FA5891A5FF}"/>
    <cellStyle name="40% - Accent4 11 2 2" xfId="46364" xr:uid="{F83847BD-7437-4117-8527-38BD44EF938F}"/>
    <cellStyle name="40% - Accent4 11 2 3" xfId="45166" xr:uid="{9A167FD0-09F4-43EC-AB26-286BE368FB7C}"/>
    <cellStyle name="40% - Accent4 11 2 4" xfId="41703" xr:uid="{FBE8F9FB-7816-45B9-B5B6-DB9931BE188E}"/>
    <cellStyle name="40% - Accent4 11 3" xfId="45847" xr:uid="{1ABE7313-9F22-4E79-8521-866EB0574807}"/>
    <cellStyle name="40% - Accent4 11 4" xfId="47191" xr:uid="{53A74702-5FAD-4722-87C4-C24C535B7249}"/>
    <cellStyle name="40% - Accent4 11 5" xfId="44205" xr:uid="{8C6059ED-D81B-4376-9B31-CB44FBAC6FF8}"/>
    <cellStyle name="40% - Accent4 11 6" xfId="41702" xr:uid="{BCC770B2-09BA-4375-8B40-A9375157146C}"/>
    <cellStyle name="40% - Accent4 11_รายละเอียดประกอบงบ" xfId="41704" xr:uid="{E03E0676-AB2F-469D-9B26-3D71F4D2C390}"/>
    <cellStyle name="40% - Accent4 110" xfId="54106" xr:uid="{BD650772-796F-42BF-8E93-3530A581EBB5}"/>
    <cellStyle name="40% - Accent4 111" xfId="54107" xr:uid="{4D808EA7-7298-41AE-935A-D3104D6E6273}"/>
    <cellStyle name="40% - Accent4 112" xfId="54108" xr:uid="{18074283-5117-4958-A70F-F6D474D53A6C}"/>
    <cellStyle name="40% - Accent4 113" xfId="54109" xr:uid="{EFB70837-776D-43F0-AA52-24EB45516AAC}"/>
    <cellStyle name="40% - Accent4 114" xfId="54110" xr:uid="{0727F596-F3AC-4EA8-9802-29DEC8CCDF6D}"/>
    <cellStyle name="40% - Accent4 115" xfId="54111" xr:uid="{11B20395-0AA0-45E8-85E9-A4606E749ECC}"/>
    <cellStyle name="40% - Accent4 116" xfId="54112" xr:uid="{DBA1B660-4F70-419D-8B20-977D74812CCD}"/>
    <cellStyle name="40% - Accent4 117" xfId="54113" xr:uid="{70FDBAA9-9953-42AF-B397-0B7705986AB9}"/>
    <cellStyle name="40% - Accent4 118" xfId="54114" xr:uid="{BEFD2153-12E3-4F66-AB4F-3D225DF7BEEF}"/>
    <cellStyle name="40% - Accent4 119" xfId="54115" xr:uid="{83C52786-A645-4D5E-AED3-AAB41BA4EBFF}"/>
    <cellStyle name="40% - Accent4 12" xfId="4373" xr:uid="{4B00283F-A2F3-4952-B43F-CC5AF5C53CF7}"/>
    <cellStyle name="40% - Accent4 12 2" xfId="5366" xr:uid="{27B4190E-4E58-41E8-82D9-2B14228296DB}"/>
    <cellStyle name="40% - Accent4 12 2 2" xfId="46365" xr:uid="{9EB88C6C-02DD-4709-AB69-78BEC94BBF2C}"/>
    <cellStyle name="40% - Accent4 12 2 3" xfId="45167" xr:uid="{7CE9A1A8-1236-4593-9676-2F633EBD597C}"/>
    <cellStyle name="40% - Accent4 12 2 4" xfId="41706" xr:uid="{6059E652-414C-4781-BBD5-3E75672AC8AA}"/>
    <cellStyle name="40% - Accent4 12 3" xfId="45848" xr:uid="{C14CCFED-7E6F-42C3-81B3-F7C3B64255E9}"/>
    <cellStyle name="40% - Accent4 12 4" xfId="47192" xr:uid="{10523365-34FD-4B4F-BABB-1ED86DA051A1}"/>
    <cellStyle name="40% - Accent4 12 5" xfId="44206" xr:uid="{38A4E31C-EA1D-4FE2-BCFC-C67A24334341}"/>
    <cellStyle name="40% - Accent4 12 6" xfId="41705" xr:uid="{AD8B700F-0113-4D53-8734-8AAA0A4D9C57}"/>
    <cellStyle name="40% - Accent4 120" xfId="54116" xr:uid="{BC3BB4E6-5D69-4AE5-8FF5-6C82961B24D2}"/>
    <cellStyle name="40% - Accent4 121" xfId="54117" xr:uid="{72639EAA-009B-4A9C-AAA0-F38E8D862778}"/>
    <cellStyle name="40% - Accent4 122" xfId="54118" xr:uid="{3CD4A6CC-732A-43D1-889D-C7EECDF39DCD}"/>
    <cellStyle name="40% - Accent4 123" xfId="54119" xr:uid="{DEBC490E-EF50-4617-9E42-F04C00A6A303}"/>
    <cellStyle name="40% - Accent4 124" xfId="54120" xr:uid="{DCF56B85-5547-4290-A4BE-675FC2D97420}"/>
    <cellStyle name="40% - Accent4 125" xfId="54121" xr:uid="{9A806C8A-6DF7-430B-9334-D1103C3F2FC1}"/>
    <cellStyle name="40% - Accent4 126" xfId="54122" xr:uid="{2B05EFF5-764B-45C7-97C5-ADC9B9BF8536}"/>
    <cellStyle name="40% - Accent4 127" xfId="54123" xr:uid="{BF9A9930-A200-4D0E-901A-D3983C5F49A5}"/>
    <cellStyle name="40% - Accent4 128" xfId="54124" xr:uid="{1C2915E8-3C96-444C-88F1-42A5D45B1830}"/>
    <cellStyle name="40% - Accent4 129" xfId="54125" xr:uid="{654CFB6E-2EF0-45C9-B430-D9634B948E86}"/>
    <cellStyle name="40% - Accent4 13" xfId="4388" xr:uid="{151D8158-D5FB-4EBA-BD56-44B617514259}"/>
    <cellStyle name="40% - Accent4 13 2" xfId="5380" xr:uid="{89967DAB-C449-472C-850E-83DEE4DB5A99}"/>
    <cellStyle name="40% - Accent4 13 2 2" xfId="46366" xr:uid="{2EB9E8E5-1E8D-495B-89DE-5F5C4C9CB5D4}"/>
    <cellStyle name="40% - Accent4 13 2 3" xfId="45168" xr:uid="{D8018EC4-0037-4837-AA0F-4BE2B0C12647}"/>
    <cellStyle name="40% - Accent4 13 2 4" xfId="41708" xr:uid="{E4A568F4-26B1-4DB5-AE55-536C8EFA1130}"/>
    <cellStyle name="40% - Accent4 13 3" xfId="45849" xr:uid="{D618B5AA-D093-4291-B7E9-C346D6ED67BF}"/>
    <cellStyle name="40% - Accent4 13 4" xfId="47193" xr:uid="{370772CE-25BB-4420-8BB9-EC720D08B168}"/>
    <cellStyle name="40% - Accent4 13 5" xfId="44207" xr:uid="{A46A7ED4-EF0B-460F-B7FE-80D232206AB0}"/>
    <cellStyle name="40% - Accent4 13 6" xfId="41707" xr:uid="{37F1AA96-6E95-4221-BF0F-88AEC5C2097A}"/>
    <cellStyle name="40% - Accent4 13_รายละเอียดประกอบงบ" xfId="41709" xr:uid="{B9A1D252-7750-4948-AD74-CCBEE14C46B2}"/>
    <cellStyle name="40% - Accent4 130" xfId="54126" xr:uid="{AF005C8C-AE4D-49E2-9B95-8FFD3FE1DACB}"/>
    <cellStyle name="40% - Accent4 131" xfId="54127" xr:uid="{6AB00937-8B2C-453C-8734-DFDE242C5E67}"/>
    <cellStyle name="40% - Accent4 132" xfId="54128" xr:uid="{450E275C-C192-4D79-AB49-D8E21BD87E38}"/>
    <cellStyle name="40% - Accent4 133" xfId="54129" xr:uid="{52E6B7B5-B72C-484C-9E70-2921E8E31D32}"/>
    <cellStyle name="40% - Accent4 134" xfId="54130" xr:uid="{6F4C4EB7-88AA-4D7F-8274-3A2BF8E49DAF}"/>
    <cellStyle name="40% - Accent4 135" xfId="54131" xr:uid="{66E1E11D-59A7-47B3-9E0D-CA7E6D4505C7}"/>
    <cellStyle name="40% - Accent4 136" xfId="54132" xr:uid="{A2E7D0EE-D0C4-49E6-B4C8-B3C064DE2AB9}"/>
    <cellStyle name="40% - Accent4 137" xfId="54133" xr:uid="{E993AB9A-956A-4095-BC2F-AC70380F56F9}"/>
    <cellStyle name="40% - Accent4 138" xfId="57407" xr:uid="{198A4028-8D0E-48E5-AD91-A054F415954C}"/>
    <cellStyle name="40% - Accent4 139" xfId="57408" xr:uid="{6FE8C0DC-89FF-4E8E-989D-E227FA91CE3E}"/>
    <cellStyle name="40% - Accent4 14" xfId="4812" xr:uid="{B2647A5A-A7FD-403A-A5CA-CD31D2E6AD4A}"/>
    <cellStyle name="40% - Accent4 14 2" xfId="41711" xr:uid="{774DCF42-BE8A-4730-AB98-B4E4F1D6FA5D}"/>
    <cellStyle name="40% - Accent4 14 2 2" xfId="46668" xr:uid="{310F1D67-3143-41B3-B8EB-C3CE32A98B4F}"/>
    <cellStyle name="40% - Accent4 14 2 2 2" xfId="54134" xr:uid="{B602AEE9-1BAE-4FA2-B586-885CD2DB9E19}"/>
    <cellStyle name="40% - Accent4 14 2 2 2 2" xfId="54135" xr:uid="{FC81BD05-6E3C-4524-AB15-9B72505CC2C5}"/>
    <cellStyle name="40% - Accent4 14 2 2 3" xfId="54136" xr:uid="{0A113F98-46B6-4E93-8ABE-FA8F7F64A977}"/>
    <cellStyle name="40% - Accent4 14 2 3" xfId="45471" xr:uid="{F9FA6A6E-A8FB-4A84-B7A7-398E45E78D8B}"/>
    <cellStyle name="40% - Accent4 14 2 3 2" xfId="54137" xr:uid="{4CC5AE5C-477A-4994-A0E9-E57A082B9626}"/>
    <cellStyle name="40% - Accent4 14 2 4" xfId="54138" xr:uid="{881D700E-7E26-4CAC-96E7-FC21A65F0B40}"/>
    <cellStyle name="40% - Accent4 14 3" xfId="46130" xr:uid="{31ABCCDB-E0CD-4FDE-ACFA-CD5CDC709EFC}"/>
    <cellStyle name="40% - Accent4 14 3 2" xfId="54139" xr:uid="{D00AB50A-2E22-4DA8-A6E4-C0F38D0518E3}"/>
    <cellStyle name="40% - Accent4 14 3 2 2" xfId="54140" xr:uid="{F2533E7A-411A-4A21-9ACE-EF48382F5B54}"/>
    <cellStyle name="40% - Accent4 14 3 3" xfId="54141" xr:uid="{3CCE39E2-C428-41CC-BCF4-53B6220274AF}"/>
    <cellStyle name="40% - Accent4 14 4" xfId="47505" xr:uid="{CCA4FBB5-1565-4F7C-BDCC-A5018E2D87BA}"/>
    <cellStyle name="40% - Accent4 14 4 2" xfId="54142" xr:uid="{BCD8B43B-9B2C-4188-A0A7-45E3931FE457}"/>
    <cellStyle name="40% - Accent4 14 5" xfId="44944" xr:uid="{461701EE-BA9E-46F1-8605-B97B4536FC99}"/>
    <cellStyle name="40% - Accent4 14 6" xfId="41710" xr:uid="{D27DAABA-D1DE-4227-A3B4-2F66AA01DF9F}"/>
    <cellStyle name="40% - Accent4 140" xfId="57409" xr:uid="{D8236EDD-CB47-40A4-AE55-93015FB4A7DB}"/>
    <cellStyle name="40% - Accent4 141" xfId="57463" xr:uid="{FAE3AE49-808B-4FB9-BF8F-633992D0B59F}"/>
    <cellStyle name="40% - Accent4 142" xfId="57480" xr:uid="{033793A8-0EAD-4A68-A340-942A35508AB1}"/>
    <cellStyle name="40% - Accent4 143" xfId="57508" xr:uid="{4258792A-A671-4B09-B4E1-60D65A8C2443}"/>
    <cellStyle name="40% - Accent4 144" xfId="57527" xr:uid="{1E9CBE06-5C54-40EE-9915-DCF3B97D10EE}"/>
    <cellStyle name="40% - Accent4 145" xfId="57549" xr:uid="{E9416401-5631-446E-AC47-62B1033B3790}"/>
    <cellStyle name="40% - Accent4 146" xfId="57567" xr:uid="{3B1D576D-1AB5-4D8A-BB44-0447CBE02E71}"/>
    <cellStyle name="40% - Accent4 147" xfId="38332" xr:uid="{9906C962-2149-468D-A75D-C1127CE225D9}"/>
    <cellStyle name="40% - Accent4 148" xfId="62160" xr:uid="{35E4A46F-1F8B-47DC-86E1-2126A86ED368}"/>
    <cellStyle name="40% - Accent4 149" xfId="62173" xr:uid="{358CCE0C-14AD-433F-B8BF-90B373E5CC88}"/>
    <cellStyle name="40% - Accent4 15" xfId="4403" xr:uid="{1A1EEC6F-A9F1-4272-A1A7-A9B980CA0549}"/>
    <cellStyle name="40% - Accent4 15 2" xfId="45491" xr:uid="{71753D3E-9540-478C-B0F1-4671F61EFE77}"/>
    <cellStyle name="40% - Accent4 15 2 2" xfId="46687" xr:uid="{7FAC8509-107A-48D4-BAA9-57FD67A8891D}"/>
    <cellStyle name="40% - Accent4 15 2 2 2" xfId="54143" xr:uid="{6D398FB8-2B0C-4566-B0B1-CD1566092BF2}"/>
    <cellStyle name="40% - Accent4 15 2 2 2 2" xfId="54144" xr:uid="{CF5D941F-F91C-4CBE-ADAE-401FBFCEF881}"/>
    <cellStyle name="40% - Accent4 15 2 2 3" xfId="54145" xr:uid="{549A2CF2-DC35-4681-B7E6-D06B17FC67A2}"/>
    <cellStyle name="40% - Accent4 15 2 3" xfId="54146" xr:uid="{4C1ED964-C0C1-4C52-8C69-CA6D3D570D4F}"/>
    <cellStyle name="40% - Accent4 15 2 3 2" xfId="54147" xr:uid="{71EF5390-07FB-4EB5-AE7E-4CC250FE6AB7}"/>
    <cellStyle name="40% - Accent4 15 2 4" xfId="54148" xr:uid="{65C84C7A-DAAA-4DFB-A1EC-1793AABF3698}"/>
    <cellStyle name="40% - Accent4 15 3" xfId="46149" xr:uid="{90A1AEDB-6AA9-46E7-B329-F0147A240761}"/>
    <cellStyle name="40% - Accent4 15 3 2" xfId="54149" xr:uid="{D70CA21E-3867-4B1B-8BBD-7EFD29921466}"/>
    <cellStyle name="40% - Accent4 15 3 2 2" xfId="54150" xr:uid="{E6DFDB35-2552-486F-A88D-EA2A7AAEC168}"/>
    <cellStyle name="40% - Accent4 15 3 3" xfId="54151" xr:uid="{AFA2129A-F424-40EA-BE85-33775BB0C2C1}"/>
    <cellStyle name="40% - Accent4 15 4" xfId="44962" xr:uid="{6D8122C4-B4E5-4271-91AE-CD6E7E7463D2}"/>
    <cellStyle name="40% - Accent4 15 4 2" xfId="54152" xr:uid="{BBC0261F-D763-4E42-94EA-6AAA7991561D}"/>
    <cellStyle name="40% - Accent4 15 5" xfId="54153" xr:uid="{3C2D09C4-700E-4B69-AC13-F849C9977491}"/>
    <cellStyle name="40% - Accent4 15 6" xfId="41712" xr:uid="{955B19F8-B7E4-466D-BC53-277819E832EB}"/>
    <cellStyle name="40% - Accent4 150" xfId="62157" xr:uid="{DC3D395D-CC61-434D-96F9-3521314931EC}"/>
    <cellStyle name="40% - Accent4 151" xfId="62216" xr:uid="{6B7B1366-33D5-45B5-86A4-A280F490560F}"/>
    <cellStyle name="40% - Accent4 152" xfId="62284" xr:uid="{FCC1B9B0-49D1-4F30-9E76-20FC2BF9EE60}"/>
    <cellStyle name="40% - Accent4 153" xfId="62298" xr:uid="{47D0D66E-EB0F-4E6E-ADFF-F27133406933}"/>
    <cellStyle name="40% - Accent4 154" xfId="62307" xr:uid="{3BE5F956-9A83-4132-A6E9-C4584E5896B3}"/>
    <cellStyle name="40% - Accent4 155" xfId="62317" xr:uid="{670CA6EC-12C4-4A05-AFBF-460913E25161}"/>
    <cellStyle name="40% - Accent4 156" xfId="62338" xr:uid="{DA2EBD2D-474E-40A0-A438-249373FE9069}"/>
    <cellStyle name="40% - Accent4 157" xfId="62372" xr:uid="{4416B9BA-6637-46C7-ADB7-1DD38680E9CC}"/>
    <cellStyle name="40% - Accent4 158" xfId="62399" xr:uid="{5DD77FF0-8053-4AC0-8E0A-484090C92E40}"/>
    <cellStyle name="40% - Accent4 159" xfId="62409" xr:uid="{6C837D8A-1F85-44DF-BF38-0A31D6E2E008}"/>
    <cellStyle name="40% - Accent4 16" xfId="5392" xr:uid="{D44B0181-4092-48B8-B33B-162B39B26AF9}"/>
    <cellStyle name="40% - Accent4 16 2" xfId="45514" xr:uid="{58A94408-E85C-4CBE-BAC5-35531ADDC5A2}"/>
    <cellStyle name="40% - Accent4 16 2 2" xfId="46710" xr:uid="{328BA881-CA6D-47A6-AC34-9BA0C2633F17}"/>
    <cellStyle name="40% - Accent4 16 2 2 2" xfId="54154" xr:uid="{D7A2D3AA-DA98-4B20-965F-50B052433297}"/>
    <cellStyle name="40% - Accent4 16 2 2 2 2" xfId="54155" xr:uid="{1947BC7E-CF50-46CB-A290-00DE11116B3B}"/>
    <cellStyle name="40% - Accent4 16 2 2 3" xfId="54156" xr:uid="{A10F89E9-411F-4A59-BCB6-A5CDAEDB9708}"/>
    <cellStyle name="40% - Accent4 16 2 3" xfId="54157" xr:uid="{ED29D26D-3611-424C-8442-DA64540E9F2A}"/>
    <cellStyle name="40% - Accent4 16 2 3 2" xfId="54158" xr:uid="{B8B1E71A-EF78-4DA8-975D-655E9F7D9A10}"/>
    <cellStyle name="40% - Accent4 16 2 4" xfId="54159" xr:uid="{12F357D9-7B0E-45EF-B675-F79CD0BDCE0B}"/>
    <cellStyle name="40% - Accent4 16 3" xfId="46172" xr:uid="{38FBC7D8-20BF-42B3-BF8B-EAC498CFD0B7}"/>
    <cellStyle name="40% - Accent4 16 3 2" xfId="54160" xr:uid="{2F2841C0-7BFB-4DA8-9437-6965A52644A8}"/>
    <cellStyle name="40% - Accent4 16 3 2 2" xfId="54161" xr:uid="{9D0EC249-DFCF-4B9B-B30C-B0276106FE25}"/>
    <cellStyle name="40% - Accent4 16 3 3" xfId="54162" xr:uid="{C0C29C05-6BC1-4026-9275-4DF359FFE8BE}"/>
    <cellStyle name="40% - Accent4 16 4" xfId="44978" xr:uid="{95CEAD84-F78E-4634-A81E-361AFA0726A2}"/>
    <cellStyle name="40% - Accent4 16 4 2" xfId="54163" xr:uid="{C1B3AD7A-4157-4F62-BC83-88743A446F9D}"/>
    <cellStyle name="40% - Accent4 16 5" xfId="54164" xr:uid="{B35368F0-E3ED-4569-A6BC-5B79369843C3}"/>
    <cellStyle name="40% - Accent4 16 6" xfId="41713" xr:uid="{7311BD44-ED6F-4CC9-805B-38C115109107}"/>
    <cellStyle name="40% - Accent4 160" xfId="62417" xr:uid="{96A5AC54-BA1D-49D2-B694-4C3C72054715}"/>
    <cellStyle name="40% - Accent4 161" xfId="62452" xr:uid="{A0B40E77-D30D-48FA-ADF9-E689404E4847}"/>
    <cellStyle name="40% - Accent4 162" xfId="62468" xr:uid="{17A5E79B-8C1E-4EA8-BBD1-9EFEAE8C9135}"/>
    <cellStyle name="40% - Accent4 163" xfId="62480" xr:uid="{B828FDB4-3135-4878-A4E9-3513A5AFF15D}"/>
    <cellStyle name="40% - Accent4 164" xfId="62490" xr:uid="{8D0E271A-D99E-4454-8E38-C6C063B55ED0}"/>
    <cellStyle name="40% - Accent4 165" xfId="62505" xr:uid="{212630BB-CBB4-4613-B0CA-390A1EAAA9D5}"/>
    <cellStyle name="40% - Accent4 166" xfId="62514" xr:uid="{683CB0A4-F02E-49A9-820E-DCC2AF8C6117}"/>
    <cellStyle name="40% - Accent4 167" xfId="62532" xr:uid="{4FBA4771-BE94-426E-A778-EE3CF8FF580F}"/>
    <cellStyle name="40% - Accent4 17" xfId="5422" xr:uid="{904CA5C4-0FF8-409B-AB19-6C14EA89B925}"/>
    <cellStyle name="40% - Accent4 17 2" xfId="46193" xr:uid="{BC59279A-8A67-4AFA-9A9D-6974247C31FE}"/>
    <cellStyle name="40% - Accent4 17 2 2" xfId="54165" xr:uid="{C11A3E75-02CA-4919-842B-4CFB4F611D10}"/>
    <cellStyle name="40% - Accent4 17 2 2 2" xfId="54166" xr:uid="{1002FF59-E409-4826-BB03-BC5A98C5879A}"/>
    <cellStyle name="40% - Accent4 17 2 2 2 2" xfId="54167" xr:uid="{E924BD76-21FC-479C-BB90-B60FDE149B29}"/>
    <cellStyle name="40% - Accent4 17 2 2 3" xfId="54168" xr:uid="{090C171F-E565-4757-B240-5C593D5AFC2D}"/>
    <cellStyle name="40% - Accent4 17 2 3" xfId="54169" xr:uid="{91D63BC0-DE51-4398-B0BD-09462AEBB0F2}"/>
    <cellStyle name="40% - Accent4 17 2 3 2" xfId="54170" xr:uid="{F8DD8974-EE06-40CF-80AC-4949B0E3C610}"/>
    <cellStyle name="40% - Accent4 17 2 4" xfId="54171" xr:uid="{8146EB76-D1C6-4A51-8F85-35CD089B4166}"/>
    <cellStyle name="40% - Accent4 17 3" xfId="44994" xr:uid="{5425DC3C-E424-4546-8DCD-BBAF67CE0C53}"/>
    <cellStyle name="40% - Accent4 17 3 2" xfId="54172" xr:uid="{5AD6102A-5362-4516-A340-A6248195185A}"/>
    <cellStyle name="40% - Accent4 17 3 2 2" xfId="54173" xr:uid="{D9AAE8EE-2308-4C25-A481-D3E29BD8F8BE}"/>
    <cellStyle name="40% - Accent4 17 3 3" xfId="54174" xr:uid="{7F0EF806-7F59-40BC-B2DC-AA8BB4C1F9A6}"/>
    <cellStyle name="40% - Accent4 17 4" xfId="54175" xr:uid="{D49A6A84-92B6-470B-A606-5AA006E7A001}"/>
    <cellStyle name="40% - Accent4 17 4 2" xfId="54176" xr:uid="{F066FE30-1FE5-4380-9224-C78DE1F697C4}"/>
    <cellStyle name="40% - Accent4 17 5" xfId="54177" xr:uid="{A9E60917-716B-44F5-829E-14C1B8BBFB5F}"/>
    <cellStyle name="40% - Accent4 17 6" xfId="41714" xr:uid="{0A49C093-A984-4357-A4C5-1A74B9FD360B}"/>
    <cellStyle name="40% - Accent4 18" xfId="5439" xr:uid="{C5DF6CF5-9C7F-445D-ABF1-A27E4F46B0F3}"/>
    <cellStyle name="40% - Accent4 18 2" xfId="46739" xr:uid="{D8B0F5AB-5D7C-4A29-AB98-AB87C5B5FF88}"/>
    <cellStyle name="40% - Accent4 18 2 2" xfId="54178" xr:uid="{6C8422FC-21E8-4E2A-A32C-30C97867C41B}"/>
    <cellStyle name="40% - Accent4 18 2 2 2" xfId="54179" xr:uid="{AFB236EC-05C1-4D92-B858-C3E4E42BB8BF}"/>
    <cellStyle name="40% - Accent4 18 2 2 2 2" xfId="54180" xr:uid="{B199BDE2-B7B5-45F7-BB79-E44B11D394BD}"/>
    <cellStyle name="40% - Accent4 18 2 2 3" xfId="54181" xr:uid="{6861FC4E-36C6-4338-BAFA-55B00B6FC812}"/>
    <cellStyle name="40% - Accent4 18 2 3" xfId="54182" xr:uid="{C3CCF34B-5E90-4CFD-BE44-D106FB2FDD72}"/>
    <cellStyle name="40% - Accent4 18 2 3 2" xfId="54183" xr:uid="{9AB9C396-ECFD-4FB4-8410-2EEB8590912B}"/>
    <cellStyle name="40% - Accent4 18 2 4" xfId="54184" xr:uid="{30646222-50A7-4F69-810D-060B72206B96}"/>
    <cellStyle name="40% - Accent4 18 3" xfId="45592" xr:uid="{92B7B163-036E-424A-BC9A-20B90DB3FE9B}"/>
    <cellStyle name="40% - Accent4 18 3 2" xfId="54185" xr:uid="{7E194CCE-A29C-4A81-9FB0-8586AC118A0D}"/>
    <cellStyle name="40% - Accent4 18 3 2 2" xfId="54186" xr:uid="{259F62CD-0C1C-4400-BBAA-B824088872C9}"/>
    <cellStyle name="40% - Accent4 18 3 3" xfId="54187" xr:uid="{E7CFC6F5-402C-4278-BDD2-34B7E340572E}"/>
    <cellStyle name="40% - Accent4 18 4" xfId="54188" xr:uid="{631F9C7F-0FE8-44F9-B256-46B4365C6892}"/>
    <cellStyle name="40% - Accent4 18 4 2" xfId="54189" xr:uid="{D220DAC2-2436-4AF2-A09D-EDC8839FC0A6}"/>
    <cellStyle name="40% - Accent4 18 5" xfId="54190" xr:uid="{BE478EB6-6DB0-4527-B9E0-8A3BAA10E766}"/>
    <cellStyle name="40% - Accent4 18 6" xfId="41715" xr:uid="{86AE882E-63B3-4016-AD79-C10DE24B00AB}"/>
    <cellStyle name="40% - Accent4 19" xfId="1421" xr:uid="{609E10D4-8716-419A-B110-9299140E3D7B}"/>
    <cellStyle name="40% - Accent4 19 2" xfId="46771" xr:uid="{194D689B-2EA2-4E15-AF75-0ECFA8EBCC23}"/>
    <cellStyle name="40% - Accent4 19 2 2" xfId="54191" xr:uid="{B327A875-CC21-4B0B-8A95-125D12283330}"/>
    <cellStyle name="40% - Accent4 19 2 2 2" xfId="54192" xr:uid="{D5D405AD-91BB-4D3E-A3A9-673CC3923054}"/>
    <cellStyle name="40% - Accent4 19 2 2 2 2" xfId="54193" xr:uid="{7AA29B82-014C-4598-8C2D-775761C7BFF2}"/>
    <cellStyle name="40% - Accent4 19 2 2 3" xfId="54194" xr:uid="{6F13498A-FAA5-489E-88DE-C6727F3F0653}"/>
    <cellStyle name="40% - Accent4 19 2 3" xfId="54195" xr:uid="{D0CC69A6-1F47-405C-AD8E-B807F10BE1D3}"/>
    <cellStyle name="40% - Accent4 19 2 3 2" xfId="54196" xr:uid="{EBAF4B34-7AD7-4E73-A0DB-977C9D08A01E}"/>
    <cellStyle name="40% - Accent4 19 2 4" xfId="54197" xr:uid="{51A6351F-2B5B-4EBD-B9B6-2BFFF82B9E52}"/>
    <cellStyle name="40% - Accent4 19 3" xfId="45625" xr:uid="{BFA39EC3-EE81-4D8B-8707-EACC4CAEEDC1}"/>
    <cellStyle name="40% - Accent4 19 3 2" xfId="54198" xr:uid="{7491365F-9279-4A2C-BCAE-6031BBC2333E}"/>
    <cellStyle name="40% - Accent4 19 3 2 2" xfId="54199" xr:uid="{0409DBB5-7F69-4B0C-B71F-11972EB6F95A}"/>
    <cellStyle name="40% - Accent4 19 3 3" xfId="54200" xr:uid="{604F1742-2820-4B61-9BB5-8B6BFEAA3898}"/>
    <cellStyle name="40% - Accent4 19 4" xfId="54201" xr:uid="{44DDF1DB-F648-4D18-B19C-70CFA08CFEE0}"/>
    <cellStyle name="40% - Accent4 19 4 2" xfId="54202" xr:uid="{DD6CA02B-DD67-4933-80D2-DD5689714FCE}"/>
    <cellStyle name="40% - Accent4 19 5" xfId="54203" xr:uid="{9B86EB8F-CDA9-4041-A667-E7B3B8E1CDC0}"/>
    <cellStyle name="40% - Accent4 19 6" xfId="41716" xr:uid="{3FC032B2-397B-4481-AC47-47EFF18ACF1D}"/>
    <cellStyle name="40% - Accent4 2" xfId="390" xr:uid="{CFD652E5-4B67-489F-817D-E81A70D64F87}"/>
    <cellStyle name="40% - Accent4 2 10" xfId="48385" xr:uid="{3292D287-8E37-4F2E-BDCD-C08BC9D37D5B}"/>
    <cellStyle name="40% - Accent4 2 10 2" xfId="54204" xr:uid="{97E5D3E6-CAE8-4B47-B90F-38BCE6FEC16C}"/>
    <cellStyle name="40% - Accent4 2 10 2 2" xfId="54205" xr:uid="{C7255F57-D4DD-4E50-82B0-A5E385BFEF49}"/>
    <cellStyle name="40% - Accent4 2 10 3" xfId="54206" xr:uid="{C5A9F04C-B3D2-43C7-BC5B-FCEAAE345F34}"/>
    <cellStyle name="40% - Accent4 2 11" xfId="54207" xr:uid="{135CD0E5-7012-4424-976A-CDD89A60C21A}"/>
    <cellStyle name="40% - Accent4 2 11 2" xfId="54208" xr:uid="{70508084-C051-4D64-BC97-1E7931F77E19}"/>
    <cellStyle name="40% - Accent4 2 11 2 2" xfId="54209" xr:uid="{CA2B9FA5-2725-4667-8F15-4B459FF24B74}"/>
    <cellStyle name="40% - Accent4 2 11 3" xfId="54210" xr:uid="{0636C3B5-B3F0-4E9A-8F29-0BF7A601415D}"/>
    <cellStyle name="40% - Accent4 2 12" xfId="54211" xr:uid="{1FD76AA5-1097-438C-BE2E-CF0BCEA7BFB3}"/>
    <cellStyle name="40% - Accent4 2 12 2" xfId="54212" xr:uid="{8ED79A3C-3A13-4770-91EC-6DD0637E588A}"/>
    <cellStyle name="40% - Accent4 2 12 2 2" xfId="54213" xr:uid="{80FE14B1-BA5F-42A5-9656-1FB04C6A3580}"/>
    <cellStyle name="40% - Accent4 2 12 3" xfId="54214" xr:uid="{5675400E-3138-47E6-AEBB-D564ACE7AD62}"/>
    <cellStyle name="40% - Accent4 2 13" xfId="54215" xr:uid="{C169F041-DE5D-4749-8809-CA5E52479E7F}"/>
    <cellStyle name="40% - Accent4 2 13 2" xfId="54216" xr:uid="{25C66FCF-8ACD-4FDC-90BD-D7F57CB80DDF}"/>
    <cellStyle name="40% - Accent4 2 13 2 2" xfId="54217" xr:uid="{66F3EA76-88E6-4228-97FE-7916A8EE218C}"/>
    <cellStyle name="40% - Accent4 2 13 3" xfId="54218" xr:uid="{C382BE47-267D-44F3-A054-25135E8ACB53}"/>
    <cellStyle name="40% - Accent4 2 14" xfId="54219" xr:uid="{9372BC1E-03E3-4D06-AB84-F6ECD3CED4E1}"/>
    <cellStyle name="40% - Accent4 2 14 2" xfId="54220" xr:uid="{B6CB4274-2786-4453-8EBE-2F7EE08DDA73}"/>
    <cellStyle name="40% - Accent4 2 14 2 2" xfId="54221" xr:uid="{A6DF5C95-B31A-4127-B050-0F7C8F286B17}"/>
    <cellStyle name="40% - Accent4 2 14 3" xfId="54222" xr:uid="{877C708B-E3B2-4DE3-B28D-28A6C52F1D7E}"/>
    <cellStyle name="40% - Accent4 2 15" xfId="54223" xr:uid="{D0A08A0F-336A-4055-86D0-B10AE3039115}"/>
    <cellStyle name="40% - Accent4 2 15 2" xfId="54224" xr:uid="{2BE70C7E-4577-407D-A2F3-2E896E9FA1D5}"/>
    <cellStyle name="40% - Accent4 2 15 2 2" xfId="54225" xr:uid="{2A3C5853-F5D6-49C3-9FF8-A1E971B43909}"/>
    <cellStyle name="40% - Accent4 2 15 3" xfId="54226" xr:uid="{F17605A6-3045-4C3C-8903-C8DFF88E9F77}"/>
    <cellStyle name="40% - Accent4 2 16" xfId="54227" xr:uid="{61C07D04-EFB7-417B-962A-3543E6D71867}"/>
    <cellStyle name="40% - Accent4 2 16 2" xfId="54228" xr:uid="{AC2936FF-E044-4E56-82C1-CA61C15F6039}"/>
    <cellStyle name="40% - Accent4 2 16 2 2" xfId="54229" xr:uid="{B1D8145F-72F1-4C7A-A8EE-D1131796BF3E}"/>
    <cellStyle name="40% - Accent4 2 16 3" xfId="54230" xr:uid="{F4107242-4A82-4FA0-91D1-42309AF1F405}"/>
    <cellStyle name="40% - Accent4 2 17" xfId="54231" xr:uid="{2F2A81D7-12EF-41A3-9951-B82BE26E7E19}"/>
    <cellStyle name="40% - Accent4 2 17 2" xfId="54232" xr:uid="{A3CC49E9-B718-40A6-93D4-9125D92F9549}"/>
    <cellStyle name="40% - Accent4 2 17 2 2" xfId="54233" xr:uid="{C26FD986-D29F-41EB-9ED3-513F04481315}"/>
    <cellStyle name="40% - Accent4 2 17 3" xfId="54234" xr:uid="{D2E6CD6A-1AC8-4381-9E41-F4111156099F}"/>
    <cellStyle name="40% - Accent4 2 18" xfId="54235" xr:uid="{7918AD0B-7B7B-4148-98A9-8A0CA859E8EA}"/>
    <cellStyle name="40% - Accent4 2 18 2" xfId="54236" xr:uid="{9C416613-0770-47B4-9F2A-0BAA99523B27}"/>
    <cellStyle name="40% - Accent4 2 19" xfId="54237" xr:uid="{3EE122A2-010E-48CC-AEB0-5244ABB19B67}"/>
    <cellStyle name="40% - Accent4 2 2" xfId="970" xr:uid="{A01C949A-B105-497C-9EC5-E57BF4C8B48D}"/>
    <cellStyle name="40% - Accent4 2 2 2" xfId="1574" xr:uid="{2AC723C1-69DC-4A73-83BD-321DCF351BD5}"/>
    <cellStyle name="40% - Accent4 2 2 2 2" xfId="3324" xr:uid="{C52C0668-B9F2-4E26-A793-DE0ACBE414EF}"/>
    <cellStyle name="40% - Accent4 2 2 2 2 2" xfId="4087" xr:uid="{CC1F60F1-3691-4F87-8261-7BD2752FFC03}"/>
    <cellStyle name="40% - Accent4 2 2 2 2 2 2" xfId="5088" xr:uid="{F8529A02-3AD1-45F9-97B7-0C32C7D50F9A}"/>
    <cellStyle name="40% - Accent4 2 2 2 2 3" xfId="4635" xr:uid="{8C3DD06D-C575-4885-B42C-1D6E2A2F2714}"/>
    <cellStyle name="40% - Accent4 2 2 2 2 4" xfId="47610" xr:uid="{FC61516D-0DEB-4386-A4CE-CC7DB894623C}"/>
    <cellStyle name="40% - Accent4 2 2 2 3" xfId="3822" xr:uid="{4192801D-08B1-4B7B-BFEB-FF17DC647D7B}"/>
    <cellStyle name="40% - Accent4 2 2 2 3 2" xfId="4897" xr:uid="{E7949F4A-BE58-45F7-8224-67A9BA4951AF}"/>
    <cellStyle name="40% - Accent4 2 2 2 4" xfId="4436" xr:uid="{FBB4599C-E33F-46DC-8434-FFE0900A9213}"/>
    <cellStyle name="40% - Accent4 2 2 2 5" xfId="41718" xr:uid="{25C9E56F-CFD4-4DF3-ABDD-7F2C6878D103}"/>
    <cellStyle name="40% - Accent4 2 2 3" xfId="1573" xr:uid="{D7031B73-46E7-4092-83D7-5D9267B3EB53}"/>
    <cellStyle name="40% - Accent4 2 2 4" xfId="58186" xr:uid="{0C98D840-5627-43A1-BE87-9C84C93E742A}"/>
    <cellStyle name="40% - Accent4 2 2 5" xfId="38458" xr:uid="{C7720E92-7398-4898-856F-459109F8203E}"/>
    <cellStyle name="40% - Accent4 2 20" xfId="54238" xr:uid="{C5A2818B-2EA8-4CD5-940D-D882A652A43D}"/>
    <cellStyle name="40% - Accent4 2 21" xfId="54239" xr:uid="{DB089205-9B3C-4B96-8B40-24FF67D29155}"/>
    <cellStyle name="40% - Accent4 2 22" xfId="54240" xr:uid="{A9111EF9-2D8C-4040-AF4F-91FD7C074E5E}"/>
    <cellStyle name="40% - Accent4 2 23" xfId="54241" xr:uid="{BECE5A44-560E-4928-ADFF-CB2F0EB2CFB6}"/>
    <cellStyle name="40% - Accent4 2 24" xfId="54242" xr:uid="{D4E937E4-BAE4-4EB0-AEC8-6D0758F09E9B}"/>
    <cellStyle name="40% - Accent4 2 25" xfId="54243" xr:uid="{CBB3D026-0CDA-489C-A4CF-16DE7F670BEF}"/>
    <cellStyle name="40% - Accent4 2 26" xfId="54244" xr:uid="{C5F4C0E2-080C-44DD-999D-BDB913F62B90}"/>
    <cellStyle name="40% - Accent4 2 27" xfId="54245" xr:uid="{F096028E-B419-4468-B931-92FC46AEA792}"/>
    <cellStyle name="40% - Accent4 2 28" xfId="54246" xr:uid="{0157D680-3111-444F-89E0-6D65398A0B2E}"/>
    <cellStyle name="40% - Accent4 2 29" xfId="54247" xr:uid="{525654F9-3D18-47DA-9554-FEAD4A3CEE64}"/>
    <cellStyle name="40% - Accent4 2 3" xfId="1100" xr:uid="{4E49FF64-A837-4347-9940-592BA1A8ECF1}"/>
    <cellStyle name="40% - Accent4 2 3 2" xfId="1575" xr:uid="{ECF17D4F-BAE6-415B-844F-2EE112E3F041}"/>
    <cellStyle name="40% - Accent4 2 3 2 2" xfId="54248" xr:uid="{32AA6741-E475-4AD1-B119-6B78799DBE4E}"/>
    <cellStyle name="40% - Accent4 2 3 2 2 2" xfId="54249" xr:uid="{DA669D70-CD42-4A3F-8C3B-F8C37200EF2B}"/>
    <cellStyle name="40% - Accent4 2 3 2 2 2 2" xfId="54250" xr:uid="{281A26A3-9A77-46B2-B50D-022A0684905B}"/>
    <cellStyle name="40% - Accent4 2 3 2 2 3" xfId="54251" xr:uid="{DC1C308B-E3AF-4071-9E48-2467AE461147}"/>
    <cellStyle name="40% - Accent4 2 3 2 3" xfId="54252" xr:uid="{B88B28C6-C33A-401C-8A74-B98F2A634D2F}"/>
    <cellStyle name="40% - Accent4 2 3 2 3 2" xfId="54253" xr:uid="{E82AF9CB-1523-44F7-A041-0FDF6726AAB2}"/>
    <cellStyle name="40% - Accent4 2 3 2 4" xfId="54254" xr:uid="{B0364DE6-C062-4FF1-8683-66053DC19D65}"/>
    <cellStyle name="40% - Accent4 2 3 3" xfId="47611" xr:uid="{2396B53A-D902-408E-98E5-EB23007EA8E1}"/>
    <cellStyle name="40% - Accent4 2 3 3 2" xfId="54255" xr:uid="{CCAECE58-0979-4DED-8163-84421BF84B13}"/>
    <cellStyle name="40% - Accent4 2 3 3 2 2" xfId="54256" xr:uid="{B66F6F9C-D02F-4DDD-836E-6EB0EB6001FB}"/>
    <cellStyle name="40% - Accent4 2 3 3 3" xfId="54257" xr:uid="{AD5192FC-03B6-4A46-884F-D768631002F4}"/>
    <cellStyle name="40% - Accent4 2 3 4" xfId="54258" xr:uid="{541627EC-E793-46B4-B6A2-F38B421A9D08}"/>
    <cellStyle name="40% - Accent4 2 3 4 2" xfId="54259" xr:uid="{00DC6CBF-29EB-4176-AB3E-7E45151EB3E1}"/>
    <cellStyle name="40% - Accent4 2 3 5" xfId="54260" xr:uid="{BD36ACD8-8BCB-409F-ABCF-61EE7655516F}"/>
    <cellStyle name="40% - Accent4 2 3 6" xfId="60105" xr:uid="{264263A1-B389-47B6-8124-724850EB9DB8}"/>
    <cellStyle name="40% - Accent4 2 30" xfId="54261" xr:uid="{6DE032B2-AD69-4AD9-9E69-DD0FAA43857E}"/>
    <cellStyle name="40% - Accent4 2 31" xfId="54262" xr:uid="{420E0352-8002-4E70-B3B5-C2D40F26A2AF}"/>
    <cellStyle name="40% - Accent4 2 32" xfId="54263" xr:uid="{4FFA8CC2-1BD5-4058-A0CD-491475F178E7}"/>
    <cellStyle name="40% - Accent4 2 33" xfId="54264" xr:uid="{0DA957F5-1217-4E0D-8EAC-DB7C1C58104D}"/>
    <cellStyle name="40% - Accent4 2 34" xfId="54265" xr:uid="{6020C731-06A9-4E4D-95CA-E3426074306B}"/>
    <cellStyle name="40% - Accent4 2 35" xfId="54266" xr:uid="{80FD23D3-04A8-4086-AA15-CBEA0E9F560A}"/>
    <cellStyle name="40% - Accent4 2 36" xfId="54267" xr:uid="{A2D585C8-1F48-401C-8B65-B3D9F9B7BF83}"/>
    <cellStyle name="40% - Accent4 2 37" xfId="54268" xr:uid="{9988FA07-F9E6-4633-9DE0-AFA67EA78112}"/>
    <cellStyle name="40% - Accent4 2 38" xfId="54269" xr:uid="{88266F85-6702-4E7E-9F9F-96E8EA4B4125}"/>
    <cellStyle name="40% - Accent4 2 39" xfId="54270" xr:uid="{06C44066-3740-4FDF-809B-6149AB765E7A}"/>
    <cellStyle name="40% - Accent4 2 4" xfId="937" xr:uid="{B47D0E93-3883-4A8B-8758-0700001331AF}"/>
    <cellStyle name="40% - Accent4 2 4 2" xfId="46752" xr:uid="{63D75296-9301-40EC-95F4-8853A00CB966}"/>
    <cellStyle name="40% - Accent4 2 4 2 2" xfId="54271" xr:uid="{2E45C792-665E-491E-942A-C713815A6E9F}"/>
    <cellStyle name="40% - Accent4 2 4 2 2 2" xfId="54272" xr:uid="{4F1AB173-B76C-455E-B274-2BFC1B51E8C3}"/>
    <cellStyle name="40% - Accent4 2 4 2 3" xfId="54273" xr:uid="{AEA06303-7984-4B61-8203-29FC37955CDB}"/>
    <cellStyle name="40% - Accent4 2 4 3" xfId="45605" xr:uid="{20DD1A46-A5AD-4C78-9D40-ED7E9D4A374C}"/>
    <cellStyle name="40% - Accent4 2 4 3 2" xfId="54274" xr:uid="{10DEC2C4-88FF-4A0C-9DEB-62193A5B486C}"/>
    <cellStyle name="40% - Accent4 2 4 4" xfId="54275" xr:uid="{BEA8BA1B-34AD-4F22-BEDD-E9D3F4FD3260}"/>
    <cellStyle name="40% - Accent4 2 4 5" xfId="60173" xr:uid="{83EE077C-4B04-425C-A1A8-EFDCC37D3EE4}"/>
    <cellStyle name="40% - Accent4 2 4 6" xfId="41717" xr:uid="{514E15D7-0A3C-4433-A621-BBBE2876142C}"/>
    <cellStyle name="40% - Accent4 2 40" xfId="54276" xr:uid="{D3430A72-55EB-4645-A373-29DA9E55B50A}"/>
    <cellStyle name="40% - Accent4 2 41" xfId="54277" xr:uid="{730A87F8-0C63-4845-B574-283877A55BA7}"/>
    <cellStyle name="40% - Accent4 2 42" xfId="57410" xr:uid="{CD59E071-F183-4589-9BC6-A7177439DA0C}"/>
    <cellStyle name="40% - Accent4 2 43" xfId="57411" xr:uid="{1C6E76B9-2508-461E-8806-B37A1C959B9B}"/>
    <cellStyle name="40% - Accent4 2 44" xfId="57412" xr:uid="{BDAC2809-35DD-4E76-82B3-9B3A44ECC4FE}"/>
    <cellStyle name="40% - Accent4 2 45" xfId="57494" xr:uid="{3F030424-571B-46AF-8D52-6888C1FFA0EC}"/>
    <cellStyle name="40% - Accent4 2 46" xfId="57580" xr:uid="{52AD1243-BCEC-4255-AC68-D63ED74BB712}"/>
    <cellStyle name="40% - Accent4 2 47" xfId="38457" xr:uid="{2CEF4302-774D-4FE2-BF7F-CDAE77C37090}"/>
    <cellStyle name="40% - Accent4 2 48" xfId="62332" xr:uid="{2C4A540E-1E86-40DB-8160-45D72B3A3F43}"/>
    <cellStyle name="40% - Accent4 2 5" xfId="45661" xr:uid="{BE3D8CFE-61EF-4A96-8E55-B106EA0234DF}"/>
    <cellStyle name="40% - Accent4 2 5 2" xfId="46802" xr:uid="{B11B223E-89AB-4B2A-BA36-849ED363FD4B}"/>
    <cellStyle name="40% - Accent4 2 5 2 2" xfId="54278" xr:uid="{C87BECAB-DBFF-463D-A629-4FBA1ED8BD49}"/>
    <cellStyle name="40% - Accent4 2 5 3" xfId="54279" xr:uid="{4AE0F8BD-2F09-49D1-8512-412F09EDE655}"/>
    <cellStyle name="40% - Accent4 2 5 4" xfId="59955" xr:uid="{7A123416-567E-41B1-8526-05063538829A}"/>
    <cellStyle name="40% - Accent4 2 6" xfId="45850" xr:uid="{B394D9A5-0E52-4C9D-93C7-9B25843B80C3}"/>
    <cellStyle name="40% - Accent4 2 6 2" xfId="54280" xr:uid="{D05095CD-68C3-41E1-9944-88E61308CFF7}"/>
    <cellStyle name="40% - Accent4 2 6 2 2" xfId="54281" xr:uid="{E3929939-5568-4C6F-A6F0-7FA4587F0364}"/>
    <cellStyle name="40% - Accent4 2 6 3" xfId="54282" xr:uid="{72B1EA74-5441-4FFC-9A80-002FE01F5890}"/>
    <cellStyle name="40% - Accent4 2 7" xfId="46897" xr:uid="{23A8A7C4-6CC2-4EF8-B73D-1AFA348F26F2}"/>
    <cellStyle name="40% - Accent4 2 7 2" xfId="54283" xr:uid="{9ABD7E21-A1A1-4C8B-A400-A2EA6CC76A68}"/>
    <cellStyle name="40% - Accent4 2 7 2 2" xfId="54284" xr:uid="{C33A5F17-E116-42FD-B571-571BC09D33C0}"/>
    <cellStyle name="40% - Accent4 2 7 3" xfId="54285" xr:uid="{9A994B7B-E4D8-4217-9107-66694079466B}"/>
    <cellStyle name="40% - Accent4 2 8" xfId="47194" xr:uid="{6E678B69-ED9F-4A53-8CE5-354A48E27D9F}"/>
    <cellStyle name="40% - Accent4 2 8 2" xfId="54286" xr:uid="{66B3B7D1-7A9E-41A0-953C-67C3B5C958B7}"/>
    <cellStyle name="40% - Accent4 2 8 2 2" xfId="54287" xr:uid="{54DC0AD5-07E4-4F3C-9286-F9F36AFF6CFD}"/>
    <cellStyle name="40% - Accent4 2 8 3" xfId="54288" xr:uid="{212E28D4-1BBE-4CD3-BDCD-42F401751B2B}"/>
    <cellStyle name="40% - Accent4 2 9" xfId="47609" xr:uid="{6583B192-0F0B-4111-B410-67564958E27C}"/>
    <cellStyle name="40% - Accent4 2 9 2" xfId="54289" xr:uid="{6E68BC26-1DD4-4FBD-BCA6-F9D29C6B0720}"/>
    <cellStyle name="40% - Accent4 2 9 2 2" xfId="54290" xr:uid="{58551AA1-6BC3-4E5F-BE5A-FD3106CEA810}"/>
    <cellStyle name="40% - Accent4 2 9 3" xfId="54291" xr:uid="{301C47EE-A054-4525-A6D6-652723B08DBA}"/>
    <cellStyle name="40% - Accent4 2_2149000-Q1'10" xfId="41719" xr:uid="{5E77A0CF-CC56-4078-A5D1-3A797BF2C174}"/>
    <cellStyle name="40% - Accent4 20" xfId="41720" xr:uid="{5CFDDB69-2204-4BC3-BEAB-D3E5132FB0D5}"/>
    <cellStyle name="40% - Accent4 20 2" xfId="46785" xr:uid="{B593EA4D-CB5B-4A78-A32B-8CB42090887C}"/>
    <cellStyle name="40% - Accent4 20 2 2" xfId="54292" xr:uid="{1DAD852E-B519-4363-A0F4-14935DDCCD82}"/>
    <cellStyle name="40% - Accent4 20 2 2 2" xfId="54293" xr:uid="{1742BC88-03B7-493F-985E-FE802AED7883}"/>
    <cellStyle name="40% - Accent4 20 2 2 2 2" xfId="54294" xr:uid="{3A63AE86-5742-4CD9-918F-A279B37B00AB}"/>
    <cellStyle name="40% - Accent4 20 2 2 3" xfId="54295" xr:uid="{BF50BAFB-F8A2-4252-8E4B-FA90DC473247}"/>
    <cellStyle name="40% - Accent4 20 2 3" xfId="54296" xr:uid="{5C7397F7-51C0-4D8D-A193-0CFCA0A31A05}"/>
    <cellStyle name="40% - Accent4 20 2 3 2" xfId="54297" xr:uid="{DF164A0E-B517-4929-8ACF-E10459D85919}"/>
    <cellStyle name="40% - Accent4 20 2 4" xfId="54298" xr:uid="{96A6FEBC-4F61-4DEF-8B70-F44F2543B005}"/>
    <cellStyle name="40% - Accent4 20 3" xfId="45642" xr:uid="{892E9E93-ECA7-474A-85FF-30CAADD71FF7}"/>
    <cellStyle name="40% - Accent4 20 3 2" xfId="54299" xr:uid="{61217B46-4950-4395-B655-F22237E81402}"/>
    <cellStyle name="40% - Accent4 20 3 2 2" xfId="54300" xr:uid="{1A706E39-D008-4BA8-ADB2-8B28C4B7F077}"/>
    <cellStyle name="40% - Accent4 20 3 3" xfId="54301" xr:uid="{84CB9509-683F-42E3-A6C0-63DCD86B16F1}"/>
    <cellStyle name="40% - Accent4 20 4" xfId="54302" xr:uid="{418550FB-1540-4581-B8EA-3A6D1D809C8D}"/>
    <cellStyle name="40% - Accent4 20 4 2" xfId="54303" xr:uid="{ACA68562-68DC-477A-9F12-024EA985A1F5}"/>
    <cellStyle name="40% - Accent4 20 5" xfId="54304" xr:uid="{168B58F2-6103-4490-8F30-54A44FD2CE94}"/>
    <cellStyle name="40% - Accent4 21" xfId="41699" xr:uid="{F87CD4F2-8A69-4A74-8655-5765CE5DD7EC}"/>
    <cellStyle name="40% - Accent4 21 2" xfId="45675" xr:uid="{BF09A5BE-FF19-40FF-9AF6-E9D00C9BF86A}"/>
    <cellStyle name="40% - Accent4 21 2 2" xfId="54305" xr:uid="{E72C5B24-A914-48D7-BCDA-14199942AAC8}"/>
    <cellStyle name="40% - Accent4 21 2 2 2" xfId="54306" xr:uid="{90F198B9-79EC-4CEF-90FD-ED8C7E8B1B24}"/>
    <cellStyle name="40% - Accent4 21 2 2 2 2" xfId="54307" xr:uid="{408C568D-6BCF-4413-90CE-752C1AB53937}"/>
    <cellStyle name="40% - Accent4 21 2 2 3" xfId="54308" xr:uid="{2CA069A5-1F3F-46AE-AA03-3D9F9F9DB37C}"/>
    <cellStyle name="40% - Accent4 21 2 3" xfId="54309" xr:uid="{8A038496-D55C-4A38-A512-B75A999E3DFC}"/>
    <cellStyle name="40% - Accent4 21 2 3 2" xfId="54310" xr:uid="{E2861739-0A54-495A-8D7F-983903BFB65D}"/>
    <cellStyle name="40% - Accent4 21 2 4" xfId="54311" xr:uid="{587DF443-A1FE-4FA4-A54B-5478C639F974}"/>
    <cellStyle name="40% - Accent4 21 3" xfId="54312" xr:uid="{7D5176BC-4283-4B60-9E5C-5BEEB248B8C3}"/>
    <cellStyle name="40% - Accent4 21 3 2" xfId="54313" xr:uid="{DF2F1A24-C131-4162-BA4A-364F46371F41}"/>
    <cellStyle name="40% - Accent4 21 3 2 2" xfId="54314" xr:uid="{F4252208-8790-4497-9695-2917053A0E59}"/>
    <cellStyle name="40% - Accent4 21 3 3" xfId="54315" xr:uid="{331AFB83-38C6-4CDF-8BBD-24D696F877D2}"/>
    <cellStyle name="40% - Accent4 21 4" xfId="54316" xr:uid="{47C45A07-0D22-48BD-B67E-B7EBF7C4528E}"/>
    <cellStyle name="40% - Accent4 21 4 2" xfId="54317" xr:uid="{566EAF0E-17A1-48FC-B996-495319721E28}"/>
    <cellStyle name="40% - Accent4 21 5" xfId="54318" xr:uid="{205AC075-B87D-49EA-A70A-065E3E25F89F}"/>
    <cellStyle name="40% - Accent4 22" xfId="43889" xr:uid="{DDAE8757-DFFC-4626-AFFA-826C95D14F9B}"/>
    <cellStyle name="40% - Accent4 22 2" xfId="46816" xr:uid="{41686647-6097-414B-A7F7-1978DB4E97BC}"/>
    <cellStyle name="40% - Accent4 22 2 2" xfId="54319" xr:uid="{74D93563-0047-4E77-B9A6-B04297ABFE0F}"/>
    <cellStyle name="40% - Accent4 22 2 2 2" xfId="54320" xr:uid="{824F7944-1E20-4FFE-A7F6-C4CD73A02DC0}"/>
    <cellStyle name="40% - Accent4 22 2 2 2 2" xfId="54321" xr:uid="{505DDAA8-393E-4B9A-B9F1-2211824CEF52}"/>
    <cellStyle name="40% - Accent4 22 2 2 3" xfId="54322" xr:uid="{DB1C62FF-01E0-4FF5-A001-A67ED4186439}"/>
    <cellStyle name="40% - Accent4 22 2 3" xfId="54323" xr:uid="{CD1EE160-083D-48C5-9E01-60A710CF05DA}"/>
    <cellStyle name="40% - Accent4 22 2 3 2" xfId="54324" xr:uid="{4C3CE704-70AC-4004-877B-95F4247462B2}"/>
    <cellStyle name="40% - Accent4 22 2 4" xfId="54325" xr:uid="{74721DC8-12D2-46DA-A5F6-11256825449B}"/>
    <cellStyle name="40% - Accent4 22 3" xfId="54326" xr:uid="{574A7F50-F75A-448E-9635-485981CAAE5D}"/>
    <cellStyle name="40% - Accent4 22 3 2" xfId="54327" xr:uid="{573E63D2-7760-459C-A92A-ABA9713E422B}"/>
    <cellStyle name="40% - Accent4 22 3 2 2" xfId="54328" xr:uid="{3643F659-6799-4D4D-A149-C6ABD52188ED}"/>
    <cellStyle name="40% - Accent4 22 3 3" xfId="54329" xr:uid="{5519AAC6-C1B4-443F-B4A4-D141A9E4FC2F}"/>
    <cellStyle name="40% - Accent4 22 4" xfId="54330" xr:uid="{14D9103E-420D-4D1E-9900-1DDB1B31DDC3}"/>
    <cellStyle name="40% - Accent4 22 4 2" xfId="54331" xr:uid="{B1C616F6-4A10-4D26-8E97-BDBE3B9CA771}"/>
    <cellStyle name="40% - Accent4 22 5" xfId="54332" xr:uid="{4A8685CD-474B-4E2D-A0CD-2B56A32AD5C8}"/>
    <cellStyle name="40% - Accent4 23" xfId="46833" xr:uid="{FC6EFD19-64D7-4FBE-B769-C82C47193138}"/>
    <cellStyle name="40% - Accent4 23 2" xfId="54333" xr:uid="{31396B6E-9BC0-4D6C-814F-C8058596A8C0}"/>
    <cellStyle name="40% - Accent4 23 2 2" xfId="54334" xr:uid="{7566CCB4-C16F-4FE5-A98F-9A8F71F6BB75}"/>
    <cellStyle name="40% - Accent4 23 2 2 2" xfId="54335" xr:uid="{0C5EA355-4B47-4BCD-9782-609C26D9F688}"/>
    <cellStyle name="40% - Accent4 23 2 2 2 2" xfId="54336" xr:uid="{EE122586-E6AC-448D-94B8-74622C2474F5}"/>
    <cellStyle name="40% - Accent4 23 2 2 3" xfId="54337" xr:uid="{CF1D22DB-E551-48CD-8B78-CEDBB4D71837}"/>
    <cellStyle name="40% - Accent4 23 2 3" xfId="54338" xr:uid="{88D93BE0-56D2-4685-91C3-E4A7F5E47A6A}"/>
    <cellStyle name="40% - Accent4 23 2 3 2" xfId="54339" xr:uid="{C61360ED-249C-4A02-8755-84ECE63D094F}"/>
    <cellStyle name="40% - Accent4 23 2 4" xfId="54340" xr:uid="{BF2C471C-1CCD-47CC-84A0-2A95E41736D5}"/>
    <cellStyle name="40% - Accent4 23 3" xfId="54341" xr:uid="{E6DF742A-ABD0-446F-89AF-5ADFE37C1F3F}"/>
    <cellStyle name="40% - Accent4 23 3 2" xfId="54342" xr:uid="{3CE2652B-9BA6-405A-8792-E073D1A5BC8C}"/>
    <cellStyle name="40% - Accent4 23 3 2 2" xfId="54343" xr:uid="{7E901BF6-2250-477F-80E9-32439436A26D}"/>
    <cellStyle name="40% - Accent4 23 3 3" xfId="54344" xr:uid="{DC7A75ED-73C2-4EF9-8C3E-F3621F6F0CCC}"/>
    <cellStyle name="40% - Accent4 23 4" xfId="54345" xr:uid="{C433B188-68BB-43B1-828B-6027ACD92199}"/>
    <cellStyle name="40% - Accent4 23 4 2" xfId="54346" xr:uid="{5729C04C-181C-4AC0-A3D0-82B67793ADB1}"/>
    <cellStyle name="40% - Accent4 23 5" xfId="54347" xr:uid="{B571F734-9354-4AD1-8BC6-A97C213EB4E5}"/>
    <cellStyle name="40% - Accent4 24" xfId="46849" xr:uid="{C915B6C3-A4B4-4A69-94E6-85DDC2EE32F4}"/>
    <cellStyle name="40% - Accent4 24 2" xfId="54348" xr:uid="{CBDA52F0-0ECF-46BD-BD4B-C6D2B26C1E0A}"/>
    <cellStyle name="40% - Accent4 24 2 2" xfId="54349" xr:uid="{5C576390-3FF2-44A9-8555-FD3F28708F47}"/>
    <cellStyle name="40% - Accent4 24 2 2 2" xfId="54350" xr:uid="{34AA3B36-8117-4B17-A49D-D118C6A12566}"/>
    <cellStyle name="40% - Accent4 24 2 2 2 2" xfId="54351" xr:uid="{E30EC35E-C7BB-49B8-9095-6B85E08D8C0A}"/>
    <cellStyle name="40% - Accent4 24 2 2 3" xfId="54352" xr:uid="{B7F943EF-93FE-42EE-AF59-BD5F5DED05EB}"/>
    <cellStyle name="40% - Accent4 24 2 3" xfId="54353" xr:uid="{A39D31E0-DCD3-4C07-B500-716C8F99B167}"/>
    <cellStyle name="40% - Accent4 24 2 3 2" xfId="54354" xr:uid="{C79908AD-3B21-4B98-89F2-5052A540A44B}"/>
    <cellStyle name="40% - Accent4 24 2 4" xfId="54355" xr:uid="{AAA1E7FC-7608-4879-95C9-A5354F1544D4}"/>
    <cellStyle name="40% - Accent4 24 3" xfId="54356" xr:uid="{43F9E9FD-54AF-4724-B872-5E1B265558A8}"/>
    <cellStyle name="40% - Accent4 24 3 2" xfId="54357" xr:uid="{134D5E04-9F5B-43AB-A687-65DB7DEF7E62}"/>
    <cellStyle name="40% - Accent4 24 3 2 2" xfId="54358" xr:uid="{260D6006-F8EE-48B4-99D3-4D410D7AADB0}"/>
    <cellStyle name="40% - Accent4 24 3 3" xfId="54359" xr:uid="{94FC69C2-2E7A-4E5A-A221-1E2A5AAB2017}"/>
    <cellStyle name="40% - Accent4 24 4" xfId="54360" xr:uid="{1E92B2EA-65DD-4160-9C75-3E0D449DA914}"/>
    <cellStyle name="40% - Accent4 24 4 2" xfId="54361" xr:uid="{A9810C5A-C603-43FD-BAE1-FCB586FA443D}"/>
    <cellStyle name="40% - Accent4 24 5" xfId="54362" xr:uid="{BA726DA7-B370-4CBA-8647-F994E13F5E7E}"/>
    <cellStyle name="40% - Accent4 25" xfId="46866" xr:uid="{E12782DC-7D48-49FE-A671-726D43C41913}"/>
    <cellStyle name="40% - Accent4 25 2" xfId="54363" xr:uid="{CA5796EA-D742-4DEE-A87E-55801C907CCA}"/>
    <cellStyle name="40% - Accent4 25 2 2" xfId="54364" xr:uid="{8887C3FC-A8A9-4190-8FE7-D401CF79750B}"/>
    <cellStyle name="40% - Accent4 25 2 2 2" xfId="54365" xr:uid="{E91718F8-DD90-48CD-A73D-FB09FEA64D74}"/>
    <cellStyle name="40% - Accent4 25 2 2 2 2" xfId="54366" xr:uid="{C65D5B65-E1AE-409F-BF7F-10DC72434F31}"/>
    <cellStyle name="40% - Accent4 25 2 2 3" xfId="54367" xr:uid="{7D26F892-B49E-4266-A352-611193E42F02}"/>
    <cellStyle name="40% - Accent4 25 2 3" xfId="54368" xr:uid="{14A54129-B9A8-4E29-9F86-15D0BE9F4872}"/>
    <cellStyle name="40% - Accent4 25 2 3 2" xfId="54369" xr:uid="{45CD5CE5-BD30-46A4-9B28-EEA99BF5CB6B}"/>
    <cellStyle name="40% - Accent4 25 2 4" xfId="54370" xr:uid="{2C398646-1CF3-4E31-9FCE-44E7E9E535F8}"/>
    <cellStyle name="40% - Accent4 25 3" xfId="54371" xr:uid="{852529FE-1FEF-4919-84D7-341E957C46AD}"/>
    <cellStyle name="40% - Accent4 25 3 2" xfId="54372" xr:uid="{E4E95432-E3DE-49FC-BF5D-E7B0A0E0A029}"/>
    <cellStyle name="40% - Accent4 25 3 2 2" xfId="54373" xr:uid="{361B0FCF-EB51-430D-81BB-AB946F1412CB}"/>
    <cellStyle name="40% - Accent4 25 3 3" xfId="54374" xr:uid="{07F5BC79-9165-42EF-B930-6FB6BC53C6FB}"/>
    <cellStyle name="40% - Accent4 25 4" xfId="54375" xr:uid="{A99F15B9-44B3-4CC0-846A-4A9F20E86C21}"/>
    <cellStyle name="40% - Accent4 25 4 2" xfId="54376" xr:uid="{F41DC9F0-8B22-493C-B0F6-BA788D67E1B7}"/>
    <cellStyle name="40% - Accent4 25 5" xfId="54377" xr:uid="{A6AFF5FC-07CD-4966-A6DB-EF1A49441C8F}"/>
    <cellStyle name="40% - Accent4 26" xfId="46882" xr:uid="{C00D893C-11F8-4934-B4DE-A40C5F70D2D3}"/>
    <cellStyle name="40% - Accent4 26 2" xfId="54378" xr:uid="{202BAD3F-B4EE-4BA3-9C11-179D9109E410}"/>
    <cellStyle name="40% - Accent4 26 2 2" xfId="54379" xr:uid="{631A5335-54DE-4FF2-AC03-118F014D93A2}"/>
    <cellStyle name="40% - Accent4 26 2 2 2" xfId="54380" xr:uid="{14604FBD-33A7-440B-85A5-0B89501F5CFF}"/>
    <cellStyle name="40% - Accent4 26 2 2 2 2" xfId="54381" xr:uid="{CA1B295E-9FA1-4281-9900-BBAFD4DFE93A}"/>
    <cellStyle name="40% - Accent4 26 2 2 3" xfId="54382" xr:uid="{B6763FC6-B21B-460F-BFDC-33431E09CEC0}"/>
    <cellStyle name="40% - Accent4 26 2 3" xfId="54383" xr:uid="{66DA5A14-466E-41FD-B66E-99DAF7EDA531}"/>
    <cellStyle name="40% - Accent4 26 2 3 2" xfId="54384" xr:uid="{FD98FA1E-E223-45F1-84EA-C8B2366BEF2F}"/>
    <cellStyle name="40% - Accent4 26 2 4" xfId="54385" xr:uid="{8C0B50CD-5BB6-4324-80B7-52E6BBF310EF}"/>
    <cellStyle name="40% - Accent4 26 3" xfId="54386" xr:uid="{D19A4BB5-2103-47E3-B6F6-2627D1AB0873}"/>
    <cellStyle name="40% - Accent4 26 3 2" xfId="54387" xr:uid="{98ACFE38-E77C-446C-9D57-EF7A6C9E3B1B}"/>
    <cellStyle name="40% - Accent4 26 3 2 2" xfId="54388" xr:uid="{6E15E330-8E12-472B-A56F-9CDC50D1C1DF}"/>
    <cellStyle name="40% - Accent4 26 3 3" xfId="54389" xr:uid="{B96048F0-564B-452C-9223-0771F31DB5E2}"/>
    <cellStyle name="40% - Accent4 26 4" xfId="54390" xr:uid="{03CEEE9C-5C2C-4F97-A729-0CD2D3555204}"/>
    <cellStyle name="40% - Accent4 26 4 2" xfId="54391" xr:uid="{37DE3825-AE90-4FBD-A220-3757D9A3BD1C}"/>
    <cellStyle name="40% - Accent4 26 5" xfId="54392" xr:uid="{BD40FC3E-8192-4144-8F3A-F298645B14CC}"/>
    <cellStyle name="40% - Accent4 27" xfId="47189" xr:uid="{74680132-896A-4196-8653-778DDC3AA8DC}"/>
    <cellStyle name="40% - Accent4 27 2" xfId="54393" xr:uid="{0F2211E4-249C-4ED4-8D78-CD6636C29BA1}"/>
    <cellStyle name="40% - Accent4 27 2 2" xfId="54394" xr:uid="{A65C6A66-E05F-471F-8D4A-B30B98332DDC}"/>
    <cellStyle name="40% - Accent4 27 2 2 2" xfId="54395" xr:uid="{AC40D3EE-B3B9-4C9F-A1F1-B454B505A33A}"/>
    <cellStyle name="40% - Accent4 27 2 2 2 2" xfId="54396" xr:uid="{98F10B10-2E0C-4244-9098-70B3949836DD}"/>
    <cellStyle name="40% - Accent4 27 2 2 3" xfId="54397" xr:uid="{DAAB5DC6-35BD-4916-BE43-C161C2595801}"/>
    <cellStyle name="40% - Accent4 27 2 3" xfId="54398" xr:uid="{DE79991B-CEF3-42FD-B848-09E5BC5AA855}"/>
    <cellStyle name="40% - Accent4 27 2 3 2" xfId="54399" xr:uid="{95DC8E7F-D822-48ED-A8E0-A54B4C528274}"/>
    <cellStyle name="40% - Accent4 27 2 4" xfId="54400" xr:uid="{05B62309-670B-4709-97A2-7181565B334D}"/>
    <cellStyle name="40% - Accent4 27 3" xfId="54401" xr:uid="{5D89EFB4-529C-470A-A25E-B440269D6DAA}"/>
    <cellStyle name="40% - Accent4 27 3 2" xfId="54402" xr:uid="{72CBE21B-8334-41DE-BF0D-4DFA920406A7}"/>
    <cellStyle name="40% - Accent4 27 3 2 2" xfId="54403" xr:uid="{257B3B0A-827A-4629-B97D-8DD9ECB969AB}"/>
    <cellStyle name="40% - Accent4 27 3 3" xfId="54404" xr:uid="{AF87EF82-AD07-407C-8502-5BCEBA40CF6E}"/>
    <cellStyle name="40% - Accent4 27 4" xfId="54405" xr:uid="{4DD5AB25-45CA-4497-BD58-C77314ED59F0}"/>
    <cellStyle name="40% - Accent4 27 4 2" xfId="54406" xr:uid="{98D819D9-5CE2-447F-9A60-1F8FC6E44860}"/>
    <cellStyle name="40% - Accent4 27 5" xfId="54407" xr:uid="{949AF6A8-D493-4A0E-8FE3-EC6BABE55A98}"/>
    <cellStyle name="40% - Accent4 28" xfId="47519" xr:uid="{B7F5050D-B1C1-41B9-A581-D4673A0F6A22}"/>
    <cellStyle name="40% - Accent4 28 2" xfId="54408" xr:uid="{DC41EE3F-7DDC-407D-AFAD-79EAF880685A}"/>
    <cellStyle name="40% - Accent4 28 2 2" xfId="54409" xr:uid="{A1E54893-6E4C-44E3-9CD1-A64F15F5D6E7}"/>
    <cellStyle name="40% - Accent4 28 2 2 2" xfId="54410" xr:uid="{3FD04C98-C820-4FE1-B587-4CFBD2322EF9}"/>
    <cellStyle name="40% - Accent4 28 2 2 2 2" xfId="54411" xr:uid="{D5D34C9E-B018-468F-A7C6-A54A6D727093}"/>
    <cellStyle name="40% - Accent4 28 2 2 3" xfId="54412" xr:uid="{95FF69C5-815C-4CEE-93F2-26BD7567BACF}"/>
    <cellStyle name="40% - Accent4 28 2 3" xfId="54413" xr:uid="{D4C89060-3EEF-4430-A962-BA52968A7764}"/>
    <cellStyle name="40% - Accent4 28 2 3 2" xfId="54414" xr:uid="{BEFB7FCA-859B-4E74-A9AE-F561849F8614}"/>
    <cellStyle name="40% - Accent4 28 2 4" xfId="54415" xr:uid="{641AB264-78D1-42B3-B433-0750AAA82C5A}"/>
    <cellStyle name="40% - Accent4 28 3" xfId="54416" xr:uid="{EB3302E3-5456-454E-8703-8F7D60D95696}"/>
    <cellStyle name="40% - Accent4 28 3 2" xfId="54417" xr:uid="{B683459E-A418-4E4C-8D25-DCC4463AEDB7}"/>
    <cellStyle name="40% - Accent4 28 3 2 2" xfId="54418" xr:uid="{A8F4726B-2A56-4149-AEC9-3AE8141B025A}"/>
    <cellStyle name="40% - Accent4 28 3 3" xfId="54419" xr:uid="{33F38956-7EE1-4DD9-B2DB-DBEDCD008F91}"/>
    <cellStyle name="40% - Accent4 28 4" xfId="54420" xr:uid="{F87940FB-3262-4D15-837C-A1306CF8C95C}"/>
    <cellStyle name="40% - Accent4 28 4 2" xfId="54421" xr:uid="{CF949D6E-1B8C-4663-9E33-20296F69D990}"/>
    <cellStyle name="40% - Accent4 28 5" xfId="54422" xr:uid="{95D89469-7A84-4451-9465-13DD0AA2A28F}"/>
    <cellStyle name="40% - Accent4 29" xfId="47535" xr:uid="{6D3083DF-8DD7-4845-9479-FA5ACAB804AE}"/>
    <cellStyle name="40% - Accent4 29 2" xfId="54423" xr:uid="{61211AFC-BB8F-43EA-A50A-58DC04E29760}"/>
    <cellStyle name="40% - Accent4 29 2 2" xfId="54424" xr:uid="{FD51D44F-5A29-4AD1-9453-906A6E3A912C}"/>
    <cellStyle name="40% - Accent4 29 2 2 2" xfId="54425" xr:uid="{3A7F0283-12CF-4A5A-9085-3DC913B59A2F}"/>
    <cellStyle name="40% - Accent4 29 2 2 2 2" xfId="54426" xr:uid="{ACCB9F8D-A21A-4A78-A0A7-1420CA50D7DA}"/>
    <cellStyle name="40% - Accent4 29 2 2 3" xfId="54427" xr:uid="{B8513B91-47B2-447A-A7F7-2BA8BDD33019}"/>
    <cellStyle name="40% - Accent4 29 2 3" xfId="54428" xr:uid="{8E6BA549-2812-4BBA-A7DD-A011930AE443}"/>
    <cellStyle name="40% - Accent4 29 2 3 2" xfId="54429" xr:uid="{B6F6FA26-28D0-4D3E-9CCE-D9CEFD57C958}"/>
    <cellStyle name="40% - Accent4 29 2 4" xfId="54430" xr:uid="{B6188F1B-02B0-4F4B-AF73-CC2626A889D1}"/>
    <cellStyle name="40% - Accent4 29 3" xfId="54431" xr:uid="{B57D9536-359F-4FA9-A0D2-6677FB26BCF1}"/>
    <cellStyle name="40% - Accent4 29 3 2" xfId="54432" xr:uid="{A27CC838-B57B-4B44-95C9-92B88230271E}"/>
    <cellStyle name="40% - Accent4 29 3 2 2" xfId="54433" xr:uid="{26A60B66-7B02-4357-99C2-39996F4C60B1}"/>
    <cellStyle name="40% - Accent4 29 3 3" xfId="54434" xr:uid="{E08A1C04-6FB7-4AAD-8A51-08FCF64A0474}"/>
    <cellStyle name="40% - Accent4 29 4" xfId="54435" xr:uid="{15492F9A-F98F-4D8C-88FD-97889ED2F9C4}"/>
    <cellStyle name="40% - Accent4 29 4 2" xfId="54436" xr:uid="{97D6A883-4EF6-4624-8AE0-CEF01E633397}"/>
    <cellStyle name="40% - Accent4 29 5" xfId="54437" xr:uid="{72F84BED-FC1A-4E4D-9F12-8FA5A1B3E608}"/>
    <cellStyle name="40% - Accent4 3" xfId="391" xr:uid="{F2C3C053-6FB8-4560-9E75-62BEA98C1D14}"/>
    <cellStyle name="40% - Accent4 3 2" xfId="1371" xr:uid="{6DE671CD-39CB-4FC0-99A3-859B843DD9D8}"/>
    <cellStyle name="40% - Accent4 3 2 2" xfId="3325" xr:uid="{41B7DB98-2038-45E4-9715-ACEF50920EE3}"/>
    <cellStyle name="40% - Accent4 3 2 2 2" xfId="4088" xr:uid="{89F73702-9B48-420B-B0C2-F144A46FEF4A}"/>
    <cellStyle name="40% - Accent4 3 2 2 2 2" xfId="5089" xr:uid="{F9A4EF35-06B3-4DD2-A198-49C145457084}"/>
    <cellStyle name="40% - Accent4 3 2 2 2 3" xfId="46367" xr:uid="{4A9922CF-3406-451E-889E-3F51F92D2420}"/>
    <cellStyle name="40% - Accent4 3 2 2 3" xfId="4636" xr:uid="{6DDC0EC6-00EF-4E9C-A5F1-256B64694827}"/>
    <cellStyle name="40% - Accent4 3 2 2 4" xfId="45169" xr:uid="{95EB2742-0332-42A9-8838-4B90616BD874}"/>
    <cellStyle name="40% - Accent4 3 2 3" xfId="3823" xr:uid="{3378C15D-15F6-4B7F-BD54-2D93AC193452}"/>
    <cellStyle name="40% - Accent4 3 2 3 2" xfId="4898" xr:uid="{23081C09-BCE3-4E81-A7A6-DA2188E965D9}"/>
    <cellStyle name="40% - Accent4 3 2 3 3" xfId="45851" xr:uid="{06A78404-6EEB-4DBA-AAC6-D3F0C892B66A}"/>
    <cellStyle name="40% - Accent4 3 2 4" xfId="4437" xr:uid="{0F51E832-6574-4B8F-AC33-2C325CABCB19}"/>
    <cellStyle name="40% - Accent4 3 2 4 2" xfId="47195" xr:uid="{893313D5-BAE0-4A0B-B0DA-9BF1C64D3920}"/>
    <cellStyle name="40% - Accent4 3 2 5" xfId="1577" xr:uid="{5B4CAEB0-E9FA-4C62-ABF9-F1B95147420D}"/>
    <cellStyle name="40% - Accent4 3 2 5 2" xfId="47613" xr:uid="{8E651CF8-19CB-4FC8-A160-21E77BF10013}"/>
    <cellStyle name="40% - Accent4 3 2 6" xfId="39639" xr:uid="{A58E9E48-A959-44E8-89C6-FDBEAE916984}"/>
    <cellStyle name="40% - Accent4 3 3" xfId="1576" xr:uid="{AF586C49-62F8-4907-B733-EFB3BE4AD358}"/>
    <cellStyle name="40% - Accent4 3 3 2" xfId="47612" xr:uid="{7450EED5-A61B-48CA-AA25-38B62B916BE8}"/>
    <cellStyle name="40% - Accent4 3 3 3" xfId="60209" xr:uid="{53424393-38D9-4AE3-978C-9C8B4F9F8415}"/>
    <cellStyle name="40% - Accent4 3 3 4" xfId="41721" xr:uid="{B65278FC-CBC4-4D55-BFA0-A2D3B3D3566B}"/>
    <cellStyle name="40% - Accent4 3 4" xfId="1271" xr:uid="{827BF9D1-CC6B-4916-8383-073AAAF207ED}"/>
    <cellStyle name="40% - Accent4 3 4 2" xfId="59915" xr:uid="{D2F100AC-DA1C-4007-B468-CE15945C091C}"/>
    <cellStyle name="40% - Accent4 3 5" xfId="38459" xr:uid="{F3B54087-52FE-4C95-AAC1-A7361CC5245B}"/>
    <cellStyle name="40% - Accent4 3 6" xfId="62239" xr:uid="{DEF5A0F5-023B-4721-A655-775D6BA6683A}"/>
    <cellStyle name="40% - Accent4 30" xfId="48339" xr:uid="{9340381D-C49D-4019-B439-8DBB57088F5F}"/>
    <cellStyle name="40% - Accent4 30 2" xfId="54438" xr:uid="{4EA264CA-7D1E-44D8-81CC-E25ED873BADE}"/>
    <cellStyle name="40% - Accent4 30 2 2" xfId="54439" xr:uid="{514A0675-6350-4CB0-91EA-34DC460276B6}"/>
    <cellStyle name="40% - Accent4 30 2 2 2" xfId="54440" xr:uid="{CA8854F1-7FE0-4650-ADE3-9A093732A464}"/>
    <cellStyle name="40% - Accent4 30 2 2 2 2" xfId="54441" xr:uid="{05121AE8-5B25-440E-B08E-B0CBD5043211}"/>
    <cellStyle name="40% - Accent4 30 2 2 3" xfId="54442" xr:uid="{F340D822-5824-4D30-B3E8-15CF3DBCB80C}"/>
    <cellStyle name="40% - Accent4 30 2 3" xfId="54443" xr:uid="{B63F025C-023F-494A-A112-38024FD559F9}"/>
    <cellStyle name="40% - Accent4 30 2 3 2" xfId="54444" xr:uid="{A65E2829-C140-40BE-88D1-65B0391E761A}"/>
    <cellStyle name="40% - Accent4 30 2 4" xfId="54445" xr:uid="{1877AE2C-7469-4BE5-ACFC-6FB3C3594464}"/>
    <cellStyle name="40% - Accent4 30 3" xfId="54446" xr:uid="{79E68A29-D643-4E8B-9817-52B2A80803B7}"/>
    <cellStyle name="40% - Accent4 30 3 2" xfId="54447" xr:uid="{612A7A4F-C7B8-44C9-A525-9A012E71A105}"/>
    <cellStyle name="40% - Accent4 30 3 2 2" xfId="54448" xr:uid="{77E7B095-776F-446A-A3C6-C5A019720EEE}"/>
    <cellStyle name="40% - Accent4 30 3 3" xfId="54449" xr:uid="{1CF8BEE7-6871-402D-913E-F89C33E77EC8}"/>
    <cellStyle name="40% - Accent4 30 4" xfId="54450" xr:uid="{19AA5522-6D0A-49A0-8AC5-CD2A1CE0D622}"/>
    <cellStyle name="40% - Accent4 30 4 2" xfId="54451" xr:uid="{A8C9AA72-FE2B-49E8-97CF-60FAB1A8DF13}"/>
    <cellStyle name="40% - Accent4 30 5" xfId="54452" xr:uid="{49F1D6DF-2ACC-463A-B907-782AEAA599D3}"/>
    <cellStyle name="40% - Accent4 31" xfId="48355" xr:uid="{BF026A95-29D8-4386-9690-9A803B71245F}"/>
    <cellStyle name="40% - Accent4 31 2" xfId="54453" xr:uid="{2D1FBC00-FDE0-4ABD-B697-4C185A827735}"/>
    <cellStyle name="40% - Accent4 31 2 2" xfId="54454" xr:uid="{F5FCD24C-DA6A-408C-B7E7-3CE60C71F8EE}"/>
    <cellStyle name="40% - Accent4 31 2 2 2" xfId="54455" xr:uid="{2FFF26F1-2234-4387-8A4A-03A39CD6AF06}"/>
    <cellStyle name="40% - Accent4 31 2 2 2 2" xfId="54456" xr:uid="{7170F2D1-526F-4938-97C2-8BFA2775A8D7}"/>
    <cellStyle name="40% - Accent4 31 2 2 3" xfId="54457" xr:uid="{74F3440A-3757-4BBC-9961-98A000CF1112}"/>
    <cellStyle name="40% - Accent4 31 2 3" xfId="54458" xr:uid="{6FF851DB-A65B-448E-8847-955973EAEC1E}"/>
    <cellStyle name="40% - Accent4 31 2 3 2" xfId="54459" xr:uid="{DED614DD-3BA4-456E-B51A-9838A66A4625}"/>
    <cellStyle name="40% - Accent4 31 2 4" xfId="54460" xr:uid="{6521F4A3-CC2E-459A-98E1-80FCD07D578E}"/>
    <cellStyle name="40% - Accent4 31 3" xfId="54461" xr:uid="{CA21EA2D-86E4-41E3-9FC5-769ACF8E254E}"/>
    <cellStyle name="40% - Accent4 31 3 2" xfId="54462" xr:uid="{DDAD4DD5-16D7-472B-A618-2A965DC1E180}"/>
    <cellStyle name="40% - Accent4 31 3 2 2" xfId="54463" xr:uid="{75FBCA18-134E-4D64-B290-9A03D6BB5485}"/>
    <cellStyle name="40% - Accent4 31 3 3" xfId="54464" xr:uid="{0099EBE8-651D-4BA3-92DB-8098CA0F28DB}"/>
    <cellStyle name="40% - Accent4 31 4" xfId="54465" xr:uid="{405B25E9-32C9-4702-AFE4-1FF6340F870D}"/>
    <cellStyle name="40% - Accent4 31 4 2" xfId="54466" xr:uid="{D7BC8755-307E-4DCE-9913-2C7AE44B33B4}"/>
    <cellStyle name="40% - Accent4 31 5" xfId="54467" xr:uid="{DE2ADBA9-44E5-488B-97D9-21A6225D78CC}"/>
    <cellStyle name="40% - Accent4 32" xfId="48372" xr:uid="{2A4CBFB8-BBDA-4D84-BB84-43700FC4530B}"/>
    <cellStyle name="40% - Accent4 32 2" xfId="54468" xr:uid="{3B46B21E-B3E2-401C-A693-A95ACDA8D1B2}"/>
    <cellStyle name="40% - Accent4 32 2 2" xfId="54469" xr:uid="{1404E558-A89E-45A6-82E0-F5822DE2E84E}"/>
    <cellStyle name="40% - Accent4 32 2 2 2" xfId="54470" xr:uid="{A13244E1-1D6D-46AC-B3A9-BDBC7FFBC510}"/>
    <cellStyle name="40% - Accent4 32 2 3" xfId="54471" xr:uid="{5492C408-9A28-45C6-9636-776FF080FABF}"/>
    <cellStyle name="40% - Accent4 32 3" xfId="54472" xr:uid="{EDF283EB-53D1-4750-A451-5BC0E6097825}"/>
    <cellStyle name="40% - Accent4 32 3 2" xfId="54473" xr:uid="{82B2E903-D684-402B-BD0C-0D41302AD9DD}"/>
    <cellStyle name="40% - Accent4 32 4" xfId="54474" xr:uid="{1737A29E-EA54-4C97-8DD5-CC170DED3FF1}"/>
    <cellStyle name="40% - Accent4 33" xfId="43943" xr:uid="{DB3B09E9-B44F-4C57-825C-F76B19BEF5E5}"/>
    <cellStyle name="40% - Accent4 33 2" xfId="54475" xr:uid="{A0075AAE-5E68-48D2-926F-A2C66F43B033}"/>
    <cellStyle name="40% - Accent4 33 2 2" xfId="54476" xr:uid="{BF585991-C508-4B49-92A0-222478AAFB63}"/>
    <cellStyle name="40% - Accent4 33 2 2 2" xfId="54477" xr:uid="{978A5324-7ADC-442E-B881-96C1631696E6}"/>
    <cellStyle name="40% - Accent4 33 2 3" xfId="54478" xr:uid="{733E6B96-039A-47DC-8208-149BE2E3FD1C}"/>
    <cellStyle name="40% - Accent4 33 3" xfId="54479" xr:uid="{7F34AC5D-3C74-4ABB-BFA5-12F364617194}"/>
    <cellStyle name="40% - Accent4 33 3 2" xfId="54480" xr:uid="{E6053F35-68B0-49EA-A56F-77CF69E8E9DC}"/>
    <cellStyle name="40% - Accent4 33 4" xfId="54481" xr:uid="{F0F45FD6-CF21-4BDC-9756-2EB2FDECEB62}"/>
    <cellStyle name="40% - Accent4 34" xfId="54482" xr:uid="{21F41612-AD8D-4FAE-97E0-1246E4F1F0F0}"/>
    <cellStyle name="40% - Accent4 34 2" xfId="54483" xr:uid="{3B2F90C1-5DAF-40FA-BC8C-E69A6FCD6D9E}"/>
    <cellStyle name="40% - Accent4 34 2 2" xfId="54484" xr:uid="{33209D0A-B6C9-4724-9954-B9B05E6EDCC4}"/>
    <cellStyle name="40% - Accent4 34 3" xfId="54485" xr:uid="{3AFB3380-45AA-4F8F-92EA-DEB802E805F9}"/>
    <cellStyle name="40% - Accent4 35" xfId="54486" xr:uid="{71B86E5C-4819-4696-A9FC-9FB942D284E9}"/>
    <cellStyle name="40% - Accent4 35 2" xfId="54487" xr:uid="{6580039A-2B38-400F-9AA0-CDFD48FA4F87}"/>
    <cellStyle name="40% - Accent4 35 2 2" xfId="54488" xr:uid="{902BF46D-E739-4C24-A5FD-36C074570971}"/>
    <cellStyle name="40% - Accent4 35 3" xfId="54489" xr:uid="{879C5928-C56C-49A6-BE1E-4AAF2641B63D}"/>
    <cellStyle name="40% - Accent4 36" xfId="54490" xr:uid="{9018E5EE-56E6-4EDA-A671-D45EC412A0C3}"/>
    <cellStyle name="40% - Accent4 36 2" xfId="54491" xr:uid="{A151F819-1A17-43B6-9CA7-056827168580}"/>
    <cellStyle name="40% - Accent4 36 2 2" xfId="54492" xr:uid="{243B3D78-9B28-4E3D-95AA-14FC2B20DFFA}"/>
    <cellStyle name="40% - Accent4 36 3" xfId="54493" xr:uid="{D36F135B-102F-4655-A6E5-2303C66159E9}"/>
    <cellStyle name="40% - Accent4 37" xfId="54494" xr:uid="{165CB1F1-E2FB-426F-B6AE-17E7DAE9DA85}"/>
    <cellStyle name="40% - Accent4 37 2" xfId="54495" xr:uid="{304DF7FF-C483-438D-A821-E708752DE9FB}"/>
    <cellStyle name="40% - Accent4 37 2 2" xfId="54496" xr:uid="{C1CFE632-DC5F-4174-86DA-6F0EE7633A9E}"/>
    <cellStyle name="40% - Accent4 37 3" xfId="54497" xr:uid="{6ACF3661-E395-4E2F-AC01-41638ADD6430}"/>
    <cellStyle name="40% - Accent4 38" xfId="54498" xr:uid="{5CB2BEE6-C872-4176-A739-F70BFBAD3A32}"/>
    <cellStyle name="40% - Accent4 38 2" xfId="54499" xr:uid="{CA2CB8EE-B417-4278-AE1A-7907F763786B}"/>
    <cellStyle name="40% - Accent4 38 2 2" xfId="54500" xr:uid="{49FFA009-E103-45E3-9403-02BCDA3AB5C4}"/>
    <cellStyle name="40% - Accent4 38 3" xfId="54501" xr:uid="{574A741C-3744-474F-A7ED-C062F2C84810}"/>
    <cellStyle name="40% - Accent4 39" xfId="54502" xr:uid="{219661B5-5419-49B2-89E3-F9807B1776B2}"/>
    <cellStyle name="40% - Accent4 39 2" xfId="54503" xr:uid="{7EA1D4CD-32BA-4C24-B440-D99CD18A6D32}"/>
    <cellStyle name="40% - Accent4 39 2 2" xfId="54504" xr:uid="{DDD061E3-4DA0-4E81-B39A-A9094727521E}"/>
    <cellStyle name="40% - Accent4 39 3" xfId="54505" xr:uid="{77EE8650-9E37-4C1E-8FF7-7F067875295E}"/>
    <cellStyle name="40% - Accent4 4" xfId="392" xr:uid="{03524AED-5BB2-4BCE-B7C6-2D2B02E89422}"/>
    <cellStyle name="40% - Accent4 4 2" xfId="18051" xr:uid="{851D9D95-9505-40E6-895E-1F649C150917}"/>
    <cellStyle name="40% - Accent4 4 2 2" xfId="46368" xr:uid="{E5A32580-5DDC-4BEC-A8D2-3440F4BFB12E}"/>
    <cellStyle name="40% - Accent4 4 2 3" xfId="45170" xr:uid="{61F6F2F3-0E98-4CF8-9108-FB6B3845C087}"/>
    <cellStyle name="40% - Accent4 4 2 4" xfId="60126" xr:uid="{E60C802A-667B-4096-A605-A952A5878511}"/>
    <cellStyle name="40% - Accent4 4 2 5" xfId="41722" xr:uid="{E68F9B8F-E4CA-41AC-9D5B-E184CB27FC81}"/>
    <cellStyle name="40% - Accent4 4 3" xfId="1578" xr:uid="{8F09FA8C-1E44-4C73-84A3-472044C8A01E}"/>
    <cellStyle name="40% - Accent4 4 3 2" xfId="60032" xr:uid="{9529214E-151E-4B9A-9426-9F2E201464D0}"/>
    <cellStyle name="40% - Accent4 4 4" xfId="1341" xr:uid="{72D90028-E1E1-4C38-B3B1-9A63C2D13F64}"/>
    <cellStyle name="40% - Accent4 4 4 2" xfId="47196" xr:uid="{A4639495-42FE-4768-975D-7DEE1A4C92A1}"/>
    <cellStyle name="40% - Accent4 4 5" xfId="47614" xr:uid="{AB49349F-A91E-4EF6-82F2-EF85C0A99FF7}"/>
    <cellStyle name="40% - Accent4 4 6" xfId="48672" xr:uid="{06B67F48-DB2E-4A81-AA4E-47EC2EA1A588}"/>
    <cellStyle name="40% - Accent4 4 6 2" xfId="57622" xr:uid="{5A5B5F7F-EDC8-44D4-B2CA-D97129C1D051}"/>
    <cellStyle name="40% - Accent4 4 7" xfId="38925" xr:uid="{CB1901A5-70A9-44CE-8B28-87CBF7008BD9}"/>
    <cellStyle name="40% - Accent4 40" xfId="54506" xr:uid="{20AC083E-571F-4E68-A255-0DBFD70B10F8}"/>
    <cellStyle name="40% - Accent4 40 2" xfId="54507" xr:uid="{48895424-24B4-42C8-8D13-AE9A3B0437D8}"/>
    <cellStyle name="40% - Accent4 40 2 2" xfId="54508" xr:uid="{3B5BDF02-A103-4232-AFA5-EFC041214E30}"/>
    <cellStyle name="40% - Accent4 40 3" xfId="54509" xr:uid="{BE52AE26-5397-47BB-98AA-EA59ABE2B1D6}"/>
    <cellStyle name="40% - Accent4 41" xfId="54510" xr:uid="{4B5D4FD4-D23D-443C-87BB-4948F88D4200}"/>
    <cellStyle name="40% - Accent4 41 2" xfId="54511" xr:uid="{A32E8F2D-ACE5-4D3B-A483-B267031217D1}"/>
    <cellStyle name="40% - Accent4 41 2 2" xfId="54512" xr:uid="{03EAC9EB-AB37-4CA7-94F1-642E8C737FF8}"/>
    <cellStyle name="40% - Accent4 41 3" xfId="54513" xr:uid="{036769AD-9EA0-487A-A292-5616D3818C64}"/>
    <cellStyle name="40% - Accent4 42" xfId="54514" xr:uid="{C5A393BD-5A1E-465F-AC1C-9D3CBAAF56FB}"/>
    <cellStyle name="40% - Accent4 42 2" xfId="54515" xr:uid="{1DFDB958-5368-409A-8E57-8E2C22082C78}"/>
    <cellStyle name="40% - Accent4 42 2 2" xfId="54516" xr:uid="{B5783900-D51F-4BD6-A856-076EA99A2762}"/>
    <cellStyle name="40% - Accent4 42 3" xfId="54517" xr:uid="{A2CF0320-507E-439A-90C9-6111D1B601B5}"/>
    <cellStyle name="40% - Accent4 43" xfId="54518" xr:uid="{081380A2-5E3F-4ACB-AC91-814F41388793}"/>
    <cellStyle name="40% - Accent4 43 2" xfId="54519" xr:uid="{DB3266BD-28EB-43FF-BAC3-085D704DE08A}"/>
    <cellStyle name="40% - Accent4 43 2 2" xfId="54520" xr:uid="{F92C2EA8-591B-49F0-92C6-9BADA4A54083}"/>
    <cellStyle name="40% - Accent4 43 3" xfId="54521" xr:uid="{B834E2FA-00CE-4893-B529-7E9119EF70AF}"/>
    <cellStyle name="40% - Accent4 44" xfId="54522" xr:uid="{F6604052-987F-49BB-A3F9-BB4C24B19A17}"/>
    <cellStyle name="40% - Accent4 44 2" xfId="54523" xr:uid="{5DF95898-4FE8-4CE9-871A-A13BFDBB76FC}"/>
    <cellStyle name="40% - Accent4 44 2 2" xfId="54524" xr:uid="{295B5289-2904-4698-8246-B47E5CEB788C}"/>
    <cellStyle name="40% - Accent4 44 3" xfId="54525" xr:uid="{9E75F016-2A82-4D1B-9FC4-0F6B6EEC6983}"/>
    <cellStyle name="40% - Accent4 45" xfId="54526" xr:uid="{15F6ADB6-E3A0-4474-8B47-ACEC869994A7}"/>
    <cellStyle name="40% - Accent4 45 2" xfId="54527" xr:uid="{EDCEF021-2064-4841-9F67-06C285A20946}"/>
    <cellStyle name="40% - Accent4 45 2 2" xfId="54528" xr:uid="{3F305310-E8DC-4D56-B678-A6191FD005C6}"/>
    <cellStyle name="40% - Accent4 45 3" xfId="54529" xr:uid="{98F737FB-5A6C-4A74-813C-CA21BF8AA373}"/>
    <cellStyle name="40% - Accent4 46" xfId="54530" xr:uid="{CFCF10B7-4FAC-43C2-929C-A960BF9A6B00}"/>
    <cellStyle name="40% - Accent4 46 2" xfId="54531" xr:uid="{BE3F102A-A613-4736-A6AA-41E250F47824}"/>
    <cellStyle name="40% - Accent4 46 2 2" xfId="54532" xr:uid="{2A6445FF-24A6-4C0F-B0DF-BF33C485A83F}"/>
    <cellStyle name="40% - Accent4 46 3" xfId="54533" xr:uid="{3684F09F-E19D-4EF5-B332-30FBC45CD3BB}"/>
    <cellStyle name="40% - Accent4 47" xfId="54534" xr:uid="{D11B8B00-6BDD-426D-9E6D-FDD8613CC0D8}"/>
    <cellStyle name="40% - Accent4 47 2" xfId="54535" xr:uid="{66DB12E1-4307-47BE-8132-AC72E1D69935}"/>
    <cellStyle name="40% - Accent4 47 2 2" xfId="54536" xr:uid="{67A62706-1C46-4EEE-8EFC-6CA949A59296}"/>
    <cellStyle name="40% - Accent4 47 3" xfId="54537" xr:uid="{0E847087-3D75-4EE3-AF7E-DF618EE82A60}"/>
    <cellStyle name="40% - Accent4 48" xfId="54538" xr:uid="{E282D22C-AB5E-4948-9687-ABAEFE040187}"/>
    <cellStyle name="40% - Accent4 48 2" xfId="54539" xr:uid="{64AD2396-CF5F-422E-A093-558607D6759E}"/>
    <cellStyle name="40% - Accent4 48 2 2" xfId="54540" xr:uid="{183793D4-5109-4500-B858-1585240BD3A5}"/>
    <cellStyle name="40% - Accent4 48 3" xfId="54541" xr:uid="{97FF5061-E074-4B79-A974-CA80A032687B}"/>
    <cellStyle name="40% - Accent4 49" xfId="54542" xr:uid="{178314FB-C9B3-4245-AD35-A4C78BADE3CE}"/>
    <cellStyle name="40% - Accent4 49 2" xfId="54543" xr:uid="{A023135E-197F-4354-BF2B-1EEAFC0B6F19}"/>
    <cellStyle name="40% - Accent4 49 2 2" xfId="54544" xr:uid="{B45EBB62-0E44-471B-9373-5132B7510ABD}"/>
    <cellStyle name="40% - Accent4 49 3" xfId="54545" xr:uid="{F7654564-FBFF-438E-86A8-2BAD16B1841D}"/>
    <cellStyle name="40% - Accent4 5" xfId="795" xr:uid="{344EAF68-BD7D-4EC3-B511-82277A213ED8}"/>
    <cellStyle name="40% - Accent4 5 2" xfId="3326" xr:uid="{5E5083D8-102C-41A8-9BFF-C172A6FC198B}"/>
    <cellStyle name="40% - Accent4 5 2 2" xfId="4089" xr:uid="{6D1E7478-59AC-4B22-855B-691DDF9D08CC}"/>
    <cellStyle name="40% - Accent4 5 2 2 2" xfId="5090" xr:uid="{26B4D534-D50E-473A-A296-EC1CD2BCDBE8}"/>
    <cellStyle name="40% - Accent4 5 2 2 3" xfId="46369" xr:uid="{764EBBE5-5BF3-4D5A-B776-F15F8743F04B}"/>
    <cellStyle name="40% - Accent4 5 2 3" xfId="4637" xr:uid="{71266A62-351D-4453-B35F-76716656DABE}"/>
    <cellStyle name="40% - Accent4 5 2 3 2" xfId="45171" xr:uid="{27E135D5-6B91-451A-933E-0B5758D541CD}"/>
    <cellStyle name="40% - Accent4 5 2 4" xfId="60160" xr:uid="{4B32F669-3779-4B4F-9D28-5364FE5D28CC}"/>
    <cellStyle name="40% - Accent4 5 2 5" xfId="41723" xr:uid="{3C888418-D294-4582-A654-63DC2BE300A5}"/>
    <cellStyle name="40% - Accent4 5 3" xfId="3824" xr:uid="{0EB6AA0B-AD1C-4C03-8D30-511D89D57E93}"/>
    <cellStyle name="40% - Accent4 5 3 2" xfId="4899" xr:uid="{405C2287-9AF7-4F83-8C83-116A9824FB82}"/>
    <cellStyle name="40% - Accent4 5 3 2 2" xfId="60071" xr:uid="{96EA1EDE-649B-42DF-B69D-21479F0271C7}"/>
    <cellStyle name="40% - Accent4 5 3 3" xfId="45852" xr:uid="{7F501753-B776-4AD7-B0D6-EAA35D485A84}"/>
    <cellStyle name="40% - Accent4 5 4" xfId="4438" xr:uid="{33CBA913-C54D-4797-8B56-72092EFDFA18}"/>
    <cellStyle name="40% - Accent4 5 4 2" xfId="47197" xr:uid="{E717B241-DF89-42E4-935B-D975DE6F1441}"/>
    <cellStyle name="40% - Accent4 5 5" xfId="1579" xr:uid="{F23CEEAB-8449-4863-B3E9-F510738CE2C3}"/>
    <cellStyle name="40% - Accent4 5 5 2" xfId="47615" xr:uid="{BC668A90-2F89-4DC4-A250-05ABE89F8A42}"/>
    <cellStyle name="40% - Accent4 5 6" xfId="57623" xr:uid="{D1273F63-C7EA-4957-AEC1-55BC965BABA8}"/>
    <cellStyle name="40% - Accent4 50" xfId="54546" xr:uid="{A16C1EE7-17BF-4A28-9E19-BB819B206F21}"/>
    <cellStyle name="40% - Accent4 50 2" xfId="54547" xr:uid="{F16AE94E-1E68-495E-B293-B69CF3D76DC5}"/>
    <cellStyle name="40% - Accent4 50 2 2" xfId="54548" xr:uid="{E5616C5D-69AC-4B6D-9BAE-8282581A23D8}"/>
    <cellStyle name="40% - Accent4 50 3" xfId="54549" xr:uid="{B7516EAA-46E6-4B31-97EA-05065BAA5208}"/>
    <cellStyle name="40% - Accent4 51" xfId="54550" xr:uid="{F85E57BC-2DE4-464D-A277-FAF94E3D229C}"/>
    <cellStyle name="40% - Accent4 51 2" xfId="54551" xr:uid="{1BB65C06-B3C5-426B-ABBA-7501502F9027}"/>
    <cellStyle name="40% - Accent4 51 2 2" xfId="54552" xr:uid="{49426B9E-713B-4C51-9024-B114D3D1ABA4}"/>
    <cellStyle name="40% - Accent4 51 3" xfId="54553" xr:uid="{03AA3060-E2EF-4210-9872-67DB4905E2A6}"/>
    <cellStyle name="40% - Accent4 52" xfId="54554" xr:uid="{4660C8FA-0F8F-488E-BD58-96C62848204B}"/>
    <cellStyle name="40% - Accent4 52 2" xfId="54555" xr:uid="{39B844EF-8E46-4F39-845C-75F076CCBE4C}"/>
    <cellStyle name="40% - Accent4 52 2 2" xfId="54556" xr:uid="{4962AF37-DBF7-4124-A6BF-8DD6C08943B5}"/>
    <cellStyle name="40% - Accent4 52 3" xfId="54557" xr:uid="{F458FFE3-27AE-4D38-9DD2-FA2ABF47E596}"/>
    <cellStyle name="40% - Accent4 53" xfId="54558" xr:uid="{9E2AADB0-F66A-4707-B4C1-EA7F12705C7D}"/>
    <cellStyle name="40% - Accent4 53 2" xfId="54559" xr:uid="{5AB6CAA4-CAB0-433A-9399-E3F476E62DA0}"/>
    <cellStyle name="40% - Accent4 53 2 2" xfId="54560" xr:uid="{A4602182-B358-461A-B3EE-E313F132D6A3}"/>
    <cellStyle name="40% - Accent4 53 3" xfId="54561" xr:uid="{F71D1FA6-1BED-454F-8998-C9171E7A62E6}"/>
    <cellStyle name="40% - Accent4 54" xfId="54562" xr:uid="{2C8D3746-B9CA-42A8-A789-741F489E1839}"/>
    <cellStyle name="40% - Accent4 54 2" xfId="54563" xr:uid="{0576887C-17B2-4BE7-AC6D-5E5536ED128F}"/>
    <cellStyle name="40% - Accent4 54 2 2" xfId="54564" xr:uid="{F06B074A-C836-4606-8E48-33332FDA5D4F}"/>
    <cellStyle name="40% - Accent4 54 3" xfId="54565" xr:uid="{AA57364E-E767-4922-B68E-26438807CAC8}"/>
    <cellStyle name="40% - Accent4 55" xfId="54566" xr:uid="{6C04D3E1-74A6-4C5D-9784-84E7A8D66436}"/>
    <cellStyle name="40% - Accent4 55 2" xfId="54567" xr:uid="{5FA2CB6D-4ADB-454C-B628-61CA537FD9EA}"/>
    <cellStyle name="40% - Accent4 55 2 2" xfId="54568" xr:uid="{0ED52071-163A-4346-B297-203920B1BB21}"/>
    <cellStyle name="40% - Accent4 55 3" xfId="54569" xr:uid="{BD90AF45-5A5C-4846-9448-D0505B33BBD0}"/>
    <cellStyle name="40% - Accent4 56" xfId="54570" xr:uid="{51A60BAB-4021-498F-B55E-E7A50A305BA1}"/>
    <cellStyle name="40% - Accent4 56 2" xfId="54571" xr:uid="{D90FCAFD-5BF9-4B41-8648-C58C86DC3F09}"/>
    <cellStyle name="40% - Accent4 56 2 2" xfId="54572" xr:uid="{F3BD7A40-1909-48F5-8255-DD9BE884C707}"/>
    <cellStyle name="40% - Accent4 56 3" xfId="54573" xr:uid="{CD743057-7A23-4F00-A524-8DF70F7E2580}"/>
    <cellStyle name="40% - Accent4 57" xfId="54574" xr:uid="{6D0DCBC5-9859-47B4-A11C-684A6F95441E}"/>
    <cellStyle name="40% - Accent4 57 2" xfId="54575" xr:uid="{910E2107-3CC1-4ED7-A72C-F7FAA65BC7CC}"/>
    <cellStyle name="40% - Accent4 57 2 2" xfId="54576" xr:uid="{4C85D5D5-0316-4323-A03A-37C85DED5E8F}"/>
    <cellStyle name="40% - Accent4 57 3" xfId="54577" xr:uid="{FBA303EB-96D8-4101-94A5-EB5F1EF1EBDB}"/>
    <cellStyle name="40% - Accent4 58" xfId="54578" xr:uid="{27C20E65-2703-466D-8A22-2EB14583C94E}"/>
    <cellStyle name="40% - Accent4 58 2" xfId="54579" xr:uid="{12385A50-109D-4EA5-8586-4C91C2FFDD13}"/>
    <cellStyle name="40% - Accent4 58 2 2" xfId="54580" xr:uid="{46C0673C-8781-48D3-8609-BC82A74F74D8}"/>
    <cellStyle name="40% - Accent4 58 3" xfId="54581" xr:uid="{9429B4C1-8E35-4001-B43E-77354B230780}"/>
    <cellStyle name="40% - Accent4 59" xfId="54582" xr:uid="{1ED5646A-95F0-435E-A46D-D614B234F431}"/>
    <cellStyle name="40% - Accent4 59 2" xfId="54583" xr:uid="{C3E2BBC1-366C-4819-8C53-E1C1D2A00692}"/>
    <cellStyle name="40% - Accent4 59 2 2" xfId="54584" xr:uid="{F5A10A25-31C3-441B-B740-FD3B70CEB57A}"/>
    <cellStyle name="40% - Accent4 59 3" xfId="54585" xr:uid="{2E1769B4-EB70-41F1-AF15-FA2465E68416}"/>
    <cellStyle name="40% - Accent4 6" xfId="3755" xr:uid="{D924E449-4E84-4283-9250-48C68BFD9DAF}"/>
    <cellStyle name="40% - Accent4 6 2" xfId="4287" xr:uid="{814ED346-82B2-434E-8401-36B6254CC291}"/>
    <cellStyle name="40% - Accent4 6 2 2" xfId="5285" xr:uid="{3B568A66-D8D3-4DE2-B03B-AF8A12BC1D2A}"/>
    <cellStyle name="40% - Accent4 6 2 2 2" xfId="46370" xr:uid="{E8F5F021-4F71-422F-B784-7FDE46839E77}"/>
    <cellStyle name="40% - Accent4 6 2 3" xfId="45172" xr:uid="{28015846-DE43-4DF7-8BEA-1F7D7FAC5B0F}"/>
    <cellStyle name="40% - Accent4 6 2 4" xfId="60084" xr:uid="{B4329EFC-3E9B-4A7E-AAA3-51B091BE782C}"/>
    <cellStyle name="40% - Accent4 6 2 5" xfId="41724" xr:uid="{18B09A54-A602-4C74-8B39-04020DCA3F40}"/>
    <cellStyle name="40% - Accent4 6 3" xfId="4833" xr:uid="{034B7C67-CA7B-4682-869C-ED12A5197156}"/>
    <cellStyle name="40% - Accent4 6 3 2" xfId="45853" xr:uid="{09C45078-1CE8-4C24-8C86-AA288F5204D5}"/>
    <cellStyle name="40% - Accent4 6 4" xfId="47198" xr:uid="{C465E32C-D443-403A-AE60-F6ECAA3CB0AE}"/>
    <cellStyle name="40% - Accent4 6 5" xfId="57624" xr:uid="{5BD64759-1FD1-4B01-9985-F11AF8ED2D71}"/>
    <cellStyle name="40% - Accent4 6 6" xfId="39617" xr:uid="{57A0C0DC-0694-41E5-9442-93981CF1C587}"/>
    <cellStyle name="40% - Accent4 60" xfId="54586" xr:uid="{F5D143DF-46AE-433A-9D9A-798625BB4F34}"/>
    <cellStyle name="40% - Accent4 60 2" xfId="54587" xr:uid="{F85A4AE8-56B3-4A3B-AE44-CFF400596C93}"/>
    <cellStyle name="40% - Accent4 60 2 2" xfId="54588" xr:uid="{4C99E3D8-0252-422B-AC32-0B36839FB8C5}"/>
    <cellStyle name="40% - Accent4 60 3" xfId="54589" xr:uid="{AAFB8B17-2056-4C86-9D86-AD92B9792800}"/>
    <cellStyle name="40% - Accent4 61" xfId="54590" xr:uid="{C9C8AECF-F314-4607-9D33-B7F21C0251D8}"/>
    <cellStyle name="40% - Accent4 61 2" xfId="54591" xr:uid="{6D8EAE08-89B8-4D35-92E5-D8EC671AC872}"/>
    <cellStyle name="40% - Accent4 61 2 2" xfId="54592" xr:uid="{307BB3E0-B40E-4B92-BECA-4057433F4E7A}"/>
    <cellStyle name="40% - Accent4 61 3" xfId="54593" xr:uid="{DD8F28D3-3384-480D-8942-0E97854009A1}"/>
    <cellStyle name="40% - Accent4 62" xfId="54594" xr:uid="{1AA2C682-1080-4EAB-BEA4-C4E27F77BF20}"/>
    <cellStyle name="40% - Accent4 62 2" xfId="54595" xr:uid="{5B31143C-6BF5-4141-97BF-E076D8C39333}"/>
    <cellStyle name="40% - Accent4 62 2 2" xfId="54596" xr:uid="{DF95CF4A-9A22-4FB9-B62F-262EB8A2D34D}"/>
    <cellStyle name="40% - Accent4 62 3" xfId="54597" xr:uid="{8DE76EC9-B0D0-4CAD-BDFF-01912AD08C0A}"/>
    <cellStyle name="40% - Accent4 63" xfId="54598" xr:uid="{3A3DAD9B-865D-4836-8156-CD2ADEEA89D1}"/>
    <cellStyle name="40% - Accent4 63 2" xfId="54599" xr:uid="{E544929E-1A4D-4786-A989-FDCE28264FAB}"/>
    <cellStyle name="40% - Accent4 63 2 2" xfId="54600" xr:uid="{BEFA2B96-AEAD-4EE4-A0A5-6F554C4EAF66}"/>
    <cellStyle name="40% - Accent4 63 3" xfId="54601" xr:uid="{CF86FD72-A548-4E4C-A551-9AE6F69F6EF0}"/>
    <cellStyle name="40% - Accent4 64" xfId="54602" xr:uid="{A16407B4-FB96-4968-ABF6-748E4DFEF0E0}"/>
    <cellStyle name="40% - Accent4 64 2" xfId="54603" xr:uid="{4BBF6603-C7B6-47D4-B1FA-8168A1354CD7}"/>
    <cellStyle name="40% - Accent4 64 2 2" xfId="54604" xr:uid="{AB965557-CC85-4D32-BF22-DCCF0F286C0D}"/>
    <cellStyle name="40% - Accent4 64 3" xfId="54605" xr:uid="{2D65FC3F-785D-4724-9803-296A687B0BDD}"/>
    <cellStyle name="40% - Accent4 65" xfId="54606" xr:uid="{DE38F91A-0146-4D05-BEEE-9997196A9B2F}"/>
    <cellStyle name="40% - Accent4 65 2" xfId="54607" xr:uid="{E1140551-30D9-404D-9ABF-11E99E5B9ADF}"/>
    <cellStyle name="40% - Accent4 65 2 2" xfId="54608" xr:uid="{183649E3-3FFA-437B-BC7D-813A6161F0D0}"/>
    <cellStyle name="40% - Accent4 65 3" xfId="54609" xr:uid="{C9B04B7E-2895-446A-AB75-C0C06E252B7B}"/>
    <cellStyle name="40% - Accent4 66" xfId="54610" xr:uid="{75CC2718-2C83-4471-91D8-3A6108B910BF}"/>
    <cellStyle name="40% - Accent4 66 2" xfId="54611" xr:uid="{70ACD32C-BCF5-4BEB-84F9-227AEB7B8AA7}"/>
    <cellStyle name="40% - Accent4 66 2 2" xfId="54612" xr:uid="{4DEB44E1-941A-4B60-8022-29A5DAC7542E}"/>
    <cellStyle name="40% - Accent4 66 3" xfId="54613" xr:uid="{B8B53658-02AD-4FB6-99E6-FDD085806DCD}"/>
    <cellStyle name="40% - Accent4 67" xfId="54614" xr:uid="{74548081-80E0-4427-8812-744F6EC29959}"/>
    <cellStyle name="40% - Accent4 67 2" xfId="54615" xr:uid="{3785BAA8-AB4B-4C81-A6CA-791096BE1123}"/>
    <cellStyle name="40% - Accent4 67 2 2" xfId="54616" xr:uid="{32530C67-3A2E-4ABD-877D-96EAADCD1581}"/>
    <cellStyle name="40% - Accent4 67 3" xfId="54617" xr:uid="{3EE0E012-98AC-4D3E-BD7A-2F0CA98CE41B}"/>
    <cellStyle name="40% - Accent4 68" xfId="54618" xr:uid="{87E79868-7D63-4887-B95F-7858CB667604}"/>
    <cellStyle name="40% - Accent4 68 2" xfId="54619" xr:uid="{FFF5BE9B-6789-47FB-8EE9-544B090C3B47}"/>
    <cellStyle name="40% - Accent4 68 2 2" xfId="54620" xr:uid="{D987A3B5-D78E-433E-AB28-965DEB1175B8}"/>
    <cellStyle name="40% - Accent4 68 3" xfId="54621" xr:uid="{87E5F0E2-6BB3-419F-A0F7-CB2D676B6846}"/>
    <cellStyle name="40% - Accent4 69" xfId="54622" xr:uid="{2924B2D2-A16E-46FF-AD44-C7F13F35E548}"/>
    <cellStyle name="40% - Accent4 69 2" xfId="54623" xr:uid="{B5275CEF-AFB5-4A3C-AF3C-6C438891E7C7}"/>
    <cellStyle name="40% - Accent4 69 2 2" xfId="54624" xr:uid="{9961C655-431A-487C-803C-017C7C6A11B1}"/>
    <cellStyle name="40% - Accent4 69 3" xfId="54625" xr:uid="{55A9776D-0676-4EEA-A3C7-471E57F4AD32}"/>
    <cellStyle name="40% - Accent4 7" xfId="3773" xr:uid="{52818190-1197-4EB2-9320-5CBB3AE9DA39}"/>
    <cellStyle name="40% - Accent4 7 2" xfId="4303" xr:uid="{C9676431-9406-4DED-8537-80AB3E28A3FF}"/>
    <cellStyle name="40% - Accent4 7 2 2" xfId="5301" xr:uid="{CB991C1C-1E3B-4D52-99F8-2A779264B28E}"/>
    <cellStyle name="40% - Accent4 7 2 2 2" xfId="46371" xr:uid="{96FF593D-60A2-45DE-BBA5-35CAF74BF46C}"/>
    <cellStyle name="40% - Accent4 7 2 3" xfId="45173" xr:uid="{6B7EF737-0002-419D-8B49-485C6F775AB6}"/>
    <cellStyle name="40% - Accent4 7 2 4" xfId="41726" xr:uid="{D0E846A3-AF10-460B-BD41-E0C7940F3C50}"/>
    <cellStyle name="40% - Accent4 7 3" xfId="4849" xr:uid="{4CD7583F-36DD-44F9-BF41-233533ECE4FB}"/>
    <cellStyle name="40% - Accent4 7 3 2" xfId="45854" xr:uid="{4CEAC6FF-086D-431D-B44C-DF1A86BBA8C1}"/>
    <cellStyle name="40% - Accent4 7 3 3" xfId="41725" xr:uid="{354CA034-6F23-42C0-A70C-5CBE6CFA3C60}"/>
    <cellStyle name="40% - Accent4 7 4" xfId="47199" xr:uid="{7E71C94E-FAFE-48C6-93DC-B559BD4604E1}"/>
    <cellStyle name="40% - Accent4 7 5" xfId="57625" xr:uid="{AE999AC9-2BD1-4584-A1C4-D22E7057BD60}"/>
    <cellStyle name="40% - Accent4 7 6" xfId="59993" xr:uid="{3E973250-B742-4FEF-867B-D168B085B621}"/>
    <cellStyle name="40% - Accent4 7 7" xfId="39676" xr:uid="{8EB68C5D-D19A-4E5F-AC28-65590F6DB233}"/>
    <cellStyle name="40% - Accent4 7_รายละเอียดประกอบงบ" xfId="41727" xr:uid="{9E887BAC-D292-430A-9E38-4DDBE6B20F6B}"/>
    <cellStyle name="40% - Accent4 70" xfId="54626" xr:uid="{6E5F8E00-1E1E-4407-B824-9B4946A20EB7}"/>
    <cellStyle name="40% - Accent4 70 2" xfId="54627" xr:uid="{7543EDFD-0B72-441A-A550-CCD4FBBE3672}"/>
    <cellStyle name="40% - Accent4 70 2 2" xfId="54628" xr:uid="{C7606798-62ED-4423-8E31-BB56488004CF}"/>
    <cellStyle name="40% - Accent4 70 3" xfId="54629" xr:uid="{E35A7540-0C7E-4335-BAC9-578B984583A9}"/>
    <cellStyle name="40% - Accent4 71" xfId="54630" xr:uid="{24EC2D54-43A5-4CC3-8C5E-B83363511E24}"/>
    <cellStyle name="40% - Accent4 71 2" xfId="54631" xr:uid="{899A4970-CE7E-4FF0-8C7C-D5E4C21308EC}"/>
    <cellStyle name="40% - Accent4 71 2 2" xfId="54632" xr:uid="{BA498298-5481-4780-BBA7-5621DB056907}"/>
    <cellStyle name="40% - Accent4 71 3" xfId="54633" xr:uid="{BA3857B9-DF4F-4880-834B-97E9172D6A75}"/>
    <cellStyle name="40% - Accent4 72" xfId="54634" xr:uid="{6779913E-8A60-4236-92FD-B2D618CD0F95}"/>
    <cellStyle name="40% - Accent4 72 2" xfId="54635" xr:uid="{187A2C7E-88B4-450D-9EAB-049111748D83}"/>
    <cellStyle name="40% - Accent4 73" xfId="54636" xr:uid="{F9E58012-E644-429A-A776-30B94059D024}"/>
    <cellStyle name="40% - Accent4 73 2" xfId="54637" xr:uid="{CB1CB6F2-2916-4E41-9638-B9BD7F421405}"/>
    <cellStyle name="40% - Accent4 74" xfId="54638" xr:uid="{CC006742-32B2-4616-8248-E8189E0C3C34}"/>
    <cellStyle name="40% - Accent4 74 2" xfId="54639" xr:uid="{4A07C532-8A13-4B6C-A5BD-4667D09FDC78}"/>
    <cellStyle name="40% - Accent4 75" xfId="54640" xr:uid="{47BEDC03-5444-4E81-B126-949892F9AB3B}"/>
    <cellStyle name="40% - Accent4 75 2" xfId="54641" xr:uid="{12A64291-1A2C-4F07-BB18-0A5FDD8991AE}"/>
    <cellStyle name="40% - Accent4 76" xfId="54642" xr:uid="{E53BC0FA-301F-4A33-83E0-46CACD15EC96}"/>
    <cellStyle name="40% - Accent4 76 2" xfId="54643" xr:uid="{B5B841B1-EF55-41EA-AFF8-7F5E0D3517A1}"/>
    <cellStyle name="40% - Accent4 77" xfId="54644" xr:uid="{2DF3F3D8-7823-454C-91C4-D870D6CFCB63}"/>
    <cellStyle name="40% - Accent4 77 2" xfId="54645" xr:uid="{4408552F-402F-4A8F-AE08-216182CB9DD4}"/>
    <cellStyle name="40% - Accent4 78" xfId="54646" xr:uid="{D997C066-FC1D-47E8-BD08-0523135AAA5F}"/>
    <cellStyle name="40% - Accent4 78 2" xfId="54647" xr:uid="{C44ECACC-EF70-4720-A8FE-CD3534FFBF21}"/>
    <cellStyle name="40% - Accent4 79" xfId="54648" xr:uid="{25CBA29B-6300-4917-88C3-189AC4BF7F9F}"/>
    <cellStyle name="40% - Accent4 79 2" xfId="54649" xr:uid="{6488FDDB-C1B4-49D9-B0CE-42A134868055}"/>
    <cellStyle name="40% - Accent4 8" xfId="4265" xr:uid="{4B292699-CCAF-4195-AFAE-CA1334D250D8}"/>
    <cellStyle name="40% - Accent4 8 2" xfId="5264" xr:uid="{2AECF031-85EA-4216-B12D-C9E8C07C8B63}"/>
    <cellStyle name="40% - Accent4 8 2 2" xfId="46372" xr:uid="{B7C17CEF-DAD4-461E-9C04-056A0E45DB63}"/>
    <cellStyle name="40% - Accent4 8 2 3" xfId="45174" xr:uid="{1D29C8FE-EDC6-4589-9E09-549AFB8026CE}"/>
    <cellStyle name="40% - Accent4 8 2 4" xfId="41729" xr:uid="{43F79CE9-7886-4C75-874D-66BA31DDFD8B}"/>
    <cellStyle name="40% - Accent4 8 3" xfId="41728" xr:uid="{1134E092-9686-441B-A717-93DCB2B0EB55}"/>
    <cellStyle name="40% - Accent4 8 3 2" xfId="45855" xr:uid="{3B92D025-8A22-4002-AD5D-B087D9031090}"/>
    <cellStyle name="40% - Accent4 8 4" xfId="47200" xr:uid="{0AFAA57B-38D1-4D55-8531-A2411635E09E}"/>
    <cellStyle name="40% - Accent4 8 5" xfId="39748" xr:uid="{9BF14AD7-0538-4927-BD92-E6162AC01060}"/>
    <cellStyle name="40% - Accent4 8_รายละเอียดประกอบงบ" xfId="41730" xr:uid="{28A08FB1-5BEA-4342-B542-83A5E80D78CC}"/>
    <cellStyle name="40% - Accent4 80" xfId="54650" xr:uid="{11915451-5208-4064-9C2B-AEA314F5BEDC}"/>
    <cellStyle name="40% - Accent4 80 2" xfId="54651" xr:uid="{478FF466-12C0-4FAD-846E-E4265422D7DF}"/>
    <cellStyle name="40% - Accent4 81" xfId="54652" xr:uid="{2356E0FF-D117-4EFB-A3B4-ED74B8388CB2}"/>
    <cellStyle name="40% - Accent4 81 2" xfId="54653" xr:uid="{4A54A46C-19A9-4FE9-9C00-38AF73A8A9CB}"/>
    <cellStyle name="40% - Accent4 82" xfId="54654" xr:uid="{5D08EDC5-6E87-4968-9518-B61EE6B9FC14}"/>
    <cellStyle name="40% - Accent4 82 2" xfId="54655" xr:uid="{DA1F0838-057B-4F87-B787-F0B95DC15E3C}"/>
    <cellStyle name="40% - Accent4 83" xfId="54656" xr:uid="{5B45A745-CFFB-462E-B476-6891B6D02595}"/>
    <cellStyle name="40% - Accent4 83 2" xfId="54657" xr:uid="{F0A6683D-F25F-4397-9D06-610745A09143}"/>
    <cellStyle name="40% - Accent4 84" xfId="54658" xr:uid="{36E2C9BD-765F-4F21-A54F-814F1A08E377}"/>
    <cellStyle name="40% - Accent4 84 2" xfId="54659" xr:uid="{0C245B8C-4046-43BF-A28E-A52878C7114C}"/>
    <cellStyle name="40% - Accent4 85" xfId="54660" xr:uid="{47F3EE68-E765-436B-8116-45E4318256A9}"/>
    <cellStyle name="40% - Accent4 85 2" xfId="54661" xr:uid="{6269A264-00E1-429C-B7B8-4C06EB9A1C07}"/>
    <cellStyle name="40% - Accent4 86" xfId="54662" xr:uid="{B3788794-910C-4F13-A910-E7121019370A}"/>
    <cellStyle name="40% - Accent4 86 2" xfId="54663" xr:uid="{08AF5AE4-FFFB-4A98-A14B-D1CFE058ABBC}"/>
    <cellStyle name="40% - Accent4 87" xfId="54664" xr:uid="{3051EE05-14B2-4E2C-8C6D-3229FD7269CB}"/>
    <cellStyle name="40% - Accent4 87 2" xfId="54665" xr:uid="{26D80C5E-FDBA-40AE-B369-F0207FC9F4A6}"/>
    <cellStyle name="40% - Accent4 88" xfId="54666" xr:uid="{7CE74A31-10CC-452B-A26B-518672245125}"/>
    <cellStyle name="40% - Accent4 88 2" xfId="54667" xr:uid="{02876ACA-A758-420B-A314-AF672A5D6123}"/>
    <cellStyle name="40% - Accent4 89" xfId="54668" xr:uid="{3A5B63CF-36C3-4F03-A1EA-F8660010F93B}"/>
    <cellStyle name="40% - Accent4 89 2" xfId="54669" xr:uid="{5C2FF1C9-A4A1-4D2C-A445-426384249ADD}"/>
    <cellStyle name="40% - Accent4 9" xfId="3789" xr:uid="{03FC05A6-A36E-445F-97D4-B1649137E656}"/>
    <cellStyle name="40% - Accent4 9 2" xfId="4865" xr:uid="{53FAB816-970E-4D67-A154-4D37D758F788}"/>
    <cellStyle name="40% - Accent4 9 2 2" xfId="46373" xr:uid="{E1561A77-0E1F-4675-81A1-46AEDCBF2F36}"/>
    <cellStyle name="40% - Accent4 9 2 3" xfId="45175" xr:uid="{25CB26CA-8E70-4428-BAA7-953D85E59337}"/>
    <cellStyle name="40% - Accent4 9 2 4" xfId="41732" xr:uid="{EFC0FC70-E152-4865-8366-49C6327A5C13}"/>
    <cellStyle name="40% - Accent4 9 3" xfId="41731" xr:uid="{D0C1A7B8-F840-42D4-8F3F-037823631A42}"/>
    <cellStyle name="40% - Accent4 9 3 2" xfId="45856" xr:uid="{18535173-EDEA-49F9-BD97-E12C228556F9}"/>
    <cellStyle name="40% - Accent4 9 4" xfId="47201" xr:uid="{842E437C-AE8E-46FB-9F28-E8E09BAA5859}"/>
    <cellStyle name="40% - Accent4 9 5" xfId="39786" xr:uid="{2994CEAC-E9EC-4E1B-B4E3-AB2125C3E342}"/>
    <cellStyle name="40% - Accent4 9_คำนวณภาษี" xfId="41733" xr:uid="{93C936CD-6A36-49C3-B4F1-9F56E88ED2A4}"/>
    <cellStyle name="40% - Accent4 90" xfId="54670" xr:uid="{743CFC3D-6336-48C3-8959-3BB818B49D15}"/>
    <cellStyle name="40% - Accent4 90 2" xfId="54671" xr:uid="{216F6005-C1C1-4959-952A-D345A250BAD1}"/>
    <cellStyle name="40% - Accent4 91" xfId="54672" xr:uid="{02DFCD15-B5A5-4AB6-A9C9-F6A7C3CEAE5E}"/>
    <cellStyle name="40% - Accent4 91 2" xfId="54673" xr:uid="{D52925D7-075C-42CD-B1CB-E0E738A7D838}"/>
    <cellStyle name="40% - Accent4 92" xfId="54674" xr:uid="{65AB42EE-A4A5-4BB5-83D9-978F9CE0D42C}"/>
    <cellStyle name="40% - Accent4 92 2" xfId="54675" xr:uid="{94601EF5-48FD-467A-BD14-0B92667E6CD5}"/>
    <cellStyle name="40% - Accent4 93" xfId="54676" xr:uid="{BE59E3BF-CDD0-421A-8195-382344538A0D}"/>
    <cellStyle name="40% - Accent4 93 2" xfId="54677" xr:uid="{D881CB53-F1AF-4FF7-9B71-EB46D07F62F9}"/>
    <cellStyle name="40% - Accent4 94" xfId="54678" xr:uid="{E149A96D-6E06-46E6-9B50-EC2161A35F9D}"/>
    <cellStyle name="40% - Accent4 94 2" xfId="54679" xr:uid="{CAACF6FA-EB31-444F-AFAC-113F5009C492}"/>
    <cellStyle name="40% - Accent4 95" xfId="54680" xr:uid="{94F1478A-E3F9-49AF-8455-EAB051D9F960}"/>
    <cellStyle name="40% - Accent4 95 2" xfId="54681" xr:uid="{93F33403-F954-438F-A054-1B687BD8F5D6}"/>
    <cellStyle name="40% - Accent4 96" xfId="54682" xr:uid="{0DFDB925-4458-46BC-A8B3-E7DA1101073F}"/>
    <cellStyle name="40% - Accent4 96 2" xfId="54683" xr:uid="{CC248F77-DCDD-4412-852C-3CC67A4E0D79}"/>
    <cellStyle name="40% - Accent4 97" xfId="54684" xr:uid="{F0E43B46-4A38-4741-9735-D7E4E5976F4A}"/>
    <cellStyle name="40% - Accent4 97 2" xfId="54685" xr:uid="{58ACA3EA-E7DC-4D06-8D15-A20A04BAE220}"/>
    <cellStyle name="40% - Accent4 98" xfId="54686" xr:uid="{D213CF98-6352-485F-9526-72403E13A678}"/>
    <cellStyle name="40% - Accent4 98 2" xfId="54687" xr:uid="{4F6D804B-8957-496D-975A-CDDDC1DBDAEF}"/>
    <cellStyle name="40% - Accent4 99" xfId="54688" xr:uid="{1087844C-4CBF-43BB-8C66-D2880AC76152}"/>
    <cellStyle name="40% - Accent4 99 2" xfId="54689" xr:uid="{7383B8B1-BFC3-46A4-A0B4-8CFE335CE3C9}"/>
    <cellStyle name="40% - Accent5" xfId="40" builtinId="47" customBuiltin="1"/>
    <cellStyle name="40% - Accent5 10" xfId="4322" xr:uid="{88C5BE5C-B4BD-442A-A8F5-2D6ABDCD480C}"/>
    <cellStyle name="40% - Accent5 10 2" xfId="5318" xr:uid="{3F214881-7884-4DEA-9AD8-F76315B80ADA}"/>
    <cellStyle name="40% - Accent5 10 2 2" xfId="46374" xr:uid="{FBCE44BB-A5BE-46C0-BDE9-E0EADDD1E9EE}"/>
    <cellStyle name="40% - Accent5 10 2 3" xfId="45176" xr:uid="{90FCEB1B-BE59-46AF-898C-6AE92BE19E57}"/>
    <cellStyle name="40% - Accent5 10 2 4" xfId="41736" xr:uid="{CBFD0DC5-E994-4F95-8038-33F3459F4257}"/>
    <cellStyle name="40% - Accent5 10 3" xfId="45857" xr:uid="{62E4DC36-4B4B-4F9B-B1B4-0C371571D2F1}"/>
    <cellStyle name="40% - Accent5 10 4" xfId="47203" xr:uid="{90A7FF52-E83E-4B64-988D-4CA9918F23FE}"/>
    <cellStyle name="40% - Accent5 10 5" xfId="44208" xr:uid="{781378A6-284C-422D-8869-3249A7F39457}"/>
    <cellStyle name="40% - Accent5 10 6" xfId="41735" xr:uid="{31B06FD4-53F4-4B93-A3AF-A137FF4A42DD}"/>
    <cellStyle name="40% - Accent5 100" xfId="54690" xr:uid="{0F0B090C-F758-4474-97C6-4F2CBA0D33B8}"/>
    <cellStyle name="40% - Accent5 100 2" xfId="54691" xr:uid="{01FA10AC-413C-4979-B1D7-6103573DC6D1}"/>
    <cellStyle name="40% - Accent5 101" xfId="54692" xr:uid="{967EDA1A-9556-4A9D-ACD7-3DBE9F358578}"/>
    <cellStyle name="40% - Accent5 101 2" xfId="54693" xr:uid="{73CDA4EB-A164-486A-BD1E-C5CB1B68CD4E}"/>
    <cellStyle name="40% - Accent5 102" xfId="54694" xr:uid="{883A31BD-F875-4D2E-91E8-0D9553B20045}"/>
    <cellStyle name="40% - Accent5 102 2" xfId="54695" xr:uid="{89693CA0-8847-4839-98A4-DB3CF175141B}"/>
    <cellStyle name="40% - Accent5 103" xfId="54696" xr:uid="{7AA146C3-2A1B-4E52-BB75-386EC7ABFD0A}"/>
    <cellStyle name="40% - Accent5 103 2" xfId="54697" xr:uid="{B027506D-FADA-4A71-87B4-7846DA2DD506}"/>
    <cellStyle name="40% - Accent5 104" xfId="54698" xr:uid="{ECEDC559-B831-4AC5-9710-6D673D36357A}"/>
    <cellStyle name="40% - Accent5 104 2" xfId="54699" xr:uid="{5CB6ADC2-3223-4E59-B72C-6E5E6E84A22B}"/>
    <cellStyle name="40% - Accent5 105" xfId="54700" xr:uid="{1FFF9007-4E8E-4430-979F-BECEF1A3DAEB}"/>
    <cellStyle name="40% - Accent5 106" xfId="54701" xr:uid="{A4A01875-FC90-4845-8BD5-412D8FEE7472}"/>
    <cellStyle name="40% - Accent5 107" xfId="54702" xr:uid="{BCB52DE2-C8F0-4C6C-B4CA-908E019866DE}"/>
    <cellStyle name="40% - Accent5 108" xfId="54703" xr:uid="{39861311-B397-4FC5-A4F3-363E438BB47D}"/>
    <cellStyle name="40% - Accent5 109" xfId="54704" xr:uid="{475DB335-5A9C-492C-8FB0-8BF4EEA703E2}"/>
    <cellStyle name="40% - Accent5 11" xfId="4360" xr:uid="{2CF3BD98-24F0-403E-95C5-FD51DBB90A63}"/>
    <cellStyle name="40% - Accent5 11 2" xfId="5354" xr:uid="{7A18FD33-CC2B-46A3-B63E-5AAC4923DE66}"/>
    <cellStyle name="40% - Accent5 11 2 2" xfId="46375" xr:uid="{7656EA83-9063-4E8C-8725-E7CBFBA02D7E}"/>
    <cellStyle name="40% - Accent5 11 2 3" xfId="45177" xr:uid="{35713C9F-B709-4808-AB1D-62F247C6FDA5}"/>
    <cellStyle name="40% - Accent5 11 2 4" xfId="41738" xr:uid="{7E0A3F89-3E8F-4691-A62B-E4BB1513AC0C}"/>
    <cellStyle name="40% - Accent5 11 3" xfId="45858" xr:uid="{E7326772-3544-4973-B445-D7A9137B2357}"/>
    <cellStyle name="40% - Accent5 11 4" xfId="47204" xr:uid="{7B2430BD-6B1B-4D3F-8EA1-CF9844EA6477}"/>
    <cellStyle name="40% - Accent5 11 5" xfId="44209" xr:uid="{61B49852-6B15-4F68-B409-9AB1DECB3E3F}"/>
    <cellStyle name="40% - Accent5 11 6" xfId="41737" xr:uid="{8AA2FD75-77BB-4D07-9FA9-CAA4D5E43AC2}"/>
    <cellStyle name="40% - Accent5 110" xfId="54705" xr:uid="{594D91AD-8D92-4CD8-B78F-87EEEAC3AC50}"/>
    <cellStyle name="40% - Accent5 111" xfId="54706" xr:uid="{E32260FC-6FF4-48E9-9089-E537FCC9AFB3}"/>
    <cellStyle name="40% - Accent5 112" xfId="54707" xr:uid="{85A28A7D-8416-438E-81FC-9AD27DDBEFC6}"/>
    <cellStyle name="40% - Accent5 113" xfId="54708" xr:uid="{563D65D6-06A3-4A46-8FFB-44EE9375D9DB}"/>
    <cellStyle name="40% - Accent5 114" xfId="54709" xr:uid="{53321CFB-0CD7-4C98-9908-7B9437C74D38}"/>
    <cellStyle name="40% - Accent5 115" xfId="54710" xr:uid="{2B8183D9-084E-402B-951E-0EBC08713DAF}"/>
    <cellStyle name="40% - Accent5 116" xfId="54711" xr:uid="{2AF23B4D-0BB9-4967-9945-8DBD36F48C4F}"/>
    <cellStyle name="40% - Accent5 117" xfId="54712" xr:uid="{2095D35A-2743-4DE1-B0F3-56B50A496C63}"/>
    <cellStyle name="40% - Accent5 118" xfId="54713" xr:uid="{E404A36A-AA50-4A58-AE4D-B00A9DE1E3D3}"/>
    <cellStyle name="40% - Accent5 119" xfId="54714" xr:uid="{1A81AA07-5C19-4D00-BE1F-2381300E183D}"/>
    <cellStyle name="40% - Accent5 12" xfId="4375" xr:uid="{7B0D2A28-C78C-4ECF-97BF-6A362D333ED1}"/>
    <cellStyle name="40% - Accent5 12 2" xfId="5368" xr:uid="{5A273CDE-7ABB-49D8-B627-6BEFC4279C4E}"/>
    <cellStyle name="40% - Accent5 12 2 2" xfId="46376" xr:uid="{FF67EC1B-1FD9-48E6-B6E5-3D8E396B7C05}"/>
    <cellStyle name="40% - Accent5 12 2 3" xfId="45178" xr:uid="{0AF9684F-AA26-4012-AEE4-36A628E3F922}"/>
    <cellStyle name="40% - Accent5 12 2 4" xfId="41740" xr:uid="{789B3482-574A-496C-AB59-BDFBD7483D10}"/>
    <cellStyle name="40% - Accent5 12 3" xfId="45859" xr:uid="{AD9C4AE1-681D-44E8-B65B-724633EBCD14}"/>
    <cellStyle name="40% - Accent5 12 4" xfId="47205" xr:uid="{0546F6BE-6DA3-451F-9CEF-FA76734F98E8}"/>
    <cellStyle name="40% - Accent5 12 5" xfId="44210" xr:uid="{4F2D229D-F936-4C50-B618-276E7790A4AC}"/>
    <cellStyle name="40% - Accent5 12 6" xfId="41739" xr:uid="{57F8ED13-9A4E-4160-AB7A-D26C768208AC}"/>
    <cellStyle name="40% - Accent5 120" xfId="54715" xr:uid="{7FBC692B-CC48-4811-BA0C-D2C7961C337B}"/>
    <cellStyle name="40% - Accent5 121" xfId="54716" xr:uid="{6E7EEE76-3900-4F20-9BD8-2A13FF3A61C1}"/>
    <cellStyle name="40% - Accent5 122" xfId="54717" xr:uid="{2D6AD981-F3DE-4280-8D87-67F5812BB7B7}"/>
    <cellStyle name="40% - Accent5 123" xfId="54718" xr:uid="{19E56A8B-D724-43B1-9B46-C2C12BE8C0F9}"/>
    <cellStyle name="40% - Accent5 124" xfId="54719" xr:uid="{F7D9C3CF-17D8-4ACD-9329-BB21DF846BE2}"/>
    <cellStyle name="40% - Accent5 125" xfId="54720" xr:uid="{DC064F1F-1C01-4DAD-814F-F897600F5724}"/>
    <cellStyle name="40% - Accent5 126" xfId="54721" xr:uid="{BB76F567-39DD-48F9-B804-FE2A9F83DC68}"/>
    <cellStyle name="40% - Accent5 127" xfId="54722" xr:uid="{2A53C6E1-D5F9-4B81-88BB-C3D0473CAFB4}"/>
    <cellStyle name="40% - Accent5 128" xfId="54723" xr:uid="{B50E275F-E6AC-406E-AB79-DB9CBDB20DCE}"/>
    <cellStyle name="40% - Accent5 129" xfId="54724" xr:uid="{408CDCDA-CC3D-41CD-A397-D3868215F0B1}"/>
    <cellStyle name="40% - Accent5 13" xfId="4390" xr:uid="{7041FC91-D827-4F86-ABDC-0B165182BAD3}"/>
    <cellStyle name="40% - Accent5 13 2" xfId="5382" xr:uid="{48BABD3B-E927-4004-95B9-6F3D714DADE0}"/>
    <cellStyle name="40% - Accent5 13 2 2" xfId="46377" xr:uid="{D72E1FF3-7931-455D-A4D7-FE5F7E6512EC}"/>
    <cellStyle name="40% - Accent5 13 2 3" xfId="45179" xr:uid="{CA928635-6D4A-4829-83B5-14C845DED84E}"/>
    <cellStyle name="40% - Accent5 13 2 4" xfId="41742" xr:uid="{809D2476-3220-4B1A-B061-DC98A3BBAA46}"/>
    <cellStyle name="40% - Accent5 13 3" xfId="45860" xr:uid="{59045884-DDF9-4302-9804-6BEE0C28F0DD}"/>
    <cellStyle name="40% - Accent5 13 4" xfId="47206" xr:uid="{6AED5CB3-7215-4DF3-BC7D-BAD56A17BCA3}"/>
    <cellStyle name="40% - Accent5 13 5" xfId="44211" xr:uid="{156E1CA2-5CB9-424E-8A2F-B708D4181B29}"/>
    <cellStyle name="40% - Accent5 13 6" xfId="41741" xr:uid="{0C49F58A-42CD-4BE7-A474-4E9A26DEA073}"/>
    <cellStyle name="40% - Accent5 130" xfId="54725" xr:uid="{E1E48F44-EBF8-4BFA-8C17-538C32FB0177}"/>
    <cellStyle name="40% - Accent5 131" xfId="54726" xr:uid="{19D3725E-2E59-4401-89AE-BD5160ABAABB}"/>
    <cellStyle name="40% - Accent5 132" xfId="54727" xr:uid="{920BDE6B-3D78-48A3-8A48-75F05F53B406}"/>
    <cellStyle name="40% - Accent5 133" xfId="54728" xr:uid="{6BD35B3A-5688-4A01-A5BE-CC09E6746CF4}"/>
    <cellStyle name="40% - Accent5 134" xfId="54729" xr:uid="{EBF619B8-D439-4F38-8C3E-9AE3E88AE841}"/>
    <cellStyle name="40% - Accent5 135" xfId="54730" xr:uid="{16D85E1F-B7FC-4D69-8BA6-E294B5CCA334}"/>
    <cellStyle name="40% - Accent5 136" xfId="54731" xr:uid="{80FC91CD-8844-4DAF-830C-02003BDCBBC7}"/>
    <cellStyle name="40% - Accent5 137" xfId="54732" xr:uid="{777DEAE6-6B57-4A48-8856-54490FE9E8E6}"/>
    <cellStyle name="40% - Accent5 138" xfId="57413" xr:uid="{CC29D510-A061-439B-A922-77B30C1A4F0C}"/>
    <cellStyle name="40% - Accent5 139" xfId="57414" xr:uid="{C0E3EAB0-33FA-49C8-9985-B36DEDE5CBE5}"/>
    <cellStyle name="40% - Accent5 14" xfId="4814" xr:uid="{46270E12-E6A6-42C2-AD33-695A3719FE08}"/>
    <cellStyle name="40% - Accent5 14 2" xfId="41744" xr:uid="{21523AB1-4C19-45B8-8788-CE8C8A23A116}"/>
    <cellStyle name="40% - Accent5 14 2 2" xfId="46670" xr:uid="{CBBB7528-3232-4DE7-B3EE-D24041BF3B5C}"/>
    <cellStyle name="40% - Accent5 14 2 2 2" xfId="54733" xr:uid="{7CDB41F1-F322-4357-ABAF-C41B9C6D7F4D}"/>
    <cellStyle name="40% - Accent5 14 2 2 2 2" xfId="54734" xr:uid="{DF8E2BE0-6963-4846-9A27-0B1E2B4E7DE7}"/>
    <cellStyle name="40% - Accent5 14 2 2 3" xfId="54735" xr:uid="{9C6FF655-7CBC-4A69-AB68-1F8E87458489}"/>
    <cellStyle name="40% - Accent5 14 2 3" xfId="45473" xr:uid="{F198AFCB-022D-4D36-A76A-8349318C71D6}"/>
    <cellStyle name="40% - Accent5 14 2 3 2" xfId="54736" xr:uid="{AC2E2825-021F-47E5-A9E5-FF5B965799C7}"/>
    <cellStyle name="40% - Accent5 14 2 4" xfId="54737" xr:uid="{ECA46687-5117-4D2D-B2C8-5B260CEC943A}"/>
    <cellStyle name="40% - Accent5 14 3" xfId="46132" xr:uid="{4BCE5244-75AC-4833-852E-C38AC8AEA90A}"/>
    <cellStyle name="40% - Accent5 14 3 2" xfId="54738" xr:uid="{D5EB9916-4F83-4C5F-BDC2-83B71BEFD0EC}"/>
    <cellStyle name="40% - Accent5 14 3 2 2" xfId="54739" xr:uid="{D78B3D77-CEBB-433B-A929-760A8EBD9C1C}"/>
    <cellStyle name="40% - Accent5 14 3 3" xfId="54740" xr:uid="{9865DF3B-94E7-4E99-97BB-4238907DA2A3}"/>
    <cellStyle name="40% - Accent5 14 4" xfId="47507" xr:uid="{E580C3B8-A18A-4C7B-A588-21C32C118D1D}"/>
    <cellStyle name="40% - Accent5 14 4 2" xfId="54741" xr:uid="{494C2104-4A5D-4F42-B6B9-00CB45F30871}"/>
    <cellStyle name="40% - Accent5 14 5" xfId="44946" xr:uid="{90B4BCCB-6888-4DC0-AE13-548E1540B139}"/>
    <cellStyle name="40% - Accent5 14 6" xfId="41743" xr:uid="{092D6CA3-8EDE-4844-BFE6-CE766B4E4487}"/>
    <cellStyle name="40% - Accent5 140" xfId="57415" xr:uid="{7D4FD445-1040-466D-8734-169A5DE3D325}"/>
    <cellStyle name="40% - Accent5 141" xfId="57465" xr:uid="{5C73E5F9-98B5-4987-81EA-E4CBFD2A9B62}"/>
    <cellStyle name="40% - Accent5 142" xfId="57482" xr:uid="{05940392-1D98-4F68-9846-9CD1F6C09259}"/>
    <cellStyle name="40% - Accent5 143" xfId="57510" xr:uid="{1A664295-7CC1-4D70-AA28-9EF210CA277C}"/>
    <cellStyle name="40% - Accent5 144" xfId="57529" xr:uid="{FF3E608E-8555-44E0-ACF1-A92379B1EC44}"/>
    <cellStyle name="40% - Accent5 145" xfId="57551" xr:uid="{8178CB6C-1B0D-4666-A143-24EF0A46AE88}"/>
    <cellStyle name="40% - Accent5 146" xfId="57569" xr:uid="{F6AF4147-BDE4-4BC7-B580-811140C4F9BE}"/>
    <cellStyle name="40% - Accent5 147" xfId="38334" xr:uid="{403B7FDC-7C41-4CE1-9343-9BA6BD1BD78C}"/>
    <cellStyle name="40% - Accent5 148" xfId="62164" xr:uid="{D23AC0F2-BB32-4999-B8C1-46005988E562}"/>
    <cellStyle name="40% - Accent5 149" xfId="62219" xr:uid="{5D96F239-CF4F-4F3C-BF31-9389CF2EF88D}"/>
    <cellStyle name="40% - Accent5 15" xfId="4405" xr:uid="{B4F3C16F-513B-4DB3-85FC-7C0DF160F3D7}"/>
    <cellStyle name="40% - Accent5 15 2" xfId="45493" xr:uid="{3A234633-6851-49DE-9A3F-AD9B5C942F40}"/>
    <cellStyle name="40% - Accent5 15 2 2" xfId="46689" xr:uid="{6F213D74-5DA0-478A-A498-A2399BE063F2}"/>
    <cellStyle name="40% - Accent5 15 2 2 2" xfId="54742" xr:uid="{5AE7B08A-2690-4319-9EF1-C13A828F20E5}"/>
    <cellStyle name="40% - Accent5 15 2 2 2 2" xfId="54743" xr:uid="{1F44B97D-0EE7-4611-A8F3-13896D69B73C}"/>
    <cellStyle name="40% - Accent5 15 2 2 3" xfId="54744" xr:uid="{82072AE7-D35A-40E6-BCB3-F2B24A7B2701}"/>
    <cellStyle name="40% - Accent5 15 2 3" xfId="54745" xr:uid="{B80C8B42-5D05-4C99-9FAC-5DAFF5AEACAE}"/>
    <cellStyle name="40% - Accent5 15 2 3 2" xfId="54746" xr:uid="{EDE79E06-201C-46D5-8B11-929642C2E668}"/>
    <cellStyle name="40% - Accent5 15 2 4" xfId="54747" xr:uid="{965E37B2-F5D3-4681-9C71-5D524FDE1633}"/>
    <cellStyle name="40% - Accent5 15 3" xfId="46151" xr:uid="{1DD933FA-0511-41DB-ACF8-E04B3792F7B3}"/>
    <cellStyle name="40% - Accent5 15 3 2" xfId="54748" xr:uid="{68E9D8FC-5810-4546-B0C8-FBB4F1EC54EA}"/>
    <cellStyle name="40% - Accent5 15 3 2 2" xfId="54749" xr:uid="{52A65D8D-E1DB-43D4-89C1-618D866410BB}"/>
    <cellStyle name="40% - Accent5 15 3 3" xfId="54750" xr:uid="{FD951B97-E742-429E-8932-195B9470D50E}"/>
    <cellStyle name="40% - Accent5 15 4" xfId="44964" xr:uid="{8575A763-4450-4BF6-9058-E3A12C364D72}"/>
    <cellStyle name="40% - Accent5 15 4 2" xfId="54751" xr:uid="{A402C1CF-962E-42DC-9AFE-44F92282C36A}"/>
    <cellStyle name="40% - Accent5 15 5" xfId="54752" xr:uid="{5FF58013-2190-4A1A-B464-C9696C7B5EE3}"/>
    <cellStyle name="40% - Accent5 15 6" xfId="41745" xr:uid="{AC47681A-9EE4-46B0-8A34-C42E36750D36}"/>
    <cellStyle name="40% - Accent5 150" xfId="62287" xr:uid="{0F3BDAD4-A036-45B5-BCD6-678D27E2C3F3}"/>
    <cellStyle name="40% - Accent5 151" xfId="62374" xr:uid="{E249B277-DA7E-46A3-9986-F8E3115DBA0A}"/>
    <cellStyle name="40% - Accent5 152" xfId="62455" xr:uid="{554AAD2C-5433-419A-B822-DDD00BBA921D}"/>
    <cellStyle name="40% - Accent5 16" xfId="5394" xr:uid="{ACFD35B0-3796-4143-8038-48D0C2E6FC03}"/>
    <cellStyle name="40% - Accent5 16 2" xfId="45516" xr:uid="{B1F2B8AA-5E8E-48A5-93B5-A58A744CD293}"/>
    <cellStyle name="40% - Accent5 16 2 2" xfId="46712" xr:uid="{7F2D405C-A1FB-47B7-BD6C-A0BC6ADDF547}"/>
    <cellStyle name="40% - Accent5 16 2 2 2" xfId="54753" xr:uid="{DB66E2CF-08A5-400C-AEF7-9A4EE97705C4}"/>
    <cellStyle name="40% - Accent5 16 2 2 2 2" xfId="54754" xr:uid="{88054F91-214A-4E89-81E6-2B358103B402}"/>
    <cellStyle name="40% - Accent5 16 2 2 3" xfId="54755" xr:uid="{B5CE5ADA-D1FA-4A3C-BBC6-C009CDB30B63}"/>
    <cellStyle name="40% - Accent5 16 2 3" xfId="54756" xr:uid="{F88D422D-7617-48A5-ABE2-0EABFE12296C}"/>
    <cellStyle name="40% - Accent5 16 2 3 2" xfId="54757" xr:uid="{48A0710C-611D-4177-8E73-8AAE622220DF}"/>
    <cellStyle name="40% - Accent5 16 2 4" xfId="54758" xr:uid="{0BC10E6B-407E-4F0B-81FD-22074A4B0A3D}"/>
    <cellStyle name="40% - Accent5 16 3" xfId="46174" xr:uid="{79ECF641-8051-438C-AB43-31345BEC69D8}"/>
    <cellStyle name="40% - Accent5 16 3 2" xfId="54759" xr:uid="{93440C42-2FF2-4678-97E9-44B352C89AEB}"/>
    <cellStyle name="40% - Accent5 16 3 2 2" xfId="54760" xr:uid="{1A982FA1-6511-4456-8F0A-E02C35B1E60E}"/>
    <cellStyle name="40% - Accent5 16 3 3" xfId="54761" xr:uid="{E7F62067-D5CC-4033-A5DE-C31827F0EB5B}"/>
    <cellStyle name="40% - Accent5 16 4" xfId="44980" xr:uid="{2396C873-10D6-41F3-AB96-B871737435D7}"/>
    <cellStyle name="40% - Accent5 16 4 2" xfId="54762" xr:uid="{BBD0F09D-C8E0-437D-97EA-70B40B156A88}"/>
    <cellStyle name="40% - Accent5 16 5" xfId="54763" xr:uid="{2ECCAA07-7458-45D9-BC40-6D299176F9A0}"/>
    <cellStyle name="40% - Accent5 16 6" xfId="41734" xr:uid="{3DABB058-79A9-4665-B478-363258D9AC34}"/>
    <cellStyle name="40% - Accent5 17" xfId="5424" xr:uid="{C5F00679-02E6-4B49-84C0-5D50C97A6584}"/>
    <cellStyle name="40% - Accent5 17 2" xfId="46195" xr:uid="{FD2E651E-D829-4433-A94E-619D07D04A5E}"/>
    <cellStyle name="40% - Accent5 17 2 2" xfId="54764" xr:uid="{3A610110-CCE3-4D28-BBEC-E1E475170C3B}"/>
    <cellStyle name="40% - Accent5 17 2 2 2" xfId="54765" xr:uid="{19D6DA61-EF9F-445B-A737-7D537A5618BB}"/>
    <cellStyle name="40% - Accent5 17 2 2 2 2" xfId="54766" xr:uid="{A8BC1555-11C3-41EF-A66D-4B786D21071F}"/>
    <cellStyle name="40% - Accent5 17 2 2 3" xfId="54767" xr:uid="{AF95C4B8-6C4B-4C41-9A83-19B0912FB1D6}"/>
    <cellStyle name="40% - Accent5 17 2 3" xfId="54768" xr:uid="{3311C04B-AD3E-4E1A-B58D-E4357BE21A25}"/>
    <cellStyle name="40% - Accent5 17 2 3 2" xfId="54769" xr:uid="{EE78C355-B015-4131-A24C-C7BDD165AD0A}"/>
    <cellStyle name="40% - Accent5 17 2 4" xfId="54770" xr:uid="{4D5A57C7-8E82-4813-ADF3-9236BD1E904B}"/>
    <cellStyle name="40% - Accent5 17 3" xfId="54771" xr:uid="{3D8EB79C-8C9F-4066-9C99-03A8BD317640}"/>
    <cellStyle name="40% - Accent5 17 3 2" xfId="54772" xr:uid="{488CA847-31CC-47A3-8D4A-0E72B51CB505}"/>
    <cellStyle name="40% - Accent5 17 3 2 2" xfId="54773" xr:uid="{DF5A2B38-DAFD-4985-A37A-821E26D2680A}"/>
    <cellStyle name="40% - Accent5 17 3 3" xfId="54774" xr:uid="{F34ABEDD-998B-4D5B-8E4C-C80B0CA8D5B3}"/>
    <cellStyle name="40% - Accent5 17 4" xfId="54775" xr:uid="{65E82A7B-77A8-4F5E-94FC-CF587C8E5B6A}"/>
    <cellStyle name="40% - Accent5 17 4 2" xfId="54776" xr:uid="{CFA64B85-3812-461C-B569-BBAC8E4797B5}"/>
    <cellStyle name="40% - Accent5 17 5" xfId="54777" xr:uid="{2B87E839-3967-4776-9A39-04AA88A212DE}"/>
    <cellStyle name="40% - Accent5 17 6" xfId="44996" xr:uid="{4ABADF4C-1087-431F-9D78-F29EB38CB679}"/>
    <cellStyle name="40% - Accent5 18" xfId="5441" xr:uid="{48535D5E-1881-4B2E-A4FF-990024BE6204}"/>
    <cellStyle name="40% - Accent5 18 2" xfId="46741" xr:uid="{1079518F-41C6-4FDE-8D2E-7E8FC84CCD0F}"/>
    <cellStyle name="40% - Accent5 18 2 2" xfId="54778" xr:uid="{0F3C3922-0FA0-4190-BF4E-2AB2D430A7C2}"/>
    <cellStyle name="40% - Accent5 18 2 2 2" xfId="54779" xr:uid="{E0C0613E-B2F3-4762-AFB9-D5E95AC3EC22}"/>
    <cellStyle name="40% - Accent5 18 2 2 2 2" xfId="54780" xr:uid="{02317F70-DC9C-4051-9B23-AEA3C35EF858}"/>
    <cellStyle name="40% - Accent5 18 2 2 3" xfId="54781" xr:uid="{B50B705F-A61D-414E-8A45-D9532F150970}"/>
    <cellStyle name="40% - Accent5 18 2 3" xfId="54782" xr:uid="{705015F7-24A1-464F-AAF5-8CE88F04668C}"/>
    <cellStyle name="40% - Accent5 18 2 3 2" xfId="54783" xr:uid="{165292B3-1F45-4F5C-8B79-197A6B9552FA}"/>
    <cellStyle name="40% - Accent5 18 2 4" xfId="54784" xr:uid="{20D5AC83-D0EB-403E-9368-6F464D54755F}"/>
    <cellStyle name="40% - Accent5 18 3" xfId="54785" xr:uid="{37C7B9C9-7D20-4418-931F-1BB6711C60D3}"/>
    <cellStyle name="40% - Accent5 18 3 2" xfId="54786" xr:uid="{2ACA3BBA-ADDF-4BEF-9682-E024B71B9559}"/>
    <cellStyle name="40% - Accent5 18 3 2 2" xfId="54787" xr:uid="{339A6A20-F470-41A0-8C30-B30DCCE19E27}"/>
    <cellStyle name="40% - Accent5 18 3 3" xfId="54788" xr:uid="{7A69356D-9F52-41FA-A151-3B6BE2BB8AFD}"/>
    <cellStyle name="40% - Accent5 18 4" xfId="54789" xr:uid="{31C76EA3-7017-4F28-AF86-1EC2A3F729FE}"/>
    <cellStyle name="40% - Accent5 18 4 2" xfId="54790" xr:uid="{A1954A1B-49DB-47D4-BEC1-DEA2C964D524}"/>
    <cellStyle name="40% - Accent5 18 5" xfId="54791" xr:uid="{E2848C61-1DF8-4A1B-B575-A61FE50729EB}"/>
    <cellStyle name="40% - Accent5 18 6" xfId="45594" xr:uid="{57597EC1-D027-4B40-96FB-829855E74BCE}"/>
    <cellStyle name="40% - Accent5 19" xfId="1424" xr:uid="{A8FCC5DA-4D4C-4979-8133-434129564C83}"/>
    <cellStyle name="40% - Accent5 19 2" xfId="46773" xr:uid="{317CD2C6-DF0E-4D4C-A728-11C337BB1E44}"/>
    <cellStyle name="40% - Accent5 19 2 2" xfId="54792" xr:uid="{05F051C5-5B99-4293-890C-BE1587EAEF23}"/>
    <cellStyle name="40% - Accent5 19 2 2 2" xfId="54793" xr:uid="{0EE628C0-8CEE-4A2B-8793-2E50EE1360BC}"/>
    <cellStyle name="40% - Accent5 19 2 2 2 2" xfId="54794" xr:uid="{31124104-A210-4EB4-9763-527078B7EDE0}"/>
    <cellStyle name="40% - Accent5 19 2 2 3" xfId="54795" xr:uid="{E2855BE7-FF9A-408E-8D76-D66EF59BC0A2}"/>
    <cellStyle name="40% - Accent5 19 2 3" xfId="54796" xr:uid="{BF824816-8444-41AC-A277-C5442051B69B}"/>
    <cellStyle name="40% - Accent5 19 2 3 2" xfId="54797" xr:uid="{FD22B605-1DF9-4C11-B27F-99DFD182F611}"/>
    <cellStyle name="40% - Accent5 19 2 4" xfId="54798" xr:uid="{45818B1B-F066-4F9B-BE93-18164726CDE9}"/>
    <cellStyle name="40% - Accent5 19 3" xfId="54799" xr:uid="{AA53C338-D27D-4085-AB8A-3D63C76FB097}"/>
    <cellStyle name="40% - Accent5 19 3 2" xfId="54800" xr:uid="{94976895-4E3E-42DE-AB4A-8D03B5A2B55E}"/>
    <cellStyle name="40% - Accent5 19 3 2 2" xfId="54801" xr:uid="{F2950F6B-AF60-422E-AA60-08F2B9267E63}"/>
    <cellStyle name="40% - Accent5 19 3 3" xfId="54802" xr:uid="{355F67B4-0FA2-43C9-BF63-44F77B6BC023}"/>
    <cellStyle name="40% - Accent5 19 4" xfId="54803" xr:uid="{9F113144-E755-4BEA-AB22-A83EA97A550A}"/>
    <cellStyle name="40% - Accent5 19 4 2" xfId="54804" xr:uid="{4259D717-6FCC-4EDA-9982-4070F9AB77C0}"/>
    <cellStyle name="40% - Accent5 19 5" xfId="54805" xr:uid="{DBCFB771-0388-4B7B-AD57-9A7B7D222AFE}"/>
    <cellStyle name="40% - Accent5 19 6" xfId="45627" xr:uid="{379B73C9-E18D-4F05-8902-4C36D8E442F9}"/>
    <cellStyle name="40% - Accent5 2" xfId="393" xr:uid="{768561E0-5DC0-4A8C-807F-C74610A1652C}"/>
    <cellStyle name="40% - Accent5 2 10" xfId="48387" xr:uid="{512C8D72-9FB2-4220-A63B-201BDDA715CD}"/>
    <cellStyle name="40% - Accent5 2 10 2" xfId="54806" xr:uid="{3A3991AF-ED40-46A9-8949-1CA0CF3A3B30}"/>
    <cellStyle name="40% - Accent5 2 10 2 2" xfId="54807" xr:uid="{F9A3FA16-FF29-41C6-A1AF-D872ED6A6653}"/>
    <cellStyle name="40% - Accent5 2 10 3" xfId="54808" xr:uid="{F0F12175-E81D-4C7D-8BE0-7319B0DCB5FD}"/>
    <cellStyle name="40% - Accent5 2 11" xfId="54809" xr:uid="{A47096B8-A050-4960-90A2-367E582BB469}"/>
    <cellStyle name="40% - Accent5 2 11 2" xfId="54810" xr:uid="{2539F41B-1805-45C4-9E1E-12041F90AA83}"/>
    <cellStyle name="40% - Accent5 2 11 2 2" xfId="54811" xr:uid="{6523CB93-3FEE-49AF-B20C-511E47B5E0A0}"/>
    <cellStyle name="40% - Accent5 2 11 3" xfId="54812" xr:uid="{3BE037AA-3D0E-40A9-97EE-62D65865AB8D}"/>
    <cellStyle name="40% - Accent5 2 12" xfId="54813" xr:uid="{662E2BBA-D05F-4258-9757-440D4E25533B}"/>
    <cellStyle name="40% - Accent5 2 12 2" xfId="54814" xr:uid="{22B1AACD-9841-4720-850C-E068E2AE7DAE}"/>
    <cellStyle name="40% - Accent5 2 12 2 2" xfId="54815" xr:uid="{CAAA5691-4404-47C7-A1BE-88B1ED895B24}"/>
    <cellStyle name="40% - Accent5 2 12 3" xfId="54816" xr:uid="{120C1E43-8601-45CF-ACF1-E3BACBCF8AC5}"/>
    <cellStyle name="40% - Accent5 2 13" xfId="54817" xr:uid="{2446E430-12F3-49EF-97A3-3A2C82649551}"/>
    <cellStyle name="40% - Accent5 2 13 2" xfId="54818" xr:uid="{FE784356-D8E1-4593-BC01-411EE495CA1D}"/>
    <cellStyle name="40% - Accent5 2 13 2 2" xfId="54819" xr:uid="{7BBECC5C-FB94-4110-8D65-160238138B5B}"/>
    <cellStyle name="40% - Accent5 2 13 3" xfId="54820" xr:uid="{7FE21685-E7A2-4D7A-BFBA-5A6E93CA413A}"/>
    <cellStyle name="40% - Accent5 2 14" xfId="54821" xr:uid="{05FEA8F6-5C8B-4792-B565-A207AAA5FCD8}"/>
    <cellStyle name="40% - Accent5 2 14 2" xfId="54822" xr:uid="{C361DDC0-616B-491E-9119-68F67B86D2FC}"/>
    <cellStyle name="40% - Accent5 2 14 2 2" xfId="54823" xr:uid="{337A3222-3B87-4F5C-9BC2-4847896CC2D4}"/>
    <cellStyle name="40% - Accent5 2 14 3" xfId="54824" xr:uid="{49401BFD-1F78-4B63-A41E-9FFBBC04B1B9}"/>
    <cellStyle name="40% - Accent5 2 15" xfId="54825" xr:uid="{A0BC8886-3168-4DF4-BB9B-6903EC727A77}"/>
    <cellStyle name="40% - Accent5 2 15 2" xfId="54826" xr:uid="{4ABE512B-A91B-4201-B998-6B44A19B7012}"/>
    <cellStyle name="40% - Accent5 2 15 2 2" xfId="54827" xr:uid="{6D5FDEF7-0A61-4636-9CCC-84F030850B53}"/>
    <cellStyle name="40% - Accent5 2 15 3" xfId="54828" xr:uid="{65CB58FB-6E00-4D7B-876D-C26C3DAB3608}"/>
    <cellStyle name="40% - Accent5 2 16" xfId="54829" xr:uid="{2F49A456-0487-40C0-A208-EA1536DB7099}"/>
    <cellStyle name="40% - Accent5 2 16 2" xfId="54830" xr:uid="{239549A6-942B-4A98-B56A-B9B5EBE8AE87}"/>
    <cellStyle name="40% - Accent5 2 16 2 2" xfId="54831" xr:uid="{F5B96B21-A43D-4AAE-8A0D-975A58CF6841}"/>
    <cellStyle name="40% - Accent5 2 16 3" xfId="54832" xr:uid="{13842FBC-67B7-4D2D-9D85-B5D2440200D6}"/>
    <cellStyle name="40% - Accent5 2 17" xfId="54833" xr:uid="{4C5E201A-9E20-402C-A599-8BB43D433C2C}"/>
    <cellStyle name="40% - Accent5 2 17 2" xfId="54834" xr:uid="{F5A88CE2-E58B-4452-AC6A-EFA4614B7C76}"/>
    <cellStyle name="40% - Accent5 2 17 2 2" xfId="54835" xr:uid="{ABCA22DF-2987-4B8E-AEF8-0952F5D3197E}"/>
    <cellStyle name="40% - Accent5 2 17 3" xfId="54836" xr:uid="{E0C29F89-7948-4826-9A14-771CC0A33196}"/>
    <cellStyle name="40% - Accent5 2 18" xfId="54837" xr:uid="{BDB1BEFF-54A2-4A66-9278-92FDA5B8226D}"/>
    <cellStyle name="40% - Accent5 2 18 2" xfId="54838" xr:uid="{0E618DB2-8AE4-43EB-977A-75A521D485EF}"/>
    <cellStyle name="40% - Accent5 2 19" xfId="54839" xr:uid="{414C745A-CE7C-4948-8EB8-995C7260ACCD}"/>
    <cellStyle name="40% - Accent5 2 2" xfId="971" xr:uid="{920BD702-51A0-405A-BDC0-226A8F985C23}"/>
    <cellStyle name="40% - Accent5 2 2 2" xfId="1581" xr:uid="{FB60E4CE-0987-43BA-87F0-AC7CE7716FF3}"/>
    <cellStyle name="40% - Accent5 2 2 2 2" xfId="3327" xr:uid="{25B8B489-C910-4C25-8E50-92A7B6EEEEA8}"/>
    <cellStyle name="40% - Accent5 2 2 2 2 2" xfId="4090" xr:uid="{68431115-E82E-4EDB-A354-701354F97095}"/>
    <cellStyle name="40% - Accent5 2 2 2 2 2 2" xfId="5091" xr:uid="{91F5C3DA-6B8E-4721-B6D9-DBD39F883D9A}"/>
    <cellStyle name="40% - Accent5 2 2 2 2 3" xfId="4638" xr:uid="{A4DFB3B8-1C7C-4D27-8A30-732F64088708}"/>
    <cellStyle name="40% - Accent5 2 2 2 2 4" xfId="47617" xr:uid="{56BAC8D2-2576-48A2-B047-41C25CA058E2}"/>
    <cellStyle name="40% - Accent5 2 2 2 3" xfId="3825" xr:uid="{F1EB35EB-5196-4789-BD71-44EA8B1ACD56}"/>
    <cellStyle name="40% - Accent5 2 2 2 3 2" xfId="4900" xr:uid="{83694B72-E3BE-462B-9D35-FC27868EFCB7}"/>
    <cellStyle name="40% - Accent5 2 2 2 4" xfId="4439" xr:uid="{F5F3572F-6540-4EBA-AE25-669EA55A08D1}"/>
    <cellStyle name="40% - Accent5 2 2 2 5" xfId="41747" xr:uid="{A35378B6-FC46-4D9C-B829-C4A05FC87F42}"/>
    <cellStyle name="40% - Accent5 2 2 3" xfId="1580" xr:uid="{980910EF-1482-4549-AE4B-4FBE744B3BC9}"/>
    <cellStyle name="40% - Accent5 2 2 4" xfId="58187" xr:uid="{54C968EF-CD82-4AA7-9758-E3CFECFE190E}"/>
    <cellStyle name="40% - Accent5 2 2 5" xfId="38461" xr:uid="{84FC6625-D832-4EF1-B495-5EF329F3289C}"/>
    <cellStyle name="40% - Accent5 2 20" xfId="54840" xr:uid="{179792C1-D32B-40C1-95C7-B4E8464B9157}"/>
    <cellStyle name="40% - Accent5 2 21" xfId="54841" xr:uid="{5B74DD85-8421-4678-91DB-D813BB4E4399}"/>
    <cellStyle name="40% - Accent5 2 22" xfId="54842" xr:uid="{0491773D-5E15-4A7F-A8BA-07BE16BA1F7A}"/>
    <cellStyle name="40% - Accent5 2 23" xfId="54843" xr:uid="{CAFD2C8D-E547-4339-858F-46EE0D793E73}"/>
    <cellStyle name="40% - Accent5 2 24" xfId="54844" xr:uid="{9F4CB0A8-90FD-4DFA-AA1F-17DC52EF9184}"/>
    <cellStyle name="40% - Accent5 2 25" xfId="54845" xr:uid="{5F1449C8-10BE-43DD-963A-F8C2106B5968}"/>
    <cellStyle name="40% - Accent5 2 26" xfId="54846" xr:uid="{BDCED4B6-EFC4-4035-9580-D7294E2DE130}"/>
    <cellStyle name="40% - Accent5 2 27" xfId="54847" xr:uid="{254B7ED9-0AD1-4553-A2AE-58E4E454AB1A}"/>
    <cellStyle name="40% - Accent5 2 28" xfId="54848" xr:uid="{973A7497-1438-4BE8-B7C6-09CF488CA81D}"/>
    <cellStyle name="40% - Accent5 2 29" xfId="54849" xr:uid="{9B849D0B-BA03-4663-A1AE-9493FBBB37B9}"/>
    <cellStyle name="40% - Accent5 2 3" xfId="1103" xr:uid="{C586C579-8CA4-44E4-92C8-28D78E6D79E6}"/>
    <cellStyle name="40% - Accent5 2 3 2" xfId="1582" xr:uid="{785C66B4-58B1-43EC-9D1C-BAC3F2252681}"/>
    <cellStyle name="40% - Accent5 2 3 2 2" xfId="54850" xr:uid="{4FA15E4E-7686-4700-8A01-1F14C06DBFD7}"/>
    <cellStyle name="40% - Accent5 2 3 2 2 2" xfId="54851" xr:uid="{7923FB1E-37E2-4608-936B-EF96D0286722}"/>
    <cellStyle name="40% - Accent5 2 3 2 2 2 2" xfId="54852" xr:uid="{DDD83FD0-0605-4CA0-A24A-97A1C452AD5C}"/>
    <cellStyle name="40% - Accent5 2 3 2 2 3" xfId="54853" xr:uid="{43375481-80E4-4AAA-ABAD-BAFD6DDA92FD}"/>
    <cellStyle name="40% - Accent5 2 3 2 3" xfId="54854" xr:uid="{5FEAF8A1-6395-4201-AEFC-F63F6442E7C0}"/>
    <cellStyle name="40% - Accent5 2 3 2 3 2" xfId="54855" xr:uid="{1F40767E-C8DF-4A64-A2AA-4E412AC138D7}"/>
    <cellStyle name="40% - Accent5 2 3 2 4" xfId="54856" xr:uid="{6A461AE4-8623-4DF5-B5B9-E2D0204593EE}"/>
    <cellStyle name="40% - Accent5 2 3 3" xfId="47618" xr:uid="{16DF1E0C-12C4-4C00-9204-B12B38345D74}"/>
    <cellStyle name="40% - Accent5 2 3 3 2" xfId="54857" xr:uid="{C29695C2-3950-43A0-B6E2-A19FE1B4603A}"/>
    <cellStyle name="40% - Accent5 2 3 3 2 2" xfId="54858" xr:uid="{BDD7EE1E-4FAF-4C94-8041-BC958CDB3649}"/>
    <cellStyle name="40% - Accent5 2 3 3 3" xfId="54859" xr:uid="{2CFD6E0A-B8E9-4552-B3FC-404D872FE5E6}"/>
    <cellStyle name="40% - Accent5 2 3 4" xfId="54860" xr:uid="{A8C95DDF-1ED7-4BD8-9A2E-F2D70588CA6F}"/>
    <cellStyle name="40% - Accent5 2 3 4 2" xfId="54861" xr:uid="{661534B5-85C8-49C8-8615-B8121FB790E6}"/>
    <cellStyle name="40% - Accent5 2 3 5" xfId="54862" xr:uid="{9F03D66B-539C-4741-AE26-71DE4A120967}"/>
    <cellStyle name="40% - Accent5 2 3 6" xfId="60107" xr:uid="{E7A3284B-CC80-40AA-90E0-D1957C004B38}"/>
    <cellStyle name="40% - Accent5 2 30" xfId="54863" xr:uid="{75F56005-2C13-4D23-B13F-38034DF7B65A}"/>
    <cellStyle name="40% - Accent5 2 31" xfId="54864" xr:uid="{1E698426-65BE-4549-885B-9F06C1729CE5}"/>
    <cellStyle name="40% - Accent5 2 32" xfId="54865" xr:uid="{4BB32808-0533-49FF-83F6-7E9E90E67D1A}"/>
    <cellStyle name="40% - Accent5 2 33" xfId="54866" xr:uid="{936B4D8F-A037-4C2A-8532-3F9A1FC44382}"/>
    <cellStyle name="40% - Accent5 2 34" xfId="54867" xr:uid="{6190473B-2F2E-41C5-98C5-D2E4D2778F10}"/>
    <cellStyle name="40% - Accent5 2 35" xfId="54868" xr:uid="{479AA8AE-3543-452B-B9EB-FD00F6628138}"/>
    <cellStyle name="40% - Accent5 2 36" xfId="54869" xr:uid="{9629E909-CB85-4C3E-B024-AFB994155404}"/>
    <cellStyle name="40% - Accent5 2 37" xfId="54870" xr:uid="{816E1E87-39D9-4B34-BD45-E2EB9EE3177D}"/>
    <cellStyle name="40% - Accent5 2 38" xfId="54871" xr:uid="{20AB2EAB-98E8-4DF4-BA56-029DE8503A89}"/>
    <cellStyle name="40% - Accent5 2 39" xfId="54872" xr:uid="{7BFEC064-C92D-491D-9563-6EDF28349FAB}"/>
    <cellStyle name="40% - Accent5 2 4" xfId="941" xr:uid="{6034F7AF-C300-423D-8382-9C0D00EBB831}"/>
    <cellStyle name="40% - Accent5 2 4 2" xfId="46754" xr:uid="{6BC9B2DB-D3AD-4DCF-8A0E-B75A3E23CB33}"/>
    <cellStyle name="40% - Accent5 2 4 2 2" xfId="54873" xr:uid="{7830A1E9-99C4-46E4-B382-F5A1EA1FD45D}"/>
    <cellStyle name="40% - Accent5 2 4 2 2 2" xfId="54874" xr:uid="{DDB36A57-EC20-4AE7-85CD-7ADBBD333875}"/>
    <cellStyle name="40% - Accent5 2 4 2 3" xfId="54875" xr:uid="{036DAB68-5667-4558-B49A-ACE40C99886F}"/>
    <cellStyle name="40% - Accent5 2 4 3" xfId="45607" xr:uid="{F551F674-8B48-4900-987B-F9CE9E186955}"/>
    <cellStyle name="40% - Accent5 2 4 3 2" xfId="54876" xr:uid="{8473F9FB-E8A3-4418-AF1E-8AA5E48D8122}"/>
    <cellStyle name="40% - Accent5 2 4 4" xfId="54877" xr:uid="{7C32D504-7E1F-4291-B860-D815E8524775}"/>
    <cellStyle name="40% - Accent5 2 4 5" xfId="60222" xr:uid="{7F81CBBD-981E-44D3-A4DE-9573DB17367B}"/>
    <cellStyle name="40% - Accent5 2 4 6" xfId="41746" xr:uid="{A95BDD6D-8601-44C4-8370-B9F9424CA501}"/>
    <cellStyle name="40% - Accent5 2 40" xfId="54878" xr:uid="{6C86419B-E9CE-44F9-A236-0D07845932DA}"/>
    <cellStyle name="40% - Accent5 2 41" xfId="54879" xr:uid="{CB8DE2C3-3AF5-445C-8ADD-4DDEE89BAFC6}"/>
    <cellStyle name="40% - Accent5 2 42" xfId="57416" xr:uid="{F06DF523-A4D5-42CB-9154-DD2CC1CE165F}"/>
    <cellStyle name="40% - Accent5 2 43" xfId="57417" xr:uid="{B90ADCCE-6913-4E48-BA9A-7CA71550B952}"/>
    <cellStyle name="40% - Accent5 2 44" xfId="57418" xr:uid="{C8B3EA4C-0F73-42EB-B07D-97D2690E2E05}"/>
    <cellStyle name="40% - Accent5 2 45" xfId="57496" xr:uid="{F054B4AD-2034-4842-9C5C-847019623C2E}"/>
    <cellStyle name="40% - Accent5 2 46" xfId="57582" xr:uid="{8F8EA41C-03E5-43D3-A859-3EE9EC5931AF}"/>
    <cellStyle name="40% - Accent5 2 47" xfId="38460" xr:uid="{F3DC4736-023E-4509-A26E-D2B874EFCDDF}"/>
    <cellStyle name="40% - Accent5 2 48" xfId="62334" xr:uid="{933F4F26-DE40-45AA-9B12-C96F495DD58C}"/>
    <cellStyle name="40% - Accent5 2 5" xfId="45663" xr:uid="{34993FBC-90D7-4D95-BAFC-D375E2E8CE2B}"/>
    <cellStyle name="40% - Accent5 2 5 2" xfId="46804" xr:uid="{F8271223-988E-49F7-9C2C-5D419E5247CB}"/>
    <cellStyle name="40% - Accent5 2 5 2 2" xfId="54880" xr:uid="{B175F3CB-95E0-4B60-9A85-22A6E3E611F9}"/>
    <cellStyle name="40% - Accent5 2 5 3" xfId="54881" xr:uid="{7D12BA2F-915E-4315-AC10-C77CE417EF30}"/>
    <cellStyle name="40% - Accent5 2 5 4" xfId="59959" xr:uid="{C54B4AEB-C4F6-4FBE-8D40-045C015143A6}"/>
    <cellStyle name="40% - Accent5 2 6" xfId="45861" xr:uid="{3DAA36C2-0206-4D1E-A2A9-482DBE6FCB6F}"/>
    <cellStyle name="40% - Accent5 2 6 2" xfId="54882" xr:uid="{87D539E2-9F85-4463-8CD3-125FA009649F}"/>
    <cellStyle name="40% - Accent5 2 6 2 2" xfId="54883" xr:uid="{5633C22E-23FF-46C6-A68D-1154781D04E1}"/>
    <cellStyle name="40% - Accent5 2 6 3" xfId="54884" xr:uid="{C108FCCF-C134-4E38-9B86-39EF7B08CF0E}"/>
    <cellStyle name="40% - Accent5 2 7" xfId="46898" xr:uid="{AA010A5A-2561-4BDC-9CEF-8B981E2CCC44}"/>
    <cellStyle name="40% - Accent5 2 7 2" xfId="54885" xr:uid="{D20B5692-15B4-4B24-A55E-AAB9666479D0}"/>
    <cellStyle name="40% - Accent5 2 7 2 2" xfId="54886" xr:uid="{A0FBBF67-F67C-42A6-A70B-06931FE417C5}"/>
    <cellStyle name="40% - Accent5 2 7 3" xfId="54887" xr:uid="{70DF154D-733A-4B68-944F-538F54D6D349}"/>
    <cellStyle name="40% - Accent5 2 8" xfId="47207" xr:uid="{6FB96988-1F46-457A-BCF1-5FEA60D81B8B}"/>
    <cellStyle name="40% - Accent5 2 8 2" xfId="54888" xr:uid="{958CB4B9-AF58-42BD-A550-5FA5C1360AA3}"/>
    <cellStyle name="40% - Accent5 2 8 2 2" xfId="54889" xr:uid="{409A69BB-ECE9-429D-8F00-C57B26ADCAF1}"/>
    <cellStyle name="40% - Accent5 2 8 3" xfId="54890" xr:uid="{FDE5DE88-2B95-41DC-BCB7-CF4D7162354D}"/>
    <cellStyle name="40% - Accent5 2 9" xfId="47616" xr:uid="{1E0728A8-060E-4CB3-AEF6-1B9763958586}"/>
    <cellStyle name="40% - Accent5 2 9 2" xfId="54891" xr:uid="{4A5FC083-9028-45B9-B2AC-CAD4EADBB341}"/>
    <cellStyle name="40% - Accent5 2 9 2 2" xfId="54892" xr:uid="{E733B4ED-0E0D-4945-ACFF-D1BFE463EC18}"/>
    <cellStyle name="40% - Accent5 2 9 3" xfId="54893" xr:uid="{EB359747-93CF-4916-B98D-98B2852D1077}"/>
    <cellStyle name="40% - Accent5 2_Book2" xfId="41748" xr:uid="{4A1E8E99-8030-4672-B225-4A01F4738908}"/>
    <cellStyle name="40% - Accent5 20" xfId="45644" xr:uid="{30FE00C1-1EDC-43FB-8EAF-EE01F2F31DD8}"/>
    <cellStyle name="40% - Accent5 20 2" xfId="46787" xr:uid="{F0066214-5B04-4647-A0FE-6932FE6BE40F}"/>
    <cellStyle name="40% - Accent5 20 2 2" xfId="54894" xr:uid="{07DD13FD-4974-49E2-B868-A0BBA2734FCB}"/>
    <cellStyle name="40% - Accent5 20 2 2 2" xfId="54895" xr:uid="{2C3D6567-2745-456F-869B-241BE037433D}"/>
    <cellStyle name="40% - Accent5 20 2 2 2 2" xfId="54896" xr:uid="{52BB9E21-B000-4F7B-BEB7-82BBB7614BB8}"/>
    <cellStyle name="40% - Accent5 20 2 2 3" xfId="54897" xr:uid="{73F1854B-B488-4B37-A9D0-6162D0A18BAA}"/>
    <cellStyle name="40% - Accent5 20 2 3" xfId="54898" xr:uid="{CA3EA6A1-2256-4312-8161-6EB9FD4968BB}"/>
    <cellStyle name="40% - Accent5 20 2 3 2" xfId="54899" xr:uid="{6D4AFC37-F339-4E75-9133-314B92E18BC0}"/>
    <cellStyle name="40% - Accent5 20 2 4" xfId="54900" xr:uid="{6F2CFF6C-E0F0-4CA4-B745-E02338558787}"/>
    <cellStyle name="40% - Accent5 20 3" xfId="54901" xr:uid="{064926AF-B4C7-4E9A-9BDB-F43703219399}"/>
    <cellStyle name="40% - Accent5 20 3 2" xfId="54902" xr:uid="{CC36BABB-68DD-4EDD-BD16-8FE9E520D3F2}"/>
    <cellStyle name="40% - Accent5 20 3 2 2" xfId="54903" xr:uid="{A62F09F5-2E7D-4B88-A270-0A71A70C436F}"/>
    <cellStyle name="40% - Accent5 20 3 3" xfId="54904" xr:uid="{A3B81CC8-A880-4419-9D40-79285175CCF5}"/>
    <cellStyle name="40% - Accent5 20 4" xfId="54905" xr:uid="{51B35EFA-4257-46CF-B9C6-0DC4E58149A1}"/>
    <cellStyle name="40% - Accent5 20 4 2" xfId="54906" xr:uid="{74D42D5C-A4D1-47A8-B3C8-6C2471BDA04F}"/>
    <cellStyle name="40% - Accent5 20 5" xfId="54907" xr:uid="{6D59328F-485B-4633-B835-A977501D3B25}"/>
    <cellStyle name="40% - Accent5 21" xfId="45677" xr:uid="{AC215ABD-55EE-4A4C-AA70-7D3789A976BA}"/>
    <cellStyle name="40% - Accent5 21 2" xfId="54908" xr:uid="{CB146712-331D-4677-8A77-897BCEC95A2A}"/>
    <cellStyle name="40% - Accent5 21 2 2" xfId="54909" xr:uid="{6F8A4496-0D61-4D74-AE26-5EB33AF03C9D}"/>
    <cellStyle name="40% - Accent5 21 2 2 2" xfId="54910" xr:uid="{3408FDA6-0AB2-466B-A8C7-99D02A832621}"/>
    <cellStyle name="40% - Accent5 21 2 2 2 2" xfId="54911" xr:uid="{60EA73D0-54AD-4128-9331-BA28769B576D}"/>
    <cellStyle name="40% - Accent5 21 2 2 3" xfId="54912" xr:uid="{691FE7FE-CCF8-4E54-B5E5-8AADDF503B45}"/>
    <cellStyle name="40% - Accent5 21 2 3" xfId="54913" xr:uid="{7BC6999A-C90E-4AD6-ACD4-7C13F3AC67F5}"/>
    <cellStyle name="40% - Accent5 21 2 3 2" xfId="54914" xr:uid="{7F9280D5-F5F8-4771-8C32-2C2F242ADC44}"/>
    <cellStyle name="40% - Accent5 21 2 4" xfId="54915" xr:uid="{316FCD83-2198-4679-8956-80269F0BD813}"/>
    <cellStyle name="40% - Accent5 21 3" xfId="54916" xr:uid="{732D89F3-3863-477D-BE45-F4B8E77965C9}"/>
    <cellStyle name="40% - Accent5 21 3 2" xfId="54917" xr:uid="{46209B1D-2C6E-4047-951A-75DE457EF7DE}"/>
    <cellStyle name="40% - Accent5 21 3 2 2" xfId="54918" xr:uid="{5AA8A04F-764D-4664-9692-70161AB6EDA3}"/>
    <cellStyle name="40% - Accent5 21 3 3" xfId="54919" xr:uid="{872561A8-06E3-4CD1-8A17-217F0689C555}"/>
    <cellStyle name="40% - Accent5 21 4" xfId="54920" xr:uid="{64B98066-5C76-4540-A0E3-E75CCAD71F94}"/>
    <cellStyle name="40% - Accent5 21 4 2" xfId="54921" xr:uid="{784D40C7-156E-4936-BD41-DEC40121B659}"/>
    <cellStyle name="40% - Accent5 21 5" xfId="54922" xr:uid="{9252D2F5-6CA3-4B65-8FB1-327F6C95822F}"/>
    <cellStyle name="40% - Accent5 22" xfId="46818" xr:uid="{967BCC0E-39C7-4A0B-BA5D-2153C0B7FD9A}"/>
    <cellStyle name="40% - Accent5 22 2" xfId="54923" xr:uid="{CF21D084-54C5-4C2D-8FC6-6CB0ED384326}"/>
    <cellStyle name="40% - Accent5 22 2 2" xfId="54924" xr:uid="{0AC6A603-A265-43F9-9ABD-958CC78F0A4A}"/>
    <cellStyle name="40% - Accent5 22 2 2 2" xfId="54925" xr:uid="{9FBB1711-26CD-4A59-A244-C0D01133855A}"/>
    <cellStyle name="40% - Accent5 22 2 2 2 2" xfId="54926" xr:uid="{ADAAF5CD-B2D8-4050-B445-45B44A3A7E2C}"/>
    <cellStyle name="40% - Accent5 22 2 2 3" xfId="54927" xr:uid="{980D8031-4981-458C-8A97-6EFD1C079A05}"/>
    <cellStyle name="40% - Accent5 22 2 3" xfId="54928" xr:uid="{E501674A-FE9E-457E-9447-35602C7A2C74}"/>
    <cellStyle name="40% - Accent5 22 2 3 2" xfId="54929" xr:uid="{75D01284-6316-42F1-ABA5-E3C372BBD9B8}"/>
    <cellStyle name="40% - Accent5 22 2 4" xfId="54930" xr:uid="{586B554A-EFF6-4705-9A18-CD1B9CE44D4F}"/>
    <cellStyle name="40% - Accent5 22 3" xfId="54931" xr:uid="{DA0C19D9-A26A-4BEE-8497-D1BDC7869F09}"/>
    <cellStyle name="40% - Accent5 22 3 2" xfId="54932" xr:uid="{D26F4C1F-813E-4380-8384-4CC5D9F20B19}"/>
    <cellStyle name="40% - Accent5 22 3 2 2" xfId="54933" xr:uid="{AB2894E5-5F8C-42A1-B6A9-BE75E55C3D5D}"/>
    <cellStyle name="40% - Accent5 22 3 3" xfId="54934" xr:uid="{9971D922-2005-4305-A77E-95D344E9C6FB}"/>
    <cellStyle name="40% - Accent5 22 4" xfId="54935" xr:uid="{44BB8621-B758-47AE-8B58-3B5EB3AACA6C}"/>
    <cellStyle name="40% - Accent5 22 4 2" xfId="54936" xr:uid="{E036E61D-A3CE-4C44-8B57-2977A4E37832}"/>
    <cellStyle name="40% - Accent5 22 5" xfId="54937" xr:uid="{2983B358-2212-4438-9AFD-4801C02817E3}"/>
    <cellStyle name="40% - Accent5 23" xfId="46835" xr:uid="{7B8D964D-A0FC-4F00-8082-6A394A5325BA}"/>
    <cellStyle name="40% - Accent5 23 2" xfId="54938" xr:uid="{49954AA5-4910-4461-ADED-4C58D6863123}"/>
    <cellStyle name="40% - Accent5 23 2 2" xfId="54939" xr:uid="{4F14DCE2-D2CD-469E-8F57-F3AB7FC6C0EC}"/>
    <cellStyle name="40% - Accent5 23 2 2 2" xfId="54940" xr:uid="{4A301B06-3795-4D73-BB6F-76257BDD183B}"/>
    <cellStyle name="40% - Accent5 23 2 2 2 2" xfId="54941" xr:uid="{1045A8D5-7DA9-41B5-B3B7-2826609BECE6}"/>
    <cellStyle name="40% - Accent5 23 2 2 3" xfId="54942" xr:uid="{D8CD6FA9-A4DB-4889-92D7-869190586AE8}"/>
    <cellStyle name="40% - Accent5 23 2 3" xfId="54943" xr:uid="{D282F005-ECA3-43FE-9551-0A1A8168C6CD}"/>
    <cellStyle name="40% - Accent5 23 2 3 2" xfId="54944" xr:uid="{90AA8BFD-AB90-4877-A855-3C039F3D610B}"/>
    <cellStyle name="40% - Accent5 23 2 4" xfId="54945" xr:uid="{A4D236D0-0C71-465B-BA17-85A3AB996C0D}"/>
    <cellStyle name="40% - Accent5 23 3" xfId="54946" xr:uid="{453BD3DD-0D70-4D40-9EC9-CEA96E89CEBB}"/>
    <cellStyle name="40% - Accent5 23 3 2" xfId="54947" xr:uid="{5304439E-F93F-417C-8184-18D2BC626534}"/>
    <cellStyle name="40% - Accent5 23 3 2 2" xfId="54948" xr:uid="{93D515C4-946D-44EB-8379-A5BCA7D3CCC3}"/>
    <cellStyle name="40% - Accent5 23 3 3" xfId="54949" xr:uid="{4AA2F98F-0E8A-4155-9E9F-F3A8516CA99D}"/>
    <cellStyle name="40% - Accent5 23 4" xfId="54950" xr:uid="{38649867-851C-4D4C-9975-692460B3EBB1}"/>
    <cellStyle name="40% - Accent5 23 4 2" xfId="54951" xr:uid="{29DFA552-69BD-4093-83CB-FC0A738DC976}"/>
    <cellStyle name="40% - Accent5 23 5" xfId="54952" xr:uid="{DBDC92EC-766B-4DC2-871D-A3A5DBF152F9}"/>
    <cellStyle name="40% - Accent5 24" xfId="46851" xr:uid="{503BCEB3-2DF8-40B7-92BF-F1D278F3D064}"/>
    <cellStyle name="40% - Accent5 24 2" xfId="54953" xr:uid="{24FE290B-7B4F-43FB-A741-256A1876E1C3}"/>
    <cellStyle name="40% - Accent5 24 2 2" xfId="54954" xr:uid="{B9AEC95F-3998-4C39-B47B-03CC90779458}"/>
    <cellStyle name="40% - Accent5 24 2 2 2" xfId="54955" xr:uid="{0A6CD202-4D47-47C9-B492-AD3E820EBD10}"/>
    <cellStyle name="40% - Accent5 24 2 2 2 2" xfId="54956" xr:uid="{A40C8E6C-A5FD-405F-AA3A-85AB972FDFD5}"/>
    <cellStyle name="40% - Accent5 24 2 2 3" xfId="54957" xr:uid="{1BC745A5-6FB7-4CD5-B0E9-EC8AF84EB2F3}"/>
    <cellStyle name="40% - Accent5 24 2 3" xfId="54958" xr:uid="{AA9BC1E5-3ACC-4A12-8AEB-BE9641CC3340}"/>
    <cellStyle name="40% - Accent5 24 2 3 2" xfId="54959" xr:uid="{09804391-710D-44E0-9C3B-66F6F1C5EDA8}"/>
    <cellStyle name="40% - Accent5 24 2 4" xfId="54960" xr:uid="{B81B1A03-17DD-4989-9FCF-A4E009EA69DF}"/>
    <cellStyle name="40% - Accent5 24 3" xfId="54961" xr:uid="{5E3378FF-53AD-442F-80E6-17E5AF0414A2}"/>
    <cellStyle name="40% - Accent5 24 3 2" xfId="54962" xr:uid="{4D547FD1-6523-4EE7-9484-DACBAE6F8D1E}"/>
    <cellStyle name="40% - Accent5 24 3 2 2" xfId="54963" xr:uid="{62831086-917D-48E9-96DE-3E122955B728}"/>
    <cellStyle name="40% - Accent5 24 3 3" xfId="54964" xr:uid="{0FB3784F-A999-4B70-A962-9CE9041E42C7}"/>
    <cellStyle name="40% - Accent5 24 4" xfId="54965" xr:uid="{49592C49-0C1B-4A86-87DA-B0536DAB2C2E}"/>
    <cellStyle name="40% - Accent5 24 4 2" xfId="54966" xr:uid="{2650C0A9-0CC8-4E7F-B996-59FCEBB3D89B}"/>
    <cellStyle name="40% - Accent5 24 5" xfId="54967" xr:uid="{EB934151-1CD6-4E4A-A81E-427E2DEA19FD}"/>
    <cellStyle name="40% - Accent5 25" xfId="46868" xr:uid="{423942D7-045B-4901-AD22-3BDF4EF5E101}"/>
    <cellStyle name="40% - Accent5 25 2" xfId="54968" xr:uid="{62FFCC78-F671-4865-83A2-CEA50C9BE2F5}"/>
    <cellStyle name="40% - Accent5 25 2 2" xfId="54969" xr:uid="{76BDF124-A708-43F6-8B36-087873D1CFAF}"/>
    <cellStyle name="40% - Accent5 25 2 2 2" xfId="54970" xr:uid="{AC8FD4DB-5750-4BD7-9929-4579392D5A2C}"/>
    <cellStyle name="40% - Accent5 25 2 2 2 2" xfId="54971" xr:uid="{7CEE238C-55B6-481E-A677-8FCD64B41238}"/>
    <cellStyle name="40% - Accent5 25 2 2 3" xfId="54972" xr:uid="{751C6042-9727-489B-AE3E-B37E6F2DDEE9}"/>
    <cellStyle name="40% - Accent5 25 2 3" xfId="54973" xr:uid="{2F2F02A1-1C5C-4F25-8C6C-C8600A308B60}"/>
    <cellStyle name="40% - Accent5 25 2 3 2" xfId="54974" xr:uid="{281493D9-10D0-4E90-B9A2-0B9212C0219C}"/>
    <cellStyle name="40% - Accent5 25 2 4" xfId="54975" xr:uid="{D2D7CA32-9967-43E5-974F-3A8AA38EE5CC}"/>
    <cellStyle name="40% - Accent5 25 3" xfId="54976" xr:uid="{52EE8BF5-8AEE-488E-AD9E-C7E77F833EA4}"/>
    <cellStyle name="40% - Accent5 25 3 2" xfId="54977" xr:uid="{04A89E89-459A-4C96-A570-8AD57638AFA3}"/>
    <cellStyle name="40% - Accent5 25 3 2 2" xfId="54978" xr:uid="{2A3F81B4-03D7-495F-96A7-168629DE1C75}"/>
    <cellStyle name="40% - Accent5 25 3 3" xfId="54979" xr:uid="{9FD4770B-3672-4519-8ED1-B26E828D4634}"/>
    <cellStyle name="40% - Accent5 25 4" xfId="54980" xr:uid="{746303A5-0170-45B2-8E4C-9710B169D4B5}"/>
    <cellStyle name="40% - Accent5 25 4 2" xfId="54981" xr:uid="{3878B7D6-AD31-4CCC-9B2E-E92683267983}"/>
    <cellStyle name="40% - Accent5 25 5" xfId="54982" xr:uid="{2B935B48-2858-4503-B5AC-56132501EB6D}"/>
    <cellStyle name="40% - Accent5 26" xfId="46884" xr:uid="{1B0558EF-0736-4E13-AC16-3826B6FCF2B7}"/>
    <cellStyle name="40% - Accent5 26 2" xfId="54983" xr:uid="{3D3804E8-612A-44DE-8730-F67943332837}"/>
    <cellStyle name="40% - Accent5 26 2 2" xfId="54984" xr:uid="{A7D7C1C1-93E3-4546-8E1D-1FB2EC21ED79}"/>
    <cellStyle name="40% - Accent5 26 2 2 2" xfId="54985" xr:uid="{5BE125A6-DAF8-45F7-88C7-90CA1B6804D2}"/>
    <cellStyle name="40% - Accent5 26 2 2 2 2" xfId="54986" xr:uid="{0DCD5D65-7D68-490C-9841-81756A464DDE}"/>
    <cellStyle name="40% - Accent5 26 2 2 3" xfId="54987" xr:uid="{98D383B9-2BA3-440B-9B7A-4ECCFF4599E7}"/>
    <cellStyle name="40% - Accent5 26 2 3" xfId="54988" xr:uid="{9E6414D4-2964-4583-B59A-C9DC34C52843}"/>
    <cellStyle name="40% - Accent5 26 2 3 2" xfId="54989" xr:uid="{C4BA6520-004B-4DB7-B66A-B68C3C14599D}"/>
    <cellStyle name="40% - Accent5 26 2 4" xfId="54990" xr:uid="{8B04528A-EA7E-4510-BD8D-F420CD612045}"/>
    <cellStyle name="40% - Accent5 26 3" xfId="54991" xr:uid="{899B042D-DB5F-4008-93CB-737579FD0EED}"/>
    <cellStyle name="40% - Accent5 26 3 2" xfId="54992" xr:uid="{88DCD5E6-73C9-4BA0-8DD6-21B8006AC58A}"/>
    <cellStyle name="40% - Accent5 26 3 2 2" xfId="54993" xr:uid="{B8667162-E576-4822-A9F9-38713E95B287}"/>
    <cellStyle name="40% - Accent5 26 3 3" xfId="54994" xr:uid="{23860C10-842E-4741-931F-7A1DB78C1367}"/>
    <cellStyle name="40% - Accent5 26 4" xfId="54995" xr:uid="{3D25A148-1495-4A90-95B7-B2FBD569207A}"/>
    <cellStyle name="40% - Accent5 26 4 2" xfId="54996" xr:uid="{D238BD95-7D79-4CB0-9BFA-035071E3095C}"/>
    <cellStyle name="40% - Accent5 26 5" xfId="54997" xr:uid="{355E4374-B209-4C31-A7BA-582CA141E629}"/>
    <cellStyle name="40% - Accent5 27" xfId="47202" xr:uid="{2CE8ED19-4337-4B0A-BFA9-6C82FEE583E6}"/>
    <cellStyle name="40% - Accent5 27 2" xfId="54998" xr:uid="{3F54367D-930A-4D4A-B9B0-CDD3208980FD}"/>
    <cellStyle name="40% - Accent5 27 2 2" xfId="54999" xr:uid="{3A02F0D4-BC25-4146-8644-CF5FAD334B03}"/>
    <cellStyle name="40% - Accent5 27 2 2 2" xfId="55000" xr:uid="{407672B7-2429-49CD-80C4-E8E9621414AE}"/>
    <cellStyle name="40% - Accent5 27 2 2 2 2" xfId="55001" xr:uid="{DE258CF2-5420-4A55-A770-F633BA86F811}"/>
    <cellStyle name="40% - Accent5 27 2 2 3" xfId="55002" xr:uid="{D9901FE1-8006-455F-B692-922F839E75E6}"/>
    <cellStyle name="40% - Accent5 27 2 3" xfId="55003" xr:uid="{7FC41827-C064-4F25-9749-CA2CD8A3D059}"/>
    <cellStyle name="40% - Accent5 27 2 3 2" xfId="55004" xr:uid="{621188BD-5315-400D-9C5F-131EE4FBA621}"/>
    <cellStyle name="40% - Accent5 27 2 4" xfId="55005" xr:uid="{EF672E76-67AD-4C3E-9744-8B9BBF8A19D1}"/>
    <cellStyle name="40% - Accent5 27 3" xfId="55006" xr:uid="{4FA67A85-0E7D-4B4F-B21C-BCB3FDF5175D}"/>
    <cellStyle name="40% - Accent5 27 3 2" xfId="55007" xr:uid="{72B2C9F1-D258-451F-AF62-D0491F5BA4E0}"/>
    <cellStyle name="40% - Accent5 27 3 2 2" xfId="55008" xr:uid="{9AF3E48A-7256-474F-AB47-9D4211F0CF18}"/>
    <cellStyle name="40% - Accent5 27 3 3" xfId="55009" xr:uid="{CF97E9F3-8AC6-4C02-89A6-B09979E04431}"/>
    <cellStyle name="40% - Accent5 27 4" xfId="55010" xr:uid="{BC005773-B58A-4CF7-ABFB-886C06D1F3B0}"/>
    <cellStyle name="40% - Accent5 27 4 2" xfId="55011" xr:uid="{3720BD24-A960-4CE5-A4D8-A5DDBE4C5D78}"/>
    <cellStyle name="40% - Accent5 27 5" xfId="55012" xr:uid="{D4167EF5-AE5B-4DCA-97D3-8B0E5338DCB1}"/>
    <cellStyle name="40% - Accent5 28" xfId="47521" xr:uid="{0EB2BECF-62A9-437C-8958-D5E2B9A2FA37}"/>
    <cellStyle name="40% - Accent5 28 2" xfId="55013" xr:uid="{2FC0BEF4-354E-4CC0-94AF-7637F8C056B9}"/>
    <cellStyle name="40% - Accent5 28 2 2" xfId="55014" xr:uid="{25F5C079-1039-473C-8CF5-E17F2CA93D31}"/>
    <cellStyle name="40% - Accent5 28 2 2 2" xfId="55015" xr:uid="{EB160C3D-CCAF-4BD3-8D88-FA2E53BC7FF1}"/>
    <cellStyle name="40% - Accent5 28 2 2 2 2" xfId="55016" xr:uid="{54C6E13D-D1E9-44B6-B413-E236CCCDD912}"/>
    <cellStyle name="40% - Accent5 28 2 2 3" xfId="55017" xr:uid="{57F667D5-AD51-4B8A-8969-B496E7DFAAC6}"/>
    <cellStyle name="40% - Accent5 28 2 3" xfId="55018" xr:uid="{B8C55AE5-80F0-48E5-BE2C-48ECD114E659}"/>
    <cellStyle name="40% - Accent5 28 2 3 2" xfId="55019" xr:uid="{51FAEC48-AECC-4122-B5CF-3DD550C9555E}"/>
    <cellStyle name="40% - Accent5 28 2 4" xfId="55020" xr:uid="{E99EA4C1-E7E6-4CA2-A0B0-5675AFDC37FD}"/>
    <cellStyle name="40% - Accent5 28 3" xfId="55021" xr:uid="{D18A13A9-2973-4220-B249-6A0C5A719926}"/>
    <cellStyle name="40% - Accent5 28 3 2" xfId="55022" xr:uid="{8DDABA15-DC01-479A-AE96-E12C252FAF63}"/>
    <cellStyle name="40% - Accent5 28 3 2 2" xfId="55023" xr:uid="{F1138B1F-E091-4005-8975-6133CD313309}"/>
    <cellStyle name="40% - Accent5 28 3 3" xfId="55024" xr:uid="{4A014B06-EF7B-4A60-85F2-53F03E79567B}"/>
    <cellStyle name="40% - Accent5 28 4" xfId="55025" xr:uid="{30ABF72D-92E5-483B-8A27-53CA1DF3DED2}"/>
    <cellStyle name="40% - Accent5 28 4 2" xfId="55026" xr:uid="{9F095356-5AF2-4466-BAC0-4DD57FD04EBB}"/>
    <cellStyle name="40% - Accent5 28 5" xfId="55027" xr:uid="{6982904C-88DB-416A-8EF9-73A144B30D02}"/>
    <cellStyle name="40% - Accent5 29" xfId="47537" xr:uid="{84AF326B-4124-4E76-8028-08DAAC2400F0}"/>
    <cellStyle name="40% - Accent5 29 2" xfId="55028" xr:uid="{A230641B-D591-4101-98CB-B98F09017FAA}"/>
    <cellStyle name="40% - Accent5 29 2 2" xfId="55029" xr:uid="{627BE320-7BE5-4595-82A0-EB4DAF78A68C}"/>
    <cellStyle name="40% - Accent5 29 2 2 2" xfId="55030" xr:uid="{4A91F807-A08A-4899-BC3D-B00C62709C1D}"/>
    <cellStyle name="40% - Accent5 29 2 2 2 2" xfId="55031" xr:uid="{BCC31527-6C98-468B-AC06-4C1FE5B95F24}"/>
    <cellStyle name="40% - Accent5 29 2 2 3" xfId="55032" xr:uid="{B3409DE5-CBFF-4F0F-82AA-F2ABAC36A7F9}"/>
    <cellStyle name="40% - Accent5 29 2 3" xfId="55033" xr:uid="{F296BE5E-5AD2-4F5E-92FE-50C80BDAFBF2}"/>
    <cellStyle name="40% - Accent5 29 2 3 2" xfId="55034" xr:uid="{3812AA98-705D-4DC6-9D90-CEB4EF66234C}"/>
    <cellStyle name="40% - Accent5 29 2 4" xfId="55035" xr:uid="{1822A08F-BAFE-468C-9279-C16D6E3E9764}"/>
    <cellStyle name="40% - Accent5 29 3" xfId="55036" xr:uid="{20A07B43-695B-49EE-9A6A-9E18655C9CC3}"/>
    <cellStyle name="40% - Accent5 29 3 2" xfId="55037" xr:uid="{CA3825EC-B3E8-4910-BA24-8AFCC3FED474}"/>
    <cellStyle name="40% - Accent5 29 3 2 2" xfId="55038" xr:uid="{F4269C0E-0A07-4AF1-AA8E-0D292C979E1C}"/>
    <cellStyle name="40% - Accent5 29 3 3" xfId="55039" xr:uid="{828DE732-91B7-4797-B8DB-E7DCF60278D4}"/>
    <cellStyle name="40% - Accent5 29 4" xfId="55040" xr:uid="{660AF0AE-5048-4BF6-8B4F-8226D49FD6CF}"/>
    <cellStyle name="40% - Accent5 29 4 2" xfId="55041" xr:uid="{4F00C46A-9766-4664-889D-59CC89245688}"/>
    <cellStyle name="40% - Accent5 29 5" xfId="55042" xr:uid="{4BB0DCB6-60F1-464C-BFDD-EE0DE0C04D10}"/>
    <cellStyle name="40% - Accent5 3" xfId="394" xr:uid="{8B39308D-20F9-4230-B765-193B650D6E33}"/>
    <cellStyle name="40% - Accent5 3 2" xfId="1374" xr:uid="{821A7A96-9EFC-46BE-9317-3BE2DCEF35EF}"/>
    <cellStyle name="40% - Accent5 3 2 2" xfId="3328" xr:uid="{E5434770-E309-467A-9815-DF6AA2A2BA45}"/>
    <cellStyle name="40% - Accent5 3 2 2 2" xfId="4091" xr:uid="{0F190868-7074-41F9-8584-D88DFE0C6864}"/>
    <cellStyle name="40% - Accent5 3 2 2 2 2" xfId="5092" xr:uid="{82DB23FA-411A-4F67-9B5C-21C3AF93E0D8}"/>
    <cellStyle name="40% - Accent5 3 2 2 2 3" xfId="46378" xr:uid="{396EA213-8637-4097-80EF-E7C43895369C}"/>
    <cellStyle name="40% - Accent5 3 2 2 3" xfId="4639" xr:uid="{143300CA-D083-4148-A4B6-460FE60D7CF0}"/>
    <cellStyle name="40% - Accent5 3 2 2 4" xfId="45180" xr:uid="{9997BEE5-614B-4741-B896-90A3E940E7DB}"/>
    <cellStyle name="40% - Accent5 3 2 3" xfId="3826" xr:uid="{7E00B905-EBA9-4D48-8375-9319792853BE}"/>
    <cellStyle name="40% - Accent5 3 2 3 2" xfId="4901" xr:uid="{ADB23BE5-E562-4A27-913D-C4156F3CDD91}"/>
    <cellStyle name="40% - Accent5 3 2 3 3" xfId="45862" xr:uid="{5339DCBA-E975-480A-B1C2-27E45DA245F3}"/>
    <cellStyle name="40% - Accent5 3 2 4" xfId="4440" xr:uid="{6A19E0E0-7CBE-480A-94ED-DBDA60EA25D0}"/>
    <cellStyle name="40% - Accent5 3 2 4 2" xfId="47208" xr:uid="{BE4DE0C0-33A1-4A1E-AEC3-A17F93979068}"/>
    <cellStyle name="40% - Accent5 3 2 5" xfId="1584" xr:uid="{B54597B5-F79A-493B-9C60-DEFFB8ECF3CE}"/>
    <cellStyle name="40% - Accent5 3 2 5 2" xfId="47619" xr:uid="{8E293E80-F6AB-4BB8-8D14-53636DDDB4F3}"/>
    <cellStyle name="40% - Accent5 3 2 6" xfId="39641" xr:uid="{2F741440-F192-486F-9F3F-345CFB6BBFF3}"/>
    <cellStyle name="40% - Accent5 3 3" xfId="1583" xr:uid="{3B306FA3-9B49-433E-A18F-437D87D9B58A}"/>
    <cellStyle name="40% - Accent5 3 3 2" xfId="60218" xr:uid="{62A99BBE-1798-4156-9485-14A4B500FCC1}"/>
    <cellStyle name="40% - Accent5 3 4" xfId="1274" xr:uid="{F814BAB2-24C2-476A-BF1E-86110B543AF0}"/>
    <cellStyle name="40% - Accent5 3 4 2" xfId="59919" xr:uid="{1E513A08-19B0-4474-BAF8-1C7CD6508E07}"/>
    <cellStyle name="40% - Accent5 3 5" xfId="38462" xr:uid="{81B8E8B1-9A4C-4089-AD4F-88B2F36DE490}"/>
    <cellStyle name="40% - Accent5 3 6" xfId="62242" xr:uid="{8BE8AD11-0747-45B6-B56C-90A3E774914C}"/>
    <cellStyle name="40% - Accent5 30" xfId="48342" xr:uid="{3C927DCB-116F-4826-85DF-1A3A740F741E}"/>
    <cellStyle name="40% - Accent5 30 2" xfId="55043" xr:uid="{9163BE11-396C-43E3-B4C9-9B5FFB9FA2D0}"/>
    <cellStyle name="40% - Accent5 30 2 2" xfId="55044" xr:uid="{F8158C69-FB6A-4D60-9E77-F4AD8AF1E64D}"/>
    <cellStyle name="40% - Accent5 30 2 2 2" xfId="55045" xr:uid="{19EDB76F-CF61-457F-8908-281927687140}"/>
    <cellStyle name="40% - Accent5 30 2 2 2 2" xfId="55046" xr:uid="{ADE71B8E-2E44-4232-A123-1C5221DED0AD}"/>
    <cellStyle name="40% - Accent5 30 2 2 3" xfId="55047" xr:uid="{31AC8DE8-9837-41F1-A3A1-DE91B32E6AF1}"/>
    <cellStyle name="40% - Accent5 30 2 3" xfId="55048" xr:uid="{51C1A24E-79A7-4205-91DD-7FCB8F962650}"/>
    <cellStyle name="40% - Accent5 30 2 3 2" xfId="55049" xr:uid="{96C19E8A-B9F6-48CD-80C7-301D6F3C931C}"/>
    <cellStyle name="40% - Accent5 30 2 4" xfId="55050" xr:uid="{CBC7C1BF-894C-4FEC-8E3E-92862E5D4978}"/>
    <cellStyle name="40% - Accent5 30 3" xfId="55051" xr:uid="{46AFBDC3-9B6B-44A9-AAB6-CB5E4E770137}"/>
    <cellStyle name="40% - Accent5 30 3 2" xfId="55052" xr:uid="{452A7450-817A-4400-AC22-2307EFBD9607}"/>
    <cellStyle name="40% - Accent5 30 3 2 2" xfId="55053" xr:uid="{31D3CB31-C3E8-4069-A474-21E6A0E17BC6}"/>
    <cellStyle name="40% - Accent5 30 3 3" xfId="55054" xr:uid="{CBFBEEE6-4530-4D36-9F1D-D1B026990C93}"/>
    <cellStyle name="40% - Accent5 30 4" xfId="55055" xr:uid="{D391C604-6D50-4027-819A-FC4EF6039AAD}"/>
    <cellStyle name="40% - Accent5 30 4 2" xfId="55056" xr:uid="{597DFA95-B47A-41ED-8B22-F4C16E108A8F}"/>
    <cellStyle name="40% - Accent5 30 5" xfId="55057" xr:uid="{21C574F1-64DD-48AC-A0DC-AA9ACFD26454}"/>
    <cellStyle name="40% - Accent5 31" xfId="48357" xr:uid="{2C3FB888-076A-4C47-8FD7-84D57F498A71}"/>
    <cellStyle name="40% - Accent5 31 2" xfId="55058" xr:uid="{56CC7D91-9EE4-4667-A4E3-F3B554541708}"/>
    <cellStyle name="40% - Accent5 31 2 2" xfId="55059" xr:uid="{427FF540-4110-44DF-AE7E-55CBA36DEA08}"/>
    <cellStyle name="40% - Accent5 31 2 2 2" xfId="55060" xr:uid="{C8C15E9A-68B6-416A-966A-8D926C47BCE2}"/>
    <cellStyle name="40% - Accent5 31 2 2 2 2" xfId="55061" xr:uid="{23F46F13-E775-4B88-8BD5-4EC053E3DA31}"/>
    <cellStyle name="40% - Accent5 31 2 2 3" xfId="55062" xr:uid="{7F1D9FA2-27B6-4763-8F8D-5A77269F40DE}"/>
    <cellStyle name="40% - Accent5 31 2 3" xfId="55063" xr:uid="{5164278B-E2A8-478A-B27B-6781311004DA}"/>
    <cellStyle name="40% - Accent5 31 2 3 2" xfId="55064" xr:uid="{A4161A52-76D7-4385-8D83-FE7137070881}"/>
    <cellStyle name="40% - Accent5 31 2 4" xfId="55065" xr:uid="{724BBE13-97EF-4FA3-B960-134B76E9AA61}"/>
    <cellStyle name="40% - Accent5 31 3" xfId="55066" xr:uid="{0830B9B1-4655-48A6-938D-0D23CFFDA538}"/>
    <cellStyle name="40% - Accent5 31 3 2" xfId="55067" xr:uid="{87B50C37-98A6-4E87-BF4F-8FC469310800}"/>
    <cellStyle name="40% - Accent5 31 3 2 2" xfId="55068" xr:uid="{DFDDF830-FA07-4C31-8592-79141870FD20}"/>
    <cellStyle name="40% - Accent5 31 3 3" xfId="55069" xr:uid="{92785D71-1D76-4700-97D7-DBE8B90002B3}"/>
    <cellStyle name="40% - Accent5 31 4" xfId="55070" xr:uid="{1B55A823-5481-42D6-A852-578CD2FBF6F9}"/>
    <cellStyle name="40% - Accent5 31 4 2" xfId="55071" xr:uid="{167CDC95-6277-413C-BD52-FB92DC97326B}"/>
    <cellStyle name="40% - Accent5 31 5" xfId="55072" xr:uid="{604C1E4B-C5BA-44BC-B142-6134B51C7158}"/>
    <cellStyle name="40% - Accent5 32" xfId="48374" xr:uid="{E217C3DB-FABE-4E18-9872-8AEDFD0DDD43}"/>
    <cellStyle name="40% - Accent5 32 2" xfId="55073" xr:uid="{FF67420A-17C9-467B-864C-3479DCB5A48E}"/>
    <cellStyle name="40% - Accent5 32 2 2" xfId="55074" xr:uid="{A8685B46-8017-4955-A603-066DA6CD1EB0}"/>
    <cellStyle name="40% - Accent5 32 2 2 2" xfId="55075" xr:uid="{FA7B29D6-8FB0-4C3A-83EA-BA4A95264672}"/>
    <cellStyle name="40% - Accent5 32 2 3" xfId="55076" xr:uid="{4F211C21-BA12-428D-89A8-AF234D042282}"/>
    <cellStyle name="40% - Accent5 32 3" xfId="55077" xr:uid="{711FEA01-DE62-48A1-84DD-40EC86E13DB7}"/>
    <cellStyle name="40% - Accent5 32 3 2" xfId="55078" xr:uid="{ECACFA4B-7EC4-4D6E-92D5-B761C98D2B0C}"/>
    <cellStyle name="40% - Accent5 32 4" xfId="55079" xr:uid="{236073A3-0E9A-4D61-968C-75C30F44FF5F}"/>
    <cellStyle name="40% - Accent5 33" xfId="55080" xr:uid="{2E62EFE8-88A1-4505-8914-A888A0CD625D}"/>
    <cellStyle name="40% - Accent5 33 2" xfId="55081" xr:uid="{DB8D7F71-F0AD-4014-9D4A-CC1294C4B5AF}"/>
    <cellStyle name="40% - Accent5 33 2 2" xfId="55082" xr:uid="{EEA06CB3-9287-4615-BC41-A386FDD9B95B}"/>
    <cellStyle name="40% - Accent5 33 2 2 2" xfId="55083" xr:uid="{71FD6B03-0CF0-4485-A657-9E3EFA541D80}"/>
    <cellStyle name="40% - Accent5 33 2 3" xfId="55084" xr:uid="{9B5B47BF-C7B7-4D22-8B05-4DB1948DCF78}"/>
    <cellStyle name="40% - Accent5 33 3" xfId="55085" xr:uid="{8CE8354E-B61A-438C-8AF0-7F90E859333B}"/>
    <cellStyle name="40% - Accent5 33 3 2" xfId="55086" xr:uid="{1ED24622-234C-4C29-8B96-56FDE7DA3EA2}"/>
    <cellStyle name="40% - Accent5 33 4" xfId="55087" xr:uid="{F5BF6A48-09BC-42F4-9C78-43D3DECBEDE8}"/>
    <cellStyle name="40% - Accent5 34" xfId="55088" xr:uid="{EDFBDF3B-C734-4266-824C-33D928AC8A00}"/>
    <cellStyle name="40% - Accent5 34 2" xfId="55089" xr:uid="{1D97C568-9DDB-4778-AC88-47CF65526DF8}"/>
    <cellStyle name="40% - Accent5 34 2 2" xfId="55090" xr:uid="{658AF611-F6C5-4632-B195-7CFFDFBA9F55}"/>
    <cellStyle name="40% - Accent5 34 3" xfId="55091" xr:uid="{FB7F3110-835A-4201-A7C0-BA4AD3E883C5}"/>
    <cellStyle name="40% - Accent5 35" xfId="55092" xr:uid="{10CE23F4-2932-4EC1-8D07-F8364E87E761}"/>
    <cellStyle name="40% - Accent5 35 2" xfId="55093" xr:uid="{A378F812-1BF6-47C9-A34F-E650A9F047FF}"/>
    <cellStyle name="40% - Accent5 35 2 2" xfId="55094" xr:uid="{ACCE2EDC-6D54-4A43-80A9-BF30DAA39304}"/>
    <cellStyle name="40% - Accent5 35 3" xfId="55095" xr:uid="{32403967-4C84-4A31-A71F-2557C14F537E}"/>
    <cellStyle name="40% - Accent5 36" xfId="55096" xr:uid="{3DA66AD7-CAC9-473B-BA77-09D9A515E3DA}"/>
    <cellStyle name="40% - Accent5 36 2" xfId="55097" xr:uid="{449E5D79-B9D4-4262-B681-A1262C3CD6A0}"/>
    <cellStyle name="40% - Accent5 36 2 2" xfId="55098" xr:uid="{720C10A7-B3BF-4FED-85B2-A00A155F9C7A}"/>
    <cellStyle name="40% - Accent5 36 3" xfId="55099" xr:uid="{7E407F90-EBBA-4E89-AFA9-6DAA8053374F}"/>
    <cellStyle name="40% - Accent5 37" xfId="55100" xr:uid="{00398895-6EA8-4123-A3D2-B422FBC4EC50}"/>
    <cellStyle name="40% - Accent5 37 2" xfId="55101" xr:uid="{2EEECD3A-AA54-48F7-B493-20030E630302}"/>
    <cellStyle name="40% - Accent5 37 2 2" xfId="55102" xr:uid="{E91DA116-B773-46D5-9A92-871665A2D6B1}"/>
    <cellStyle name="40% - Accent5 37 3" xfId="55103" xr:uid="{8FD96108-97DA-449E-A9F0-0A486770420D}"/>
    <cellStyle name="40% - Accent5 38" xfId="55104" xr:uid="{065CF6A2-F1AA-40D2-B131-87FEB35B7FE9}"/>
    <cellStyle name="40% - Accent5 38 2" xfId="55105" xr:uid="{338DFF3D-1E31-4B43-8FAD-C0ED9A1BF3B1}"/>
    <cellStyle name="40% - Accent5 38 2 2" xfId="55106" xr:uid="{842FBDD9-5B64-47B4-94C0-3DA5206DF9BF}"/>
    <cellStyle name="40% - Accent5 38 3" xfId="55107" xr:uid="{04390525-0471-487E-8762-7259E0299FC4}"/>
    <cellStyle name="40% - Accent5 39" xfId="55108" xr:uid="{9A84E609-3B14-4CAD-AA1B-D79017DEA802}"/>
    <cellStyle name="40% - Accent5 39 2" xfId="55109" xr:uid="{664F1EAC-255C-4829-9B7E-21997AA2A0D8}"/>
    <cellStyle name="40% - Accent5 39 2 2" xfId="55110" xr:uid="{6778670C-6C52-4B89-B34B-8C31C5DA1E52}"/>
    <cellStyle name="40% - Accent5 39 3" xfId="55111" xr:uid="{5B835AA5-B447-4B8A-9A75-6AF9B47AD12C}"/>
    <cellStyle name="40% - Accent5 4" xfId="395" xr:uid="{D6BFFFB2-C3C3-4765-B26A-89F1C09659AA}"/>
    <cellStyle name="40% - Accent5 4 2" xfId="18054" xr:uid="{86ABB618-4BBC-45B8-AE59-5C0BABC4284A}"/>
    <cellStyle name="40% - Accent5 4 2 2" xfId="46379" xr:uid="{D914B4CA-A09A-458C-BBC4-E69F7645521C}"/>
    <cellStyle name="40% - Accent5 4 2 3" xfId="45181" xr:uid="{FFE268A3-CF36-424B-8EC5-A354CBF3CEC9}"/>
    <cellStyle name="40% - Accent5 4 2 4" xfId="60128" xr:uid="{29B603DC-8011-4169-8BFF-9AEB3AB35A16}"/>
    <cellStyle name="40% - Accent5 4 2 5" xfId="41749" xr:uid="{EC2077B7-BE14-4CA0-B714-8016F034B97A}"/>
    <cellStyle name="40% - Accent5 4 3" xfId="1585" xr:uid="{8D4FB660-258C-4AE1-8CEF-6B3F1C7B2C54}"/>
    <cellStyle name="40% - Accent5 4 3 2" xfId="60034" xr:uid="{482EC97D-E103-41A2-BCEA-2613BC954A0B}"/>
    <cellStyle name="40% - Accent5 4 4" xfId="1344" xr:uid="{D5624190-A8C5-4C7C-BD32-DD0040DEDCCB}"/>
    <cellStyle name="40% - Accent5 4 4 2" xfId="47209" xr:uid="{9705742C-410D-4071-9195-AC446B554BBC}"/>
    <cellStyle name="40% - Accent5 4 5" xfId="47620" xr:uid="{F15DFFA2-1E9B-4C6D-8B84-C512B2E8E359}"/>
    <cellStyle name="40% - Accent5 4 6" xfId="48674" xr:uid="{18EF7A61-696C-4EFF-8D40-6070220EF9C1}"/>
    <cellStyle name="40% - Accent5 4 6 2" xfId="57626" xr:uid="{D46575EC-D53D-47FD-B9BE-8B7A247BD100}"/>
    <cellStyle name="40% - Accent5 4 7" xfId="38926" xr:uid="{3BB4177C-B1C1-4C9E-AE36-D2C0E19D4747}"/>
    <cellStyle name="40% - Accent5 40" xfId="55112" xr:uid="{58131657-235C-45DD-84C6-8791EFCCCA98}"/>
    <cellStyle name="40% - Accent5 40 2" xfId="55113" xr:uid="{80DA34C9-7432-4D46-BA9C-557AB423607A}"/>
    <cellStyle name="40% - Accent5 40 2 2" xfId="55114" xr:uid="{F84B3697-FBEF-4604-884A-85F91290F7EF}"/>
    <cellStyle name="40% - Accent5 40 3" xfId="55115" xr:uid="{698F80A5-32AA-42F1-B903-01EA07250492}"/>
    <cellStyle name="40% - Accent5 41" xfId="55116" xr:uid="{1DCF8C74-CC22-47A5-9C68-7A0B2E5210E0}"/>
    <cellStyle name="40% - Accent5 41 2" xfId="55117" xr:uid="{DE29A40D-CF73-4556-A798-676582C302C9}"/>
    <cellStyle name="40% - Accent5 41 2 2" xfId="55118" xr:uid="{D6CBB363-66D6-47A8-95E6-BA487CC9D6AD}"/>
    <cellStyle name="40% - Accent5 41 3" xfId="55119" xr:uid="{D98E2B1B-7C71-4CAF-9B75-34F4CA677877}"/>
    <cellStyle name="40% - Accent5 42" xfId="55120" xr:uid="{6B5BD098-7D57-4C95-AAC6-E481121DD8D4}"/>
    <cellStyle name="40% - Accent5 42 2" xfId="55121" xr:uid="{E8CC04E0-5A2A-4D89-9B14-93B806B6BA69}"/>
    <cellStyle name="40% - Accent5 42 2 2" xfId="55122" xr:uid="{D2756DDC-5C54-4A93-A2C0-4CB1FB725358}"/>
    <cellStyle name="40% - Accent5 42 3" xfId="55123" xr:uid="{986010A6-F195-4D05-804C-F74E11864D25}"/>
    <cellStyle name="40% - Accent5 43" xfId="55124" xr:uid="{65668F6A-13A7-45FF-B59F-30CA113C94F5}"/>
    <cellStyle name="40% - Accent5 43 2" xfId="55125" xr:uid="{24F6DDD5-93B1-484D-909C-FE2D53A2A6AB}"/>
    <cellStyle name="40% - Accent5 43 2 2" xfId="55126" xr:uid="{795F821D-5812-4251-A828-3DDE213D8628}"/>
    <cellStyle name="40% - Accent5 43 3" xfId="55127" xr:uid="{BBD54DD6-EF59-49C8-9EFD-83EF0FB5CBB4}"/>
    <cellStyle name="40% - Accent5 44" xfId="55128" xr:uid="{804B7766-8B05-40FE-8901-8F302DE87468}"/>
    <cellStyle name="40% - Accent5 44 2" xfId="55129" xr:uid="{35C8C2AD-577B-43AF-9600-00B975645143}"/>
    <cellStyle name="40% - Accent5 44 2 2" xfId="55130" xr:uid="{8AD5999B-4B29-4D2F-A9AE-D4C5F8ECA7EC}"/>
    <cellStyle name="40% - Accent5 44 3" xfId="55131" xr:uid="{C4D60261-D329-47F8-850F-D5CA9DB003FD}"/>
    <cellStyle name="40% - Accent5 45" xfId="55132" xr:uid="{24AD5CF2-AC3E-4F10-A5D8-4ECEBE371427}"/>
    <cellStyle name="40% - Accent5 45 2" xfId="55133" xr:uid="{86EB1EB7-7359-42B5-8593-A74789328C90}"/>
    <cellStyle name="40% - Accent5 45 2 2" xfId="55134" xr:uid="{7D95A23D-ABF3-4156-ACEB-8F7501C05D40}"/>
    <cellStyle name="40% - Accent5 45 3" xfId="55135" xr:uid="{720ADEF5-E930-40FB-AEFA-2D44B234C794}"/>
    <cellStyle name="40% - Accent5 46" xfId="55136" xr:uid="{75579FAD-0616-4FC2-985C-BE446528124E}"/>
    <cellStyle name="40% - Accent5 46 2" xfId="55137" xr:uid="{FADEEBA1-7B63-4377-9589-B6CD485C84E1}"/>
    <cellStyle name="40% - Accent5 46 2 2" xfId="55138" xr:uid="{D1F9D242-2BE3-4A40-AA72-FFF61A777584}"/>
    <cellStyle name="40% - Accent5 46 3" xfId="55139" xr:uid="{152318D6-BF03-4E72-BB84-0B3315295916}"/>
    <cellStyle name="40% - Accent5 47" xfId="55140" xr:uid="{3FFEDB11-2C2B-489F-A51E-BFD521A33020}"/>
    <cellStyle name="40% - Accent5 47 2" xfId="55141" xr:uid="{190250E0-4886-490E-81CD-385539EE1B79}"/>
    <cellStyle name="40% - Accent5 47 2 2" xfId="55142" xr:uid="{2436F6BE-C938-4882-8461-EAC01C3B4057}"/>
    <cellStyle name="40% - Accent5 47 3" xfId="55143" xr:uid="{AD1BEAE4-F757-4C02-91BE-E07BEA3B468A}"/>
    <cellStyle name="40% - Accent5 48" xfId="55144" xr:uid="{87634054-B4CC-4CDA-BB3E-2694001A9E47}"/>
    <cellStyle name="40% - Accent5 48 2" xfId="55145" xr:uid="{88901457-94BE-4490-96D8-B9BC7B44D00E}"/>
    <cellStyle name="40% - Accent5 48 2 2" xfId="55146" xr:uid="{C1E7C037-629C-4E9D-85B2-BF013C2635E3}"/>
    <cellStyle name="40% - Accent5 48 3" xfId="55147" xr:uid="{756C2AE0-C2CC-49CB-83FD-BD04700EEA22}"/>
    <cellStyle name="40% - Accent5 49" xfId="55148" xr:uid="{E2174FBA-C161-4713-A4B7-BBF14D14351C}"/>
    <cellStyle name="40% - Accent5 49 2" xfId="55149" xr:uid="{CC839952-B82B-43A9-9FA9-C8438A211B10}"/>
    <cellStyle name="40% - Accent5 49 2 2" xfId="55150" xr:uid="{C4790D1D-71D7-4E61-B022-8EF1A2487914}"/>
    <cellStyle name="40% - Accent5 49 3" xfId="55151" xr:uid="{AED7FE01-1014-42B1-A6E9-797CF9CD4C78}"/>
    <cellStyle name="40% - Accent5 5" xfId="802" xr:uid="{59602E29-ABDB-4AB1-A634-001D47FDFD4A}"/>
    <cellStyle name="40% - Accent5 5 2" xfId="3329" xr:uid="{5B1D8EFD-B199-4B09-B7DC-E585C96930EF}"/>
    <cellStyle name="40% - Accent5 5 2 2" xfId="4092" xr:uid="{8B9BC0B6-1615-4575-A05D-55F1F6FBDF6C}"/>
    <cellStyle name="40% - Accent5 5 2 2 2" xfId="5093" xr:uid="{94932CA9-5E03-4DA5-A5B5-5985C5562503}"/>
    <cellStyle name="40% - Accent5 5 2 2 3" xfId="46380" xr:uid="{4E4677B2-D0BB-4248-A5EA-20E648E351BB}"/>
    <cellStyle name="40% - Accent5 5 2 3" xfId="4640" xr:uid="{38FEAD03-E1E9-4630-879D-67B2D5F257DB}"/>
    <cellStyle name="40% - Accent5 5 2 3 2" xfId="45182" xr:uid="{19289447-22F6-4307-AF40-3603529C3CAC}"/>
    <cellStyle name="40% - Accent5 5 2 4" xfId="60162" xr:uid="{0376A493-EC65-4B0D-9858-688BF8CD0D59}"/>
    <cellStyle name="40% - Accent5 5 2 5" xfId="41750" xr:uid="{B7955CD3-05FD-4AC2-8DBB-0AAA37DFD7F9}"/>
    <cellStyle name="40% - Accent5 5 3" xfId="3827" xr:uid="{538231F8-B28C-4A6D-9A5D-05268DD8E727}"/>
    <cellStyle name="40% - Accent5 5 3 2" xfId="4902" xr:uid="{2C6B708F-8253-4853-9CE2-31938785B631}"/>
    <cellStyle name="40% - Accent5 5 3 2 2" xfId="60073" xr:uid="{5557CD5A-2443-46EC-95BD-1650EE01A0D2}"/>
    <cellStyle name="40% - Accent5 5 3 3" xfId="45863" xr:uid="{646EB724-FDC6-4B05-A5A6-71E3F5DDBAC3}"/>
    <cellStyle name="40% - Accent5 5 4" xfId="4441" xr:uid="{27783F7E-E8DD-43D5-AA7F-A60DE8BFBE56}"/>
    <cellStyle name="40% - Accent5 5 4 2" xfId="47210" xr:uid="{DDD11A83-BAAF-43A9-A509-1558B2D87D71}"/>
    <cellStyle name="40% - Accent5 5 5" xfId="1586" xr:uid="{2FF8E337-24FC-44E5-B0FE-5DD241FD0F9C}"/>
    <cellStyle name="40% - Accent5 5 5 2" xfId="47621" xr:uid="{953372C1-C710-41E0-A172-D2D1142ED661}"/>
    <cellStyle name="40% - Accent5 5 6" xfId="57627" xr:uid="{F8A7AA37-7649-4BCB-BA81-C68DA9E74CEB}"/>
    <cellStyle name="40% - Accent5 50" xfId="55152" xr:uid="{675DBEDC-8FA7-4197-B747-7E89E84DE6A6}"/>
    <cellStyle name="40% - Accent5 50 2" xfId="55153" xr:uid="{C40AEE2D-21F3-483C-B285-20B097676F36}"/>
    <cellStyle name="40% - Accent5 50 2 2" xfId="55154" xr:uid="{960B420E-A237-4800-A4A9-97AFF17CC0D7}"/>
    <cellStyle name="40% - Accent5 50 3" xfId="55155" xr:uid="{53F6342A-7A99-4BA6-A8D6-040C0DE188B9}"/>
    <cellStyle name="40% - Accent5 51" xfId="55156" xr:uid="{169DC421-0A8A-4129-BAB8-D4A3CA9C35B8}"/>
    <cellStyle name="40% - Accent5 51 2" xfId="55157" xr:uid="{F01B46B5-BFE4-40F3-83EF-6ACC259BEB5F}"/>
    <cellStyle name="40% - Accent5 51 2 2" xfId="55158" xr:uid="{92F6BDC9-353D-48ED-B2EB-06D59210854E}"/>
    <cellStyle name="40% - Accent5 51 3" xfId="55159" xr:uid="{8A7E95F6-AE3E-4587-921E-D798EDF6343C}"/>
    <cellStyle name="40% - Accent5 52" xfId="55160" xr:uid="{8497492C-DAFC-4F00-BBC6-F2A572D77FF9}"/>
    <cellStyle name="40% - Accent5 52 2" xfId="55161" xr:uid="{BCF13477-FC47-435E-9E27-B32F57E0C83B}"/>
    <cellStyle name="40% - Accent5 52 2 2" xfId="55162" xr:uid="{7C7B510C-8995-476D-8ABC-49489DEE4E7C}"/>
    <cellStyle name="40% - Accent5 52 3" xfId="55163" xr:uid="{E850C0B2-8988-4BAD-A011-CB2FC7636FCA}"/>
    <cellStyle name="40% - Accent5 53" xfId="55164" xr:uid="{1D8DDF4D-308A-4A6C-8BB2-0B733E03C3D3}"/>
    <cellStyle name="40% - Accent5 53 2" xfId="55165" xr:uid="{9FEF1ED3-3A4C-4A61-8E7E-7B57362F09EF}"/>
    <cellStyle name="40% - Accent5 53 2 2" xfId="55166" xr:uid="{26DEA3E1-0185-4303-A049-0B8D5EA2DEF6}"/>
    <cellStyle name="40% - Accent5 53 3" xfId="55167" xr:uid="{2B791B40-22CF-42A2-985A-50A322D3FCA5}"/>
    <cellStyle name="40% - Accent5 54" xfId="55168" xr:uid="{D9DA7BF9-C1C3-4F73-B568-CAD455577847}"/>
    <cellStyle name="40% - Accent5 54 2" xfId="55169" xr:uid="{D6F7A362-DF1F-4A34-9FA2-766DCA37A8BD}"/>
    <cellStyle name="40% - Accent5 54 2 2" xfId="55170" xr:uid="{8DEEDBFF-92E9-41CD-8EF8-B6C60944E52A}"/>
    <cellStyle name="40% - Accent5 54 3" xfId="55171" xr:uid="{32CB8177-C84D-4DF8-ABFE-11C51D5BE8BB}"/>
    <cellStyle name="40% - Accent5 55" xfId="55172" xr:uid="{4CD556FC-CEBD-491E-9C4D-BCE9E0293A1E}"/>
    <cellStyle name="40% - Accent5 55 2" xfId="55173" xr:uid="{4734FC70-5DE7-4F51-BF9D-ED4DD837A542}"/>
    <cellStyle name="40% - Accent5 55 2 2" xfId="55174" xr:uid="{646681F5-B4D1-4DC4-92DE-B28D4D3AF6E0}"/>
    <cellStyle name="40% - Accent5 55 3" xfId="55175" xr:uid="{C42EDD61-50A0-48EB-98AF-A7661CDB3048}"/>
    <cellStyle name="40% - Accent5 56" xfId="55176" xr:uid="{D5AFB479-C6E6-4CFA-BE6C-40B5255694FC}"/>
    <cellStyle name="40% - Accent5 56 2" xfId="55177" xr:uid="{CAAEC7D6-1223-47DB-9FA7-D60AEAB0C7FC}"/>
    <cellStyle name="40% - Accent5 56 2 2" xfId="55178" xr:uid="{DBD55332-8398-470E-BA5A-57FA0C373FE0}"/>
    <cellStyle name="40% - Accent5 56 3" xfId="55179" xr:uid="{612D7C5D-51BC-403F-88E0-632C05B18E50}"/>
    <cellStyle name="40% - Accent5 57" xfId="55180" xr:uid="{EC34F21B-6266-4BE3-8CB8-67DC212C3D70}"/>
    <cellStyle name="40% - Accent5 57 2" xfId="55181" xr:uid="{F6C4A662-99F4-49EC-8B6F-7E3D0A280048}"/>
    <cellStyle name="40% - Accent5 57 2 2" xfId="55182" xr:uid="{6588192C-C902-4208-A2C4-23BFA08BD0E8}"/>
    <cellStyle name="40% - Accent5 57 3" xfId="55183" xr:uid="{5974C921-83EF-4AA1-9F84-55051278F79B}"/>
    <cellStyle name="40% - Accent5 58" xfId="55184" xr:uid="{EC3BD2C1-02DD-4AAF-B2A1-70404C4691A7}"/>
    <cellStyle name="40% - Accent5 58 2" xfId="55185" xr:uid="{6147D1AC-6570-4E66-927C-62655EA7ACE7}"/>
    <cellStyle name="40% - Accent5 58 2 2" xfId="55186" xr:uid="{50C1521E-51D5-4B1B-B9E3-A97585D77549}"/>
    <cellStyle name="40% - Accent5 58 3" xfId="55187" xr:uid="{DEA09F7D-DF9B-46AD-9392-2EC7A9AD4391}"/>
    <cellStyle name="40% - Accent5 59" xfId="55188" xr:uid="{6B686213-44C4-46CB-BC12-516B20B03B89}"/>
    <cellStyle name="40% - Accent5 59 2" xfId="55189" xr:uid="{5CD64AF9-72E1-45D8-A44F-10876F18D4A5}"/>
    <cellStyle name="40% - Accent5 59 2 2" xfId="55190" xr:uid="{C1A81DFD-8D2A-4F6D-84BA-86881F3D799D}"/>
    <cellStyle name="40% - Accent5 59 3" xfId="55191" xr:uid="{0197C6C8-3E30-4714-B60C-F17A2E9F8918}"/>
    <cellStyle name="40% - Accent5 6" xfId="3757" xr:uid="{040CEE03-78F8-438A-A326-37EF1CC3C56C}"/>
    <cellStyle name="40% - Accent5 6 2" xfId="4289" xr:uid="{23BC381F-97F7-4AD2-88E6-F43CF82BFA1F}"/>
    <cellStyle name="40% - Accent5 6 2 2" xfId="5287" xr:uid="{DC506F9A-765F-4B03-9D0E-16F89B4E3933}"/>
    <cellStyle name="40% - Accent5 6 2 2 2" xfId="46381" xr:uid="{CE7B6935-176D-4FB7-AF7D-AECDA94D4F19}"/>
    <cellStyle name="40% - Accent5 6 2 3" xfId="45183" xr:uid="{357061EE-17F3-48E8-8639-63606860E59E}"/>
    <cellStyle name="40% - Accent5 6 2 4" xfId="60086" xr:uid="{68B15F65-988B-45D3-B762-E90939651DEC}"/>
    <cellStyle name="40% - Accent5 6 2 5" xfId="41751" xr:uid="{9E3B2E2A-89DC-4CD1-9FCC-940F16929EA7}"/>
    <cellStyle name="40% - Accent5 6 3" xfId="4835" xr:uid="{6B8F31B1-4816-4CAA-B54D-D04168BE1720}"/>
    <cellStyle name="40% - Accent5 6 3 2" xfId="45864" xr:uid="{BD6683CE-3FDC-4102-BD7D-88CCB3834D38}"/>
    <cellStyle name="40% - Accent5 6 4" xfId="47211" xr:uid="{03DC62B7-EDC6-4553-8947-BA52CC02C6F6}"/>
    <cellStyle name="40% - Accent5 6 5" xfId="57628" xr:uid="{A1D0C335-93EB-4A36-8CC7-F292BB450894}"/>
    <cellStyle name="40% - Accent5 6 6" xfId="39619" xr:uid="{7A980D87-9043-4795-963A-A3A90C476D78}"/>
    <cellStyle name="40% - Accent5 60" xfId="55192" xr:uid="{3502AC2D-F11E-44EE-A74A-427CAFB662B4}"/>
    <cellStyle name="40% - Accent5 60 2" xfId="55193" xr:uid="{D987A4C9-BD86-4176-90C4-734B54AF7438}"/>
    <cellStyle name="40% - Accent5 60 2 2" xfId="55194" xr:uid="{6C271FA6-A40D-46A2-817A-87D566ABEF3F}"/>
    <cellStyle name="40% - Accent5 60 3" xfId="55195" xr:uid="{AC04BACB-46A8-4865-95A1-456C29593869}"/>
    <cellStyle name="40% - Accent5 61" xfId="55196" xr:uid="{9550A081-7423-4363-9F12-1805CB122E25}"/>
    <cellStyle name="40% - Accent5 61 2" xfId="55197" xr:uid="{024E5CEB-2E23-4AD6-A357-A749AD486E26}"/>
    <cellStyle name="40% - Accent5 61 2 2" xfId="55198" xr:uid="{824639FA-9519-4C8E-B170-A89C6C5052F4}"/>
    <cellStyle name="40% - Accent5 61 3" xfId="55199" xr:uid="{1A1E2FE9-9E86-4B1E-8561-6B99D9829FF6}"/>
    <cellStyle name="40% - Accent5 62" xfId="55200" xr:uid="{51E926B0-81CB-4FFF-9C30-97604C04F37F}"/>
    <cellStyle name="40% - Accent5 62 2" xfId="55201" xr:uid="{C8A90FAB-000D-440F-AA0B-D19CF2D42FF9}"/>
    <cellStyle name="40% - Accent5 62 2 2" xfId="55202" xr:uid="{13B3CA25-F64E-4205-9D64-4BD460E239E0}"/>
    <cellStyle name="40% - Accent5 62 3" xfId="55203" xr:uid="{5AC1135D-3E71-451A-83FE-9CD72DBDE917}"/>
    <cellStyle name="40% - Accent5 63" xfId="55204" xr:uid="{DE9BBDEE-DA0F-46E1-9785-BBDFBAACB27D}"/>
    <cellStyle name="40% - Accent5 63 2" xfId="55205" xr:uid="{AF395DEC-094B-47C5-ACBF-733C1A17319F}"/>
    <cellStyle name="40% - Accent5 63 2 2" xfId="55206" xr:uid="{7C4960F7-E44A-4412-AE27-D615BE975896}"/>
    <cellStyle name="40% - Accent5 63 3" xfId="55207" xr:uid="{B63C1983-1ECA-412E-950D-93F27723EF01}"/>
    <cellStyle name="40% - Accent5 64" xfId="55208" xr:uid="{5A86F4B2-2776-4F55-9401-9B4A3356B31B}"/>
    <cellStyle name="40% - Accent5 64 2" xfId="55209" xr:uid="{0DFA2B38-276C-4912-AE1E-8A1385F9D3EC}"/>
    <cellStyle name="40% - Accent5 64 2 2" xfId="55210" xr:uid="{46C36771-D23B-453A-81F5-01BEAE0F0762}"/>
    <cellStyle name="40% - Accent5 64 3" xfId="55211" xr:uid="{64356FAD-A53C-477A-8DED-93538C35A5E4}"/>
    <cellStyle name="40% - Accent5 65" xfId="55212" xr:uid="{DF093F0B-3E5E-426C-B6E6-36E3A2FEC0C7}"/>
    <cellStyle name="40% - Accent5 65 2" xfId="55213" xr:uid="{4BF0DD08-CD14-4FAE-B067-BBD878F4B38F}"/>
    <cellStyle name="40% - Accent5 65 2 2" xfId="55214" xr:uid="{406BC0ED-F9DE-4079-9A3D-6231A44B9708}"/>
    <cellStyle name="40% - Accent5 65 3" xfId="55215" xr:uid="{206FCE9A-438C-409A-835D-B2C5A3833DFF}"/>
    <cellStyle name="40% - Accent5 66" xfId="55216" xr:uid="{EE4FA3F7-E514-46C9-BDD9-E4C3E6D52B3B}"/>
    <cellStyle name="40% - Accent5 66 2" xfId="55217" xr:uid="{161FC74D-7AA4-48A9-853F-BB3D5FB18C15}"/>
    <cellStyle name="40% - Accent5 66 2 2" xfId="55218" xr:uid="{5E42AC8F-59E5-402A-9EF8-39839FD8A905}"/>
    <cellStyle name="40% - Accent5 66 3" xfId="55219" xr:uid="{BB8A8631-C4C0-47D5-8351-44C3AE5312BB}"/>
    <cellStyle name="40% - Accent5 67" xfId="55220" xr:uid="{34733774-632F-41C1-92BF-04FB217890F5}"/>
    <cellStyle name="40% - Accent5 67 2" xfId="55221" xr:uid="{666456B8-1D1B-482F-B7F2-2B9EE451C5B5}"/>
    <cellStyle name="40% - Accent5 67 2 2" xfId="55222" xr:uid="{DB957260-12EB-4339-BC1E-5F094702CDDA}"/>
    <cellStyle name="40% - Accent5 67 3" xfId="55223" xr:uid="{5608CA73-C7FA-45B8-82E8-B556E0C22F5B}"/>
    <cellStyle name="40% - Accent5 68" xfId="55224" xr:uid="{02FCE57F-51ED-44BE-8733-A695D0D61353}"/>
    <cellStyle name="40% - Accent5 68 2" xfId="55225" xr:uid="{CA4F2120-24B3-403D-8433-197C58139605}"/>
    <cellStyle name="40% - Accent5 68 2 2" xfId="55226" xr:uid="{1FC88574-A97A-4FF6-9F3F-B7AA83DC8FA4}"/>
    <cellStyle name="40% - Accent5 68 3" xfId="55227" xr:uid="{921A6580-3D5F-4B21-9E6B-5449B797C720}"/>
    <cellStyle name="40% - Accent5 69" xfId="55228" xr:uid="{C935D64D-EC15-4ADC-BB58-1ED8152AA2BC}"/>
    <cellStyle name="40% - Accent5 69 2" xfId="55229" xr:uid="{D66A11BE-C0E9-4FF7-BE69-DABEC3F26A3B}"/>
    <cellStyle name="40% - Accent5 69 2 2" xfId="55230" xr:uid="{9AA5180A-8A70-497B-9570-90A883B8EA59}"/>
    <cellStyle name="40% - Accent5 69 3" xfId="55231" xr:uid="{C603326D-C292-4836-B87F-99A37FE3B243}"/>
    <cellStyle name="40% - Accent5 7" xfId="3775" xr:uid="{EFCCEBE7-1CAE-4724-AB0E-DAFAE2E45263}"/>
    <cellStyle name="40% - Accent5 7 2" xfId="4305" xr:uid="{9635B615-7103-44B2-8A2D-58A9E755FAC3}"/>
    <cellStyle name="40% - Accent5 7 2 2" xfId="5303" xr:uid="{A96FA8E6-03AD-4BDD-889E-A22153CC4253}"/>
    <cellStyle name="40% - Accent5 7 2 2 2" xfId="46382" xr:uid="{2C74B014-1A4D-4B23-81FE-064805548E7F}"/>
    <cellStyle name="40% - Accent5 7 2 3" xfId="45184" xr:uid="{278A1103-4A1F-4DCC-AE70-F8159A3F036D}"/>
    <cellStyle name="40% - Accent5 7 2 4" xfId="41753" xr:uid="{615C2005-CC9C-4D3B-A980-B8FA04C29285}"/>
    <cellStyle name="40% - Accent5 7 3" xfId="4851" xr:uid="{7C80D6FF-CCD7-4AD7-8309-3AFE602DE9BA}"/>
    <cellStyle name="40% - Accent5 7 3 2" xfId="45865" xr:uid="{EC8ED715-F747-4656-A7C0-7BA0D9FA1760}"/>
    <cellStyle name="40% - Accent5 7 3 3" xfId="41752" xr:uid="{8869F744-1EC2-4F2C-A280-E8DA91CBCC45}"/>
    <cellStyle name="40% - Accent5 7 4" xfId="47212" xr:uid="{ADC1C8FA-8067-4655-951A-1D6CD870DC82}"/>
    <cellStyle name="40% - Accent5 7 5" xfId="57629" xr:uid="{CA910BB1-53A4-4A57-BF37-C62AE538075A}"/>
    <cellStyle name="40% - Accent5 7 6" xfId="60201" xr:uid="{F8B2D11B-548A-4B9A-B293-425E96350274}"/>
    <cellStyle name="40% - Accent5 7 7" xfId="39678" xr:uid="{4EA071F2-2393-44C6-8814-70D19C069F32}"/>
    <cellStyle name="40% - Accent5 7_รายละเอียดประกอบงบ" xfId="41754" xr:uid="{DB613DB5-6C90-42EB-ADD6-EF8AB75BCE6C}"/>
    <cellStyle name="40% - Accent5 70" xfId="55232" xr:uid="{67AF3E99-C7AD-49DE-9AFF-13D0DA5F9456}"/>
    <cellStyle name="40% - Accent5 70 2" xfId="55233" xr:uid="{64270D2D-F658-4B9E-B17A-8780122AA8CE}"/>
    <cellStyle name="40% - Accent5 70 2 2" xfId="55234" xr:uid="{E8533CFC-4A38-45D1-AB07-6DCC02D0D8EB}"/>
    <cellStyle name="40% - Accent5 70 3" xfId="55235" xr:uid="{721558AA-9C2D-4FE2-9978-4A79E48C86C6}"/>
    <cellStyle name="40% - Accent5 71" xfId="55236" xr:uid="{A475B7B0-6131-48EE-8B54-BD038F73486A}"/>
    <cellStyle name="40% - Accent5 71 2" xfId="55237" xr:uid="{F832987E-55F3-49B7-97ED-2C1CC7111962}"/>
    <cellStyle name="40% - Accent5 71 2 2" xfId="55238" xr:uid="{262E85B7-B41D-4CEA-8DF5-FE6B14D3EA7E}"/>
    <cellStyle name="40% - Accent5 71 3" xfId="55239" xr:uid="{14844355-F8F2-4483-8C54-7BDA0E4AE1E5}"/>
    <cellStyle name="40% - Accent5 72" xfId="55240" xr:uid="{EBEF5E8A-4400-446A-AAA9-BED3D8F414FD}"/>
    <cellStyle name="40% - Accent5 72 2" xfId="55241" xr:uid="{7424A2E6-3FDD-43E5-9B5B-E2BE4692D538}"/>
    <cellStyle name="40% - Accent5 73" xfId="55242" xr:uid="{C34B5681-2718-4A27-8C8B-55EEB53C1613}"/>
    <cellStyle name="40% - Accent5 73 2" xfId="55243" xr:uid="{3784ED12-4A41-4C3F-AC60-AB2752BD5966}"/>
    <cellStyle name="40% - Accent5 74" xfId="55244" xr:uid="{C0EC1187-4601-42C2-A447-3C6DA4F040F9}"/>
    <cellStyle name="40% - Accent5 74 2" xfId="55245" xr:uid="{105C2EDC-065B-4835-A4F4-AAEDB889369C}"/>
    <cellStyle name="40% - Accent5 75" xfId="55246" xr:uid="{A1C98068-0A67-4543-9F0E-52754BAEA565}"/>
    <cellStyle name="40% - Accent5 75 2" xfId="55247" xr:uid="{DD1D1A57-91E9-4764-8526-804E4A4525D9}"/>
    <cellStyle name="40% - Accent5 76" xfId="55248" xr:uid="{A92E944F-B644-4DE7-90B1-88E46D43E358}"/>
    <cellStyle name="40% - Accent5 76 2" xfId="55249" xr:uid="{B2F23790-26EA-4600-B9D1-3AD99784B5CB}"/>
    <cellStyle name="40% - Accent5 77" xfId="55250" xr:uid="{5D3D9680-8B2D-4F30-BAEA-E8C51A088241}"/>
    <cellStyle name="40% - Accent5 77 2" xfId="55251" xr:uid="{CFB63EB9-D159-4C06-9FB6-0D6CDC639254}"/>
    <cellStyle name="40% - Accent5 78" xfId="55252" xr:uid="{FEB8E789-9AAA-441D-AA07-0E9BDEAE37F5}"/>
    <cellStyle name="40% - Accent5 78 2" xfId="55253" xr:uid="{FC15AF71-502E-42F6-AB57-89C1202D4305}"/>
    <cellStyle name="40% - Accent5 79" xfId="55254" xr:uid="{B392985B-84C6-4A78-9476-7545BC261CFA}"/>
    <cellStyle name="40% - Accent5 79 2" xfId="55255" xr:uid="{73BA3C9B-178A-4E6D-BC70-BC5F1CC9ED05}"/>
    <cellStyle name="40% - Accent5 8" xfId="4267" xr:uid="{91A75D2F-DB2C-4C10-B22D-9EA90F2BE6BD}"/>
    <cellStyle name="40% - Accent5 8 2" xfId="5266" xr:uid="{218EB017-90C3-4A0E-93F6-36F8545A74C9}"/>
    <cellStyle name="40% - Accent5 8 2 2" xfId="46383" xr:uid="{A51A5595-B1E5-4162-A352-AE09AF6BF0DC}"/>
    <cellStyle name="40% - Accent5 8 2 3" xfId="45185" xr:uid="{B2E3D396-BCA1-4FD4-B42A-742B6AE7178F}"/>
    <cellStyle name="40% - Accent5 8 2 4" xfId="41756" xr:uid="{8BA7B9B4-7D24-4A87-BD6A-BB6D7F3DAA39}"/>
    <cellStyle name="40% - Accent5 8 3" xfId="41755" xr:uid="{E56A3BC2-23F0-4EC5-BD56-677D889EB7EF}"/>
    <cellStyle name="40% - Accent5 8 3 2" xfId="45866" xr:uid="{182F30C1-8F14-4142-AC0C-63667D82EC8E}"/>
    <cellStyle name="40% - Accent5 8 4" xfId="47213" xr:uid="{FC35915C-93DE-4D28-935E-E504FB673D64}"/>
    <cellStyle name="40% - Accent5 8 5" xfId="39750" xr:uid="{AF419664-445C-4CD0-AFDB-5675BC43E6F1}"/>
    <cellStyle name="40% - Accent5 8_รายละเอียดประกอบงบ" xfId="41757" xr:uid="{49E6704A-6AE1-4457-9E07-79F281FD0C29}"/>
    <cellStyle name="40% - Accent5 80" xfId="55256" xr:uid="{B40B5BFF-783E-4366-8BC6-665AFD144871}"/>
    <cellStyle name="40% - Accent5 80 2" xfId="55257" xr:uid="{AB68E997-73A5-4CFC-834E-097D728C2F63}"/>
    <cellStyle name="40% - Accent5 81" xfId="55258" xr:uid="{CAD95855-78A2-43BF-A42B-DDE4B9EFFAA8}"/>
    <cellStyle name="40% - Accent5 81 2" xfId="55259" xr:uid="{06CC6ACB-6344-4743-A6E6-E82CE93EC99E}"/>
    <cellStyle name="40% - Accent5 82" xfId="55260" xr:uid="{06AB15CA-9C80-4437-8223-B06858125B81}"/>
    <cellStyle name="40% - Accent5 82 2" xfId="55261" xr:uid="{7F52D9CB-3C43-49CE-84D3-71314AFC0EC3}"/>
    <cellStyle name="40% - Accent5 83" xfId="55262" xr:uid="{D2E442C1-60BE-4472-BD84-F4D1C5FA29F2}"/>
    <cellStyle name="40% - Accent5 83 2" xfId="55263" xr:uid="{DEEA66B5-E54E-4C75-821F-7C79556920C3}"/>
    <cellStyle name="40% - Accent5 84" xfId="55264" xr:uid="{50C5E328-971D-41B4-B79F-B287EFE04D66}"/>
    <cellStyle name="40% - Accent5 84 2" xfId="55265" xr:uid="{848138D1-4914-4965-BE61-94F8986C094D}"/>
    <cellStyle name="40% - Accent5 85" xfId="55266" xr:uid="{0F4EB14C-DA7D-40D4-9104-13F48F83B16F}"/>
    <cellStyle name="40% - Accent5 85 2" xfId="55267" xr:uid="{C1A02EA2-6BBD-415F-ACDD-080A7756273F}"/>
    <cellStyle name="40% - Accent5 86" xfId="55268" xr:uid="{0414AC1C-95D3-4900-AD16-1BAD88B8C487}"/>
    <cellStyle name="40% - Accent5 86 2" xfId="55269" xr:uid="{23ABFBF6-792C-4D44-8616-53A2469B864E}"/>
    <cellStyle name="40% - Accent5 87" xfId="55270" xr:uid="{82FFC511-D52C-4D9D-AE23-E7FD965F9607}"/>
    <cellStyle name="40% - Accent5 87 2" xfId="55271" xr:uid="{C99CCF87-EDF8-498F-8C61-8FD8622C9081}"/>
    <cellStyle name="40% - Accent5 88" xfId="55272" xr:uid="{AC3ADFF3-5FF7-4FD9-AACD-C62F161D0DF9}"/>
    <cellStyle name="40% - Accent5 88 2" xfId="55273" xr:uid="{718B5D3C-F696-4700-98B0-36E4F520685E}"/>
    <cellStyle name="40% - Accent5 89" xfId="55274" xr:uid="{67A6DFC7-618B-49C4-B77C-35E1697FA3AF}"/>
    <cellStyle name="40% - Accent5 89 2" xfId="55275" xr:uid="{5C535C3C-236C-4B09-9785-123F4F1E9A70}"/>
    <cellStyle name="40% - Accent5 9" xfId="3791" xr:uid="{C683FA79-178F-41A2-811B-CB88373DCDE9}"/>
    <cellStyle name="40% - Accent5 9 2" xfId="4867" xr:uid="{92DA6279-14D1-463B-903B-C2A5C9AC00C3}"/>
    <cellStyle name="40% - Accent5 9 2 2" xfId="46384" xr:uid="{C10624E6-0676-4A75-8D53-920B0B2CA91C}"/>
    <cellStyle name="40% - Accent5 9 2 3" xfId="45186" xr:uid="{ADE9C1E2-09BC-4FC9-998C-B2AD4A46BEAA}"/>
    <cellStyle name="40% - Accent5 9 2 4" xfId="41759" xr:uid="{EBC52181-34EB-4944-A90D-3A7323CF4DCC}"/>
    <cellStyle name="40% - Accent5 9 3" xfId="41758" xr:uid="{30618B85-4ECF-4CC9-A4D6-6E6AD155C636}"/>
    <cellStyle name="40% - Accent5 9 3 2" xfId="45867" xr:uid="{92B3978E-B783-4A76-A4EB-EDE93C0FC1E8}"/>
    <cellStyle name="40% - Accent5 9 4" xfId="47214" xr:uid="{B7B0AABB-C092-4BB5-8465-655695B3E7E9}"/>
    <cellStyle name="40% - Accent5 9 5" xfId="39788" xr:uid="{4997A48C-0C38-4D2E-8D6F-C832E4A07CC6}"/>
    <cellStyle name="40% - Accent5 90" xfId="55276" xr:uid="{CB200853-6808-4124-B3DF-6B1ACFD06567}"/>
    <cellStyle name="40% - Accent5 90 2" xfId="55277" xr:uid="{13BE0805-B8AA-43EA-B6C0-22CC963AD27C}"/>
    <cellStyle name="40% - Accent5 91" xfId="55278" xr:uid="{3231485D-AF66-4058-8B2A-D7D9A8F911E0}"/>
    <cellStyle name="40% - Accent5 91 2" xfId="55279" xr:uid="{95D45A29-1B05-464C-B2B8-7A8477DFC906}"/>
    <cellStyle name="40% - Accent5 92" xfId="55280" xr:uid="{61BA4462-32E1-478C-96CF-3B3F37593829}"/>
    <cellStyle name="40% - Accent5 92 2" xfId="55281" xr:uid="{27658CDA-464A-4C2E-ADCB-4D8FBE80CFB2}"/>
    <cellStyle name="40% - Accent5 93" xfId="55282" xr:uid="{03A97A5E-52A4-4428-8176-5BBC8F399F2E}"/>
    <cellStyle name="40% - Accent5 93 2" xfId="55283" xr:uid="{69296BB3-8015-4F61-AC28-76171E0014BC}"/>
    <cellStyle name="40% - Accent5 94" xfId="55284" xr:uid="{424B64C7-FD7B-446F-B956-BD4651458A5D}"/>
    <cellStyle name="40% - Accent5 94 2" xfId="55285" xr:uid="{A65FE36F-7DD6-4E93-AA04-26DBD478F96B}"/>
    <cellStyle name="40% - Accent5 95" xfId="55286" xr:uid="{F9D10EBA-B104-42FB-9658-470966605109}"/>
    <cellStyle name="40% - Accent5 95 2" xfId="55287" xr:uid="{D556746F-D3DC-4D38-8907-DB5FF5775D5F}"/>
    <cellStyle name="40% - Accent5 96" xfId="55288" xr:uid="{1982955A-FD3F-44DD-BE98-5F5B22FBF425}"/>
    <cellStyle name="40% - Accent5 96 2" xfId="55289" xr:uid="{71321840-401B-4882-8653-E5E9EDA396C5}"/>
    <cellStyle name="40% - Accent5 97" xfId="55290" xr:uid="{4E9934E0-D3B7-43C0-98BF-F1186625285E}"/>
    <cellStyle name="40% - Accent5 97 2" xfId="55291" xr:uid="{E2DA02D3-D827-48CC-AE68-2526C67D138B}"/>
    <cellStyle name="40% - Accent5 98" xfId="55292" xr:uid="{EF15F6B0-6E75-40C9-8978-4BC8C24EEE33}"/>
    <cellStyle name="40% - Accent5 98 2" xfId="55293" xr:uid="{43D46FEF-B871-4875-8F23-715ABF75540F}"/>
    <cellStyle name="40% - Accent5 99" xfId="55294" xr:uid="{DB363C1A-2168-4716-AC56-39D6A401E999}"/>
    <cellStyle name="40% - Accent5 99 2" xfId="55295" xr:uid="{8BF7C797-7D0C-4CA3-A0FF-4D27BF2303E9}"/>
    <cellStyle name="40% - Accent6" xfId="44" builtinId="51" customBuiltin="1"/>
    <cellStyle name="40% - Accent6 10" xfId="4324" xr:uid="{885ED1CE-B2A1-4BD4-B09F-EE7A8523DE53}"/>
    <cellStyle name="40% - Accent6 10 2" xfId="5320" xr:uid="{DE475A3B-0E2D-42EC-B13A-BE3DC3ED7FC2}"/>
    <cellStyle name="40% - Accent6 10 2 2" xfId="46385" xr:uid="{CC8020C3-AA0D-4C6B-AE90-DCEF0B676DB3}"/>
    <cellStyle name="40% - Accent6 10 2 3" xfId="45187" xr:uid="{7F991DE3-9180-4917-A200-B766FDFF56B6}"/>
    <cellStyle name="40% - Accent6 10 2 4" xfId="41762" xr:uid="{0F8D0AC5-B0B6-46E4-91AA-B2921A804362}"/>
    <cellStyle name="40% - Accent6 10 3" xfId="45868" xr:uid="{6EB30016-3F52-48B9-B714-A2BE4AC3E371}"/>
    <cellStyle name="40% - Accent6 10 4" xfId="47216" xr:uid="{0789CFE3-C184-4F7A-BA73-7ED19C771AFD}"/>
    <cellStyle name="40% - Accent6 10 5" xfId="44212" xr:uid="{AA570908-D310-4F10-8F88-FC9564BD93A6}"/>
    <cellStyle name="40% - Accent6 10 6" xfId="41761" xr:uid="{F8857C8C-888F-4434-9039-3FB2287FDFBE}"/>
    <cellStyle name="40% - Accent6 10_รายละเอียดประกอบงบ" xfId="41763" xr:uid="{BB4CE5D7-9B19-40BF-8CE4-1A9DA043E8BA}"/>
    <cellStyle name="40% - Accent6 100" xfId="55296" xr:uid="{A24B1EA3-6455-48CC-8D7A-494B8F5C61AF}"/>
    <cellStyle name="40% - Accent6 100 2" xfId="55297" xr:uid="{AC6E9D1E-FE98-40D8-91C4-5FEEB8B76B00}"/>
    <cellStyle name="40% - Accent6 101" xfId="55298" xr:uid="{06664D32-5C6F-4A0B-9AFC-E3DCB2106B66}"/>
    <cellStyle name="40% - Accent6 101 2" xfId="55299" xr:uid="{52D8AB28-61D6-46B8-8419-35161D2EFC49}"/>
    <cellStyle name="40% - Accent6 102" xfId="55300" xr:uid="{7976CCCE-68D9-455E-84BE-DC0ADF382874}"/>
    <cellStyle name="40% - Accent6 102 2" xfId="55301" xr:uid="{5C84A4C8-7BE2-4730-8877-50C1164406C0}"/>
    <cellStyle name="40% - Accent6 103" xfId="55302" xr:uid="{D29FBC04-A61E-475F-A856-6392A340F76D}"/>
    <cellStyle name="40% - Accent6 103 2" xfId="55303" xr:uid="{67F7B5D8-569B-469A-9008-CBD4BE8DE667}"/>
    <cellStyle name="40% - Accent6 104" xfId="55304" xr:uid="{BEBFEEE2-991A-4042-B183-FC5D7A641062}"/>
    <cellStyle name="40% - Accent6 104 2" xfId="55305" xr:uid="{F220D9EE-C3A3-4C11-9CDA-5F3B87CB1E36}"/>
    <cellStyle name="40% - Accent6 105" xfId="55306" xr:uid="{98457A1D-7574-4EEA-8AAC-22ED07A3D373}"/>
    <cellStyle name="40% - Accent6 106" xfId="55307" xr:uid="{5E4F7E03-1879-465A-A213-03AF75408F43}"/>
    <cellStyle name="40% - Accent6 107" xfId="55308" xr:uid="{890E9FD3-1545-43BB-B5A9-99CCFFAA2F12}"/>
    <cellStyle name="40% - Accent6 108" xfId="55309" xr:uid="{D6BBDEBA-1821-40AA-BDCD-0CCFA56E6C7B}"/>
    <cellStyle name="40% - Accent6 109" xfId="55310" xr:uid="{268A5FF3-9985-4AB3-A397-F7993E5A0003}"/>
    <cellStyle name="40% - Accent6 11" xfId="4362" xr:uid="{AFEEC6E1-2143-49AB-A8F8-399EF69391BF}"/>
    <cellStyle name="40% - Accent6 11 2" xfId="5356" xr:uid="{7B0B443A-1267-4444-97C2-A62648041AB0}"/>
    <cellStyle name="40% - Accent6 11 2 2" xfId="46386" xr:uid="{714D07A7-8726-4A7D-A73A-286B29349E1B}"/>
    <cellStyle name="40% - Accent6 11 2 3" xfId="45188" xr:uid="{0B085770-BB68-489B-9FE6-D46C28A312B8}"/>
    <cellStyle name="40% - Accent6 11 2 4" xfId="41765" xr:uid="{A428629A-F492-4EC1-994A-63C8491F3621}"/>
    <cellStyle name="40% - Accent6 11 3" xfId="45869" xr:uid="{911FDACF-AEA3-4D5B-8D48-55C6CD1BADFD}"/>
    <cellStyle name="40% - Accent6 11 4" xfId="47217" xr:uid="{4CAE87E3-603A-4628-B3A8-D90FA4B7F622}"/>
    <cellStyle name="40% - Accent6 11 5" xfId="44213" xr:uid="{0C3D8735-D809-4503-B553-A935BA36CAD5}"/>
    <cellStyle name="40% - Accent6 11 6" xfId="41764" xr:uid="{526FFE9E-6EF0-4000-B3FF-C1A3AF2FDE5B}"/>
    <cellStyle name="40% - Accent6 11_รายละเอียดประกอบงบ" xfId="41766" xr:uid="{9254F115-FDBE-4A97-A47F-0B51AD92158E}"/>
    <cellStyle name="40% - Accent6 110" xfId="55311" xr:uid="{98E222A5-35E0-4C68-B50E-B1C5F5072BE6}"/>
    <cellStyle name="40% - Accent6 111" xfId="55312" xr:uid="{36755F07-0C90-46FF-B893-CEBAC1E86125}"/>
    <cellStyle name="40% - Accent6 112" xfId="55313" xr:uid="{3FD6DFEA-D184-4FDC-B497-00A186884CC4}"/>
    <cellStyle name="40% - Accent6 113" xfId="55314" xr:uid="{5D7348F1-2CC1-47E9-B90C-56A568E4126B}"/>
    <cellStyle name="40% - Accent6 114" xfId="55315" xr:uid="{D6FC7617-C708-4C13-AEDF-0E6970A1B5D3}"/>
    <cellStyle name="40% - Accent6 115" xfId="55316" xr:uid="{3B9C00C4-2FD7-4AC9-83AA-EC27B25A0F76}"/>
    <cellStyle name="40% - Accent6 116" xfId="55317" xr:uid="{E287700C-97D6-410F-A4BB-89700A2215D7}"/>
    <cellStyle name="40% - Accent6 117" xfId="55318" xr:uid="{E7FA6055-8E0D-4F24-8725-ACE4C9B6661D}"/>
    <cellStyle name="40% - Accent6 118" xfId="55319" xr:uid="{A78F4545-A999-4552-BEA1-0D38B57CD8B4}"/>
    <cellStyle name="40% - Accent6 119" xfId="55320" xr:uid="{923EF766-60D8-4B64-A26B-B46D53FE0861}"/>
    <cellStyle name="40% - Accent6 12" xfId="4377" xr:uid="{DE19214A-39AB-4C84-9E98-03E0EF452171}"/>
    <cellStyle name="40% - Accent6 12 2" xfId="5370" xr:uid="{B9D165D6-0D5B-436C-A633-CE79572D5544}"/>
    <cellStyle name="40% - Accent6 12 2 2" xfId="46387" xr:uid="{BDDD9DDC-484D-4444-BB92-F39B4B9AA5FF}"/>
    <cellStyle name="40% - Accent6 12 2 3" xfId="45189" xr:uid="{36D4694D-C36F-4F71-8923-4007B781240E}"/>
    <cellStyle name="40% - Accent6 12 2 4" xfId="41768" xr:uid="{87863EBD-CE16-45E2-A326-D45689F859FD}"/>
    <cellStyle name="40% - Accent6 12 3" xfId="45870" xr:uid="{B6D5B358-ADFA-4F98-B107-5DA1C55440E1}"/>
    <cellStyle name="40% - Accent6 12 4" xfId="47218" xr:uid="{48606486-D7DC-4F66-81DD-653293F05453}"/>
    <cellStyle name="40% - Accent6 12 5" xfId="44214" xr:uid="{3DB129AC-E3E6-4DA0-AB8C-9E9E57932E2A}"/>
    <cellStyle name="40% - Accent6 12 6" xfId="41767" xr:uid="{5F6F30D2-159F-4CE4-BD70-3C2E74E128E0}"/>
    <cellStyle name="40% - Accent6 12_รายละเอียดประกอบงบ" xfId="41769" xr:uid="{A4A2BB84-7C8B-4C64-A3F7-FA08BAF59561}"/>
    <cellStyle name="40% - Accent6 120" xfId="55321" xr:uid="{97FFB33E-A320-47B6-92AC-8423339FC410}"/>
    <cellStyle name="40% - Accent6 121" xfId="55322" xr:uid="{F764FB2C-2056-4EF6-8271-D21A9EF10A82}"/>
    <cellStyle name="40% - Accent6 122" xfId="55323" xr:uid="{21D48580-46AF-4A80-B723-FD21D908B0DD}"/>
    <cellStyle name="40% - Accent6 123" xfId="55324" xr:uid="{0D66CBA6-3145-4E1B-9C2D-FA66B153CC99}"/>
    <cellStyle name="40% - Accent6 124" xfId="55325" xr:uid="{6B61A6C3-8498-43A6-B2CD-D09EA5189E93}"/>
    <cellStyle name="40% - Accent6 125" xfId="55326" xr:uid="{121C541E-0827-4E85-B372-31AE7BFD7D5C}"/>
    <cellStyle name="40% - Accent6 126" xfId="55327" xr:uid="{F9A94454-6BF8-452C-9CD0-97CBF125BDE5}"/>
    <cellStyle name="40% - Accent6 127" xfId="55328" xr:uid="{D536DE8E-0FAA-407F-8C91-A8AA3505E2A2}"/>
    <cellStyle name="40% - Accent6 128" xfId="55329" xr:uid="{0B5C405E-4D90-437E-A6F0-6932EA738ADE}"/>
    <cellStyle name="40% - Accent6 129" xfId="55330" xr:uid="{FAA0A2FD-0FB1-4596-B0DD-B3779DA643E5}"/>
    <cellStyle name="40% - Accent6 13" xfId="4392" xr:uid="{B4CDA63B-39F7-4B45-9F94-6F25F0503649}"/>
    <cellStyle name="40% - Accent6 13 2" xfId="5384" xr:uid="{9EDE5058-4488-4EF4-B052-6A73C9E19236}"/>
    <cellStyle name="40% - Accent6 13 2 2" xfId="46388" xr:uid="{666D5DB5-F27B-4D7E-AA35-2EC69DA99524}"/>
    <cellStyle name="40% - Accent6 13 2 3" xfId="45190" xr:uid="{FD91295D-305B-4C62-B352-9E22519D4605}"/>
    <cellStyle name="40% - Accent6 13 2 4" xfId="41771" xr:uid="{9E780BDE-0568-486A-AE53-5A7808FF4E3B}"/>
    <cellStyle name="40% - Accent6 13 3" xfId="45871" xr:uid="{DADBC37D-49B7-4F60-BBDB-AA6FA51FC753}"/>
    <cellStyle name="40% - Accent6 13 4" xfId="47219" xr:uid="{6984745D-3E85-4992-954C-A03798627BD0}"/>
    <cellStyle name="40% - Accent6 13 5" xfId="44215" xr:uid="{80AAE2A0-A960-443B-8252-FA9EE9B0F6F6}"/>
    <cellStyle name="40% - Accent6 13 6" xfId="41770" xr:uid="{7008FBA7-2D56-4686-86DB-DFC8E6056E5C}"/>
    <cellStyle name="40% - Accent6 13_รายละเอียดประกอบงบ" xfId="41772" xr:uid="{73561A8F-BE51-4B1B-B6FC-447AF0BDDB41}"/>
    <cellStyle name="40% - Accent6 130" xfId="55331" xr:uid="{488C3B36-9291-4507-9B70-5017A5F6A06A}"/>
    <cellStyle name="40% - Accent6 131" xfId="55332" xr:uid="{1E6BFA47-BE99-4393-8482-9A5D7603D192}"/>
    <cellStyle name="40% - Accent6 132" xfId="55333" xr:uid="{F8B4A771-8D46-4F0D-99CA-C7471E0E2ACB}"/>
    <cellStyle name="40% - Accent6 133" xfId="55334" xr:uid="{48589C7E-DBFA-4B92-ADD7-A45527E62196}"/>
    <cellStyle name="40% - Accent6 134" xfId="55335" xr:uid="{42F428BB-D561-488B-892E-15057006E659}"/>
    <cellStyle name="40% - Accent6 135" xfId="55336" xr:uid="{82BFD45C-B4AA-4C42-8F52-F3A431E4E159}"/>
    <cellStyle name="40% - Accent6 136" xfId="55337" xr:uid="{B14A60CF-DD4F-4FA5-ADD7-37E7489C0A07}"/>
    <cellStyle name="40% - Accent6 137" xfId="55338" xr:uid="{3645EE0E-1ECC-40B0-9DCF-497B753A9252}"/>
    <cellStyle name="40% - Accent6 138" xfId="57419" xr:uid="{2955E94B-6D5E-4B1B-95CF-400C1A3B38EB}"/>
    <cellStyle name="40% - Accent6 139" xfId="57420" xr:uid="{018CA23D-F467-4EE0-A3BE-AF6B555EAA09}"/>
    <cellStyle name="40% - Accent6 14" xfId="4816" xr:uid="{9D546E49-2BA4-4E80-AAE9-8A8FE80B7135}"/>
    <cellStyle name="40% - Accent6 14 2" xfId="41774" xr:uid="{14304298-B804-4F2D-B60E-B68DE6450652}"/>
    <cellStyle name="40% - Accent6 14 2 2" xfId="46672" xr:uid="{13172CA3-8676-4513-BBB9-59EFA836945C}"/>
    <cellStyle name="40% - Accent6 14 2 2 2" xfId="55339" xr:uid="{800687EF-F074-4B92-B26B-84B38110AAEB}"/>
    <cellStyle name="40% - Accent6 14 2 2 2 2" xfId="55340" xr:uid="{9F9DECF5-25CB-44E3-9F29-2F1741830A0E}"/>
    <cellStyle name="40% - Accent6 14 2 2 3" xfId="55341" xr:uid="{3E3C80B3-87F2-4DDF-8EB1-86AE90D07CA7}"/>
    <cellStyle name="40% - Accent6 14 2 3" xfId="45475" xr:uid="{36118712-792A-4430-B1DC-19CF4BAFDD9E}"/>
    <cellStyle name="40% - Accent6 14 2 3 2" xfId="55342" xr:uid="{9AC6E959-3023-42F8-960E-3EF527ABD9C3}"/>
    <cellStyle name="40% - Accent6 14 2 4" xfId="55343" xr:uid="{D1D43F96-2632-46C2-A245-1A7DDBF0F056}"/>
    <cellStyle name="40% - Accent6 14 3" xfId="46134" xr:uid="{664CCF62-BE08-4187-ACA8-1D3D7929C020}"/>
    <cellStyle name="40% - Accent6 14 3 2" xfId="55344" xr:uid="{BFA847DE-10C0-4062-AF18-FD9964EAC5C4}"/>
    <cellStyle name="40% - Accent6 14 3 2 2" xfId="55345" xr:uid="{A0A35AA0-570D-43C1-985C-B4D981B7F343}"/>
    <cellStyle name="40% - Accent6 14 3 3" xfId="55346" xr:uid="{FF6E6A9E-74F2-4BF4-BC4E-D30B4CA7FD2A}"/>
    <cellStyle name="40% - Accent6 14 4" xfId="47509" xr:uid="{6F5605B7-C3D6-4FBE-8DFA-E52F26775ECF}"/>
    <cellStyle name="40% - Accent6 14 4 2" xfId="55347" xr:uid="{12213967-661E-42B6-BD13-30BFFDC24661}"/>
    <cellStyle name="40% - Accent6 14 5" xfId="44948" xr:uid="{DFB9245D-6F05-409A-BC54-434163D4C9D5}"/>
    <cellStyle name="40% - Accent6 14 6" xfId="41773" xr:uid="{D008C42D-8429-4055-AA0E-6FBA9DE64EA0}"/>
    <cellStyle name="40% - Accent6 140" xfId="57421" xr:uid="{01C69980-66DE-4506-9A48-20C8E28303AE}"/>
    <cellStyle name="40% - Accent6 141" xfId="57467" xr:uid="{832548B1-F6BA-48E5-AFF1-CB6B5C10CBBB}"/>
    <cellStyle name="40% - Accent6 142" xfId="57485" xr:uid="{0F1A59BF-A8AF-487B-9E29-D1B80C68EDD5}"/>
    <cellStyle name="40% - Accent6 143" xfId="57512" xr:uid="{FA3163DD-E50F-486D-8CBF-8F7FF7D7AE4E}"/>
    <cellStyle name="40% - Accent6 144" xfId="57533" xr:uid="{B9FAE1A8-BEB6-488E-BA1C-129A6B47F4C8}"/>
    <cellStyle name="40% - Accent6 145" xfId="57553" xr:uid="{F5C0F804-E95C-4E4A-9598-368BA400B988}"/>
    <cellStyle name="40% - Accent6 146" xfId="57571" xr:uid="{F4767748-32D8-40D4-98B8-A0DF28F4BB15}"/>
    <cellStyle name="40% - Accent6 147" xfId="38336" xr:uid="{9390877C-308E-479E-992D-10AB662EF50E}"/>
    <cellStyle name="40% - Accent6 148" xfId="62167" xr:uid="{B17BEB1F-14AE-480F-95C4-DDEF7E3CFE14}"/>
    <cellStyle name="40% - Accent6 149" xfId="62179" xr:uid="{6776C098-F498-4CF4-BFDA-631E74DA3BDD}"/>
    <cellStyle name="40% - Accent6 15" xfId="4407" xr:uid="{793EE625-7FCC-42D1-BE2A-339273B4F28F}"/>
    <cellStyle name="40% - Accent6 15 2" xfId="45495" xr:uid="{760D9001-8F5B-4B63-89D0-4654312A85DA}"/>
    <cellStyle name="40% - Accent6 15 2 2" xfId="46691" xr:uid="{3777FEFB-127E-4AF2-A45E-8F1E9C86BBD5}"/>
    <cellStyle name="40% - Accent6 15 2 2 2" xfId="55348" xr:uid="{B0882002-890B-4185-A0A8-64F14051A733}"/>
    <cellStyle name="40% - Accent6 15 2 2 2 2" xfId="55349" xr:uid="{BAB0400E-F56C-4A8F-841B-7E8FA9519BC5}"/>
    <cellStyle name="40% - Accent6 15 2 2 3" xfId="55350" xr:uid="{8E149541-AB57-49DF-9B5B-AFA064FD8ECE}"/>
    <cellStyle name="40% - Accent6 15 2 3" xfId="55351" xr:uid="{4BF34B06-1A04-47D3-9EA5-080A3EF41865}"/>
    <cellStyle name="40% - Accent6 15 2 3 2" xfId="55352" xr:uid="{BA8254EB-284A-4270-ACDB-2EA68858B2AB}"/>
    <cellStyle name="40% - Accent6 15 2 4" xfId="55353" xr:uid="{694F7EF1-AFF8-4C5D-9672-711D3D855B40}"/>
    <cellStyle name="40% - Accent6 15 3" xfId="46153" xr:uid="{180AA652-C1AB-4307-847F-4836227A77FF}"/>
    <cellStyle name="40% - Accent6 15 3 2" xfId="55354" xr:uid="{E81CE216-C43B-42AA-AE2F-55B602C9C21B}"/>
    <cellStyle name="40% - Accent6 15 3 2 2" xfId="55355" xr:uid="{B3B2C9BC-811D-490A-B5F3-E16A731B3FE9}"/>
    <cellStyle name="40% - Accent6 15 3 3" xfId="55356" xr:uid="{C90C992A-1DA3-4029-87BF-F4E6502A34F9}"/>
    <cellStyle name="40% - Accent6 15 4" xfId="44966" xr:uid="{D5693BE9-163F-454E-B3AE-BD46F68BE332}"/>
    <cellStyle name="40% - Accent6 15 4 2" xfId="55357" xr:uid="{FD6F8728-C552-4494-8D5B-998B7F7065C5}"/>
    <cellStyle name="40% - Accent6 15 5" xfId="55358" xr:uid="{5BBC9B7C-9AFC-4518-B63A-37180378A3C6}"/>
    <cellStyle name="40% - Accent6 15 6" xfId="41775" xr:uid="{F6B5D7A0-4FA6-4706-B54D-D64B3ECAA89C}"/>
    <cellStyle name="40% - Accent6 150" xfId="62199" xr:uid="{7946D037-8775-4DAF-BB96-D76DD6CB1180}"/>
    <cellStyle name="40% - Accent6 151" xfId="62222" xr:uid="{8B082592-50C0-44BF-963A-D26E4441AE5E}"/>
    <cellStyle name="40% - Accent6 152" xfId="62291" xr:uid="{4F91AEB6-4687-4097-9CF0-B9F6388BC04E}"/>
    <cellStyle name="40% - Accent6 153" xfId="62304" xr:uid="{92997A4F-AB59-4117-B307-437ED9A88ECC}"/>
    <cellStyle name="40% - Accent6 154" xfId="62313" xr:uid="{8B2DA796-575F-4ADF-9FED-66F694C1A46F}"/>
    <cellStyle name="40% - Accent6 155" xfId="62322" xr:uid="{5C1EDAFC-ADCA-4D63-9417-9F6B43AEB561}"/>
    <cellStyle name="40% - Accent6 156" xfId="62341" xr:uid="{C42F2E6F-932D-41B1-8FA6-7B0E85BC767A}"/>
    <cellStyle name="40% - Accent6 157" xfId="62376" xr:uid="{FC95D5EC-B652-4B07-A3F6-BC0093DE2A69}"/>
    <cellStyle name="40% - Accent6 158" xfId="62405" xr:uid="{D2C04B84-A103-4BF2-BFB5-B247EA25CC19}"/>
    <cellStyle name="40% - Accent6 159" xfId="62413" xr:uid="{4327F475-4BBA-482E-8DF7-5E71F09A2A27}"/>
    <cellStyle name="40% - Accent6 16" xfId="5396" xr:uid="{751A650E-1B34-4EBB-9AA8-A3F011F1115A}"/>
    <cellStyle name="40% - Accent6 16 2" xfId="45518" xr:uid="{F06D139D-68B6-436D-A24D-2837E71915AD}"/>
    <cellStyle name="40% - Accent6 16 2 2" xfId="46714" xr:uid="{C474896E-7478-4C22-92B8-601BCA772371}"/>
    <cellStyle name="40% - Accent6 16 2 2 2" xfId="55359" xr:uid="{FFA57570-6E69-42F1-9136-CCDCF9586AC2}"/>
    <cellStyle name="40% - Accent6 16 2 2 2 2" xfId="55360" xr:uid="{29E249C7-BD27-441A-B009-7B5AC27DFE3A}"/>
    <cellStyle name="40% - Accent6 16 2 2 3" xfId="55361" xr:uid="{6DC20D0D-D7D3-431D-8B5B-8A272CD34AB9}"/>
    <cellStyle name="40% - Accent6 16 2 3" xfId="55362" xr:uid="{36061D43-E096-4B4A-958E-D542173CBF3F}"/>
    <cellStyle name="40% - Accent6 16 2 3 2" xfId="55363" xr:uid="{F7BEEE25-C8F8-4916-9C6A-EC2C526FCBFB}"/>
    <cellStyle name="40% - Accent6 16 2 4" xfId="55364" xr:uid="{E5C24916-4BAA-4DAF-A19A-0599DBC6C477}"/>
    <cellStyle name="40% - Accent6 16 3" xfId="46176" xr:uid="{5ECAD2FB-0628-4886-B2A1-217309863A63}"/>
    <cellStyle name="40% - Accent6 16 3 2" xfId="55365" xr:uid="{97D58A4C-BF36-421F-AFC2-7F7F1C055B29}"/>
    <cellStyle name="40% - Accent6 16 3 2 2" xfId="55366" xr:uid="{F9323404-FB75-4E55-A6A8-D26F6D90CAC5}"/>
    <cellStyle name="40% - Accent6 16 3 3" xfId="55367" xr:uid="{6A0F59C9-C8BE-4DF9-B489-452A743B1A18}"/>
    <cellStyle name="40% - Accent6 16 4" xfId="44982" xr:uid="{9DFE2EE1-0ABF-43D1-A44A-5723B05F9C35}"/>
    <cellStyle name="40% - Accent6 16 4 2" xfId="55368" xr:uid="{40760EDC-AD3A-4720-A74C-F8C4291FAE03}"/>
    <cellStyle name="40% - Accent6 16 5" xfId="55369" xr:uid="{6F27F3C2-10C2-4AE3-BD40-60EE15BE8B5B}"/>
    <cellStyle name="40% - Accent6 16 6" xfId="41776" xr:uid="{EDAC4840-F601-4788-AD58-ECFA783A89FE}"/>
    <cellStyle name="40% - Accent6 160" xfId="62419" xr:uid="{220F1E51-1B0B-42C4-B09E-639C28B91D72}"/>
    <cellStyle name="40% - Accent6 161" xfId="62459" xr:uid="{EC709017-0703-4BD4-BFBA-3A8161581A7D}"/>
    <cellStyle name="40% - Accent6 162" xfId="62476" xr:uid="{87439940-13DB-4EAD-84E3-EF94BD201F32}"/>
    <cellStyle name="40% - Accent6 163" xfId="62485" xr:uid="{76AFE3D4-A212-46A0-A6C3-51E9041743EB}"/>
    <cellStyle name="40% - Accent6 164" xfId="62497" xr:uid="{B7700CC1-D60A-4689-AEFE-BEEA8D4BFBAF}"/>
    <cellStyle name="40% - Accent6 165" xfId="62511" xr:uid="{913AB7AC-AA2A-4470-B3F8-660F22D99665}"/>
    <cellStyle name="40% - Accent6 166" xfId="62529" xr:uid="{76220FA0-83D3-4FC5-9546-627F1E22AF3C}"/>
    <cellStyle name="40% - Accent6 167" xfId="62534" xr:uid="{465DBEFC-EE4C-4B26-9A9B-45F73AF0AA24}"/>
    <cellStyle name="40% - Accent6 17" xfId="5426" xr:uid="{11C2CC66-AF3E-499A-9759-852CD161E99E}"/>
    <cellStyle name="40% - Accent6 17 2" xfId="46197" xr:uid="{897B97DC-E6E4-4948-AFE0-0740D75BF82A}"/>
    <cellStyle name="40% - Accent6 17 2 2" xfId="55370" xr:uid="{99D43394-C95C-4E7A-A100-DC6E54822A8B}"/>
    <cellStyle name="40% - Accent6 17 2 2 2" xfId="55371" xr:uid="{EF3F1EE6-A65C-4A00-8FD2-9E94702EDE04}"/>
    <cellStyle name="40% - Accent6 17 2 2 2 2" xfId="55372" xr:uid="{AFF2ECF1-D2CD-4295-A9B0-B032E66FBEBB}"/>
    <cellStyle name="40% - Accent6 17 2 2 3" xfId="55373" xr:uid="{F21EBF58-7C97-4050-A96B-EBCFDD0F8E80}"/>
    <cellStyle name="40% - Accent6 17 2 3" xfId="55374" xr:uid="{F2B6F257-14BF-4C50-B62F-30566F8F4031}"/>
    <cellStyle name="40% - Accent6 17 2 3 2" xfId="55375" xr:uid="{AEE29746-1B71-4169-ACCE-5AA29C96A88D}"/>
    <cellStyle name="40% - Accent6 17 2 4" xfId="55376" xr:uid="{DD29EF7E-A147-4E86-BC44-2B3D4A2B2E26}"/>
    <cellStyle name="40% - Accent6 17 3" xfId="44998" xr:uid="{2E11219C-FD3E-4585-8732-DCE65609C95D}"/>
    <cellStyle name="40% - Accent6 17 3 2" xfId="55377" xr:uid="{FB6E8E23-B299-4C38-AB40-DDB60D136F30}"/>
    <cellStyle name="40% - Accent6 17 3 2 2" xfId="55378" xr:uid="{C3DBAE9C-FF43-46BF-9FCC-AC395A1DDA38}"/>
    <cellStyle name="40% - Accent6 17 3 3" xfId="55379" xr:uid="{173DA3C9-ACDD-411A-AD75-7AFA98BC9253}"/>
    <cellStyle name="40% - Accent6 17 4" xfId="55380" xr:uid="{F4C47AC3-5E66-4E5C-B6AF-DDD5F91C6995}"/>
    <cellStyle name="40% - Accent6 17 4 2" xfId="55381" xr:uid="{F599CF99-8385-423F-8FF8-B94EBD636D69}"/>
    <cellStyle name="40% - Accent6 17 5" xfId="55382" xr:uid="{E66FDC6F-BA8A-4551-B352-F481A18DE099}"/>
    <cellStyle name="40% - Accent6 17 6" xfId="41777" xr:uid="{C64D6726-D6FA-4CCD-917C-DB2ACC4FBF17}"/>
    <cellStyle name="40% - Accent6 18" xfId="5443" xr:uid="{F5E51740-C5C2-43C6-99E7-04FAE41140BC}"/>
    <cellStyle name="40% - Accent6 18 2" xfId="46743" xr:uid="{0C78DD61-6895-455D-8A07-2ABF71314173}"/>
    <cellStyle name="40% - Accent6 18 2 2" xfId="55383" xr:uid="{D8529C12-166D-4B74-BAA5-0A372B86DCFB}"/>
    <cellStyle name="40% - Accent6 18 2 2 2" xfId="55384" xr:uid="{4A53C3EB-A80C-4FE2-B714-167D91109E1E}"/>
    <cellStyle name="40% - Accent6 18 2 2 2 2" xfId="55385" xr:uid="{AE6CA8B0-D358-401E-9017-31EA20A00742}"/>
    <cellStyle name="40% - Accent6 18 2 2 3" xfId="55386" xr:uid="{1FEC11A0-F2DC-4081-95A1-EFA2447E871B}"/>
    <cellStyle name="40% - Accent6 18 2 3" xfId="55387" xr:uid="{1C8E749A-008D-49E3-AF2A-16B86BC3B6E0}"/>
    <cellStyle name="40% - Accent6 18 2 3 2" xfId="55388" xr:uid="{050A5033-74C9-4C07-99B0-4F5B582B61C4}"/>
    <cellStyle name="40% - Accent6 18 2 4" xfId="55389" xr:uid="{7FAD3C2D-CF07-49B5-8B8D-9F4D33030986}"/>
    <cellStyle name="40% - Accent6 18 3" xfId="45596" xr:uid="{C1C6470E-2916-46F5-B387-1DC059BBE0F0}"/>
    <cellStyle name="40% - Accent6 18 3 2" xfId="55390" xr:uid="{C3CE033E-6CA6-47BC-A452-9FDCF2D7A5F9}"/>
    <cellStyle name="40% - Accent6 18 3 2 2" xfId="55391" xr:uid="{18E90C99-55B8-417C-976B-D7ED6D59763A}"/>
    <cellStyle name="40% - Accent6 18 3 3" xfId="55392" xr:uid="{FD25A9E2-7C36-4A91-BB5A-222C72CDEA91}"/>
    <cellStyle name="40% - Accent6 18 4" xfId="55393" xr:uid="{67703F74-8DA4-4F77-84C5-DA2F31F6A4A4}"/>
    <cellStyle name="40% - Accent6 18 4 2" xfId="55394" xr:uid="{9A627BF9-21C6-4A18-97B4-E9FBEEA406A7}"/>
    <cellStyle name="40% - Accent6 18 5" xfId="55395" xr:uid="{4F6DA8CD-3CF3-4603-AFC3-98A69E698DAD}"/>
    <cellStyle name="40% - Accent6 18 6" xfId="41778" xr:uid="{495FB7C0-9B75-4B0D-B469-CD1024AB40F4}"/>
    <cellStyle name="40% - Accent6 19" xfId="1427" xr:uid="{7CDD3F39-DC42-4DD7-B5D2-9A79B20E9AE4}"/>
    <cellStyle name="40% - Accent6 19 2" xfId="46775" xr:uid="{82A74198-E162-4F2F-A01E-E40EBB4F3F6B}"/>
    <cellStyle name="40% - Accent6 19 2 2" xfId="55396" xr:uid="{8802208A-DD73-42E7-8E0B-7BAED8953EB6}"/>
    <cellStyle name="40% - Accent6 19 2 2 2" xfId="55397" xr:uid="{528F382E-1BAE-496E-993C-2F08DFE912F2}"/>
    <cellStyle name="40% - Accent6 19 2 2 2 2" xfId="55398" xr:uid="{D452B002-7CBE-4A71-AB31-5D79BB38AC51}"/>
    <cellStyle name="40% - Accent6 19 2 2 3" xfId="55399" xr:uid="{15B533F7-543E-434B-8843-A60FA4D1A0B5}"/>
    <cellStyle name="40% - Accent6 19 2 3" xfId="55400" xr:uid="{A14E9483-F601-4A91-90A5-7F3C7A6AFEFE}"/>
    <cellStyle name="40% - Accent6 19 2 3 2" xfId="55401" xr:uid="{55A9E740-4DF1-4C8F-B145-9C7C888C59CF}"/>
    <cellStyle name="40% - Accent6 19 2 4" xfId="55402" xr:uid="{CCD4EB6E-B6AC-4F4B-B814-9A07250677CB}"/>
    <cellStyle name="40% - Accent6 19 3" xfId="45629" xr:uid="{B97A18A4-5758-412C-BBEC-08A6D9720D8E}"/>
    <cellStyle name="40% - Accent6 19 3 2" xfId="55403" xr:uid="{A8FD6255-2F7C-4E7F-90FE-7203E44E52DF}"/>
    <cellStyle name="40% - Accent6 19 3 2 2" xfId="55404" xr:uid="{BFF41EF1-30BA-4CAF-87A0-93F97925E764}"/>
    <cellStyle name="40% - Accent6 19 3 3" xfId="55405" xr:uid="{DD30CC17-8BC1-4BE7-BD58-5DF1B1AC9A4C}"/>
    <cellStyle name="40% - Accent6 19 4" xfId="55406" xr:uid="{5D5BFC72-3128-4BE6-A3B2-180B798D9F03}"/>
    <cellStyle name="40% - Accent6 19 4 2" xfId="55407" xr:uid="{C88860F0-5955-44B0-BD36-930407C9A3B0}"/>
    <cellStyle name="40% - Accent6 19 5" xfId="55408" xr:uid="{72EA34CB-D3C4-434E-9F20-99D170627B10}"/>
    <cellStyle name="40% - Accent6 19 6" xfId="41779" xr:uid="{3A47FC4D-A448-4BCD-99A6-5C83A08CB368}"/>
    <cellStyle name="40% - Accent6 2" xfId="396" xr:uid="{7DB6BF30-786E-492B-8164-A91FEF39CC62}"/>
    <cellStyle name="40% - Accent6 2 10" xfId="48389" xr:uid="{884179E2-9F33-485A-8F39-28A30BAA95F2}"/>
    <cellStyle name="40% - Accent6 2 10 2" xfId="55409" xr:uid="{3351E40B-4B3C-4963-AAA9-5B7441AC710E}"/>
    <cellStyle name="40% - Accent6 2 10 2 2" xfId="55410" xr:uid="{82E02408-A2BA-42EF-A983-38D4B5C8528F}"/>
    <cellStyle name="40% - Accent6 2 10 3" xfId="55411" xr:uid="{F68F0FD6-4FAE-4456-B811-7607D33286A5}"/>
    <cellStyle name="40% - Accent6 2 11" xfId="55412" xr:uid="{FF6CC401-8D98-415C-8CC1-E4E49998D857}"/>
    <cellStyle name="40% - Accent6 2 11 2" xfId="55413" xr:uid="{E620DEC7-ED0E-4CC6-A135-A670AD8AB13C}"/>
    <cellStyle name="40% - Accent6 2 11 2 2" xfId="55414" xr:uid="{94F47B92-AF51-4E63-9B4A-2C266BCA81EA}"/>
    <cellStyle name="40% - Accent6 2 11 3" xfId="55415" xr:uid="{93325C30-8ED6-4BF7-A7BE-2B8D2A6327E5}"/>
    <cellStyle name="40% - Accent6 2 12" xfId="55416" xr:uid="{4BB45E28-5ACC-457C-98C5-D1FBD65E1B7F}"/>
    <cellStyle name="40% - Accent6 2 12 2" xfId="55417" xr:uid="{8DABCFFF-AF96-4A36-B7DC-7FA39A193D57}"/>
    <cellStyle name="40% - Accent6 2 12 2 2" xfId="55418" xr:uid="{1BE180AF-BC12-4715-AB7C-A1B4E98244C5}"/>
    <cellStyle name="40% - Accent6 2 12 3" xfId="55419" xr:uid="{0595EBD1-5628-4C96-B3FF-7494BA5DD05E}"/>
    <cellStyle name="40% - Accent6 2 13" xfId="55420" xr:uid="{BC0E2163-87EE-4881-87B6-90B0FEA65FA1}"/>
    <cellStyle name="40% - Accent6 2 13 2" xfId="55421" xr:uid="{176B3614-F8CC-4AD2-A444-64B8480FA994}"/>
    <cellStyle name="40% - Accent6 2 13 2 2" xfId="55422" xr:uid="{521DBEDD-707C-4F9D-8A1C-879BFA8398E1}"/>
    <cellStyle name="40% - Accent6 2 13 3" xfId="55423" xr:uid="{F28CC03B-BE96-4F94-93E3-1690FA7A8719}"/>
    <cellStyle name="40% - Accent6 2 14" xfId="55424" xr:uid="{3A48BA24-4AED-472C-B999-7D9C749CAFF0}"/>
    <cellStyle name="40% - Accent6 2 14 2" xfId="55425" xr:uid="{98276F4B-C085-46C8-B566-6955F0A49CA5}"/>
    <cellStyle name="40% - Accent6 2 14 2 2" xfId="55426" xr:uid="{703B0CD6-EAD8-4D02-B460-F72131B308FF}"/>
    <cellStyle name="40% - Accent6 2 14 3" xfId="55427" xr:uid="{38B9D6BD-652B-40FF-A43A-6DB37CBED165}"/>
    <cellStyle name="40% - Accent6 2 15" xfId="55428" xr:uid="{A71A1E32-12F9-4726-9676-1AEBFBD902DD}"/>
    <cellStyle name="40% - Accent6 2 15 2" xfId="55429" xr:uid="{BBB13616-195A-49A2-9187-790FE4ECF7E6}"/>
    <cellStyle name="40% - Accent6 2 15 2 2" xfId="55430" xr:uid="{941B9F2B-8E92-4595-A21A-1787F1A94458}"/>
    <cellStyle name="40% - Accent6 2 15 3" xfId="55431" xr:uid="{558D2C45-7617-47DB-8389-66118982A0E4}"/>
    <cellStyle name="40% - Accent6 2 16" xfId="55432" xr:uid="{C57AC02F-0ADE-4169-AC9A-6209D8ABC78A}"/>
    <cellStyle name="40% - Accent6 2 16 2" xfId="55433" xr:uid="{776E30A9-DC1A-4FD1-BFA8-7F5CD25D7BB2}"/>
    <cellStyle name="40% - Accent6 2 16 2 2" xfId="55434" xr:uid="{539EC153-3013-442E-9491-16DF8F71957B}"/>
    <cellStyle name="40% - Accent6 2 16 3" xfId="55435" xr:uid="{96AEE41D-88BC-4DD5-96BB-44AFB700402A}"/>
    <cellStyle name="40% - Accent6 2 17" xfId="55436" xr:uid="{9D5A824F-F532-4E14-98AA-16445ABB101F}"/>
    <cellStyle name="40% - Accent6 2 17 2" xfId="55437" xr:uid="{CDAD921F-BE4F-4E31-A930-CF59C31DAA59}"/>
    <cellStyle name="40% - Accent6 2 17 2 2" xfId="55438" xr:uid="{63218F74-2893-490E-87D9-F6747A90F06A}"/>
    <cellStyle name="40% - Accent6 2 17 3" xfId="55439" xr:uid="{D7E11D35-2489-4017-84BE-FEB5F96A1654}"/>
    <cellStyle name="40% - Accent6 2 18" xfId="55440" xr:uid="{E85D12B8-3EAA-4CF0-9F4C-C92959EB34B7}"/>
    <cellStyle name="40% - Accent6 2 18 2" xfId="55441" xr:uid="{357C36D6-22D0-47AD-8899-7A12FCEB65AF}"/>
    <cellStyle name="40% - Accent6 2 19" xfId="55442" xr:uid="{60C8491A-07F5-4DC0-A61C-1280F9F3FCBD}"/>
    <cellStyle name="40% - Accent6 2 2" xfId="972" xr:uid="{8550E3F3-668E-4178-8191-7479BE4BFBAB}"/>
    <cellStyle name="40% - Accent6 2 2 2" xfId="1588" xr:uid="{FFBB47CA-323F-4A7B-9AB4-72C6C1BFE0CA}"/>
    <cellStyle name="40% - Accent6 2 2 2 2" xfId="3330" xr:uid="{CE46E545-AFCF-44B2-96D0-EA4701F85D99}"/>
    <cellStyle name="40% - Accent6 2 2 2 2 2" xfId="4093" xr:uid="{61F9C808-6A91-413A-80BC-C5ADC61000C5}"/>
    <cellStyle name="40% - Accent6 2 2 2 2 2 2" xfId="5094" xr:uid="{9061FBC0-E4CC-4A80-98AA-9DB53491900A}"/>
    <cellStyle name="40% - Accent6 2 2 2 2 3" xfId="4641" xr:uid="{4E100737-0E3A-4B86-9A19-9D0DDD8038E3}"/>
    <cellStyle name="40% - Accent6 2 2 2 2 4" xfId="47623" xr:uid="{C8C35CD9-1C89-41DB-A50D-07FBF14FD765}"/>
    <cellStyle name="40% - Accent6 2 2 2 3" xfId="3828" xr:uid="{6525948A-59DE-4124-8C89-1B18233170F6}"/>
    <cellStyle name="40% - Accent6 2 2 2 3 2" xfId="4903" xr:uid="{E2B9CBCF-BA92-4A99-830C-A48F5E2A1962}"/>
    <cellStyle name="40% - Accent6 2 2 2 4" xfId="4442" xr:uid="{4C6BED6A-A9A2-4E92-A613-DC6A34E7C3C7}"/>
    <cellStyle name="40% - Accent6 2 2 2 5" xfId="41781" xr:uid="{B3C1A287-1FAC-4127-95AE-22DE782730F0}"/>
    <cellStyle name="40% - Accent6 2 2 3" xfId="1587" xr:uid="{628E951A-498D-49F9-8959-05CB546CC626}"/>
    <cellStyle name="40% - Accent6 2 2 4" xfId="58188" xr:uid="{11643C4C-0652-4BA9-9253-3F5493D2F0D6}"/>
    <cellStyle name="40% - Accent6 2 2 5" xfId="38464" xr:uid="{BEEE57AF-EC6B-4C2B-8CB6-ADF732306C91}"/>
    <cellStyle name="40% - Accent6 2 20" xfId="55443" xr:uid="{091BB8CE-FD06-448E-B7F4-6EF63DD3BA45}"/>
    <cellStyle name="40% - Accent6 2 21" xfId="55444" xr:uid="{9C7AB03B-7E68-4C6B-91C8-DE164B0C2B8C}"/>
    <cellStyle name="40% - Accent6 2 22" xfId="55445" xr:uid="{8770F4B0-8DA6-458E-BC7B-4D3629CC4383}"/>
    <cellStyle name="40% - Accent6 2 23" xfId="55446" xr:uid="{714657A4-2CD7-478B-A1C6-A3480A2968B0}"/>
    <cellStyle name="40% - Accent6 2 24" xfId="55447" xr:uid="{3AB54D02-FAD5-40C5-912B-4C7B3F1FE315}"/>
    <cellStyle name="40% - Accent6 2 25" xfId="55448" xr:uid="{507C01FD-DF1D-4193-9668-AD078265FF72}"/>
    <cellStyle name="40% - Accent6 2 26" xfId="55449" xr:uid="{6AD411C8-BE81-46C6-9F2C-5D349BE62634}"/>
    <cellStyle name="40% - Accent6 2 27" xfId="55450" xr:uid="{292E8C4B-5D5F-4F47-86CB-0A5B96F5424F}"/>
    <cellStyle name="40% - Accent6 2 28" xfId="55451" xr:uid="{7BCDB3F1-7776-411B-B323-67979A853C81}"/>
    <cellStyle name="40% - Accent6 2 29" xfId="55452" xr:uid="{4E36237C-7E2A-479B-8B7E-625ADA831B27}"/>
    <cellStyle name="40% - Accent6 2 3" xfId="1106" xr:uid="{AEC02CEE-1E54-414D-BABD-AAC6409EEF2D}"/>
    <cellStyle name="40% - Accent6 2 3 2" xfId="1589" xr:uid="{D3655085-7806-4EA1-BAFC-5E15E145D948}"/>
    <cellStyle name="40% - Accent6 2 3 2 2" xfId="55453" xr:uid="{D4CB4080-76A8-481B-8259-0E89C4FF38B5}"/>
    <cellStyle name="40% - Accent6 2 3 2 2 2" xfId="55454" xr:uid="{11617C8C-B5CF-4C58-8FE6-64F5F433A527}"/>
    <cellStyle name="40% - Accent6 2 3 2 2 2 2" xfId="55455" xr:uid="{84B37F58-E636-4B89-93AC-1D2B561E4F5A}"/>
    <cellStyle name="40% - Accent6 2 3 2 2 3" xfId="55456" xr:uid="{D9FADEA1-1C40-4576-9580-6BF6D383D801}"/>
    <cellStyle name="40% - Accent6 2 3 2 3" xfId="55457" xr:uid="{A57F424E-C139-4D0A-A35A-D6160F1305BC}"/>
    <cellStyle name="40% - Accent6 2 3 2 3 2" xfId="55458" xr:uid="{5766A234-5D72-425C-A88C-A5DAFEC1B18D}"/>
    <cellStyle name="40% - Accent6 2 3 2 4" xfId="55459" xr:uid="{CDD77454-6EFF-49D0-B8B6-92D9EE1130EE}"/>
    <cellStyle name="40% - Accent6 2 3 3" xfId="47624" xr:uid="{DEE034E9-C5AD-4126-BC4C-21C42F76256A}"/>
    <cellStyle name="40% - Accent6 2 3 3 2" xfId="55460" xr:uid="{BC9144C9-B864-45E2-978C-398DE353E1A5}"/>
    <cellStyle name="40% - Accent6 2 3 3 2 2" xfId="55461" xr:uid="{4C1683D5-79F8-4BC5-BAA4-065079221B08}"/>
    <cellStyle name="40% - Accent6 2 3 3 3" xfId="55462" xr:uid="{5C14291C-7031-4942-8039-C4239CBAFFE7}"/>
    <cellStyle name="40% - Accent6 2 3 4" xfId="55463" xr:uid="{2FDC654D-2628-41B8-A2C3-E65D390CCF40}"/>
    <cellStyle name="40% - Accent6 2 3 4 2" xfId="55464" xr:uid="{39400BEC-2FE9-46E0-9B14-AF385D78641F}"/>
    <cellStyle name="40% - Accent6 2 3 5" xfId="55465" xr:uid="{A0A1BD2C-C2FC-49D6-891A-E773CCC1A945}"/>
    <cellStyle name="40% - Accent6 2 3 6" xfId="60109" xr:uid="{52CE6340-CF5C-4C06-ACE5-DB6B5545F496}"/>
    <cellStyle name="40% - Accent6 2 30" xfId="55466" xr:uid="{E8A86936-1ACF-441C-ACA5-A29920A1AE0F}"/>
    <cellStyle name="40% - Accent6 2 31" xfId="55467" xr:uid="{612DEAAB-1FD5-4492-BBAE-A2FC4D9E909F}"/>
    <cellStyle name="40% - Accent6 2 32" xfId="55468" xr:uid="{FAC53F1F-466F-43F8-A15D-E26BBCD90DF3}"/>
    <cellStyle name="40% - Accent6 2 33" xfId="55469" xr:uid="{8A4DABA5-655F-431A-B484-7A38567B10B3}"/>
    <cellStyle name="40% - Accent6 2 34" xfId="55470" xr:uid="{94EFB4FE-D2F2-435B-9125-D22AD414E1CD}"/>
    <cellStyle name="40% - Accent6 2 35" xfId="55471" xr:uid="{BE463376-B432-4F11-9546-97C270453A44}"/>
    <cellStyle name="40% - Accent6 2 36" xfId="55472" xr:uid="{F146382C-F4EC-4F6D-B2E8-7ED3CE123EA5}"/>
    <cellStyle name="40% - Accent6 2 37" xfId="55473" xr:uid="{19B99C12-CBBB-439C-9210-A3CF4B5538C7}"/>
    <cellStyle name="40% - Accent6 2 38" xfId="55474" xr:uid="{66C5D15C-9BB1-4B41-93DE-6CA9B31BAC7A}"/>
    <cellStyle name="40% - Accent6 2 39" xfId="55475" xr:uid="{92DD80F2-FC08-4862-8646-F7ED66645769}"/>
    <cellStyle name="40% - Accent6 2 4" xfId="945" xr:uid="{464400D7-783F-41D5-BAB6-3FA449C98235}"/>
    <cellStyle name="40% - Accent6 2 4 2" xfId="46756" xr:uid="{6444C2A4-4511-414C-AC64-4C913BBF9555}"/>
    <cellStyle name="40% - Accent6 2 4 2 2" xfId="55476" xr:uid="{88981D04-1A39-4901-81B0-CD5E7F00446B}"/>
    <cellStyle name="40% - Accent6 2 4 2 2 2" xfId="55477" xr:uid="{3DE76957-2982-4532-B82B-C516E73AA31A}"/>
    <cellStyle name="40% - Accent6 2 4 2 3" xfId="55478" xr:uid="{081D0D37-D409-4F5F-93CA-7BBF49708A42}"/>
    <cellStyle name="40% - Accent6 2 4 3" xfId="45609" xr:uid="{1029A168-6002-4737-8937-E37ED99B57EE}"/>
    <cellStyle name="40% - Accent6 2 4 3 2" xfId="55479" xr:uid="{DE75D40E-AB00-411D-AFC0-1C15E2935505}"/>
    <cellStyle name="40% - Accent6 2 4 4" xfId="55480" xr:uid="{F1F9A462-3548-4123-8AFB-61428C74262F}"/>
    <cellStyle name="40% - Accent6 2 4 5" xfId="60221" xr:uid="{6FF75469-88FC-4AC6-A1D3-A9EC03354C29}"/>
    <cellStyle name="40% - Accent6 2 4 6" xfId="41780" xr:uid="{7285CAF6-1FAB-4AE8-BC5F-EBFF94CDFE82}"/>
    <cellStyle name="40% - Accent6 2 40" xfId="55481" xr:uid="{6C6A491D-F99F-4781-A3F6-7404D9D6B84F}"/>
    <cellStyle name="40% - Accent6 2 41" xfId="55482" xr:uid="{9F247332-6E79-4046-9736-86BE5ED4C670}"/>
    <cellStyle name="40% - Accent6 2 42" xfId="57422" xr:uid="{6C274E1C-A92C-42EF-BC28-C8E488F4DFF0}"/>
    <cellStyle name="40% - Accent6 2 43" xfId="57423" xr:uid="{43C836EE-75A6-4518-99CB-470B64A09813}"/>
    <cellStyle name="40% - Accent6 2 44" xfId="57424" xr:uid="{44475AE9-FC14-4A88-8E3D-A2CCF011A34A}"/>
    <cellStyle name="40% - Accent6 2 45" xfId="57498" xr:uid="{23D7F299-34EF-4C27-8823-592319D1B749}"/>
    <cellStyle name="40% - Accent6 2 46" xfId="57584" xr:uid="{F2DA75A2-2088-4432-882E-B80E494A43E6}"/>
    <cellStyle name="40% - Accent6 2 47" xfId="38463" xr:uid="{B0953290-4ED9-486E-9813-9512B7BB29CE}"/>
    <cellStyle name="40% - Accent6 2 48" xfId="62336" xr:uid="{E1E674A3-AA85-43F5-AE91-444CDFCB4723}"/>
    <cellStyle name="40% - Accent6 2 5" xfId="45665" xr:uid="{99F557E5-0BFA-4E81-AEA9-0208987F4080}"/>
    <cellStyle name="40% - Accent6 2 5 2" xfId="46806" xr:uid="{1713D540-E8F9-47C8-8482-3E8480985AA6}"/>
    <cellStyle name="40% - Accent6 2 5 2 2" xfId="55483" xr:uid="{409518EB-AF55-4934-A75A-5C3CD1EEEFF3}"/>
    <cellStyle name="40% - Accent6 2 5 3" xfId="55484" xr:uid="{1EE7C55E-4DB3-49F5-8EBE-82DDFA2C5F5E}"/>
    <cellStyle name="40% - Accent6 2 5 4" xfId="59963" xr:uid="{D2A35F19-0B6F-4869-B6E2-57F944F19AAE}"/>
    <cellStyle name="40% - Accent6 2 6" xfId="45872" xr:uid="{72B309E6-E7CA-4395-B71D-9C26E88B79FD}"/>
    <cellStyle name="40% - Accent6 2 6 2" xfId="55485" xr:uid="{AB957664-5E91-427F-9E18-8922A238D77C}"/>
    <cellStyle name="40% - Accent6 2 6 2 2" xfId="55486" xr:uid="{BF3DD79A-8DE9-4D11-B7CD-6BD84F0B979F}"/>
    <cellStyle name="40% - Accent6 2 6 3" xfId="55487" xr:uid="{0E7C12E1-9A69-41E2-BA9C-296F60FB7035}"/>
    <cellStyle name="40% - Accent6 2 7" xfId="46899" xr:uid="{6262CADC-5414-4A0B-AE4E-751416A61661}"/>
    <cellStyle name="40% - Accent6 2 7 2" xfId="55488" xr:uid="{A2935252-9E0C-423D-865E-7C03C528908B}"/>
    <cellStyle name="40% - Accent6 2 7 2 2" xfId="55489" xr:uid="{336C7D45-9447-4D4A-B47E-B2D7A4FFE725}"/>
    <cellStyle name="40% - Accent6 2 7 3" xfId="55490" xr:uid="{5EB3155B-946A-42D9-819E-6B81B56E7716}"/>
    <cellStyle name="40% - Accent6 2 8" xfId="47220" xr:uid="{F19A408A-A136-44D2-8E21-36529561F6E3}"/>
    <cellStyle name="40% - Accent6 2 8 2" xfId="55491" xr:uid="{1219EFC9-60FF-4497-AA0F-91DBD6861AE1}"/>
    <cellStyle name="40% - Accent6 2 8 2 2" xfId="55492" xr:uid="{663818BF-50AF-4CA0-9AEF-A150E6C32B5D}"/>
    <cellStyle name="40% - Accent6 2 8 3" xfId="55493" xr:uid="{70471C6E-D7DF-4E01-9B34-C5DB44109EC5}"/>
    <cellStyle name="40% - Accent6 2 9" xfId="47622" xr:uid="{8645DDF9-92B1-4DD9-AF58-4C7A7EB65342}"/>
    <cellStyle name="40% - Accent6 2 9 2" xfId="55494" xr:uid="{4DED4682-8A0C-478B-96D0-6B94CB84EC60}"/>
    <cellStyle name="40% - Accent6 2 9 2 2" xfId="55495" xr:uid="{6226387F-C418-40D1-BB07-0A251DB2AF91}"/>
    <cellStyle name="40% - Accent6 2 9 3" xfId="55496" xr:uid="{506497B9-33A3-4E21-820C-1DD42AB43EF2}"/>
    <cellStyle name="40% - Accent6 2_2149000-Q1'10" xfId="41782" xr:uid="{3C5B9716-8942-4D2B-9034-86ABDE817832}"/>
    <cellStyle name="40% - Accent6 20" xfId="41783" xr:uid="{52E5A13D-EAD1-4946-8058-78265ED52217}"/>
    <cellStyle name="40% - Accent6 20 2" xfId="46789" xr:uid="{895A5E49-FCDE-4C72-A972-E8493055BD75}"/>
    <cellStyle name="40% - Accent6 20 2 2" xfId="55497" xr:uid="{0BB7518B-507A-4636-B0C7-C3A735931BBC}"/>
    <cellStyle name="40% - Accent6 20 2 2 2" xfId="55498" xr:uid="{1323B327-F627-41F7-A936-21D0B18D7914}"/>
    <cellStyle name="40% - Accent6 20 2 2 2 2" xfId="55499" xr:uid="{59273320-18DF-476A-B6CD-5DB45D97DD74}"/>
    <cellStyle name="40% - Accent6 20 2 2 3" xfId="55500" xr:uid="{25E0A637-55BB-4224-976A-92E453574348}"/>
    <cellStyle name="40% - Accent6 20 2 3" xfId="55501" xr:uid="{83C9C9FC-17F2-42BF-A815-A1A8B9085DBF}"/>
    <cellStyle name="40% - Accent6 20 2 3 2" xfId="55502" xr:uid="{D94DA7C5-D364-4F61-8429-D66B233F18EE}"/>
    <cellStyle name="40% - Accent6 20 2 4" xfId="55503" xr:uid="{B06F6C60-EBB9-4D6D-8DF6-54521F2E69CA}"/>
    <cellStyle name="40% - Accent6 20 3" xfId="45647" xr:uid="{8BA28D18-3D93-4D5E-944D-ED16B4D4C262}"/>
    <cellStyle name="40% - Accent6 20 3 2" xfId="55504" xr:uid="{F5FA22B5-39C4-48EF-B556-628DEC1D41CC}"/>
    <cellStyle name="40% - Accent6 20 3 2 2" xfId="55505" xr:uid="{6F50573A-649C-404B-9850-D36F926B5245}"/>
    <cellStyle name="40% - Accent6 20 3 3" xfId="55506" xr:uid="{F452DFAF-FB63-423A-B972-BFCB89D15478}"/>
    <cellStyle name="40% - Accent6 20 4" xfId="55507" xr:uid="{0CF12796-598B-4F28-8782-1D93BE3282C6}"/>
    <cellStyle name="40% - Accent6 20 4 2" xfId="55508" xr:uid="{BFCD828E-C1F6-4332-B7A8-FE4D9E83A955}"/>
    <cellStyle name="40% - Accent6 20 5" xfId="55509" xr:uid="{40475F0B-0A9F-4925-AC2E-3D9CB2AE434E}"/>
    <cellStyle name="40% - Accent6 21" xfId="41760" xr:uid="{A4078170-56C8-4800-8597-9DEBC65AE879}"/>
    <cellStyle name="40% - Accent6 21 2" xfId="45679" xr:uid="{024ABC8F-5A9A-4A5C-B974-AFDEDEE97308}"/>
    <cellStyle name="40% - Accent6 21 2 2" xfId="55510" xr:uid="{DE885C9C-A4FC-449A-A1E9-0FE40F2FC439}"/>
    <cellStyle name="40% - Accent6 21 2 2 2" xfId="55511" xr:uid="{B0C2228B-6AFE-495E-AEFD-D169A44E5189}"/>
    <cellStyle name="40% - Accent6 21 2 2 2 2" xfId="55512" xr:uid="{F6231759-03A0-4CC8-BE31-FAFD842F0F03}"/>
    <cellStyle name="40% - Accent6 21 2 2 3" xfId="55513" xr:uid="{1F983885-6D6C-4EE5-8D40-3F08C8663376}"/>
    <cellStyle name="40% - Accent6 21 2 3" xfId="55514" xr:uid="{621FF5CE-C29D-46E4-8D7B-F48FFBC84947}"/>
    <cellStyle name="40% - Accent6 21 2 3 2" xfId="55515" xr:uid="{E3F0C469-F402-48E6-ABA2-2879702FA49D}"/>
    <cellStyle name="40% - Accent6 21 2 4" xfId="55516" xr:uid="{3F7D4344-EFA2-4E05-8E84-A16B93172127}"/>
    <cellStyle name="40% - Accent6 21 3" xfId="55517" xr:uid="{3911B554-55F8-4EF2-9DE0-85CD609B698C}"/>
    <cellStyle name="40% - Accent6 21 3 2" xfId="55518" xr:uid="{79094439-A6F9-4E87-B03E-87C12ABD7793}"/>
    <cellStyle name="40% - Accent6 21 3 2 2" xfId="55519" xr:uid="{A68B8A2A-A779-4A4B-AEFA-DF1756EA9EB6}"/>
    <cellStyle name="40% - Accent6 21 3 3" xfId="55520" xr:uid="{87B0E981-A70F-4B4E-952A-B408316AE076}"/>
    <cellStyle name="40% - Accent6 21 4" xfId="55521" xr:uid="{7947A90F-B67D-4939-951A-6EB5E91C722F}"/>
    <cellStyle name="40% - Accent6 21 4 2" xfId="55522" xr:uid="{84658248-E35C-4F1A-8740-BD79465A24FD}"/>
    <cellStyle name="40% - Accent6 21 5" xfId="55523" xr:uid="{F41565AF-1A43-46A6-AD12-7FDA9DB3DC32}"/>
    <cellStyle name="40% - Accent6 22" xfId="43890" xr:uid="{49ED08E6-6A52-40EB-98F3-376AA01D3F6F}"/>
    <cellStyle name="40% - Accent6 22 2" xfId="46820" xr:uid="{D85099B0-D032-49E0-B362-9910A38E305A}"/>
    <cellStyle name="40% - Accent6 22 2 2" xfId="55524" xr:uid="{8C5FA5A6-1F83-41F5-87B2-66EA9721C60E}"/>
    <cellStyle name="40% - Accent6 22 2 2 2" xfId="55525" xr:uid="{763F6167-C973-4FAE-9F3C-91483FE7615B}"/>
    <cellStyle name="40% - Accent6 22 2 2 2 2" xfId="55526" xr:uid="{CCBE601A-2FE5-4D30-A079-42094414E882}"/>
    <cellStyle name="40% - Accent6 22 2 2 3" xfId="55527" xr:uid="{C747D5A8-1AE1-41D7-B305-CE16F6FFE49C}"/>
    <cellStyle name="40% - Accent6 22 2 3" xfId="55528" xr:uid="{CB286164-E0F6-4105-80DA-474DDAE4D230}"/>
    <cellStyle name="40% - Accent6 22 2 3 2" xfId="55529" xr:uid="{410E3C6D-D9E5-4520-A3C5-074138265242}"/>
    <cellStyle name="40% - Accent6 22 2 4" xfId="55530" xr:uid="{879E317D-29A0-4CDA-9BBD-CD6113286BAF}"/>
    <cellStyle name="40% - Accent6 22 3" xfId="55531" xr:uid="{2F7DB39E-D246-4EB7-A86E-C6F0E31B24BC}"/>
    <cellStyle name="40% - Accent6 22 3 2" xfId="55532" xr:uid="{FA8D66A7-5B0B-4D3E-9E35-681ED64AF79F}"/>
    <cellStyle name="40% - Accent6 22 3 2 2" xfId="55533" xr:uid="{ED9548EB-CA49-4A9C-8799-B95F09F9E0F9}"/>
    <cellStyle name="40% - Accent6 22 3 3" xfId="55534" xr:uid="{52F14A0A-51B8-40C3-927D-1B164ABB132C}"/>
    <cellStyle name="40% - Accent6 22 4" xfId="55535" xr:uid="{428D8C88-C3D1-49CD-B6F4-C0D50E070308}"/>
    <cellStyle name="40% - Accent6 22 4 2" xfId="55536" xr:uid="{97171726-29E0-4C82-98B2-D612DFEB7261}"/>
    <cellStyle name="40% - Accent6 22 5" xfId="55537" xr:uid="{9FEB2715-115F-48A7-8FDC-CB73CF110683}"/>
    <cellStyle name="40% - Accent6 23" xfId="46837" xr:uid="{B7EB33AD-72D4-4F2B-B635-DAFA77E958C8}"/>
    <cellStyle name="40% - Accent6 23 2" xfId="55538" xr:uid="{02953637-CC93-4759-8893-2E275BE91671}"/>
    <cellStyle name="40% - Accent6 23 2 2" xfId="55539" xr:uid="{385CB329-8FE4-47F2-B962-1933B779CE5C}"/>
    <cellStyle name="40% - Accent6 23 2 2 2" xfId="55540" xr:uid="{F52FBC3D-8E4C-4512-9401-E42E7C03813D}"/>
    <cellStyle name="40% - Accent6 23 2 2 2 2" xfId="55541" xr:uid="{6DBC3042-3B11-45BF-BE15-C3F0856B807E}"/>
    <cellStyle name="40% - Accent6 23 2 2 3" xfId="55542" xr:uid="{2F4B3613-30CD-4EBA-A6C2-2F94E79A94C3}"/>
    <cellStyle name="40% - Accent6 23 2 3" xfId="55543" xr:uid="{F33A203E-AF8E-4435-88BE-8BCBCF64978F}"/>
    <cellStyle name="40% - Accent6 23 2 3 2" xfId="55544" xr:uid="{063E6D0C-5333-48E6-9D72-4E5EB89E9F1C}"/>
    <cellStyle name="40% - Accent6 23 2 4" xfId="55545" xr:uid="{B38072E6-7AF7-4A54-BE65-0D2B5D654CA8}"/>
    <cellStyle name="40% - Accent6 23 3" xfId="55546" xr:uid="{C3EF917C-33D1-429F-8CC2-62BC5D8A268D}"/>
    <cellStyle name="40% - Accent6 23 3 2" xfId="55547" xr:uid="{853D151B-0A90-4848-8502-0AD3E42083D0}"/>
    <cellStyle name="40% - Accent6 23 3 2 2" xfId="55548" xr:uid="{D21102F4-D9A4-4F6F-95DA-61E5954E28F1}"/>
    <cellStyle name="40% - Accent6 23 3 3" xfId="55549" xr:uid="{E54D5D81-C822-4FED-8AF5-9B35C71A1ADB}"/>
    <cellStyle name="40% - Accent6 23 4" xfId="55550" xr:uid="{5CCE4565-2908-483B-90EE-915A0DF9E94C}"/>
    <cellStyle name="40% - Accent6 23 4 2" xfId="55551" xr:uid="{41BDBA9B-78F8-45E2-950A-A0A0CD9A5CF5}"/>
    <cellStyle name="40% - Accent6 23 5" xfId="55552" xr:uid="{E8A04EB0-FE8C-4B2D-85CE-21B8CD830A72}"/>
    <cellStyle name="40% - Accent6 24" xfId="46853" xr:uid="{BD65083C-DA62-4FD1-A4C0-A0B18B4E1AC8}"/>
    <cellStyle name="40% - Accent6 24 2" xfId="55553" xr:uid="{DE8F67E0-35CE-4A56-A43E-79692373C4F6}"/>
    <cellStyle name="40% - Accent6 24 2 2" xfId="55554" xr:uid="{913521C1-5A8E-44AE-814C-24CB15746DDD}"/>
    <cellStyle name="40% - Accent6 24 2 2 2" xfId="55555" xr:uid="{8760513B-99AD-483C-A712-AC82CCDE6BB1}"/>
    <cellStyle name="40% - Accent6 24 2 2 2 2" xfId="55556" xr:uid="{E00765DF-7589-4554-88BE-309D7AD2B9E9}"/>
    <cellStyle name="40% - Accent6 24 2 2 3" xfId="55557" xr:uid="{BDC49750-A4CA-43D2-8EE4-A51BE63842F1}"/>
    <cellStyle name="40% - Accent6 24 2 3" xfId="55558" xr:uid="{77447655-80CE-4A42-A2E5-87585587E193}"/>
    <cellStyle name="40% - Accent6 24 2 3 2" xfId="55559" xr:uid="{97BDC549-735B-4F48-B568-C79C09221C5B}"/>
    <cellStyle name="40% - Accent6 24 2 4" xfId="55560" xr:uid="{3A43FB9E-6616-49DC-90B5-67D120926319}"/>
    <cellStyle name="40% - Accent6 24 3" xfId="55561" xr:uid="{7B33111B-260F-4195-87C3-31B2A67A87B4}"/>
    <cellStyle name="40% - Accent6 24 3 2" xfId="55562" xr:uid="{90049578-DEB0-48D9-A447-E29CBD695E33}"/>
    <cellStyle name="40% - Accent6 24 3 2 2" xfId="55563" xr:uid="{24D57333-FE19-4EE3-AD33-488E8EEC9CA6}"/>
    <cellStyle name="40% - Accent6 24 3 3" xfId="55564" xr:uid="{A3A20A2A-C4DD-4D7C-A746-6F6326499D69}"/>
    <cellStyle name="40% - Accent6 24 4" xfId="55565" xr:uid="{3ED844AD-6A81-4990-AFC1-C83A506F02A9}"/>
    <cellStyle name="40% - Accent6 24 4 2" xfId="55566" xr:uid="{FDBC48C9-B23C-4617-8699-2FD4D16D73A0}"/>
    <cellStyle name="40% - Accent6 24 5" xfId="55567" xr:uid="{871564D7-24D2-4D2B-A6D4-A719D18D437C}"/>
    <cellStyle name="40% - Accent6 25" xfId="46870" xr:uid="{AF9B9110-D1AA-41C9-94BF-69041FD5B86D}"/>
    <cellStyle name="40% - Accent6 25 2" xfId="55568" xr:uid="{78BC86E8-1D53-4E31-86D4-EB1353F41426}"/>
    <cellStyle name="40% - Accent6 25 2 2" xfId="55569" xr:uid="{89E46AF4-16B1-4C24-812E-5D33F0F3E804}"/>
    <cellStyle name="40% - Accent6 25 2 2 2" xfId="55570" xr:uid="{D81D581E-3480-4144-82C4-BBA5874F7858}"/>
    <cellStyle name="40% - Accent6 25 2 2 2 2" xfId="55571" xr:uid="{3E9E8FD9-D1C2-44F1-AA98-A760DD3EDC88}"/>
    <cellStyle name="40% - Accent6 25 2 2 3" xfId="55572" xr:uid="{F1373D6D-71FD-4831-9C5D-FD01559B1020}"/>
    <cellStyle name="40% - Accent6 25 2 3" xfId="55573" xr:uid="{118D5434-4E2B-4B49-B493-9C2449AB34EC}"/>
    <cellStyle name="40% - Accent6 25 2 3 2" xfId="55574" xr:uid="{C431D71B-93A1-4E43-903F-18BB174BD8F5}"/>
    <cellStyle name="40% - Accent6 25 2 4" xfId="55575" xr:uid="{4AE3F800-66FF-4DF8-9A05-0E10B2F17AC4}"/>
    <cellStyle name="40% - Accent6 25 3" xfId="55576" xr:uid="{845CDFD8-2F7B-46B4-A245-79E201713101}"/>
    <cellStyle name="40% - Accent6 25 3 2" xfId="55577" xr:uid="{2069D658-C09A-4F22-9D0F-73FA74D79745}"/>
    <cellStyle name="40% - Accent6 25 3 2 2" xfId="55578" xr:uid="{0B2CA7F5-2A72-4588-AE3B-589A4F7BD2BD}"/>
    <cellStyle name="40% - Accent6 25 3 3" xfId="55579" xr:uid="{404A1BCA-C723-4FE4-B631-D794B69CE9DE}"/>
    <cellStyle name="40% - Accent6 25 4" xfId="55580" xr:uid="{D8A90643-5EAF-428B-92BE-391A798634CF}"/>
    <cellStyle name="40% - Accent6 25 4 2" xfId="55581" xr:uid="{4542004F-6DBB-44B3-82DB-960368EA0931}"/>
    <cellStyle name="40% - Accent6 25 5" xfId="55582" xr:uid="{9C8137B4-1F97-498A-A837-8B33BE8D9E0F}"/>
    <cellStyle name="40% - Accent6 26" xfId="46886" xr:uid="{64CD4EAD-FB5E-49AD-B82D-520DBCD8D862}"/>
    <cellStyle name="40% - Accent6 26 2" xfId="55583" xr:uid="{59DA03AC-5108-4F05-A894-5A1BF0BECC33}"/>
    <cellStyle name="40% - Accent6 26 2 2" xfId="55584" xr:uid="{84F019CC-557E-4B90-86CF-5ECA16879238}"/>
    <cellStyle name="40% - Accent6 26 2 2 2" xfId="55585" xr:uid="{562327ED-9546-4984-BE08-6FD8A5EC1353}"/>
    <cellStyle name="40% - Accent6 26 2 2 2 2" xfId="55586" xr:uid="{67AE5DB9-1FCB-4779-9516-F438FB9FD905}"/>
    <cellStyle name="40% - Accent6 26 2 2 3" xfId="55587" xr:uid="{9CEC77E0-2155-4FD0-BD95-13F030B8B7A0}"/>
    <cellStyle name="40% - Accent6 26 2 3" xfId="55588" xr:uid="{9915678C-B702-4551-A48A-5A0E0A75A8EA}"/>
    <cellStyle name="40% - Accent6 26 2 3 2" xfId="55589" xr:uid="{A3B99A66-77C2-4436-91AC-C11F4D60C74B}"/>
    <cellStyle name="40% - Accent6 26 2 4" xfId="55590" xr:uid="{8D5408AC-D951-4C0A-828B-A8A7A51BF38B}"/>
    <cellStyle name="40% - Accent6 26 3" xfId="55591" xr:uid="{E216C097-F4FA-4455-B22E-E81A3547F725}"/>
    <cellStyle name="40% - Accent6 26 3 2" xfId="55592" xr:uid="{636ABE0F-EE0A-4A1A-97F2-278B2C4F9C2C}"/>
    <cellStyle name="40% - Accent6 26 3 2 2" xfId="55593" xr:uid="{021BB77B-CF65-4CC3-8899-497EBAD9D6DC}"/>
    <cellStyle name="40% - Accent6 26 3 3" xfId="55594" xr:uid="{3BC42C08-9658-4611-A028-36975B4D5D63}"/>
    <cellStyle name="40% - Accent6 26 4" xfId="55595" xr:uid="{57420717-F612-46AE-AB7F-8050FAE98271}"/>
    <cellStyle name="40% - Accent6 26 4 2" xfId="55596" xr:uid="{D4187155-8F97-4C55-8CA8-34F53E28E9E9}"/>
    <cellStyle name="40% - Accent6 26 5" xfId="55597" xr:uid="{397C0C3A-E701-4488-8662-D7A9F43FBCED}"/>
    <cellStyle name="40% - Accent6 27" xfId="47215" xr:uid="{390D5951-A5B1-4ACD-9BF1-4346C4B92757}"/>
    <cellStyle name="40% - Accent6 27 2" xfId="55598" xr:uid="{552D2741-1C18-4EB6-B39E-2C5A1AC349C6}"/>
    <cellStyle name="40% - Accent6 27 2 2" xfId="55599" xr:uid="{180487EA-4B18-46AF-A146-73B99097FBDC}"/>
    <cellStyle name="40% - Accent6 27 2 2 2" xfId="55600" xr:uid="{2F6D2C35-54FB-4A4C-AB96-34C18A839F7F}"/>
    <cellStyle name="40% - Accent6 27 2 2 2 2" xfId="55601" xr:uid="{1844C119-D398-4FA6-9FCF-D504F3B90134}"/>
    <cellStyle name="40% - Accent6 27 2 2 3" xfId="55602" xr:uid="{973450B7-EB4A-4CE9-A152-B1EA485F513B}"/>
    <cellStyle name="40% - Accent6 27 2 3" xfId="55603" xr:uid="{3FDAC9D9-8C73-4F4A-B0EE-D4AD2FD9C0E5}"/>
    <cellStyle name="40% - Accent6 27 2 3 2" xfId="55604" xr:uid="{D7E1B6D7-16B4-4611-8A40-3ABE65246B82}"/>
    <cellStyle name="40% - Accent6 27 2 4" xfId="55605" xr:uid="{42C488C6-2CDF-42DC-8AE0-B1968A9EB0F5}"/>
    <cellStyle name="40% - Accent6 27 3" xfId="55606" xr:uid="{C4C477E3-DD3B-453A-BD0F-1E091D0DA9F5}"/>
    <cellStyle name="40% - Accent6 27 3 2" xfId="55607" xr:uid="{49DB6059-4E83-4A4D-A290-13FD9142DBCC}"/>
    <cellStyle name="40% - Accent6 27 3 2 2" xfId="55608" xr:uid="{E87AE28D-E84B-4B02-85DD-4C468EBEA955}"/>
    <cellStyle name="40% - Accent6 27 3 3" xfId="55609" xr:uid="{FE54501C-2227-48E9-BC4B-D97CCD88218E}"/>
    <cellStyle name="40% - Accent6 27 4" xfId="55610" xr:uid="{A35A609C-D5DE-43C8-9158-C37F153B431F}"/>
    <cellStyle name="40% - Accent6 27 4 2" xfId="55611" xr:uid="{527C661F-864E-4F22-8D61-C2A3FA93C16F}"/>
    <cellStyle name="40% - Accent6 27 5" xfId="55612" xr:uid="{A2940439-6E40-455B-BD1C-D3A3DE4CFADB}"/>
    <cellStyle name="40% - Accent6 28" xfId="47523" xr:uid="{3AFA3B8C-DAAA-4113-91FD-AEFB1A675BDB}"/>
    <cellStyle name="40% - Accent6 28 2" xfId="55613" xr:uid="{7DF12227-3EE4-49B3-848B-69D946E1FCCD}"/>
    <cellStyle name="40% - Accent6 28 2 2" xfId="55614" xr:uid="{05C3FBBB-1798-4A17-966E-E5E9FEC281EE}"/>
    <cellStyle name="40% - Accent6 28 2 2 2" xfId="55615" xr:uid="{E19D9F59-256A-4FD3-9DD6-A8268C7BC6E0}"/>
    <cellStyle name="40% - Accent6 28 2 2 2 2" xfId="55616" xr:uid="{75F7A204-0618-4907-A7A4-EF4CCC23127A}"/>
    <cellStyle name="40% - Accent6 28 2 2 3" xfId="55617" xr:uid="{7220E3D4-4AC5-4D3B-AAEB-D4DF6DBFEEA6}"/>
    <cellStyle name="40% - Accent6 28 2 3" xfId="55618" xr:uid="{A8C9EDA5-F73C-4C6B-8D37-A4A1111E92AE}"/>
    <cellStyle name="40% - Accent6 28 2 3 2" xfId="55619" xr:uid="{AF9D88FE-B1AF-45B7-B929-8B3BE06517F1}"/>
    <cellStyle name="40% - Accent6 28 2 4" xfId="55620" xr:uid="{B0961F15-20A5-4D97-B756-8E3F7458F086}"/>
    <cellStyle name="40% - Accent6 28 3" xfId="55621" xr:uid="{3C9AA4FA-BEF5-4186-AD38-261B32E7AAC4}"/>
    <cellStyle name="40% - Accent6 28 3 2" xfId="55622" xr:uid="{E72AE094-34D5-4599-809D-A2D2B9058D76}"/>
    <cellStyle name="40% - Accent6 28 3 2 2" xfId="55623" xr:uid="{E387455A-A2DA-4316-A854-4AD40AB24E93}"/>
    <cellStyle name="40% - Accent6 28 3 3" xfId="55624" xr:uid="{F0AF57F9-F832-42FD-9A90-21F03AADA192}"/>
    <cellStyle name="40% - Accent6 28 4" xfId="55625" xr:uid="{1263DEAF-2CD8-4E0E-B6AB-0289B706CA8F}"/>
    <cellStyle name="40% - Accent6 28 4 2" xfId="55626" xr:uid="{BA3AFEF7-E64E-45DC-80C5-082BAC68D3D5}"/>
    <cellStyle name="40% - Accent6 28 5" xfId="55627" xr:uid="{F3BBB0B7-0275-42B7-B200-25CADD47878F}"/>
    <cellStyle name="40% - Accent6 29" xfId="47539" xr:uid="{78796603-1C2D-4DEA-A13F-AA80B9118E36}"/>
    <cellStyle name="40% - Accent6 29 2" xfId="55628" xr:uid="{C4EEB49A-709F-4329-AC94-9E90D0E7AE19}"/>
    <cellStyle name="40% - Accent6 29 2 2" xfId="55629" xr:uid="{647292FD-F8ED-4076-A2FA-740888CF1305}"/>
    <cellStyle name="40% - Accent6 29 2 2 2" xfId="55630" xr:uid="{131DE6C4-EA37-46D1-8ACF-5141B5CB9A10}"/>
    <cellStyle name="40% - Accent6 29 2 2 2 2" xfId="55631" xr:uid="{36680299-6B76-40AB-8BEB-39BC30996171}"/>
    <cellStyle name="40% - Accent6 29 2 2 3" xfId="55632" xr:uid="{F5C507E0-9DE6-4510-96A5-087EF52FCEB8}"/>
    <cellStyle name="40% - Accent6 29 2 3" xfId="55633" xr:uid="{6D9DCD76-A5A7-4E6B-90CA-575A50233082}"/>
    <cellStyle name="40% - Accent6 29 2 3 2" xfId="55634" xr:uid="{EA4E2027-144F-4066-B95E-4CB0D589BDBA}"/>
    <cellStyle name="40% - Accent6 29 2 4" xfId="55635" xr:uid="{AD53AEAD-8A5B-4313-B622-FCAE22C0A462}"/>
    <cellStyle name="40% - Accent6 29 3" xfId="55636" xr:uid="{A0BE5FEA-BE1E-4FF1-9562-1AB9252CD6D5}"/>
    <cellStyle name="40% - Accent6 29 3 2" xfId="55637" xr:uid="{FD1852D6-291D-419A-AC61-84054BA76FDD}"/>
    <cellStyle name="40% - Accent6 29 3 2 2" xfId="55638" xr:uid="{9F1FEC55-31FA-4B53-9DAB-29E74AD9693E}"/>
    <cellStyle name="40% - Accent6 29 3 3" xfId="55639" xr:uid="{551536A2-8072-41B9-8FB9-6DAFE8DB0B7D}"/>
    <cellStyle name="40% - Accent6 29 4" xfId="55640" xr:uid="{3D52BD23-0288-4A5D-9089-A5581F0F337C}"/>
    <cellStyle name="40% - Accent6 29 4 2" xfId="55641" xr:uid="{8A326DAD-76EC-40A2-8307-B37CC03419A3}"/>
    <cellStyle name="40% - Accent6 29 5" xfId="55642" xr:uid="{75DC6C2D-425B-4C8E-97A3-480B2AED465F}"/>
    <cellStyle name="40% - Accent6 3" xfId="397" xr:uid="{622CA884-3467-4281-A174-AB3F0E820AED}"/>
    <cellStyle name="40% - Accent6 3 2" xfId="1377" xr:uid="{72301472-6813-48C5-8183-BEF9FD3FF3BD}"/>
    <cellStyle name="40% - Accent6 3 2 2" xfId="3331" xr:uid="{7AF57570-566C-40EC-BC1E-7A503E8DC67A}"/>
    <cellStyle name="40% - Accent6 3 2 2 2" xfId="4094" xr:uid="{4C9C7CBF-34C8-4CE0-97C0-6FD4E3C3FF71}"/>
    <cellStyle name="40% - Accent6 3 2 2 2 2" xfId="5095" xr:uid="{2A60E73B-DCB8-4BFF-9576-441CD14AFC5B}"/>
    <cellStyle name="40% - Accent6 3 2 2 2 3" xfId="46389" xr:uid="{6D340CF8-850C-485D-B176-B8391B9B526E}"/>
    <cellStyle name="40% - Accent6 3 2 2 3" xfId="4642" xr:uid="{7B4E8949-1F54-4E51-86F2-F2F53FDAD6CE}"/>
    <cellStyle name="40% - Accent6 3 2 2 4" xfId="45191" xr:uid="{AEE9DDEE-8199-4DDB-B1EB-A605D8F74DC8}"/>
    <cellStyle name="40% - Accent6 3 2 3" xfId="3829" xr:uid="{8361E7B0-9B35-4C89-922A-806E2D09E4AC}"/>
    <cellStyle name="40% - Accent6 3 2 3 2" xfId="4904" xr:uid="{E65A0257-3FAF-487D-833F-F80C5E28F855}"/>
    <cellStyle name="40% - Accent6 3 2 3 3" xfId="45873" xr:uid="{7C347D7A-CA14-4EC3-9EEC-529538156B4B}"/>
    <cellStyle name="40% - Accent6 3 2 4" xfId="4443" xr:uid="{3ECB0CEC-BC67-41C7-AFC7-A4CD6AA47815}"/>
    <cellStyle name="40% - Accent6 3 2 4 2" xfId="47221" xr:uid="{65436724-D769-4F32-B8E5-C44B568969B8}"/>
    <cellStyle name="40% - Accent6 3 2 5" xfId="1591" xr:uid="{6DB8BD23-F557-4733-B315-57B1BDBE8D9D}"/>
    <cellStyle name="40% - Accent6 3 2 5 2" xfId="47626" xr:uid="{F283BDB8-B32F-421B-9EC7-0CA689278F51}"/>
    <cellStyle name="40% - Accent6 3 2 6" xfId="39643" xr:uid="{00747DEE-DBB5-46E3-BFF8-9B9E6DBAC4FA}"/>
    <cellStyle name="40% - Accent6 3 3" xfId="1590" xr:uid="{C75A703B-DAC3-4403-BBB2-B9DC80946F49}"/>
    <cellStyle name="40% - Accent6 3 3 2" xfId="47625" xr:uid="{3FDA1B6A-BDE7-41FB-B96E-31A4A20EFD6C}"/>
    <cellStyle name="40% - Accent6 3 3 3" xfId="60210" xr:uid="{FB424890-9273-42C5-B913-B4D068C086A4}"/>
    <cellStyle name="40% - Accent6 3 3 4" xfId="41784" xr:uid="{F554551B-E99A-4B9B-A371-D9EFD6277249}"/>
    <cellStyle name="40% - Accent6 3 4" xfId="1277" xr:uid="{55E7C951-743E-4FBD-BE86-9EA11272E990}"/>
    <cellStyle name="40% - Accent6 3 4 2" xfId="59923" xr:uid="{B4BE190C-D2F7-4541-BA9D-495239BA2DDB}"/>
    <cellStyle name="40% - Accent6 3 5" xfId="38465" xr:uid="{92AA130E-A5D3-461A-9ED3-C0A15F0E0D30}"/>
    <cellStyle name="40% - Accent6 3 6" xfId="62245" xr:uid="{586A19DA-35FB-4D13-ADC9-B23F572F202D}"/>
    <cellStyle name="40% - Accent6 30" xfId="48344" xr:uid="{531BE2B3-FEB9-4A9F-A94F-4EE17FD541DE}"/>
    <cellStyle name="40% - Accent6 30 2" xfId="55643" xr:uid="{491A4B7E-D40C-4ADB-A664-C208E9DF3864}"/>
    <cellStyle name="40% - Accent6 30 2 2" xfId="55644" xr:uid="{E79A0830-667F-47DA-938B-FD933A327B30}"/>
    <cellStyle name="40% - Accent6 30 2 2 2" xfId="55645" xr:uid="{A4135977-F81D-46EC-8E9A-8FD98DA00E4E}"/>
    <cellStyle name="40% - Accent6 30 2 2 2 2" xfId="55646" xr:uid="{38963C82-8B6D-4657-91B1-FABD567E18FF}"/>
    <cellStyle name="40% - Accent6 30 2 2 3" xfId="55647" xr:uid="{619A1A6A-865D-4E34-8AD2-078C77940F81}"/>
    <cellStyle name="40% - Accent6 30 2 3" xfId="55648" xr:uid="{5E966A34-FA58-401A-8C5D-0B96BE380B19}"/>
    <cellStyle name="40% - Accent6 30 2 3 2" xfId="55649" xr:uid="{17A842FB-A418-47FD-A927-6CF5D9968F81}"/>
    <cellStyle name="40% - Accent6 30 2 4" xfId="55650" xr:uid="{AE6008F7-2BBF-418A-B684-D55A083B2B61}"/>
    <cellStyle name="40% - Accent6 30 3" xfId="55651" xr:uid="{463E2646-BE65-48CC-818D-7CE6D71972C9}"/>
    <cellStyle name="40% - Accent6 30 3 2" xfId="55652" xr:uid="{DC79838A-F6EF-4053-A269-686450BD938C}"/>
    <cellStyle name="40% - Accent6 30 3 2 2" xfId="55653" xr:uid="{13C0B9E1-FAF6-41E5-B601-DED6591940C8}"/>
    <cellStyle name="40% - Accent6 30 3 3" xfId="55654" xr:uid="{70B2C2F6-B4D5-46BB-884A-9B8DA2DA986D}"/>
    <cellStyle name="40% - Accent6 30 4" xfId="55655" xr:uid="{5526E1B6-C7CF-4EA3-BA59-05AE53768470}"/>
    <cellStyle name="40% - Accent6 30 4 2" xfId="55656" xr:uid="{8B23563B-CA16-4371-ADA5-F10A70237813}"/>
    <cellStyle name="40% - Accent6 30 5" xfId="55657" xr:uid="{B9D67DF7-B8E4-4D44-AC70-33519C76E0D2}"/>
    <cellStyle name="40% - Accent6 31" xfId="48359" xr:uid="{D88E0D5C-9863-4B47-82C6-8E434A8E581D}"/>
    <cellStyle name="40% - Accent6 31 2" xfId="55658" xr:uid="{713E5B38-2871-418D-9B4E-215CF83C5EC9}"/>
    <cellStyle name="40% - Accent6 31 2 2" xfId="55659" xr:uid="{3FB760A2-2A62-4E88-BDE5-17BFB13942FF}"/>
    <cellStyle name="40% - Accent6 31 2 2 2" xfId="55660" xr:uid="{C4CC2812-6603-4873-B11C-731C92B6E592}"/>
    <cellStyle name="40% - Accent6 31 2 2 2 2" xfId="55661" xr:uid="{0B75094B-8B05-47E6-A063-6D2EF8A996FD}"/>
    <cellStyle name="40% - Accent6 31 2 2 3" xfId="55662" xr:uid="{563CDA94-2327-4BDD-AEE9-8F462845C93D}"/>
    <cellStyle name="40% - Accent6 31 2 3" xfId="55663" xr:uid="{7AA09BD9-1FFD-4FB2-A984-CE9CC08CA03D}"/>
    <cellStyle name="40% - Accent6 31 2 3 2" xfId="55664" xr:uid="{4F75A946-FB88-4113-8D8D-B5E00D0B80F2}"/>
    <cellStyle name="40% - Accent6 31 2 4" xfId="55665" xr:uid="{54CDE89A-42DA-4932-B43B-DBFD337DA4B0}"/>
    <cellStyle name="40% - Accent6 31 3" xfId="55666" xr:uid="{775C16F0-3F3B-4AD5-85BB-A113B080D649}"/>
    <cellStyle name="40% - Accent6 31 3 2" xfId="55667" xr:uid="{85A24FE5-B288-4E0A-AFA4-615BB5FD5531}"/>
    <cellStyle name="40% - Accent6 31 3 2 2" xfId="55668" xr:uid="{F5F0570C-65AD-4AA1-A454-CDC7F98BF3AB}"/>
    <cellStyle name="40% - Accent6 31 3 3" xfId="55669" xr:uid="{126B0A8F-3B02-46C3-9951-40059FAC1D57}"/>
    <cellStyle name="40% - Accent6 31 4" xfId="55670" xr:uid="{004F9E97-17C1-42B2-9AC0-67656AA3373A}"/>
    <cellStyle name="40% - Accent6 31 4 2" xfId="55671" xr:uid="{DCCBE916-5CDB-4BBF-9AE3-1DB492344A73}"/>
    <cellStyle name="40% - Accent6 31 5" xfId="55672" xr:uid="{2A804756-9804-415E-BD66-6C71766D9ED9}"/>
    <cellStyle name="40% - Accent6 32" xfId="48376" xr:uid="{FBCE6D19-BEE1-4D18-A84A-C83105E51A7B}"/>
    <cellStyle name="40% - Accent6 32 2" xfId="55673" xr:uid="{164F0A8F-A3DB-4715-9DF5-853D0E6EBB3C}"/>
    <cellStyle name="40% - Accent6 32 2 2" xfId="55674" xr:uid="{F5691052-782F-455F-A6BA-537D16C4CE9D}"/>
    <cellStyle name="40% - Accent6 32 2 2 2" xfId="55675" xr:uid="{84AA0A83-A407-4F70-973A-9CD55A685FEF}"/>
    <cellStyle name="40% - Accent6 32 2 3" xfId="55676" xr:uid="{7BD87B9C-4DB2-426C-8C92-D5A6F7CA3BD7}"/>
    <cellStyle name="40% - Accent6 32 3" xfId="55677" xr:uid="{61B950D4-4453-468E-8133-8B053911B981}"/>
    <cellStyle name="40% - Accent6 32 3 2" xfId="55678" xr:uid="{6DCB9A66-339E-4908-AC7F-8569DE600DF4}"/>
    <cellStyle name="40% - Accent6 32 4" xfId="55679" xr:uid="{AA3F50A0-32D5-4AAE-B2EF-38E0B8F1B8D3}"/>
    <cellStyle name="40% - Accent6 33" xfId="43948" xr:uid="{B3B17F6E-1D96-40FD-B466-8949AF005C72}"/>
    <cellStyle name="40% - Accent6 33 2" xfId="55680" xr:uid="{F8943D3C-1B15-4DB9-B461-8DFC407DED53}"/>
    <cellStyle name="40% - Accent6 33 2 2" xfId="55681" xr:uid="{25D04835-A72D-4975-A8D2-1E47C619C378}"/>
    <cellStyle name="40% - Accent6 33 2 2 2" xfId="55682" xr:uid="{E017B30D-8434-46B1-A13B-FDDBC6F290A9}"/>
    <cellStyle name="40% - Accent6 33 2 3" xfId="55683" xr:uid="{BEFEAA2E-0CC5-4BAE-A1AA-7662EF8DA29E}"/>
    <cellStyle name="40% - Accent6 33 3" xfId="55684" xr:uid="{89B94EAF-3E5D-416C-B7EA-636CE3EB2AAC}"/>
    <cellStyle name="40% - Accent6 33 3 2" xfId="55685" xr:uid="{F0EA1215-7C65-490B-9DB8-C37639B6E285}"/>
    <cellStyle name="40% - Accent6 33 4" xfId="55686" xr:uid="{C6571E7C-7858-4A46-835F-8169BD091808}"/>
    <cellStyle name="40% - Accent6 34" xfId="55687" xr:uid="{86C29632-5E38-4069-AED1-D44BE9108B7B}"/>
    <cellStyle name="40% - Accent6 34 2" xfId="55688" xr:uid="{D7BF4584-BA24-4027-9559-C79E07003933}"/>
    <cellStyle name="40% - Accent6 34 2 2" xfId="55689" xr:uid="{73C9AD92-3224-41EF-B1DC-4917661F03CE}"/>
    <cellStyle name="40% - Accent6 34 3" xfId="55690" xr:uid="{87C6A574-A879-4843-B2C0-F8FB82887BF4}"/>
    <cellStyle name="40% - Accent6 35" xfId="55691" xr:uid="{61CB840E-82EE-47A5-A303-45CEED26B655}"/>
    <cellStyle name="40% - Accent6 35 2" xfId="55692" xr:uid="{8C1C3C37-07BF-4A55-A67E-2C1EED3A61E5}"/>
    <cellStyle name="40% - Accent6 35 2 2" xfId="55693" xr:uid="{173FAC99-3BA8-49C6-84E4-D17E07FB175C}"/>
    <cellStyle name="40% - Accent6 35 3" xfId="55694" xr:uid="{162B5C8E-9B0F-425F-B80B-063A3C847C4B}"/>
    <cellStyle name="40% - Accent6 36" xfId="55695" xr:uid="{2C22B46D-720C-474B-B91B-5F6D999EBCDC}"/>
    <cellStyle name="40% - Accent6 36 2" xfId="55696" xr:uid="{410AAF67-92D9-4A31-A122-329801955362}"/>
    <cellStyle name="40% - Accent6 36 2 2" xfId="55697" xr:uid="{185D5815-D493-4CFD-A081-91653B95FCF4}"/>
    <cellStyle name="40% - Accent6 36 3" xfId="55698" xr:uid="{BB521D70-2E7D-447F-8B01-17A1E60D02C0}"/>
    <cellStyle name="40% - Accent6 37" xfId="55699" xr:uid="{1ED05529-A34E-47A9-A00F-BD097BB16216}"/>
    <cellStyle name="40% - Accent6 37 2" xfId="55700" xr:uid="{6F3A11BC-5079-4ED0-8C3B-14B192FD6E26}"/>
    <cellStyle name="40% - Accent6 37 2 2" xfId="55701" xr:uid="{EA58DF82-E9DA-433E-8077-8E77A65D2B34}"/>
    <cellStyle name="40% - Accent6 37 3" xfId="55702" xr:uid="{A067C73E-EEE0-48D9-B1B9-D701EDF3548C}"/>
    <cellStyle name="40% - Accent6 38" xfId="55703" xr:uid="{F498B298-69E7-4A09-94E9-756FC320FEBC}"/>
    <cellStyle name="40% - Accent6 38 2" xfId="55704" xr:uid="{E836AEC2-0872-4929-9582-68B83D3E8026}"/>
    <cellStyle name="40% - Accent6 38 2 2" xfId="55705" xr:uid="{E0F4B36E-0998-411F-A8DF-882C8C67B5B0}"/>
    <cellStyle name="40% - Accent6 38 3" xfId="55706" xr:uid="{FDCD8B54-D584-4EDD-9A3A-064B573F64A6}"/>
    <cellStyle name="40% - Accent6 39" xfId="55707" xr:uid="{68FFB510-35AB-4047-84EB-8D73E13B5155}"/>
    <cellStyle name="40% - Accent6 39 2" xfId="55708" xr:uid="{8E2FECCF-A0DD-408F-AF5C-0EE702EC714B}"/>
    <cellStyle name="40% - Accent6 39 2 2" xfId="55709" xr:uid="{734732FA-6CEA-497F-B1A9-115932A8045B}"/>
    <cellStyle name="40% - Accent6 39 3" xfId="55710" xr:uid="{04F599AE-BA88-4929-817D-723E5063E6DF}"/>
    <cellStyle name="40% - Accent6 4" xfId="398" xr:uid="{CF266553-55FB-4E2C-8517-5C29DAFFB161}"/>
    <cellStyle name="40% - Accent6 4 2" xfId="18057" xr:uid="{9DE2129C-4C9F-4C9A-BBEF-B90508D9DD02}"/>
    <cellStyle name="40% - Accent6 4 2 2" xfId="46390" xr:uid="{CABDC74B-0DE6-4778-925D-DCEC26E02680}"/>
    <cellStyle name="40% - Accent6 4 2 3" xfId="45192" xr:uid="{9B6652BD-A5C1-4858-B2EE-874F01D2EA83}"/>
    <cellStyle name="40% - Accent6 4 2 4" xfId="60130" xr:uid="{44125591-88DF-41CA-901B-123164B36DB8}"/>
    <cellStyle name="40% - Accent6 4 2 5" xfId="41785" xr:uid="{BBD1DB25-507B-4E4B-8728-C12D61ED82D9}"/>
    <cellStyle name="40% - Accent6 4 3" xfId="1592" xr:uid="{1800407A-C620-46A7-BC63-3C4F57334C8B}"/>
    <cellStyle name="40% - Accent6 4 3 2" xfId="60036" xr:uid="{1B36E9F3-4CFF-44D9-A1DB-9D48170E604A}"/>
    <cellStyle name="40% - Accent6 4 4" xfId="1347" xr:uid="{D90FB59E-67E0-4E3B-BDB9-0FA92A00BFC1}"/>
    <cellStyle name="40% - Accent6 4 4 2" xfId="47222" xr:uid="{BD3DF1CD-C521-4361-B50D-9DFBC6266BED}"/>
    <cellStyle name="40% - Accent6 4 5" xfId="47627" xr:uid="{2F8D061C-F89D-4E47-A27A-3F4C2310D4CD}"/>
    <cellStyle name="40% - Accent6 4 6" xfId="48676" xr:uid="{B6877F73-16B1-4003-980A-2A267FFDCD7D}"/>
    <cellStyle name="40% - Accent6 4 6 2" xfId="57630" xr:uid="{7AED0D2A-A4C8-498B-868B-85A153A96C13}"/>
    <cellStyle name="40% - Accent6 4 7" xfId="38927" xr:uid="{4A8FC5E0-50C3-4F16-AE42-F06842FF14F3}"/>
    <cellStyle name="40% - Accent6 40" xfId="55711" xr:uid="{7027CA3E-964A-42B6-95DA-4ADCF3E15174}"/>
    <cellStyle name="40% - Accent6 40 2" xfId="55712" xr:uid="{85F993B2-F2BA-4E29-8810-4BF59EE30ABF}"/>
    <cellStyle name="40% - Accent6 40 2 2" xfId="55713" xr:uid="{DB0FB3BD-4944-44C4-BBBC-8D6B2FAA531D}"/>
    <cellStyle name="40% - Accent6 40 3" xfId="55714" xr:uid="{FAED0385-468C-4175-8382-9E9C4FC7B84F}"/>
    <cellStyle name="40% - Accent6 41" xfId="55715" xr:uid="{E291E5D6-6B29-476A-8770-D35C10AD7484}"/>
    <cellStyle name="40% - Accent6 41 2" xfId="55716" xr:uid="{3366ADD5-B2AC-4810-A7C6-4F69A6AAA635}"/>
    <cellStyle name="40% - Accent6 41 2 2" xfId="55717" xr:uid="{3D2F3CB3-F656-47C3-9ED2-9FDA0C56DBD8}"/>
    <cellStyle name="40% - Accent6 41 3" xfId="55718" xr:uid="{4B3C51C2-7652-482F-B8F6-C5B490EEA706}"/>
    <cellStyle name="40% - Accent6 42" xfId="55719" xr:uid="{1354EBCB-C874-4409-B2FC-2128289D9C4C}"/>
    <cellStyle name="40% - Accent6 42 2" xfId="55720" xr:uid="{B3839EE4-73B7-4489-B3DC-A16BB8BB9C76}"/>
    <cellStyle name="40% - Accent6 42 2 2" xfId="55721" xr:uid="{07ACEAE3-CCF7-4955-A403-ED65B7477312}"/>
    <cellStyle name="40% - Accent6 42 3" xfId="55722" xr:uid="{7FE75D59-DF53-4297-B811-8163E170D3B7}"/>
    <cellStyle name="40% - Accent6 43" xfId="55723" xr:uid="{5942964A-76A8-4CB2-B9CE-5EDA077C17ED}"/>
    <cellStyle name="40% - Accent6 43 2" xfId="55724" xr:uid="{F33F4CDC-94F5-421C-A105-AFD1A8043568}"/>
    <cellStyle name="40% - Accent6 43 2 2" xfId="55725" xr:uid="{BE340D0F-6C91-4742-A307-830EC44E3809}"/>
    <cellStyle name="40% - Accent6 43 3" xfId="55726" xr:uid="{5C903012-9368-48EA-8315-E90ED50B5435}"/>
    <cellStyle name="40% - Accent6 44" xfId="55727" xr:uid="{610BC375-D476-4A43-A90A-E55EBC6AFCD0}"/>
    <cellStyle name="40% - Accent6 44 2" xfId="55728" xr:uid="{CADC7880-F62F-4676-A73B-F495D6753F81}"/>
    <cellStyle name="40% - Accent6 44 2 2" xfId="55729" xr:uid="{A5E94970-1FAD-4309-A264-712CF4C27811}"/>
    <cellStyle name="40% - Accent6 44 3" xfId="55730" xr:uid="{1874D9DE-88BD-4056-9E1A-A6E090783190}"/>
    <cellStyle name="40% - Accent6 45" xfId="55731" xr:uid="{8B5F027E-9B5A-417B-B8F2-FB90B4554CF5}"/>
    <cellStyle name="40% - Accent6 45 2" xfId="55732" xr:uid="{17A32C1F-07D5-4325-B0DC-79341522CA45}"/>
    <cellStyle name="40% - Accent6 45 2 2" xfId="55733" xr:uid="{B2D88611-774A-4237-9654-1720F1FFE37E}"/>
    <cellStyle name="40% - Accent6 45 3" xfId="55734" xr:uid="{57BF63A6-3938-4492-A3AD-CFD5F45B06FE}"/>
    <cellStyle name="40% - Accent6 46" xfId="55735" xr:uid="{15D53C6B-49FE-4456-8DA2-F60E13DDD51C}"/>
    <cellStyle name="40% - Accent6 46 2" xfId="55736" xr:uid="{5BDB37AC-CD83-4D2D-9412-ABCCAF4AF973}"/>
    <cellStyle name="40% - Accent6 46 2 2" xfId="55737" xr:uid="{16EB2A79-DF87-4010-A94D-A86EE13FF80C}"/>
    <cellStyle name="40% - Accent6 46 3" xfId="55738" xr:uid="{0AF5F3C1-3805-4490-8C39-B5FAEF78AF3B}"/>
    <cellStyle name="40% - Accent6 47" xfId="55739" xr:uid="{2B982D8E-F8EB-4DBC-81D1-0AA2076F1899}"/>
    <cellStyle name="40% - Accent6 47 2" xfId="55740" xr:uid="{F320B5AF-1A60-447F-931C-625B9EE25DD8}"/>
    <cellStyle name="40% - Accent6 47 2 2" xfId="55741" xr:uid="{E83F5638-7AA4-41D8-B234-D9CF34F6F4E5}"/>
    <cellStyle name="40% - Accent6 47 3" xfId="55742" xr:uid="{14396A76-5E7D-483B-BE74-E811584C40F2}"/>
    <cellStyle name="40% - Accent6 48" xfId="55743" xr:uid="{08AB5D2C-89B1-4BD3-8CDC-7A02740FD0F0}"/>
    <cellStyle name="40% - Accent6 48 2" xfId="55744" xr:uid="{F2FEC042-BA52-40C5-88D9-5A14C4BCCB12}"/>
    <cellStyle name="40% - Accent6 48 2 2" xfId="55745" xr:uid="{DE46F722-E0B3-4C6E-A0B1-8D9990302FF4}"/>
    <cellStyle name="40% - Accent6 48 3" xfId="55746" xr:uid="{07E8D2E7-3AA3-4DDE-BDBD-D0602915265A}"/>
    <cellStyle name="40% - Accent6 49" xfId="55747" xr:uid="{F793B1F7-4B50-4DD5-AA63-09E5C4FCC207}"/>
    <cellStyle name="40% - Accent6 49 2" xfId="55748" xr:uid="{C720C29A-22FB-4C4A-8D01-CA282C27C7F1}"/>
    <cellStyle name="40% - Accent6 49 2 2" xfId="55749" xr:uid="{81B310BA-8F27-48D8-A35E-E97DCD212977}"/>
    <cellStyle name="40% - Accent6 49 3" xfId="55750" xr:uid="{D6AEF5F0-5644-48B8-A179-8838C65D4BAA}"/>
    <cellStyle name="40% - Accent6 5" xfId="821" xr:uid="{F9789DF0-6429-4C83-B4D9-C84A814C3581}"/>
    <cellStyle name="40% - Accent6 5 2" xfId="3332" xr:uid="{CA4E00E1-E4DD-4556-BEDC-A8A07B196D64}"/>
    <cellStyle name="40% - Accent6 5 2 2" xfId="4095" xr:uid="{3AA75319-7B04-4266-A58A-F9E3FD051CE1}"/>
    <cellStyle name="40% - Accent6 5 2 2 2" xfId="5096" xr:uid="{451CEF47-D608-4398-9091-0C89671AB8A0}"/>
    <cellStyle name="40% - Accent6 5 2 2 3" xfId="46391" xr:uid="{98618613-1E8C-4489-B7CC-CCA54CE91930}"/>
    <cellStyle name="40% - Accent6 5 2 3" xfId="4643" xr:uid="{865E252A-9AD8-45A7-9D9D-FA794CF53C45}"/>
    <cellStyle name="40% - Accent6 5 2 3 2" xfId="45193" xr:uid="{872D7F79-7878-46FD-84F8-C6A03F926434}"/>
    <cellStyle name="40% - Accent6 5 2 4" xfId="60164" xr:uid="{CE4C980A-288F-4377-87DE-4CC0DA45045C}"/>
    <cellStyle name="40% - Accent6 5 2 5" xfId="41786" xr:uid="{CBC423A5-B877-41EA-9012-BAEECA6FE512}"/>
    <cellStyle name="40% - Accent6 5 3" xfId="3830" xr:uid="{EED09EA0-DA0E-4A08-B84E-5685F7A4E322}"/>
    <cellStyle name="40% - Accent6 5 3 2" xfId="4905" xr:uid="{5EBA4731-D93D-4F0D-B50E-81E8AC1CEC72}"/>
    <cellStyle name="40% - Accent6 5 3 2 2" xfId="60075" xr:uid="{5BCA189B-DC37-4450-8200-87DE3D40A07D}"/>
    <cellStyle name="40% - Accent6 5 3 3" xfId="45874" xr:uid="{F78A2741-71C4-4930-BB3F-03E9938CA08A}"/>
    <cellStyle name="40% - Accent6 5 4" xfId="4444" xr:uid="{3C9F3B93-94A6-48E2-9A08-71B32D5638BF}"/>
    <cellStyle name="40% - Accent6 5 4 2" xfId="47223" xr:uid="{876F0390-3836-4137-8A85-03578C318514}"/>
    <cellStyle name="40% - Accent6 5 5" xfId="1593" xr:uid="{8B9D1A3C-A1E2-43C5-A1DF-E2503392D5DE}"/>
    <cellStyle name="40% - Accent6 5 5 2" xfId="47628" xr:uid="{1670C668-7738-4E82-8C29-1A0CB9B138AE}"/>
    <cellStyle name="40% - Accent6 5 6" xfId="57631" xr:uid="{21E3BF1E-85DF-454C-8BD5-C229C2233B65}"/>
    <cellStyle name="40% - Accent6 50" xfId="55751" xr:uid="{0F0F7F34-4726-49BA-9CCC-F7C4AC2F04F3}"/>
    <cellStyle name="40% - Accent6 50 2" xfId="55752" xr:uid="{F2ACA552-ECFC-4EED-A6A7-9F7B17D9B2E9}"/>
    <cellStyle name="40% - Accent6 50 2 2" xfId="55753" xr:uid="{0A16C298-9337-46D1-AB24-B9DEAE127D2C}"/>
    <cellStyle name="40% - Accent6 50 3" xfId="55754" xr:uid="{EAF5D438-858F-4227-90A9-44AD44C19802}"/>
    <cellStyle name="40% - Accent6 51" xfId="55755" xr:uid="{B7BBB2C8-C457-4F49-93E9-F8074BC4B8DB}"/>
    <cellStyle name="40% - Accent6 51 2" xfId="55756" xr:uid="{408765AE-A4B6-496E-8F80-C1CA1AD2D621}"/>
    <cellStyle name="40% - Accent6 51 2 2" xfId="55757" xr:uid="{5E9818C2-4910-4CA4-8A03-7CEA06AD5487}"/>
    <cellStyle name="40% - Accent6 51 3" xfId="55758" xr:uid="{D36FE037-9C9B-4084-8D68-D3C12820E25F}"/>
    <cellStyle name="40% - Accent6 52" xfId="55759" xr:uid="{F38199F0-B051-4E04-92ED-6E585FB7659D}"/>
    <cellStyle name="40% - Accent6 52 2" xfId="55760" xr:uid="{03564517-C5A6-48E2-9A77-DBBCFBEE9B4F}"/>
    <cellStyle name="40% - Accent6 52 2 2" xfId="55761" xr:uid="{8C3B9641-434A-4D0C-AACD-78903CF27059}"/>
    <cellStyle name="40% - Accent6 52 3" xfId="55762" xr:uid="{6EC31518-C843-4EF2-B2C8-EBFC8E2DA346}"/>
    <cellStyle name="40% - Accent6 53" xfId="55763" xr:uid="{8F6D425B-6AF8-4119-9889-F5C6F03A31F8}"/>
    <cellStyle name="40% - Accent6 53 2" xfId="55764" xr:uid="{6B7872C5-149A-48B9-8FAD-356ACB89FF4B}"/>
    <cellStyle name="40% - Accent6 53 2 2" xfId="55765" xr:uid="{2B8048C9-2CDB-4D07-9C13-1E4E093E9620}"/>
    <cellStyle name="40% - Accent6 53 3" xfId="55766" xr:uid="{6ABC3B9E-A699-43CF-A448-814B05AD05F5}"/>
    <cellStyle name="40% - Accent6 54" xfId="55767" xr:uid="{62AB9DC2-E464-4603-A3CF-FF233A9213F8}"/>
    <cellStyle name="40% - Accent6 54 2" xfId="55768" xr:uid="{5AD69946-7D43-4582-BA71-1DE3A9FC7256}"/>
    <cellStyle name="40% - Accent6 54 2 2" xfId="55769" xr:uid="{25C56CA0-2576-4CD2-8EE7-A1E774473221}"/>
    <cellStyle name="40% - Accent6 54 3" xfId="55770" xr:uid="{75CC29E6-45D6-46E9-BFAE-7C7546A0CE3A}"/>
    <cellStyle name="40% - Accent6 55" xfId="55771" xr:uid="{B20A370A-61CE-46DA-B699-AD28C7212B7F}"/>
    <cellStyle name="40% - Accent6 55 2" xfId="55772" xr:uid="{5EDBC604-C4B1-4C78-B635-C91FA97F2BF9}"/>
    <cellStyle name="40% - Accent6 55 2 2" xfId="55773" xr:uid="{84571792-B9F5-4727-996C-3C1D62366837}"/>
    <cellStyle name="40% - Accent6 55 3" xfId="55774" xr:uid="{F9E0331C-CC81-47A8-A818-C2B0F740D638}"/>
    <cellStyle name="40% - Accent6 56" xfId="55775" xr:uid="{159A5FDE-3436-43EA-8889-E77AD4DA751A}"/>
    <cellStyle name="40% - Accent6 56 2" xfId="55776" xr:uid="{8904E561-5488-4CD3-9C20-D54F831997F1}"/>
    <cellStyle name="40% - Accent6 56 2 2" xfId="55777" xr:uid="{D2592982-949B-42E9-80A0-248E6AF7CBCC}"/>
    <cellStyle name="40% - Accent6 56 3" xfId="55778" xr:uid="{2CB388AB-1C79-4BF0-B02B-551935A9FA68}"/>
    <cellStyle name="40% - Accent6 57" xfId="55779" xr:uid="{6D0A6531-E7E2-48BF-BC95-1F82A42ACC4C}"/>
    <cellStyle name="40% - Accent6 57 2" xfId="55780" xr:uid="{6D13EF2E-45DB-410B-AF50-E7873A271595}"/>
    <cellStyle name="40% - Accent6 57 2 2" xfId="55781" xr:uid="{52A5F794-A785-478E-9EBB-36321074D905}"/>
    <cellStyle name="40% - Accent6 57 3" xfId="55782" xr:uid="{2E792176-27E9-4FBD-A26A-26B2C40C4246}"/>
    <cellStyle name="40% - Accent6 58" xfId="55783" xr:uid="{83246A65-B446-4FAF-8CD7-4EC973222B20}"/>
    <cellStyle name="40% - Accent6 58 2" xfId="55784" xr:uid="{B1D4998F-96B0-42D0-A13D-1A786BBADD1A}"/>
    <cellStyle name="40% - Accent6 58 2 2" xfId="55785" xr:uid="{4BC0B8DE-887A-4169-817A-612BE8BBCE54}"/>
    <cellStyle name="40% - Accent6 58 3" xfId="55786" xr:uid="{958C6C38-7E29-4D3C-B98F-C985F769BDE0}"/>
    <cellStyle name="40% - Accent6 59" xfId="55787" xr:uid="{038407E4-C003-4E5A-A2B1-2330D0B6FA14}"/>
    <cellStyle name="40% - Accent6 59 2" xfId="55788" xr:uid="{9F070B4C-FA95-441D-915B-DA8C0A5BAF68}"/>
    <cellStyle name="40% - Accent6 59 2 2" xfId="55789" xr:uid="{F5F1DB9F-7DBC-4991-89CC-C516D2623CB0}"/>
    <cellStyle name="40% - Accent6 59 3" xfId="55790" xr:uid="{0DD173A3-4C19-4660-AA21-D74B0AABEE99}"/>
    <cellStyle name="40% - Accent6 6" xfId="3759" xr:uid="{241F999F-E1E8-4BBC-8EAE-E9FAD67D21CA}"/>
    <cellStyle name="40% - Accent6 6 2" xfId="4291" xr:uid="{D6E46AAE-B9FF-49C8-89ED-B7AE247A9FE7}"/>
    <cellStyle name="40% - Accent6 6 2 2" xfId="5289" xr:uid="{EEAFB5B9-722F-4117-9BA6-7D7A40F86D98}"/>
    <cellStyle name="40% - Accent6 6 2 2 2" xfId="46392" xr:uid="{0316D60B-1905-4BCD-8848-28BBD3F0D185}"/>
    <cellStyle name="40% - Accent6 6 2 3" xfId="45194" xr:uid="{07F84F74-75E9-4923-9186-AE7735917B74}"/>
    <cellStyle name="40% - Accent6 6 2 4" xfId="60088" xr:uid="{0E8D65E7-EE39-4453-863B-FC36682CDC4B}"/>
    <cellStyle name="40% - Accent6 6 2 5" xfId="41787" xr:uid="{1D3B8DB5-0222-440A-811A-AB84E6109AFD}"/>
    <cellStyle name="40% - Accent6 6 3" xfId="4837" xr:uid="{52F85F9F-1496-459B-9373-B48A7987AD33}"/>
    <cellStyle name="40% - Accent6 6 3 2" xfId="45875" xr:uid="{4A472767-54AF-4D28-A459-9DD493D68659}"/>
    <cellStyle name="40% - Accent6 6 4" xfId="47224" xr:uid="{D39511A7-301E-4F4A-8BCF-045DC9F6C31D}"/>
    <cellStyle name="40% - Accent6 6 5" xfId="57632" xr:uid="{885E278D-7FBA-4687-B85B-40F767F8A222}"/>
    <cellStyle name="40% - Accent6 6 6" xfId="39621" xr:uid="{72C09BAC-D97C-4A6C-BE01-054056E5EA8E}"/>
    <cellStyle name="40% - Accent6 60" xfId="55791" xr:uid="{9947CE90-31F5-47D7-A371-6BA4246421D0}"/>
    <cellStyle name="40% - Accent6 60 2" xfId="55792" xr:uid="{AA847996-5B14-4D83-8A8A-68AACDE49B4F}"/>
    <cellStyle name="40% - Accent6 60 2 2" xfId="55793" xr:uid="{38716136-E871-452A-8F4F-6919B63A6CBD}"/>
    <cellStyle name="40% - Accent6 60 3" xfId="55794" xr:uid="{09C78A48-299B-4386-9382-09639B5ECC14}"/>
    <cellStyle name="40% - Accent6 61" xfId="55795" xr:uid="{D5862732-5487-44FE-8F9C-33EEDDC29B4F}"/>
    <cellStyle name="40% - Accent6 61 2" xfId="55796" xr:uid="{313A1B7F-B052-47F4-9B22-2ABAB2495354}"/>
    <cellStyle name="40% - Accent6 61 2 2" xfId="55797" xr:uid="{4B7FAA36-B20D-4568-B6E4-47ABA236056C}"/>
    <cellStyle name="40% - Accent6 61 3" xfId="55798" xr:uid="{31215BBD-805E-4C14-B62F-39668B1DA7D5}"/>
    <cellStyle name="40% - Accent6 62" xfId="55799" xr:uid="{9EBE9546-B067-4A89-A60E-EB2866DEED3A}"/>
    <cellStyle name="40% - Accent6 62 2" xfId="55800" xr:uid="{A6801109-B0EA-43A1-A099-D2B5F3961FF0}"/>
    <cellStyle name="40% - Accent6 62 2 2" xfId="55801" xr:uid="{82B1793B-56E7-4D39-9B45-61DCA60595DB}"/>
    <cellStyle name="40% - Accent6 62 3" xfId="55802" xr:uid="{4615329E-2FE2-4EC7-9396-60060325B510}"/>
    <cellStyle name="40% - Accent6 63" xfId="55803" xr:uid="{40451EDB-E114-4270-A73D-7B46121AB4E3}"/>
    <cellStyle name="40% - Accent6 63 2" xfId="55804" xr:uid="{207CCD38-6051-42A3-A447-67427A3E225F}"/>
    <cellStyle name="40% - Accent6 63 2 2" xfId="55805" xr:uid="{5FEB0386-B10B-4BDC-93F5-05F5DC6D823F}"/>
    <cellStyle name="40% - Accent6 63 3" xfId="55806" xr:uid="{9223524B-D9CE-4C35-B286-E6A36CBE6F34}"/>
    <cellStyle name="40% - Accent6 64" xfId="55807" xr:uid="{7A7499D0-947D-4D8F-A6E8-DFCE0D729674}"/>
    <cellStyle name="40% - Accent6 64 2" xfId="55808" xr:uid="{FC4B5726-1AA5-4F5D-B3EA-C423CF72537D}"/>
    <cellStyle name="40% - Accent6 64 2 2" xfId="55809" xr:uid="{1AEB2510-8111-4636-871B-38BBD4DA7984}"/>
    <cellStyle name="40% - Accent6 64 3" xfId="55810" xr:uid="{D532D4A2-36A0-41B2-926E-DE01043DBA45}"/>
    <cellStyle name="40% - Accent6 65" xfId="55811" xr:uid="{738F0386-3E7D-4BB6-92D0-71A85BF26690}"/>
    <cellStyle name="40% - Accent6 65 2" xfId="55812" xr:uid="{CD884C4C-AFD2-4172-A814-B6D1897F8E49}"/>
    <cellStyle name="40% - Accent6 65 2 2" xfId="55813" xr:uid="{5AF334DE-A5BE-4E2A-B7FA-7EEC734BA51E}"/>
    <cellStyle name="40% - Accent6 65 3" xfId="55814" xr:uid="{75B94348-1545-4744-81D4-C57C0D30E04F}"/>
    <cellStyle name="40% - Accent6 66" xfId="55815" xr:uid="{C628BDF5-DB33-4119-BFCA-E7B54F7ADF43}"/>
    <cellStyle name="40% - Accent6 66 2" xfId="55816" xr:uid="{393FADA5-8E25-42D4-9150-C0A69A47B1B3}"/>
    <cellStyle name="40% - Accent6 66 2 2" xfId="55817" xr:uid="{24ED2F0A-6455-4194-8789-07B2EFFC965A}"/>
    <cellStyle name="40% - Accent6 66 3" xfId="55818" xr:uid="{929EB0B5-DBCB-4D86-ABBA-9E2A9892210E}"/>
    <cellStyle name="40% - Accent6 67" xfId="55819" xr:uid="{4D952D78-C303-4141-AD8C-6D0B3455B8B3}"/>
    <cellStyle name="40% - Accent6 67 2" xfId="55820" xr:uid="{EBAD2C66-0140-479D-860F-D93CB5198768}"/>
    <cellStyle name="40% - Accent6 67 2 2" xfId="55821" xr:uid="{F4796B51-6819-4D0A-AFF9-21A26F3652B9}"/>
    <cellStyle name="40% - Accent6 67 3" xfId="55822" xr:uid="{29B90A00-3C55-49DC-BED0-502837723308}"/>
    <cellStyle name="40% - Accent6 68" xfId="55823" xr:uid="{4F0D2589-F007-40A9-98D5-7CCC9C26A1B8}"/>
    <cellStyle name="40% - Accent6 68 2" xfId="55824" xr:uid="{ABE47330-77ED-45A9-A5B8-FCD776987702}"/>
    <cellStyle name="40% - Accent6 68 2 2" xfId="55825" xr:uid="{2A3CC979-7D3D-48FB-A05E-07618B564763}"/>
    <cellStyle name="40% - Accent6 68 3" xfId="55826" xr:uid="{206758BC-C9A3-4875-99EE-312342617B43}"/>
    <cellStyle name="40% - Accent6 69" xfId="55827" xr:uid="{018CAC1E-198D-4D39-90AC-F1A48EB72994}"/>
    <cellStyle name="40% - Accent6 69 2" xfId="55828" xr:uid="{DB7E1686-FFC1-447D-9400-663A0755892B}"/>
    <cellStyle name="40% - Accent6 69 2 2" xfId="55829" xr:uid="{D4A5CBF7-4267-45BD-994B-9464B1C8E645}"/>
    <cellStyle name="40% - Accent6 69 3" xfId="55830" xr:uid="{5F1A593B-F5DF-4C42-84F9-1FAEE0E5BF8B}"/>
    <cellStyle name="40% - Accent6 7" xfId="3777" xr:uid="{1928CC84-6800-4CAC-B529-FC32CCD082C0}"/>
    <cellStyle name="40% - Accent6 7 2" xfId="4307" xr:uid="{7D94B69E-016F-415C-BABE-58493978A49D}"/>
    <cellStyle name="40% - Accent6 7 2 2" xfId="5305" xr:uid="{846B6542-23A8-4162-A157-348089BA184F}"/>
    <cellStyle name="40% - Accent6 7 2 2 2" xfId="46393" xr:uid="{09B1C24D-B9F9-4324-9655-D23909831FC9}"/>
    <cellStyle name="40% - Accent6 7 2 3" xfId="45195" xr:uid="{0D95DFD7-787E-4563-B241-25EFBFCFB737}"/>
    <cellStyle name="40% - Accent6 7 2 4" xfId="41789" xr:uid="{AE266AD1-8F0B-4FE1-BEA6-827F4EABD03D}"/>
    <cellStyle name="40% - Accent6 7 3" xfId="4853" xr:uid="{0DF594A5-C1F2-4F28-ADDB-3C7BAEAF9EEA}"/>
    <cellStyle name="40% - Accent6 7 3 2" xfId="45876" xr:uid="{4FF7CCDD-6E4D-4C63-A603-226CE85D1134}"/>
    <cellStyle name="40% - Accent6 7 3 3" xfId="41788" xr:uid="{6CB25F73-BF5B-42ED-B61C-10AC4C0F1B06}"/>
    <cellStyle name="40% - Accent6 7 4" xfId="47225" xr:uid="{D823C553-C682-4618-A586-6619BA7870A1}"/>
    <cellStyle name="40% - Accent6 7 5" xfId="57633" xr:uid="{D3E46F51-077B-4F9B-8202-8CCDE36F02B8}"/>
    <cellStyle name="40% - Accent6 7 6" xfId="59997" xr:uid="{25203724-EEFA-44DC-931B-FBC7A7CF958F}"/>
    <cellStyle name="40% - Accent6 7 7" xfId="39680" xr:uid="{230C5F66-E40C-4345-A240-3568089513CD}"/>
    <cellStyle name="40% - Accent6 7_รายละเอียดประกอบงบ" xfId="41790" xr:uid="{7758B155-02BF-458E-AC79-46164198C9F9}"/>
    <cellStyle name="40% - Accent6 70" xfId="55831" xr:uid="{C5255EE6-31B7-4455-A024-B52666BED6F5}"/>
    <cellStyle name="40% - Accent6 70 2" xfId="55832" xr:uid="{14E962A2-EA99-430F-AFB9-5B52515E523A}"/>
    <cellStyle name="40% - Accent6 70 2 2" xfId="55833" xr:uid="{363B30E4-38A4-4757-A0BF-E04A7E6F8CC3}"/>
    <cellStyle name="40% - Accent6 70 3" xfId="55834" xr:uid="{3CA0FF8E-F990-4E69-9616-4DE7F7DD1920}"/>
    <cellStyle name="40% - Accent6 71" xfId="55835" xr:uid="{1177E530-D2F5-4D12-A809-8B92F76FBF38}"/>
    <cellStyle name="40% - Accent6 71 2" xfId="55836" xr:uid="{5CA936F9-6FB2-4E36-9DB3-01629C6FD788}"/>
    <cellStyle name="40% - Accent6 71 2 2" xfId="55837" xr:uid="{74C10AF3-734F-493C-A5A9-E520B1429AED}"/>
    <cellStyle name="40% - Accent6 71 3" xfId="55838" xr:uid="{4225DF8E-B497-4174-AA6B-75DBD599F203}"/>
    <cellStyle name="40% - Accent6 72" xfId="55839" xr:uid="{73BC825D-CA40-4A9D-86D6-29C9E442DAC5}"/>
    <cellStyle name="40% - Accent6 72 2" xfId="55840" xr:uid="{41BFB992-59E9-49A0-9546-AD62770FE648}"/>
    <cellStyle name="40% - Accent6 73" xfId="55841" xr:uid="{4BD08CE1-B2F6-4477-B70B-DBC69B1F15DC}"/>
    <cellStyle name="40% - Accent6 73 2" xfId="55842" xr:uid="{3557B17D-5A70-4A35-ADA0-2E0751A2B063}"/>
    <cellStyle name="40% - Accent6 74" xfId="55843" xr:uid="{F0842484-4148-4C0E-9EB8-DDFDA5437259}"/>
    <cellStyle name="40% - Accent6 74 2" xfId="55844" xr:uid="{0A0BBF27-5345-46E6-A5F1-F1492DC08E8F}"/>
    <cellStyle name="40% - Accent6 75" xfId="55845" xr:uid="{26BDEA77-AC49-4EB8-8452-E80EE7EC4F49}"/>
    <cellStyle name="40% - Accent6 75 2" xfId="55846" xr:uid="{D223E52E-6E5B-46F9-BD01-CA19F62C9CF9}"/>
    <cellStyle name="40% - Accent6 76" xfId="55847" xr:uid="{F7C3A404-B2E2-452F-8A76-87A18A283E84}"/>
    <cellStyle name="40% - Accent6 76 2" xfId="55848" xr:uid="{A29A4497-9535-4B56-BB49-C115D05C44E2}"/>
    <cellStyle name="40% - Accent6 77" xfId="55849" xr:uid="{23C4793C-12AB-4BA7-97DF-D610AB7C2B1D}"/>
    <cellStyle name="40% - Accent6 77 2" xfId="55850" xr:uid="{C56A8081-1EAA-4784-B5FD-4DA24F3DE57D}"/>
    <cellStyle name="40% - Accent6 78" xfId="55851" xr:uid="{9D2422DE-2CE3-421C-A180-D40CA503B5C8}"/>
    <cellStyle name="40% - Accent6 78 2" xfId="55852" xr:uid="{6177CFF6-9975-4773-9292-066FD729DFFA}"/>
    <cellStyle name="40% - Accent6 79" xfId="55853" xr:uid="{866D2E0B-5C06-4AD6-93FD-5936E4F5B230}"/>
    <cellStyle name="40% - Accent6 79 2" xfId="55854" xr:uid="{D516EE56-C6E9-4DBD-8543-609BA7466E3F}"/>
    <cellStyle name="40% - Accent6 8" xfId="4269" xr:uid="{0252365C-9939-4BF5-B040-7E138A0DB470}"/>
    <cellStyle name="40% - Accent6 8 2" xfId="5268" xr:uid="{DCC34825-DA23-49AF-8578-7497FB624A26}"/>
    <cellStyle name="40% - Accent6 8 2 2" xfId="46394" xr:uid="{68357C5E-5A1C-4242-8B26-387C48E33D93}"/>
    <cellStyle name="40% - Accent6 8 2 3" xfId="45196" xr:uid="{67C65C5D-5819-4B01-A5CE-A8011DDE5A84}"/>
    <cellStyle name="40% - Accent6 8 2 4" xfId="41792" xr:uid="{81D5F6D2-F3A7-4ADD-BA1B-55F2E5D134D4}"/>
    <cellStyle name="40% - Accent6 8 3" xfId="41791" xr:uid="{5E9C5435-66B0-4FD2-9D18-B3FD24D68BB1}"/>
    <cellStyle name="40% - Accent6 8 3 2" xfId="45877" xr:uid="{7DFD864C-36DD-4173-8393-EF6C6D0BA3C5}"/>
    <cellStyle name="40% - Accent6 8 4" xfId="47226" xr:uid="{EE6B3CA4-F4CF-4AE9-9C64-5BD743F3BCB9}"/>
    <cellStyle name="40% - Accent6 8 5" xfId="39752" xr:uid="{70AC393C-CC3B-4D10-9F21-A275BD04D5F4}"/>
    <cellStyle name="40% - Accent6 8_รายละเอียดประกอบงบ" xfId="41793" xr:uid="{936A729E-8D4C-49F4-B458-4581EB76F4B5}"/>
    <cellStyle name="40% - Accent6 80" xfId="55855" xr:uid="{08D07450-223D-4502-AB33-4B19594590F0}"/>
    <cellStyle name="40% - Accent6 80 2" xfId="55856" xr:uid="{D2D4FA7B-1809-4A3F-9DE2-02D2CAC5059D}"/>
    <cellStyle name="40% - Accent6 81" xfId="55857" xr:uid="{C689C0F6-246E-4B52-AFD0-D57CE7CC31FB}"/>
    <cellStyle name="40% - Accent6 81 2" xfId="55858" xr:uid="{151D5A59-6F28-4981-BF36-CC9A72DCF4B8}"/>
    <cellStyle name="40% - Accent6 82" xfId="55859" xr:uid="{6078DB9B-D0E5-4DAE-B082-1EF59B4EA7B5}"/>
    <cellStyle name="40% - Accent6 82 2" xfId="55860" xr:uid="{225F27C8-FCAC-4962-A70B-42851F5F3537}"/>
    <cellStyle name="40% - Accent6 83" xfId="55861" xr:uid="{A267ED27-04A4-4974-9C06-DAD43688800F}"/>
    <cellStyle name="40% - Accent6 83 2" xfId="55862" xr:uid="{3780D55B-7586-42AC-B38E-3DBB9E081167}"/>
    <cellStyle name="40% - Accent6 84" xfId="55863" xr:uid="{6A2F8B45-072E-4E62-A2DE-EFBADF9BA70D}"/>
    <cellStyle name="40% - Accent6 84 2" xfId="55864" xr:uid="{A1BD42DD-5354-4AA2-A315-C66338EC3061}"/>
    <cellStyle name="40% - Accent6 85" xfId="55865" xr:uid="{AD96CA0E-D34E-4A12-BC20-FE0F6E0EA5EF}"/>
    <cellStyle name="40% - Accent6 85 2" xfId="55866" xr:uid="{78EFD8BC-19E7-4D25-A337-E656CE227D2F}"/>
    <cellStyle name="40% - Accent6 86" xfId="55867" xr:uid="{74BCA108-5571-42B9-A247-5FECFB539B6D}"/>
    <cellStyle name="40% - Accent6 86 2" xfId="55868" xr:uid="{3BF30D40-0438-4694-9318-444CF4C11305}"/>
    <cellStyle name="40% - Accent6 87" xfId="55869" xr:uid="{20DA3CEF-9737-42CA-A22F-C525E27A3422}"/>
    <cellStyle name="40% - Accent6 87 2" xfId="55870" xr:uid="{C9FE251C-9265-4676-9AE9-6EDFB58F99C7}"/>
    <cellStyle name="40% - Accent6 88" xfId="55871" xr:uid="{40CAB510-5B07-443B-A95A-DFAEEB757A64}"/>
    <cellStyle name="40% - Accent6 88 2" xfId="55872" xr:uid="{9CCB8CF1-06AA-450A-9B85-02E74F89B87D}"/>
    <cellStyle name="40% - Accent6 89" xfId="55873" xr:uid="{7BC44E77-C5AC-49A1-A9A9-F92F028FDDD7}"/>
    <cellStyle name="40% - Accent6 89 2" xfId="55874" xr:uid="{2A8E81CE-122F-44F6-A0BC-DCB9D2CC8B97}"/>
    <cellStyle name="40% - Accent6 9" xfId="3793" xr:uid="{12FEA371-8424-4AA7-AD3A-8B531562D23D}"/>
    <cellStyle name="40% - Accent6 9 2" xfId="4869" xr:uid="{36FED31C-BEDE-43C5-B51F-69754F2EA90C}"/>
    <cellStyle name="40% - Accent6 9 2 2" xfId="46395" xr:uid="{0BF60385-E8FE-43A7-AF7A-C53B89E7D353}"/>
    <cellStyle name="40% - Accent6 9 2 3" xfId="45197" xr:uid="{5753FF2D-BBBD-40C4-95FA-4D37F3C0B599}"/>
    <cellStyle name="40% - Accent6 9 2 4" xfId="41795" xr:uid="{9DDAB02A-DB84-4ABB-921A-7658BA69D5F9}"/>
    <cellStyle name="40% - Accent6 9 3" xfId="41794" xr:uid="{30AE10BA-7CA6-472C-BEDF-9031ABE5BD1D}"/>
    <cellStyle name="40% - Accent6 9 3 2" xfId="45878" xr:uid="{2539E082-BF20-4319-A233-4E71FD5F35D4}"/>
    <cellStyle name="40% - Accent6 9 4" xfId="47227" xr:uid="{726D2715-53FE-4A1D-8050-B6209A367737}"/>
    <cellStyle name="40% - Accent6 9 5" xfId="39790" xr:uid="{923730D5-1C70-458C-A5E3-91C34A1852E6}"/>
    <cellStyle name="40% - Accent6 9_คำนวณภาษี" xfId="41796" xr:uid="{1B00E4B9-287F-4C13-B5E5-74CBA5C709FA}"/>
    <cellStyle name="40% - Accent6 90" xfId="55875" xr:uid="{F8DFA816-DD47-4CE8-A09D-16CD2DA4D183}"/>
    <cellStyle name="40% - Accent6 90 2" xfId="55876" xr:uid="{414ABFF6-7576-453F-991F-726B63240DFC}"/>
    <cellStyle name="40% - Accent6 91" xfId="55877" xr:uid="{8415413D-AF11-4E54-B2F8-EF3D7435610C}"/>
    <cellStyle name="40% - Accent6 91 2" xfId="55878" xr:uid="{D1ED1C31-247D-4DA3-8AE6-54EF6E61B2DE}"/>
    <cellStyle name="40% - Accent6 92" xfId="55879" xr:uid="{ED38178A-EC21-4F16-9C59-BA6836EB7885}"/>
    <cellStyle name="40% - Accent6 92 2" xfId="55880" xr:uid="{413BAAC6-04C2-453B-B4A3-FFFEA6D0DF73}"/>
    <cellStyle name="40% - Accent6 93" xfId="55881" xr:uid="{AA685932-5BDC-404E-826A-2DAB3A32AACE}"/>
    <cellStyle name="40% - Accent6 93 2" xfId="55882" xr:uid="{B5932A06-F7C8-410D-94CA-2FDEA8DDA83E}"/>
    <cellStyle name="40% - Accent6 94" xfId="55883" xr:uid="{C8EE504D-2389-472F-99D6-D9C753B9F5C1}"/>
    <cellStyle name="40% - Accent6 94 2" xfId="55884" xr:uid="{E086D3DD-FD7C-47D2-BF9A-F4E5CB2FCA08}"/>
    <cellStyle name="40% - Accent6 95" xfId="55885" xr:uid="{A1EECDE2-3530-4B5E-95B6-9635A686D9FF}"/>
    <cellStyle name="40% - Accent6 95 2" xfId="55886" xr:uid="{F07978D3-AAB0-4C95-BD2F-5F40BCC2CAC9}"/>
    <cellStyle name="40% - Accent6 96" xfId="55887" xr:uid="{4C45AF00-E108-482F-B992-FE05FD043701}"/>
    <cellStyle name="40% - Accent6 96 2" xfId="55888" xr:uid="{5C63C5A5-EDAA-40A2-BF6F-B6B0C7828C82}"/>
    <cellStyle name="40% - Accent6 97" xfId="55889" xr:uid="{CD6AF077-218E-43F0-8A44-F50EE455B869}"/>
    <cellStyle name="40% - Accent6 97 2" xfId="55890" xr:uid="{011F4646-D114-4E1D-AD12-C349F8E39C60}"/>
    <cellStyle name="40% - Accent6 98" xfId="55891" xr:uid="{211E19CB-07CE-4AB4-A4A1-492098892C30}"/>
    <cellStyle name="40% - Accent6 98 2" xfId="55892" xr:uid="{95CCEADD-5948-48A1-9E52-D6691BE6692B}"/>
    <cellStyle name="40% - Accent6 99" xfId="55893" xr:uid="{81E12819-199C-44B4-B3EF-4166C8ACB0C6}"/>
    <cellStyle name="40% - Accent6 99 2" xfId="55894" xr:uid="{276D2011-4FEC-4F64-A753-4BDE80EC343F}"/>
    <cellStyle name="40% - ส่วนที่ถูกเน้น1" xfId="1594" xr:uid="{B6E0FBE4-A699-4753-BE74-735A4EB8BD26}"/>
    <cellStyle name="40% - ส่วนที่ถูกเน้น1 10" xfId="44216" xr:uid="{2693595E-FF20-4893-BB87-D0AB2842FCEF}"/>
    <cellStyle name="40% - ส่วนที่ถูกเน้น1 11" xfId="44217" xr:uid="{1F37CB83-3CFF-4C52-876A-9764FB4B4516}"/>
    <cellStyle name="40% - ส่วนที่ถูกเน้น1 12" xfId="44218" xr:uid="{FF4B269C-953E-4C47-9813-51F405DA5F64}"/>
    <cellStyle name="40% - ส่วนที่ถูกเน้น1 12 2" xfId="45198" xr:uid="{299C27C4-7281-47D9-9F84-5D8D4A0C572B}"/>
    <cellStyle name="40% - ส่วนที่ถูกเน้น1 12 2 2" xfId="46396" xr:uid="{6BBD1994-11D6-4205-AD3C-06F62BFE15BA}"/>
    <cellStyle name="40% - ส่วนที่ถูกเน้น1 12 3" xfId="45879" xr:uid="{B0A90A70-E722-40AB-8437-295CE24FB8E5}"/>
    <cellStyle name="40% - ส่วนที่ถูกเน้น1 12 4" xfId="47228" xr:uid="{62965809-DDC4-4AE9-8081-F1BA574EED48}"/>
    <cellStyle name="40% - ส่วนที่ถูกเน้น1 13" xfId="44219" xr:uid="{6972D220-2A62-4152-8811-6C3D4EB700B7}"/>
    <cellStyle name="40% - ส่วนที่ถูกเน้น1 13 2" xfId="45199" xr:uid="{BEC58061-CCFD-4CDA-BC8E-107E6A48DD54}"/>
    <cellStyle name="40% - ส่วนที่ถูกเน้น1 13 2 2" xfId="46397" xr:uid="{E7018F25-EDB2-43D8-8A29-6B3AAFE6F5D6}"/>
    <cellStyle name="40% - ส่วนที่ถูกเน้น1 13 3" xfId="45880" xr:uid="{1E5CE04A-4EE5-4325-B9D8-E70011DB25A7}"/>
    <cellStyle name="40% - ส่วนที่ถูกเน้น1 13 4" xfId="47229" xr:uid="{9E026DA5-9D3F-4A3E-8B27-0BD4198103C3}"/>
    <cellStyle name="40% - ส่วนที่ถูกเน้น1 14" xfId="44220" xr:uid="{2A2A0472-0A38-48EC-8E72-6E23C259B896}"/>
    <cellStyle name="40% - ส่วนที่ถูกเน้น1 14 2" xfId="45200" xr:uid="{A4F990DD-BF7D-4E84-833D-202E301A1A04}"/>
    <cellStyle name="40% - ส่วนที่ถูกเน้น1 14 2 2" xfId="46398" xr:uid="{640B6493-6A27-45FB-AC70-9CF9CF299010}"/>
    <cellStyle name="40% - ส่วนที่ถูกเน้น1 14 3" xfId="45881" xr:uid="{64142F77-43F2-4941-97E3-48331FCA7222}"/>
    <cellStyle name="40% - ส่วนที่ถูกเน้น1 14 4" xfId="47230" xr:uid="{95B7540E-86E6-4CE8-9E36-D2F29A1EC8DB}"/>
    <cellStyle name="40% - ส่วนที่ถูกเน้น1 15" xfId="44221" xr:uid="{920A3B03-7AB6-4170-8464-817A103A28A2}"/>
    <cellStyle name="40% - ส่วนที่ถูกเน้น1 15 2" xfId="45201" xr:uid="{69D14AB4-24DB-42BA-B251-8B71B84D9A46}"/>
    <cellStyle name="40% - ส่วนที่ถูกเน้น1 15 2 2" xfId="46399" xr:uid="{3232358C-9D18-4510-95FC-C93C46CE610B}"/>
    <cellStyle name="40% - ส่วนที่ถูกเน้น1 15 3" xfId="45882" xr:uid="{024F7865-BF28-4574-9EBC-8AB20D6EB4F6}"/>
    <cellStyle name="40% - ส่วนที่ถูกเน้น1 15 4" xfId="47231" xr:uid="{67FF4811-9EC8-4641-8679-C21DB15624C8}"/>
    <cellStyle name="40% - ส่วนที่ถูกเน้น1 16" xfId="44222" xr:uid="{E7AA5EAA-4DA7-4009-B9AF-63D221062C72}"/>
    <cellStyle name="40% - ส่วนที่ถูกเน้น1 16 2" xfId="45202" xr:uid="{D2E37FE9-8FCB-4CEF-BAF2-07341787D5A1}"/>
    <cellStyle name="40% - ส่วนที่ถูกเน้น1 16 2 2" xfId="46400" xr:uid="{6A3C6EE3-B38C-416A-BA63-0AF43EF02413}"/>
    <cellStyle name="40% - ส่วนที่ถูกเน้น1 16 3" xfId="45883" xr:uid="{48E84767-CA4B-48CD-82B4-65FF0CAF546A}"/>
    <cellStyle name="40% - ส่วนที่ถูกเน้น1 16 4" xfId="47232" xr:uid="{0101B855-23CB-4148-A047-B8E9B3172ECA}"/>
    <cellStyle name="40% - ส่วนที่ถูกเน้น1 17" xfId="44223" xr:uid="{13F93DDF-33D9-435B-BC6D-8D561D2C6A3D}"/>
    <cellStyle name="40% - ส่วนที่ถูกเน้น1 17 2" xfId="45203" xr:uid="{4971F7BA-5545-467B-AB39-8ABB3FFD9A6B}"/>
    <cellStyle name="40% - ส่วนที่ถูกเน้น1 17 2 2" xfId="46401" xr:uid="{6ACF2378-ABE3-46C5-8CE8-84ABBCB54A5E}"/>
    <cellStyle name="40% - ส่วนที่ถูกเน้น1 17 3" xfId="45884" xr:uid="{C3C1AA89-BC01-4696-83CF-FCE8F6A55968}"/>
    <cellStyle name="40% - ส่วนที่ถูกเน้น1 17 4" xfId="47233" xr:uid="{7028A9FB-7C5D-4484-A821-4011BEBEB7BC}"/>
    <cellStyle name="40% - ส่วนที่ถูกเน้น1 18" xfId="44224" xr:uid="{5AB7B834-C98E-4823-8B93-49C2F40D7868}"/>
    <cellStyle name="40% - ส่วนที่ถูกเน้น1 18 2" xfId="45204" xr:uid="{1A1B1288-4B50-42FE-ABEB-4ABF868E993E}"/>
    <cellStyle name="40% - ส่วนที่ถูกเน้น1 18 2 2" xfId="46402" xr:uid="{550323DA-8787-45C4-9DEB-6AE2A2517130}"/>
    <cellStyle name="40% - ส่วนที่ถูกเน้น1 18 3" xfId="45885" xr:uid="{7D7FEA4E-B60B-48C9-9086-2AC5BA6B532C}"/>
    <cellStyle name="40% - ส่วนที่ถูกเน้น1 18 4" xfId="47234" xr:uid="{BFE8AE74-3CA8-49B4-80BB-71EB4FC6014E}"/>
    <cellStyle name="40% - ส่วนที่ถูกเน้น1 19" xfId="44225" xr:uid="{54958F07-E95E-445A-B37F-26A4C140D6C2}"/>
    <cellStyle name="40% - ส่วนที่ถูกเน้น1 19 2" xfId="45205" xr:uid="{E32516A0-F537-4567-951E-FA0567842FDD}"/>
    <cellStyle name="40% - ส่วนที่ถูกเน้น1 19 2 2" xfId="46403" xr:uid="{E56A20FE-F29C-4D44-95A7-501884BC3C83}"/>
    <cellStyle name="40% - ส่วนที่ถูกเน้น1 19 3" xfId="45886" xr:uid="{1296F0ED-B52F-4E40-8FD7-98E35086BD6F}"/>
    <cellStyle name="40% - ส่วนที่ถูกเน้น1 19 4" xfId="47235" xr:uid="{C9CA6BC4-A983-4044-BC9E-930DC01710CD}"/>
    <cellStyle name="40% - ส่วนที่ถูกเน้น1 2" xfId="41798" xr:uid="{AAC29D35-C7DE-446D-ACB5-A6807E37451C}"/>
    <cellStyle name="40% - ส่วนที่ถูกเน้น1 2 2" xfId="44227" xr:uid="{79EB1512-15B9-4516-A3BD-C87BD25FE7B2}"/>
    <cellStyle name="40% - ส่วนที่ถูกเน้น1 2 3" xfId="44226" xr:uid="{F21F0C2A-B73F-4E99-B6C6-B1272EA1664F}"/>
    <cellStyle name="40% - ส่วนที่ถูกเน้น1 20" xfId="44228" xr:uid="{35151377-CE2D-4BFD-BC27-89AEEE6EA00D}"/>
    <cellStyle name="40% - ส่วนที่ถูกเน้น1 20 2" xfId="45206" xr:uid="{F9D1B60E-5125-4D71-8F77-02ACDA1BC728}"/>
    <cellStyle name="40% - ส่วนที่ถูกเน้น1 20 2 2" xfId="46404" xr:uid="{9C083254-779C-4BAA-A3A7-E291F251DEE2}"/>
    <cellStyle name="40% - ส่วนที่ถูกเน้น1 20 3" xfId="45887" xr:uid="{067EADDF-3F15-48E9-8C54-EC7270DC4C5E}"/>
    <cellStyle name="40% - ส่วนที่ถูกเน้น1 20 4" xfId="47236" xr:uid="{23E07998-9149-4581-BA78-56092FA71388}"/>
    <cellStyle name="40% - ส่วนที่ถูกเน้น1 21" xfId="44229" xr:uid="{25286F4D-4C0E-47F5-9F0B-8A1087C1E5FC}"/>
    <cellStyle name="40% - ส่วนที่ถูกเน้น1 21 2" xfId="45207" xr:uid="{3ED873CD-4C8D-4EEF-84EA-09F6664D2973}"/>
    <cellStyle name="40% - ส่วนที่ถูกเน้น1 21 2 2" xfId="46405" xr:uid="{EC902F17-4242-4801-A981-E094F62AE8D3}"/>
    <cellStyle name="40% - ส่วนที่ถูกเน้น1 21 3" xfId="45888" xr:uid="{ADA53B35-A9AC-4FB8-BBF0-61F6CD03127D}"/>
    <cellStyle name="40% - ส่วนที่ถูกเน้น1 21 4" xfId="47237" xr:uid="{850A25FB-0825-4512-886F-3914FDA1CE8D}"/>
    <cellStyle name="40% - ส่วนที่ถูกเน้น1 22" xfId="44230" xr:uid="{887EB99C-BB96-4C0D-9170-49CCE829B7DE}"/>
    <cellStyle name="40% - ส่วนที่ถูกเน้น1 22 2" xfId="45208" xr:uid="{2C5B09A5-49B4-4AAC-9C90-B7C5D4B24C10}"/>
    <cellStyle name="40% - ส่วนที่ถูกเน้น1 22 2 2" xfId="46406" xr:uid="{7D2EBF69-12B4-489D-9F52-D672D8E9F2B3}"/>
    <cellStyle name="40% - ส่วนที่ถูกเน้น1 22 3" xfId="45889" xr:uid="{A186B182-3274-4A9C-AEB5-77FAB71A2B2F}"/>
    <cellStyle name="40% - ส่วนที่ถูกเน้น1 22 4" xfId="47238" xr:uid="{4A467B4E-6DB6-4E71-9EC4-EB1C9FC9A2EC}"/>
    <cellStyle name="40% - ส่วนที่ถูกเน้น1 23" xfId="47629" xr:uid="{E89E7C3C-E3E1-469C-9CA2-312FA958E325}"/>
    <cellStyle name="40% - ส่วนที่ถูกเน้น1 24" xfId="45533" xr:uid="{1B259D32-7F74-46F4-8D73-86472C76604D}"/>
    <cellStyle name="40% - ส่วนที่ถูกเน้น1 3" xfId="41799" xr:uid="{56333FEB-6F62-40CA-9881-0175847E2A58}"/>
    <cellStyle name="40% - ส่วนที่ถูกเน้น1 3 2" xfId="44231" xr:uid="{D158021E-E493-46F6-845A-761B9BE2E180}"/>
    <cellStyle name="40% - ส่วนที่ถูกเน้น1 4" xfId="41797" xr:uid="{6BB219D9-753D-4F0F-A7FF-00A3E2652029}"/>
    <cellStyle name="40% - ส่วนที่ถูกเน้น1 4 2" xfId="44232" xr:uid="{B2AB9473-229F-417C-916F-5535EEDFFEC3}"/>
    <cellStyle name="40% - ส่วนที่ถูกเน้น1 5" xfId="44233" xr:uid="{948D9FA8-6D42-4D3C-A0FC-50D4750B33FC}"/>
    <cellStyle name="40% - ส่วนที่ถูกเน้น1 6" xfId="44234" xr:uid="{78BDBD4F-B59E-4E06-A1A2-C8D79D0EDFBD}"/>
    <cellStyle name="40% - ส่วนที่ถูกเน้น1 7" xfId="44235" xr:uid="{4597BDCC-C745-4C06-909E-DB76996E5F60}"/>
    <cellStyle name="40% - ส่วนที่ถูกเน้น1 8" xfId="44236" xr:uid="{78CBDB95-3573-4321-A7E1-69EABCFED378}"/>
    <cellStyle name="40% - ส่วนที่ถูกเน้น1 9" xfId="44237" xr:uid="{5E0811B0-E28C-4A40-B631-C34D52BBF90C}"/>
    <cellStyle name="40% - ส่วนที่ถูกเน้น1_รายการปรับปรุง Y'55" xfId="41800" xr:uid="{2F16A801-1356-4E10-815B-E7525E483F74}"/>
    <cellStyle name="40% - ส่วนที่ถูกเน้น2" xfId="1595" xr:uid="{C1F092A5-5714-4E72-9453-94990567DC58}"/>
    <cellStyle name="40% - ส่วนที่ถูกเน้น2 10" xfId="44238" xr:uid="{00CFE183-3EA3-4448-AB84-8D26DBB75204}"/>
    <cellStyle name="40% - ส่วนที่ถูกเน้น2 11" xfId="44239" xr:uid="{B3BEAE6F-EE75-4F7C-83B7-044B3714E010}"/>
    <cellStyle name="40% - ส่วนที่ถูกเน้น2 12" xfId="44240" xr:uid="{026CC8F7-FAF4-4C4B-AB87-6D5ACF3D4801}"/>
    <cellStyle name="40% - ส่วนที่ถูกเน้น2 12 2" xfId="45209" xr:uid="{770ABA19-CAF7-4F91-B8EB-78E2A691C7A9}"/>
    <cellStyle name="40% - ส่วนที่ถูกเน้น2 12 2 2" xfId="46407" xr:uid="{D3C7226B-3DAF-4727-9FD6-8424E1F10649}"/>
    <cellStyle name="40% - ส่วนที่ถูกเน้น2 12 3" xfId="45890" xr:uid="{FBC201BB-678E-4487-8CBE-FB6CA24400E7}"/>
    <cellStyle name="40% - ส่วนที่ถูกเน้น2 12 4" xfId="47239" xr:uid="{1AFFDB22-E3DE-4D2D-8900-DE66793A9ACA}"/>
    <cellStyle name="40% - ส่วนที่ถูกเน้น2 13" xfId="44241" xr:uid="{2E7C8EF7-8E00-4296-B597-2B31590797C6}"/>
    <cellStyle name="40% - ส่วนที่ถูกเน้น2 13 2" xfId="45210" xr:uid="{4D93FBDC-6955-42E8-AA90-A1DC83955740}"/>
    <cellStyle name="40% - ส่วนที่ถูกเน้น2 13 2 2" xfId="46408" xr:uid="{9759A58B-16B6-4CE2-9102-CEA9F83AC894}"/>
    <cellStyle name="40% - ส่วนที่ถูกเน้น2 13 3" xfId="45891" xr:uid="{2EEF7B0E-6225-4466-BEF5-79CA46E75C42}"/>
    <cellStyle name="40% - ส่วนที่ถูกเน้น2 13 4" xfId="47240" xr:uid="{68F50FB8-455E-4FCE-B83D-88BA633122C8}"/>
    <cellStyle name="40% - ส่วนที่ถูกเน้น2 14" xfId="44242" xr:uid="{D343AF45-0AAC-4485-A88D-1F1583727CB4}"/>
    <cellStyle name="40% - ส่วนที่ถูกเน้น2 14 2" xfId="45211" xr:uid="{A8B77A0E-683E-4A0E-984A-F2D9382EA245}"/>
    <cellStyle name="40% - ส่วนที่ถูกเน้น2 14 2 2" xfId="46409" xr:uid="{B49CD0C8-F7CE-4584-9645-134F6D5FEF41}"/>
    <cellStyle name="40% - ส่วนที่ถูกเน้น2 14 3" xfId="45892" xr:uid="{60BC1E0F-9533-4241-85F4-05ED959F4533}"/>
    <cellStyle name="40% - ส่วนที่ถูกเน้น2 14 4" xfId="47241" xr:uid="{B45B4103-A0D0-47E3-84AF-32E6846FB1FD}"/>
    <cellStyle name="40% - ส่วนที่ถูกเน้น2 15" xfId="44243" xr:uid="{DD0F109D-03F4-4770-AEFF-129350827949}"/>
    <cellStyle name="40% - ส่วนที่ถูกเน้น2 15 2" xfId="45212" xr:uid="{BB645540-F45D-42BE-8C44-6378F9FFE6CC}"/>
    <cellStyle name="40% - ส่วนที่ถูกเน้น2 15 2 2" xfId="46410" xr:uid="{CEFE8CF9-B4D3-4ACE-87A6-B4D5AB4DDB6B}"/>
    <cellStyle name="40% - ส่วนที่ถูกเน้น2 15 3" xfId="45893" xr:uid="{51ECEFFD-C491-43F6-9ADD-C77D922AB398}"/>
    <cellStyle name="40% - ส่วนที่ถูกเน้น2 15 4" xfId="47242" xr:uid="{FDFD6534-C1CB-4E9A-B95D-133BE7714FAF}"/>
    <cellStyle name="40% - ส่วนที่ถูกเน้น2 16" xfId="44244" xr:uid="{FF20236E-7534-4E9D-8034-9E0E6D13D123}"/>
    <cellStyle name="40% - ส่วนที่ถูกเน้น2 16 2" xfId="45213" xr:uid="{CA861A9B-F1B6-4796-9F73-C6F8AEA1D726}"/>
    <cellStyle name="40% - ส่วนที่ถูกเน้น2 16 2 2" xfId="46411" xr:uid="{032B6C0E-43CA-4533-A94D-45867F3626E3}"/>
    <cellStyle name="40% - ส่วนที่ถูกเน้น2 16 3" xfId="45894" xr:uid="{CD4797C5-55DE-42DF-A054-CABD0C26A087}"/>
    <cellStyle name="40% - ส่วนที่ถูกเน้น2 16 4" xfId="47243" xr:uid="{C47B0F98-71C0-4CCA-9AB3-BCC9F6AA9533}"/>
    <cellStyle name="40% - ส่วนที่ถูกเน้น2 17" xfId="44245" xr:uid="{6B0F7C8D-F767-4B1E-AF55-7FC12F003863}"/>
    <cellStyle name="40% - ส่วนที่ถูกเน้น2 17 2" xfId="45214" xr:uid="{9EC9D93D-E7E4-4A9B-BA66-79EF18604B09}"/>
    <cellStyle name="40% - ส่วนที่ถูกเน้น2 17 2 2" xfId="46412" xr:uid="{F73A6296-DBA4-4C52-8724-F053FA6AC7CB}"/>
    <cellStyle name="40% - ส่วนที่ถูกเน้น2 17 3" xfId="45895" xr:uid="{682D2194-2049-4CD5-8E94-EA71172CA4BC}"/>
    <cellStyle name="40% - ส่วนที่ถูกเน้น2 17 4" xfId="47244" xr:uid="{B98C0F03-C176-40FE-829E-210C60F08061}"/>
    <cellStyle name="40% - ส่วนที่ถูกเน้น2 18" xfId="44246" xr:uid="{3DF8CD9E-BBCC-40AE-AD28-E7383294AFF5}"/>
    <cellStyle name="40% - ส่วนที่ถูกเน้น2 18 2" xfId="45215" xr:uid="{ED605D3F-021C-4F40-8480-C0D8F7C805E0}"/>
    <cellStyle name="40% - ส่วนที่ถูกเน้น2 18 2 2" xfId="46413" xr:uid="{A7462334-C045-4D38-A58E-25F170AEB489}"/>
    <cellStyle name="40% - ส่วนที่ถูกเน้น2 18 3" xfId="45896" xr:uid="{2408B551-475B-4F86-8D11-F5EE947E1446}"/>
    <cellStyle name="40% - ส่วนที่ถูกเน้น2 18 4" xfId="47245" xr:uid="{67C15852-AE58-46BC-8DFD-22A2F20DBA22}"/>
    <cellStyle name="40% - ส่วนที่ถูกเน้น2 19" xfId="44247" xr:uid="{C57D73E6-EA3F-46E4-96E7-D91E6D7F3E69}"/>
    <cellStyle name="40% - ส่วนที่ถูกเน้น2 19 2" xfId="45216" xr:uid="{1D8B2187-6C4D-4B44-A84F-3ABFEB7E9721}"/>
    <cellStyle name="40% - ส่วนที่ถูกเน้น2 19 2 2" xfId="46414" xr:uid="{B71FD71E-3068-4994-BEBA-5D89644E823C}"/>
    <cellStyle name="40% - ส่วนที่ถูกเน้น2 19 3" xfId="45897" xr:uid="{2E9E2EE4-275A-42F8-8BAD-60C060A0EE7F}"/>
    <cellStyle name="40% - ส่วนที่ถูกเน้น2 19 4" xfId="47246" xr:uid="{CC443F47-F8DA-4F88-BD28-4F5FF5E7E81F}"/>
    <cellStyle name="40% - ส่วนที่ถูกเน้น2 2" xfId="41802" xr:uid="{DE1145B6-2E5B-4BCF-A51B-D9F825C637E5}"/>
    <cellStyle name="40% - ส่วนที่ถูกเน้น2 2 2" xfId="44249" xr:uid="{3C952C09-5807-4192-97DA-373DF5320EA5}"/>
    <cellStyle name="40% - ส่วนที่ถูกเน้น2 2 3" xfId="44248" xr:uid="{D5CADFBC-91A8-415D-9096-88B43EF8A869}"/>
    <cellStyle name="40% - ส่วนที่ถูกเน้น2 20" xfId="44250" xr:uid="{301AC662-6BAA-4C06-BFAE-992134474E50}"/>
    <cellStyle name="40% - ส่วนที่ถูกเน้น2 20 2" xfId="45217" xr:uid="{5A5D6289-FE44-42AA-9B3D-570AF8F3EE50}"/>
    <cellStyle name="40% - ส่วนที่ถูกเน้น2 20 2 2" xfId="46415" xr:uid="{53268A04-33BA-4C86-A4A3-1C978DCDC564}"/>
    <cellStyle name="40% - ส่วนที่ถูกเน้น2 20 3" xfId="45898" xr:uid="{53F55F34-1B78-45CA-8D08-650349B8255D}"/>
    <cellStyle name="40% - ส่วนที่ถูกเน้น2 20 4" xfId="47247" xr:uid="{73C742C1-BD81-4F98-B550-6EDA124FE0A0}"/>
    <cellStyle name="40% - ส่วนที่ถูกเน้น2 21" xfId="44251" xr:uid="{A716C4E4-5118-4A0D-9CAA-853888EFB7E3}"/>
    <cellStyle name="40% - ส่วนที่ถูกเน้น2 21 2" xfId="45218" xr:uid="{552E3216-1296-4EF5-9F16-F8AF7D0415AB}"/>
    <cellStyle name="40% - ส่วนที่ถูกเน้น2 21 2 2" xfId="46416" xr:uid="{2B093B05-8025-4655-A5EB-FBF819344CE4}"/>
    <cellStyle name="40% - ส่วนที่ถูกเน้น2 21 3" xfId="45899" xr:uid="{F96C3B1F-30DA-43FA-985B-B4B6F5381C5A}"/>
    <cellStyle name="40% - ส่วนที่ถูกเน้น2 21 4" xfId="47248" xr:uid="{EC6011FA-C987-456C-9E42-4C522F23346F}"/>
    <cellStyle name="40% - ส่วนที่ถูกเน้น2 22" xfId="44252" xr:uid="{821B4094-4858-4A81-A62E-2911CE8DAEF7}"/>
    <cellStyle name="40% - ส่วนที่ถูกเน้น2 22 2" xfId="45219" xr:uid="{0D7F48FC-E900-45E8-B554-2DF94DB91D3D}"/>
    <cellStyle name="40% - ส่วนที่ถูกเน้น2 22 2 2" xfId="46417" xr:uid="{9886920C-23FD-40A6-B49C-0EE3F2A4DE6A}"/>
    <cellStyle name="40% - ส่วนที่ถูกเน้น2 22 3" xfId="45900" xr:uid="{ABCE13D9-8EF7-4C85-9DC1-6BEAB5796D4A}"/>
    <cellStyle name="40% - ส่วนที่ถูกเน้น2 22 4" xfId="47249" xr:uid="{F63FA939-3341-460A-AC4F-39CE1F03B0D2}"/>
    <cellStyle name="40% - ส่วนที่ถูกเน้น2 23" xfId="47630" xr:uid="{A8771C67-61B3-45F7-86D3-F08902050BDF}"/>
    <cellStyle name="40% - ส่วนที่ถูกเน้น2 24" xfId="45534" xr:uid="{A4AF119C-4337-467E-831B-4E71057284B6}"/>
    <cellStyle name="40% - ส่วนที่ถูกเน้น2 3" xfId="41803" xr:uid="{8017B625-AB43-4100-A508-8A8EF35FB9C9}"/>
    <cellStyle name="40% - ส่วนที่ถูกเน้น2 3 2" xfId="44253" xr:uid="{3AC8742E-2DB5-4D4B-9122-1DE92D531E20}"/>
    <cellStyle name="40% - ส่วนที่ถูกเน้น2 4" xfId="41801" xr:uid="{39F041AA-82E5-4F8B-8128-4E3D1972FF6F}"/>
    <cellStyle name="40% - ส่วนที่ถูกเน้น2 4 2" xfId="44254" xr:uid="{B40F8854-7E05-4BEF-8497-DB1C1EDD9443}"/>
    <cellStyle name="40% - ส่วนที่ถูกเน้น2 5" xfId="44255" xr:uid="{7689D662-D8AE-48B4-AC09-E8F30EC6DDDA}"/>
    <cellStyle name="40% - ส่วนที่ถูกเน้น2 6" xfId="44256" xr:uid="{FA549AA1-48CF-4CAC-AA42-5E5469347DED}"/>
    <cellStyle name="40% - ส่วนที่ถูกเน้น2 7" xfId="44257" xr:uid="{F409BF22-82E5-4B27-8DC3-CEB24710B224}"/>
    <cellStyle name="40% - ส่วนที่ถูกเน้น2 8" xfId="44258" xr:uid="{C82E43EC-901B-4FB9-A515-78A6E261CE89}"/>
    <cellStyle name="40% - ส่วนที่ถูกเน้น2 9" xfId="44259" xr:uid="{D7BD302B-2A5E-48F4-9D20-464D77A0E935}"/>
    <cellStyle name="40% - ส่วนที่ถูกเน้น2_รายการปรับปรุง Y'55" xfId="41804" xr:uid="{93D19432-C96B-484D-AC70-913970094786}"/>
    <cellStyle name="40% - ส่วนที่ถูกเน้น3" xfId="1596" xr:uid="{CDC6AABD-7592-42B8-A9CF-1F9A946520BE}"/>
    <cellStyle name="40% - ส่วนที่ถูกเน้น3 10" xfId="44260" xr:uid="{4FB29F93-C196-42DA-AD54-C9379848ECA4}"/>
    <cellStyle name="40% - ส่วนที่ถูกเน้น3 11" xfId="44261" xr:uid="{E6CC811B-1972-4FF0-96C8-1CDACE03F5E7}"/>
    <cellStyle name="40% - ส่วนที่ถูกเน้น3 12" xfId="44262" xr:uid="{97C357DE-1FD2-4A38-9F20-14097F524EEE}"/>
    <cellStyle name="40% - ส่วนที่ถูกเน้น3 12 2" xfId="45220" xr:uid="{C209CAA6-DED6-482F-96AA-11245B63C1BD}"/>
    <cellStyle name="40% - ส่วนที่ถูกเน้น3 12 2 2" xfId="46418" xr:uid="{66B7659B-20DC-4AA7-ACA1-3A1A2DD7C7E5}"/>
    <cellStyle name="40% - ส่วนที่ถูกเน้น3 12 3" xfId="45901" xr:uid="{D4747FA3-F1FA-4EDF-8CC2-F52E41ED1677}"/>
    <cellStyle name="40% - ส่วนที่ถูกเน้น3 12 4" xfId="47250" xr:uid="{662958BA-C265-4DB0-A706-DC91F9F46868}"/>
    <cellStyle name="40% - ส่วนที่ถูกเน้น3 13" xfId="44263" xr:uid="{36EACD10-4DC4-495E-9D12-DF9E91F033A7}"/>
    <cellStyle name="40% - ส่วนที่ถูกเน้น3 13 2" xfId="45221" xr:uid="{EA612569-C478-4C45-BC42-AA55ED74099D}"/>
    <cellStyle name="40% - ส่วนที่ถูกเน้น3 13 2 2" xfId="46419" xr:uid="{64C5F94E-0AE6-4B01-BF29-8464325BEC2B}"/>
    <cellStyle name="40% - ส่วนที่ถูกเน้น3 13 3" xfId="45902" xr:uid="{35185246-B8F2-4180-8D4C-9E500A1A9ED5}"/>
    <cellStyle name="40% - ส่วนที่ถูกเน้น3 13 4" xfId="47251" xr:uid="{0F432E4D-74AB-4104-99AF-5EC3B98A1431}"/>
    <cellStyle name="40% - ส่วนที่ถูกเน้น3 14" xfId="44264" xr:uid="{7D9C0428-6BEE-48F2-B75B-4BEBE1E39900}"/>
    <cellStyle name="40% - ส่วนที่ถูกเน้น3 14 2" xfId="45222" xr:uid="{06E3B421-AC9E-49C3-B851-068F74757D8B}"/>
    <cellStyle name="40% - ส่วนที่ถูกเน้น3 14 2 2" xfId="46420" xr:uid="{E093F188-FDB3-4F11-9E32-A0FDD581F68F}"/>
    <cellStyle name="40% - ส่วนที่ถูกเน้น3 14 3" xfId="45903" xr:uid="{866D85D2-6FAD-4BBE-82CE-4CE257ACF69D}"/>
    <cellStyle name="40% - ส่วนที่ถูกเน้น3 14 4" xfId="47252" xr:uid="{0138D7D5-9036-4580-9B7D-4F1A2612EF48}"/>
    <cellStyle name="40% - ส่วนที่ถูกเน้น3 15" xfId="44265" xr:uid="{5903E470-47CE-46A7-B872-DF37BD8C40CF}"/>
    <cellStyle name="40% - ส่วนที่ถูกเน้น3 15 2" xfId="45223" xr:uid="{1A8AC939-A151-45E4-A6C0-E583819F0175}"/>
    <cellStyle name="40% - ส่วนที่ถูกเน้น3 15 2 2" xfId="46421" xr:uid="{B66715FF-B066-4452-B5B5-9B5E58BADE08}"/>
    <cellStyle name="40% - ส่วนที่ถูกเน้น3 15 3" xfId="45904" xr:uid="{0FA7F355-C88D-4D95-8C17-4FAB96DF3096}"/>
    <cellStyle name="40% - ส่วนที่ถูกเน้น3 15 4" xfId="47253" xr:uid="{832A3747-59CC-4D3A-A484-032DB5258B74}"/>
    <cellStyle name="40% - ส่วนที่ถูกเน้น3 16" xfId="44266" xr:uid="{C08DAD16-C173-4D51-AC22-15AE986CF0F5}"/>
    <cellStyle name="40% - ส่วนที่ถูกเน้น3 16 2" xfId="45224" xr:uid="{85D6D1B1-320F-4A01-A419-26E67AA42D22}"/>
    <cellStyle name="40% - ส่วนที่ถูกเน้น3 16 2 2" xfId="46422" xr:uid="{91BBE2AF-68DC-4499-82ED-0E0A4469B614}"/>
    <cellStyle name="40% - ส่วนที่ถูกเน้น3 16 3" xfId="45905" xr:uid="{11F4B280-ED87-4A23-8411-823EEA229FC0}"/>
    <cellStyle name="40% - ส่วนที่ถูกเน้น3 16 4" xfId="47254" xr:uid="{5E3407E9-AA93-4E64-A635-0A46A4BEA314}"/>
    <cellStyle name="40% - ส่วนที่ถูกเน้น3 17" xfId="44267" xr:uid="{AD5069DA-B673-4F92-A463-0A13371B8D73}"/>
    <cellStyle name="40% - ส่วนที่ถูกเน้น3 17 2" xfId="45225" xr:uid="{C9196385-B3E6-414C-8FA6-54794557AE1B}"/>
    <cellStyle name="40% - ส่วนที่ถูกเน้น3 17 2 2" xfId="46423" xr:uid="{53CB5273-46F0-4132-82D0-45D37D335A0A}"/>
    <cellStyle name="40% - ส่วนที่ถูกเน้น3 17 3" xfId="45906" xr:uid="{7236D668-A30F-4B85-ACF3-8AA1CE783437}"/>
    <cellStyle name="40% - ส่วนที่ถูกเน้น3 17 4" xfId="47255" xr:uid="{893F7E54-720F-4DB5-9D62-543C70AA91A4}"/>
    <cellStyle name="40% - ส่วนที่ถูกเน้น3 18" xfId="44268" xr:uid="{C0ED4B68-B20E-42EF-844F-7AF57B628309}"/>
    <cellStyle name="40% - ส่วนที่ถูกเน้น3 18 2" xfId="45226" xr:uid="{E08AE24D-6E0D-421C-B9A9-EE8F9E93F363}"/>
    <cellStyle name="40% - ส่วนที่ถูกเน้น3 18 2 2" xfId="46424" xr:uid="{2E06B98C-38E0-47A3-96A7-D9B6B4435596}"/>
    <cellStyle name="40% - ส่วนที่ถูกเน้น3 18 3" xfId="45907" xr:uid="{AEDF33DD-DD0D-42EF-B96D-CC1361DACCE2}"/>
    <cellStyle name="40% - ส่วนที่ถูกเน้น3 18 4" xfId="47256" xr:uid="{0DE34A8B-B303-4572-B5E5-9FC54F34829B}"/>
    <cellStyle name="40% - ส่วนที่ถูกเน้น3 19" xfId="44269" xr:uid="{3070CD78-FE2C-4841-BEDA-DB3FB790953B}"/>
    <cellStyle name="40% - ส่วนที่ถูกเน้น3 19 2" xfId="45227" xr:uid="{5F39BEC8-B3FF-40FC-9B83-C8F37FC46AED}"/>
    <cellStyle name="40% - ส่วนที่ถูกเน้น3 19 2 2" xfId="46425" xr:uid="{7C01AEB7-15AA-45BD-A6DC-D50D8BD72E29}"/>
    <cellStyle name="40% - ส่วนที่ถูกเน้น3 19 3" xfId="45908" xr:uid="{DC4A854A-9A8A-4F16-8FF5-FC4391FE657B}"/>
    <cellStyle name="40% - ส่วนที่ถูกเน้น3 19 4" xfId="47257" xr:uid="{899BCBBE-C8EA-4F49-A8B1-FD1BE218F37E}"/>
    <cellStyle name="40% - ส่วนที่ถูกเน้น3 2" xfId="41806" xr:uid="{8417C698-9EAE-4B6C-8FCD-2A638EF3BE5A}"/>
    <cellStyle name="40% - ส่วนที่ถูกเน้น3 2 2" xfId="44271" xr:uid="{4D38F0BA-4615-4DB6-BE62-61254005D13E}"/>
    <cellStyle name="40% - ส่วนที่ถูกเน้น3 2 3" xfId="44270" xr:uid="{DBE285DB-1888-4251-8C00-1C0C8685473A}"/>
    <cellStyle name="40% - ส่วนที่ถูกเน้น3 20" xfId="44272" xr:uid="{B0BD522F-5D5B-4AE5-B930-AA87DA536896}"/>
    <cellStyle name="40% - ส่วนที่ถูกเน้น3 20 2" xfId="45228" xr:uid="{8225D44B-D114-4A63-B8DD-6498E4713E7C}"/>
    <cellStyle name="40% - ส่วนที่ถูกเน้น3 20 2 2" xfId="46426" xr:uid="{1790F8BF-CFF9-49B6-9586-1E6820D9D20D}"/>
    <cellStyle name="40% - ส่วนที่ถูกเน้น3 20 3" xfId="45909" xr:uid="{4BF66A7E-A0FC-41BD-95B4-2066CDB0A600}"/>
    <cellStyle name="40% - ส่วนที่ถูกเน้น3 20 4" xfId="47258" xr:uid="{DE7221D0-9F7C-4832-BCFD-79349A5E5E28}"/>
    <cellStyle name="40% - ส่วนที่ถูกเน้น3 21" xfId="44273" xr:uid="{C8160271-DD87-4A58-A74C-7EFEE1ABDF26}"/>
    <cellStyle name="40% - ส่วนที่ถูกเน้น3 21 2" xfId="45229" xr:uid="{93DEE3CC-BA5D-4A5B-80CD-B2C9A8B48708}"/>
    <cellStyle name="40% - ส่วนที่ถูกเน้น3 21 2 2" xfId="46427" xr:uid="{4A44F0B9-3C1E-460E-A3AA-592C0F0769F4}"/>
    <cellStyle name="40% - ส่วนที่ถูกเน้น3 21 3" xfId="45910" xr:uid="{D4792499-89F5-4A6A-A252-AAD6D970DEB6}"/>
    <cellStyle name="40% - ส่วนที่ถูกเน้น3 21 4" xfId="47259" xr:uid="{A4E49A27-B242-4BA5-83F7-2E410F521AC4}"/>
    <cellStyle name="40% - ส่วนที่ถูกเน้น3 22" xfId="44274" xr:uid="{9C863C69-61CB-4828-AA2B-EAFB0F9CA693}"/>
    <cellStyle name="40% - ส่วนที่ถูกเน้น3 22 2" xfId="45230" xr:uid="{220D12A1-25E8-4943-9F5F-33FA35772AEB}"/>
    <cellStyle name="40% - ส่วนที่ถูกเน้น3 22 2 2" xfId="46428" xr:uid="{862EF988-B8B5-4C5E-8C5E-F21340CBCC84}"/>
    <cellStyle name="40% - ส่วนที่ถูกเน้น3 22 3" xfId="45911" xr:uid="{D2E7AC73-FC1E-452F-9B3D-5E41C05D9A19}"/>
    <cellStyle name="40% - ส่วนที่ถูกเน้น3 22 4" xfId="47260" xr:uid="{3539A1BC-E8BA-4C11-98DE-22A3636D2CC5}"/>
    <cellStyle name="40% - ส่วนที่ถูกเน้น3 23" xfId="47631" xr:uid="{2E30E02D-DD16-468C-A2D1-28A097B4B478}"/>
    <cellStyle name="40% - ส่วนที่ถูกเน้น3 24" xfId="45535" xr:uid="{43BD48F7-EB17-431F-9CF4-55428CDADEB9}"/>
    <cellStyle name="40% - ส่วนที่ถูกเน้น3 3" xfId="41807" xr:uid="{53A7BF3A-B1B2-4E47-8BD4-96F6900EFEBC}"/>
    <cellStyle name="40% - ส่วนที่ถูกเน้น3 3 2" xfId="44275" xr:uid="{3C989605-5BDB-43CD-A66E-2ED22FFE03FD}"/>
    <cellStyle name="40% - ส่วนที่ถูกเน้น3 4" xfId="41805" xr:uid="{1016F778-34A0-4C62-B2D1-0B8F710F6FFA}"/>
    <cellStyle name="40% - ส่วนที่ถูกเน้น3 4 2" xfId="44276" xr:uid="{9567D7C4-1FEB-4E90-ABDB-FF2CEE61DDCF}"/>
    <cellStyle name="40% - ส่วนที่ถูกเน้น3 5" xfId="44277" xr:uid="{D4F19801-B1E0-4393-A676-BF58550BE9D3}"/>
    <cellStyle name="40% - ส่วนที่ถูกเน้น3 6" xfId="44278" xr:uid="{1F681D4E-7418-49F8-88D8-ED1E55FCB4DE}"/>
    <cellStyle name="40% - ส่วนที่ถูกเน้น3 7" xfId="44279" xr:uid="{E296EBAA-6182-4596-8C78-131E7A6BE7D1}"/>
    <cellStyle name="40% - ส่วนที่ถูกเน้น3 8" xfId="44280" xr:uid="{93BB4FA4-E9CC-42E8-86DD-74167587F1E1}"/>
    <cellStyle name="40% - ส่วนที่ถูกเน้น3 9" xfId="44281" xr:uid="{9773B118-66D9-4C63-9E97-1D80103BADD8}"/>
    <cellStyle name="40% - ส่วนที่ถูกเน้น3_รายการปรับปรุง Y'55" xfId="41808" xr:uid="{DDB0D6AC-BD6A-4BE6-8733-9CE9D49895F7}"/>
    <cellStyle name="40% - ส่วนที่ถูกเน้น4" xfId="1597" xr:uid="{A48E881E-9C41-484A-8547-DDF5E674FA19}"/>
    <cellStyle name="40% - ส่วนที่ถูกเน้น4 10" xfId="44282" xr:uid="{284B8287-991E-4B4E-98DB-517DE3B01C32}"/>
    <cellStyle name="40% - ส่วนที่ถูกเน้น4 11" xfId="44283" xr:uid="{730C2743-BDC8-44B0-80C0-97ECC5B63D98}"/>
    <cellStyle name="40% - ส่วนที่ถูกเน้น4 12" xfId="44284" xr:uid="{3A70DF0F-A75A-4390-BEBC-93F5CAE34564}"/>
    <cellStyle name="40% - ส่วนที่ถูกเน้น4 12 2" xfId="45231" xr:uid="{E1A9C7BD-82F4-4429-958C-2F4BAAF8BC70}"/>
    <cellStyle name="40% - ส่วนที่ถูกเน้น4 12 2 2" xfId="46429" xr:uid="{AC3C51C9-A747-4445-A339-C05F65E4CAFA}"/>
    <cellStyle name="40% - ส่วนที่ถูกเน้น4 12 3" xfId="45912" xr:uid="{7CDBFC37-73DE-4FCE-9E28-B5B7FCDC3BD3}"/>
    <cellStyle name="40% - ส่วนที่ถูกเน้น4 12 4" xfId="47261" xr:uid="{914279C1-2754-474B-86DA-5862C813C906}"/>
    <cellStyle name="40% - ส่วนที่ถูกเน้น4 13" xfId="44285" xr:uid="{500D04FD-8A2C-4A95-B423-4217B0717FD0}"/>
    <cellStyle name="40% - ส่วนที่ถูกเน้น4 13 2" xfId="45232" xr:uid="{EC9C0CAD-2B85-423F-B17F-FB4E17338026}"/>
    <cellStyle name="40% - ส่วนที่ถูกเน้น4 13 2 2" xfId="46430" xr:uid="{97967597-89C9-4A62-85FE-0ED1F5D84DE7}"/>
    <cellStyle name="40% - ส่วนที่ถูกเน้น4 13 3" xfId="45913" xr:uid="{B9F7CAF7-E45F-4B53-82BC-0E78F7E1114F}"/>
    <cellStyle name="40% - ส่วนที่ถูกเน้น4 13 4" xfId="47262" xr:uid="{13483475-63EF-4912-8C40-2BB17F44D7D2}"/>
    <cellStyle name="40% - ส่วนที่ถูกเน้น4 14" xfId="44286" xr:uid="{202419CB-FF53-412B-A208-2AB4EB1E9052}"/>
    <cellStyle name="40% - ส่วนที่ถูกเน้น4 14 2" xfId="45233" xr:uid="{73750520-04CD-4EDB-9CF2-61F6EFA27333}"/>
    <cellStyle name="40% - ส่วนที่ถูกเน้น4 14 2 2" xfId="46431" xr:uid="{BB424758-5301-465A-994C-2008E722F880}"/>
    <cellStyle name="40% - ส่วนที่ถูกเน้น4 14 3" xfId="45914" xr:uid="{4A8D2573-4C49-4C5A-B286-3038AE0BEA22}"/>
    <cellStyle name="40% - ส่วนที่ถูกเน้น4 14 4" xfId="47263" xr:uid="{DE1E523C-5455-4765-BEA6-ECD64863B8EE}"/>
    <cellStyle name="40% - ส่วนที่ถูกเน้น4 15" xfId="44287" xr:uid="{D9BE2C81-1A62-4B27-BD9B-E365026C6A75}"/>
    <cellStyle name="40% - ส่วนที่ถูกเน้น4 15 2" xfId="45234" xr:uid="{18D47B2E-3F06-4A6B-A68A-E5E528396E33}"/>
    <cellStyle name="40% - ส่วนที่ถูกเน้น4 15 2 2" xfId="46432" xr:uid="{BCD1B1F5-9B33-4251-9FE7-571852CAB429}"/>
    <cellStyle name="40% - ส่วนที่ถูกเน้น4 15 3" xfId="45915" xr:uid="{8F8F23C1-01E5-4AC1-8869-E96151D5A8D7}"/>
    <cellStyle name="40% - ส่วนที่ถูกเน้น4 15 4" xfId="47264" xr:uid="{AF441293-57CC-43B8-936D-2A7DA964B5C7}"/>
    <cellStyle name="40% - ส่วนที่ถูกเน้น4 16" xfId="44288" xr:uid="{8059961C-9A61-4501-AFC0-23221C560387}"/>
    <cellStyle name="40% - ส่วนที่ถูกเน้น4 16 2" xfId="45235" xr:uid="{64D8DD07-F5B6-486B-A1B5-74BAC422B14E}"/>
    <cellStyle name="40% - ส่วนที่ถูกเน้น4 16 2 2" xfId="46433" xr:uid="{165ED38C-6F23-4A1C-9539-5F3207A96B07}"/>
    <cellStyle name="40% - ส่วนที่ถูกเน้น4 16 3" xfId="45916" xr:uid="{EAEB0E43-64CE-4D5C-928E-243E6227325A}"/>
    <cellStyle name="40% - ส่วนที่ถูกเน้น4 16 4" xfId="47265" xr:uid="{BE80191F-578B-4BD2-A9D2-A4CAEB390354}"/>
    <cellStyle name="40% - ส่วนที่ถูกเน้น4 17" xfId="44289" xr:uid="{BBC9E640-744F-4137-BC27-552DDD1B6DB7}"/>
    <cellStyle name="40% - ส่วนที่ถูกเน้น4 17 2" xfId="45236" xr:uid="{2CC34C65-CC40-44FD-8AE7-A00E3C21A7AE}"/>
    <cellStyle name="40% - ส่วนที่ถูกเน้น4 17 2 2" xfId="46434" xr:uid="{06813336-473C-4C06-9F8B-3A37C7A72C06}"/>
    <cellStyle name="40% - ส่วนที่ถูกเน้น4 17 3" xfId="45917" xr:uid="{86EBDEDE-1263-4865-A8C6-26A66CA5D6ED}"/>
    <cellStyle name="40% - ส่วนที่ถูกเน้น4 17 4" xfId="47266" xr:uid="{EAC0D13B-99A3-4E9F-A6C1-78A765F56C59}"/>
    <cellStyle name="40% - ส่วนที่ถูกเน้น4 18" xfId="44290" xr:uid="{3E7C1DC7-C52D-4510-ADA6-DFF9EE388F09}"/>
    <cellStyle name="40% - ส่วนที่ถูกเน้น4 18 2" xfId="45237" xr:uid="{CCA20A8B-0E21-4F9D-A63E-5DC549240B7F}"/>
    <cellStyle name="40% - ส่วนที่ถูกเน้น4 18 2 2" xfId="46435" xr:uid="{DEA56195-FD68-49E0-8C62-6429FF6795B2}"/>
    <cellStyle name="40% - ส่วนที่ถูกเน้น4 18 3" xfId="45918" xr:uid="{7B974ABC-4283-44D4-AA0B-D28F6AB8772A}"/>
    <cellStyle name="40% - ส่วนที่ถูกเน้น4 18 4" xfId="47267" xr:uid="{9DE46917-2B63-4205-9A1C-09B25D572066}"/>
    <cellStyle name="40% - ส่วนที่ถูกเน้น4 19" xfId="44291" xr:uid="{1692DEA5-9B72-4340-92F6-BB9EE9E3B27F}"/>
    <cellStyle name="40% - ส่วนที่ถูกเน้น4 19 2" xfId="45238" xr:uid="{1AB44800-1E9C-48B6-AE3D-617EC6F41AC6}"/>
    <cellStyle name="40% - ส่วนที่ถูกเน้น4 19 2 2" xfId="46436" xr:uid="{4FE1B120-737C-4428-9E11-4FA6FF94C87E}"/>
    <cellStyle name="40% - ส่วนที่ถูกเน้น4 19 3" xfId="45919" xr:uid="{BFD32703-E522-4FB3-BCED-259220ADEED5}"/>
    <cellStyle name="40% - ส่วนที่ถูกเน้น4 19 4" xfId="47268" xr:uid="{8F5C5626-E1AA-4105-9C64-8309727AEBB7}"/>
    <cellStyle name="40% - ส่วนที่ถูกเน้น4 2" xfId="41810" xr:uid="{F479407E-1B7A-4672-A2C2-8CA8800C8B98}"/>
    <cellStyle name="40% - ส่วนที่ถูกเน้น4 2 2" xfId="44293" xr:uid="{1238B2CB-2F98-4148-939E-6AAC046E2E9D}"/>
    <cellStyle name="40% - ส่วนที่ถูกเน้น4 2 3" xfId="44292" xr:uid="{4ADC56D8-DF83-4362-BB38-410E0A7E9644}"/>
    <cellStyle name="40% - ส่วนที่ถูกเน้น4 20" xfId="44294" xr:uid="{BBA28EA1-DB28-43BC-A176-CB4EF099477A}"/>
    <cellStyle name="40% - ส่วนที่ถูกเน้น4 20 2" xfId="45239" xr:uid="{C6856BB8-2B57-44B5-9E3B-C55F342DDC0F}"/>
    <cellStyle name="40% - ส่วนที่ถูกเน้น4 20 2 2" xfId="46437" xr:uid="{409DE0EA-8453-42CB-81C5-1DE12F0892D0}"/>
    <cellStyle name="40% - ส่วนที่ถูกเน้น4 20 3" xfId="45920" xr:uid="{42DD40A3-04E5-47C6-B58F-B1C4F51AF2BE}"/>
    <cellStyle name="40% - ส่วนที่ถูกเน้น4 20 4" xfId="47269" xr:uid="{178F08DA-0DBF-431C-A621-EE23EB3B18FF}"/>
    <cellStyle name="40% - ส่วนที่ถูกเน้น4 21" xfId="44295" xr:uid="{F3F198C4-C178-46B1-AE3F-AC4A1EF744F4}"/>
    <cellStyle name="40% - ส่วนที่ถูกเน้น4 21 2" xfId="45240" xr:uid="{4AD396E8-095D-45F0-957E-574888841C55}"/>
    <cellStyle name="40% - ส่วนที่ถูกเน้น4 21 2 2" xfId="46438" xr:uid="{1F571D05-BD5B-45C0-9E7A-62AD63D15101}"/>
    <cellStyle name="40% - ส่วนที่ถูกเน้น4 21 3" xfId="45921" xr:uid="{E3C50142-A876-46EA-B344-626371DFCA56}"/>
    <cellStyle name="40% - ส่วนที่ถูกเน้น4 21 4" xfId="47270" xr:uid="{46C8D37A-C290-4B74-9F1F-7B4E304C4602}"/>
    <cellStyle name="40% - ส่วนที่ถูกเน้น4 22" xfId="44296" xr:uid="{70A55085-B0A8-4851-AF8C-11CA17362DF2}"/>
    <cellStyle name="40% - ส่วนที่ถูกเน้น4 22 2" xfId="45241" xr:uid="{7F6C89C0-D219-45ED-BC24-E8B338E55E9C}"/>
    <cellStyle name="40% - ส่วนที่ถูกเน้น4 22 2 2" xfId="46439" xr:uid="{2B48ABCA-96C9-4221-9245-35563D557A7D}"/>
    <cellStyle name="40% - ส่วนที่ถูกเน้น4 22 3" xfId="45922" xr:uid="{7F4D5EC9-282A-47BA-BA4C-B56D852B58C3}"/>
    <cellStyle name="40% - ส่วนที่ถูกเน้น4 22 4" xfId="47271" xr:uid="{1C0BE94E-CA15-48F0-8003-AE68E78F7F14}"/>
    <cellStyle name="40% - ส่วนที่ถูกเน้น4 23" xfId="47632" xr:uid="{A98CB1FB-8D3D-4559-8886-CE6FC6D81164}"/>
    <cellStyle name="40% - ส่วนที่ถูกเน้น4 24" xfId="45536" xr:uid="{70D674A6-164B-46C5-AD2A-C972DD7B2505}"/>
    <cellStyle name="40% - ส่วนที่ถูกเน้น4 3" xfId="41811" xr:uid="{D45259A5-4439-4831-913F-42901D592AFB}"/>
    <cellStyle name="40% - ส่วนที่ถูกเน้น4 3 2" xfId="44297" xr:uid="{16A83F39-1A86-40C7-B5E3-6C57021853C1}"/>
    <cellStyle name="40% - ส่วนที่ถูกเน้น4 4" xfId="41809" xr:uid="{486C791B-96BB-4A4E-93CA-0709844B4FA6}"/>
    <cellStyle name="40% - ส่วนที่ถูกเน้น4 4 2" xfId="44298" xr:uid="{D66619EB-FCFD-46D2-93B6-CCAA0775987C}"/>
    <cellStyle name="40% - ส่วนที่ถูกเน้น4 5" xfId="44299" xr:uid="{60EF22AE-563A-4BE1-BC1F-F67D15B158E7}"/>
    <cellStyle name="40% - ส่วนที่ถูกเน้น4 6" xfId="44300" xr:uid="{F6852A56-F949-4BDE-9E69-591720881F52}"/>
    <cellStyle name="40% - ส่วนที่ถูกเน้น4 7" xfId="44301" xr:uid="{DB104D34-A2D7-484F-BB72-C1727E2C4D69}"/>
    <cellStyle name="40% - ส่วนที่ถูกเน้น4 8" xfId="44302" xr:uid="{F720431C-920D-47CD-B0C4-670EDE2173CA}"/>
    <cellStyle name="40% - ส่วนที่ถูกเน้น4 9" xfId="44303" xr:uid="{A10267D0-7BE6-47B0-9A98-B755B93E17C3}"/>
    <cellStyle name="40% - ส่วนที่ถูกเน้น4_รายการปรับปรุง Y'55" xfId="41812" xr:uid="{00D5E049-C7AD-466B-A041-596DF44EE78A}"/>
    <cellStyle name="40% - ส่วนที่ถูกเน้น5" xfId="1598" xr:uid="{3D63EC04-A8F8-4FB8-96B4-7A88C3907892}"/>
    <cellStyle name="40% - ส่วนที่ถูกเน้น5 10" xfId="44304" xr:uid="{545F8AFC-140E-46F6-9BA5-6F8321CA3E66}"/>
    <cellStyle name="40% - ส่วนที่ถูกเน้น5 11" xfId="44305" xr:uid="{E601D1F4-9610-4D05-903F-E390241038E7}"/>
    <cellStyle name="40% - ส่วนที่ถูกเน้น5 12" xfId="44306" xr:uid="{88EF706B-EE8E-4318-A14E-CB1A2D339AFB}"/>
    <cellStyle name="40% - ส่วนที่ถูกเน้น5 12 2" xfId="45242" xr:uid="{A492CF42-E2FC-406E-9395-6769B43D05A2}"/>
    <cellStyle name="40% - ส่วนที่ถูกเน้น5 12 2 2" xfId="46440" xr:uid="{F7FE24E7-CEDC-4A49-AD68-A657F5A32882}"/>
    <cellStyle name="40% - ส่วนที่ถูกเน้น5 12 3" xfId="45923" xr:uid="{2B80C70C-A72F-427E-A566-C9520A28D7E9}"/>
    <cellStyle name="40% - ส่วนที่ถูกเน้น5 12 4" xfId="47272" xr:uid="{850D8722-21C3-4E16-ADC7-5D8117DEA83F}"/>
    <cellStyle name="40% - ส่วนที่ถูกเน้น5 13" xfId="44307" xr:uid="{07FF15F2-9EF0-4373-B36C-DFCE3D4B8B64}"/>
    <cellStyle name="40% - ส่วนที่ถูกเน้น5 13 2" xfId="45243" xr:uid="{75D798D5-F620-4C24-8C84-C3776EB304AB}"/>
    <cellStyle name="40% - ส่วนที่ถูกเน้น5 13 2 2" xfId="46441" xr:uid="{299670EE-1912-4F2C-A686-F5F296DD1FA8}"/>
    <cellStyle name="40% - ส่วนที่ถูกเน้น5 13 3" xfId="45924" xr:uid="{88F1C9AC-7ED8-4389-AFC5-05EFDDAB85CE}"/>
    <cellStyle name="40% - ส่วนที่ถูกเน้น5 13 4" xfId="47273" xr:uid="{D56682BB-F2B5-48F9-ACE1-EDC01A711D8A}"/>
    <cellStyle name="40% - ส่วนที่ถูกเน้น5 14" xfId="44308" xr:uid="{A2FE0C45-AD7F-4BFA-B9D6-10385ABCC9F0}"/>
    <cellStyle name="40% - ส่วนที่ถูกเน้น5 14 2" xfId="45244" xr:uid="{D417C833-40A9-445B-B6C5-B392F84D241B}"/>
    <cellStyle name="40% - ส่วนที่ถูกเน้น5 14 2 2" xfId="46442" xr:uid="{9599383C-B24C-4CC4-87B1-55A2331BF886}"/>
    <cellStyle name="40% - ส่วนที่ถูกเน้น5 14 3" xfId="45925" xr:uid="{2691E72C-E556-4C4B-90B9-123636AB63EE}"/>
    <cellStyle name="40% - ส่วนที่ถูกเน้น5 14 4" xfId="47274" xr:uid="{E76CCF08-9ABD-4AE3-BA98-F0FFB3CEFBD7}"/>
    <cellStyle name="40% - ส่วนที่ถูกเน้น5 15" xfId="44309" xr:uid="{AA750DC6-15CA-4A65-A1FF-645709D74C21}"/>
    <cellStyle name="40% - ส่วนที่ถูกเน้น5 15 2" xfId="45245" xr:uid="{828ABF64-BF32-4B4C-8282-EE2EBCEEC2D0}"/>
    <cellStyle name="40% - ส่วนที่ถูกเน้น5 15 2 2" xfId="46443" xr:uid="{DAEF70FD-C48F-4333-A1C3-562A739792F2}"/>
    <cellStyle name="40% - ส่วนที่ถูกเน้น5 15 3" xfId="45926" xr:uid="{5F22BBEB-3A46-46DB-926B-7250B3C3A150}"/>
    <cellStyle name="40% - ส่วนที่ถูกเน้น5 15 4" xfId="47275" xr:uid="{6415CF47-7877-470C-8552-D32B5E7702AD}"/>
    <cellStyle name="40% - ส่วนที่ถูกเน้น5 16" xfId="44310" xr:uid="{8C107860-1EC8-4AA9-8A2B-34FD28B6F830}"/>
    <cellStyle name="40% - ส่วนที่ถูกเน้น5 16 2" xfId="45246" xr:uid="{1E1F507A-E1C7-4986-AC5F-009235FF1AF3}"/>
    <cellStyle name="40% - ส่วนที่ถูกเน้น5 16 2 2" xfId="46444" xr:uid="{9D0D70CA-DD40-442E-AF9F-ABAA1C9F9FA6}"/>
    <cellStyle name="40% - ส่วนที่ถูกเน้น5 16 3" xfId="45927" xr:uid="{9409AF08-E429-44DA-8CBB-DD070F4CF1C7}"/>
    <cellStyle name="40% - ส่วนที่ถูกเน้น5 16 4" xfId="47276" xr:uid="{4231875E-3191-4493-8B18-4C784BE60E54}"/>
    <cellStyle name="40% - ส่วนที่ถูกเน้น5 17" xfId="44311" xr:uid="{6E208DB1-7143-429C-ADF0-0C54D1C61915}"/>
    <cellStyle name="40% - ส่วนที่ถูกเน้น5 17 2" xfId="45247" xr:uid="{972339A2-F073-4AD0-8C52-0D1326F17DC6}"/>
    <cellStyle name="40% - ส่วนที่ถูกเน้น5 17 2 2" xfId="46445" xr:uid="{06342C5A-1E48-490C-B3C3-AF417E66CDC9}"/>
    <cellStyle name="40% - ส่วนที่ถูกเน้น5 17 3" xfId="45928" xr:uid="{84067009-7C12-4117-85FC-83E17F18A5B6}"/>
    <cellStyle name="40% - ส่วนที่ถูกเน้น5 17 4" xfId="47277" xr:uid="{188EBBF5-9091-48D2-998F-12CAC9F73D96}"/>
    <cellStyle name="40% - ส่วนที่ถูกเน้น5 18" xfId="44312" xr:uid="{79E2C29E-3B97-4B00-BA06-DE687C5082FB}"/>
    <cellStyle name="40% - ส่วนที่ถูกเน้น5 18 2" xfId="45248" xr:uid="{CFE284F6-E6A8-4BCE-9D72-347D02D2794B}"/>
    <cellStyle name="40% - ส่วนที่ถูกเน้น5 18 2 2" xfId="46446" xr:uid="{3B3AAB5E-FD5D-458F-B035-8F05D42ACCC9}"/>
    <cellStyle name="40% - ส่วนที่ถูกเน้น5 18 3" xfId="45929" xr:uid="{2E3D3D16-E6DD-4299-A0FB-45253D64B727}"/>
    <cellStyle name="40% - ส่วนที่ถูกเน้น5 18 4" xfId="47278" xr:uid="{B6D77CD4-A39F-4284-AFC1-256DD5C907C9}"/>
    <cellStyle name="40% - ส่วนที่ถูกเน้น5 19" xfId="44313" xr:uid="{B95C6E93-5787-4234-A371-B7EAD37D44E6}"/>
    <cellStyle name="40% - ส่วนที่ถูกเน้น5 19 2" xfId="45249" xr:uid="{36A04061-3144-48B1-889E-44A9AD373895}"/>
    <cellStyle name="40% - ส่วนที่ถูกเน้น5 19 2 2" xfId="46447" xr:uid="{0D6322D7-303D-4CB9-A72F-594AFE5295E2}"/>
    <cellStyle name="40% - ส่วนที่ถูกเน้น5 19 3" xfId="45930" xr:uid="{20BD18B7-8F07-4315-ACAF-AED053ADBA67}"/>
    <cellStyle name="40% - ส่วนที่ถูกเน้น5 19 4" xfId="47279" xr:uid="{7E031711-AC4A-4593-96EE-56F52D8AE272}"/>
    <cellStyle name="40% - ส่วนที่ถูกเน้น5 2" xfId="41814" xr:uid="{BD91649B-CEFF-4E53-99E4-E0A94463B017}"/>
    <cellStyle name="40% - ส่วนที่ถูกเน้น5 2 2" xfId="44315" xr:uid="{5150CF3D-8FD3-4152-A4A1-8652B42058B4}"/>
    <cellStyle name="40% - ส่วนที่ถูกเน้น5 2 3" xfId="44314" xr:uid="{01380914-16C7-4D26-81EC-A895C82954C1}"/>
    <cellStyle name="40% - ส่วนที่ถูกเน้น5 20" xfId="44316" xr:uid="{5B8BB8CA-89A5-4C63-A595-66C5F418E1D2}"/>
    <cellStyle name="40% - ส่วนที่ถูกเน้น5 20 2" xfId="45250" xr:uid="{3DC53A55-F020-482B-A073-8875E0171A01}"/>
    <cellStyle name="40% - ส่วนที่ถูกเน้น5 20 2 2" xfId="46448" xr:uid="{808D960F-746E-4440-AFF6-5318D0E0D607}"/>
    <cellStyle name="40% - ส่วนที่ถูกเน้น5 20 3" xfId="45931" xr:uid="{74FD05F2-1CE7-43A4-A842-A0281BD3B197}"/>
    <cellStyle name="40% - ส่วนที่ถูกเน้น5 20 4" xfId="47280" xr:uid="{E9EA9EEA-47DD-44DC-9486-52608D22B544}"/>
    <cellStyle name="40% - ส่วนที่ถูกเน้น5 21" xfId="44317" xr:uid="{16268CDE-9409-4724-A08D-EE8D64648A66}"/>
    <cellStyle name="40% - ส่วนที่ถูกเน้น5 21 2" xfId="45251" xr:uid="{6D31D814-E0E8-44F6-8412-6B5348BDE2B9}"/>
    <cellStyle name="40% - ส่วนที่ถูกเน้น5 21 2 2" xfId="46449" xr:uid="{F5B0689A-7057-4664-B5C8-292F4A232DE7}"/>
    <cellStyle name="40% - ส่วนที่ถูกเน้น5 21 3" xfId="45932" xr:uid="{4FBC62F9-F9C3-471C-AD27-15741345FC93}"/>
    <cellStyle name="40% - ส่วนที่ถูกเน้น5 21 4" xfId="47281" xr:uid="{D1597607-31A1-442E-B49C-A7164BFC7089}"/>
    <cellStyle name="40% - ส่วนที่ถูกเน้น5 22" xfId="44318" xr:uid="{5DC019CB-D3B3-4E5E-BEBA-0509D1FD5E9E}"/>
    <cellStyle name="40% - ส่วนที่ถูกเน้น5 22 2" xfId="45252" xr:uid="{F97B5445-5D30-4E7B-8FC6-0CB8A9166239}"/>
    <cellStyle name="40% - ส่วนที่ถูกเน้น5 22 2 2" xfId="46450" xr:uid="{6DDC19B2-7009-43B6-A0DD-34BEF20B10B1}"/>
    <cellStyle name="40% - ส่วนที่ถูกเน้น5 22 3" xfId="45933" xr:uid="{91A17452-7C5F-48AD-BDCA-3CEC9854CCE3}"/>
    <cellStyle name="40% - ส่วนที่ถูกเน้น5 22 4" xfId="47282" xr:uid="{01F14D72-6EA6-47DA-9A4B-9D6C27CA64F2}"/>
    <cellStyle name="40% - ส่วนที่ถูกเน้น5 23" xfId="47633" xr:uid="{56E9CAB5-56F7-4BC9-8D11-40D91DE569C3}"/>
    <cellStyle name="40% - ส่วนที่ถูกเน้น5 24" xfId="45537" xr:uid="{37F17D71-3B77-49EA-B7A3-0FF15441102C}"/>
    <cellStyle name="40% - ส่วนที่ถูกเน้น5 3" xfId="41815" xr:uid="{1C943A98-7208-4A6F-86B4-086F619D6BD0}"/>
    <cellStyle name="40% - ส่วนที่ถูกเน้น5 3 2" xfId="44319" xr:uid="{D29B99DC-0632-4CB5-80EC-90AC7D5EC34F}"/>
    <cellStyle name="40% - ส่วนที่ถูกเน้น5 4" xfId="41813" xr:uid="{EFAE0F27-A187-47DF-BCC9-89ACA19F93DF}"/>
    <cellStyle name="40% - ส่วนที่ถูกเน้น5 4 2" xfId="44320" xr:uid="{13C199C9-E3FD-4EDA-BB89-5E5E533EFAF3}"/>
    <cellStyle name="40% - ส่วนที่ถูกเน้น5 5" xfId="44321" xr:uid="{4E5ABFBA-F051-4E20-A6F5-94247890C59A}"/>
    <cellStyle name="40% - ส่วนที่ถูกเน้น5 6" xfId="44322" xr:uid="{74FDE958-9D5E-467A-B1A0-208A25367C28}"/>
    <cellStyle name="40% - ส่วนที่ถูกเน้น5 7" xfId="44323" xr:uid="{078DABCF-6429-4164-BB87-573DC72A0234}"/>
    <cellStyle name="40% - ส่วนที่ถูกเน้น5 8" xfId="44324" xr:uid="{16A19D70-7680-48C1-9354-324184D3DD73}"/>
    <cellStyle name="40% - ส่วนที่ถูกเน้น5 9" xfId="44325" xr:uid="{9E4749F5-DF36-4A5E-98CB-41B5ECEF14FE}"/>
    <cellStyle name="40% - ส่วนที่ถูกเน้น5_รายการปรับปรุง Y'55" xfId="41816" xr:uid="{240DA02A-D009-434D-B199-85961D5DEB98}"/>
    <cellStyle name="40% - ส่วนที่ถูกเน้น6" xfId="1599" xr:uid="{93120EB8-9366-4054-9421-5157F4614EF4}"/>
    <cellStyle name="40% - ส่วนที่ถูกเน้น6 10" xfId="44326" xr:uid="{81B74CDC-B33F-4C66-9DBC-9F6CAFC5B402}"/>
    <cellStyle name="40% - ส่วนที่ถูกเน้น6 11" xfId="44327" xr:uid="{71DB840A-761F-4DDD-B5B2-B9D866D1D24D}"/>
    <cellStyle name="40% - ส่วนที่ถูกเน้น6 12" xfId="44328" xr:uid="{9BF6022E-B74D-45E5-BAD5-F433A0985D3B}"/>
    <cellStyle name="40% - ส่วนที่ถูกเน้น6 12 2" xfId="45253" xr:uid="{D8FC22B4-9A23-4C2F-B08D-CD03FA9959F2}"/>
    <cellStyle name="40% - ส่วนที่ถูกเน้น6 12 2 2" xfId="46451" xr:uid="{5B6ECBE0-96CA-4187-93B2-44554A42B065}"/>
    <cellStyle name="40% - ส่วนที่ถูกเน้น6 12 3" xfId="45934" xr:uid="{84F01E05-3F34-43C8-9E92-261750D81358}"/>
    <cellStyle name="40% - ส่วนที่ถูกเน้น6 12 4" xfId="47283" xr:uid="{ECEA754B-5246-45F8-96F7-F2179A65BC45}"/>
    <cellStyle name="40% - ส่วนที่ถูกเน้น6 13" xfId="44329" xr:uid="{79B2213B-0A0F-4C1C-9A00-0322F8D3648E}"/>
    <cellStyle name="40% - ส่วนที่ถูกเน้น6 13 2" xfId="45254" xr:uid="{C1A4C008-6FF4-4F78-8726-EC3EC08E27B1}"/>
    <cellStyle name="40% - ส่วนที่ถูกเน้น6 13 2 2" xfId="46452" xr:uid="{9968A541-F726-4C0F-8B48-3D8309B44890}"/>
    <cellStyle name="40% - ส่วนที่ถูกเน้น6 13 3" xfId="45935" xr:uid="{EA6E140D-1A66-4C8D-9E10-18DA38D0F9EC}"/>
    <cellStyle name="40% - ส่วนที่ถูกเน้น6 13 4" xfId="47284" xr:uid="{16A83032-733B-4614-8DC3-E54249F61B18}"/>
    <cellStyle name="40% - ส่วนที่ถูกเน้น6 14" xfId="44330" xr:uid="{0B6F57E5-A8D3-4B0A-86DD-4E33C445114E}"/>
    <cellStyle name="40% - ส่วนที่ถูกเน้น6 14 2" xfId="45255" xr:uid="{F1FB508F-53AA-4931-AB21-09A200343193}"/>
    <cellStyle name="40% - ส่วนที่ถูกเน้น6 14 2 2" xfId="46453" xr:uid="{64CCE588-3CAC-4743-9DDB-3C06073FC005}"/>
    <cellStyle name="40% - ส่วนที่ถูกเน้น6 14 3" xfId="45936" xr:uid="{3AA8AA34-6385-4238-9DE2-148B61F77073}"/>
    <cellStyle name="40% - ส่วนที่ถูกเน้น6 14 4" xfId="47285" xr:uid="{E88BDDA5-0C43-4622-865C-32F8FAF0253A}"/>
    <cellStyle name="40% - ส่วนที่ถูกเน้น6 15" xfId="44331" xr:uid="{7B4DB233-6F94-4AFF-804D-C77303FA04B7}"/>
    <cellStyle name="40% - ส่วนที่ถูกเน้น6 15 2" xfId="45256" xr:uid="{81E3192E-D703-4F1A-9D9D-FD0D0617BD02}"/>
    <cellStyle name="40% - ส่วนที่ถูกเน้น6 15 2 2" xfId="46454" xr:uid="{8E29C55D-6C66-4941-8A84-D559F43939C5}"/>
    <cellStyle name="40% - ส่วนที่ถูกเน้น6 15 3" xfId="45937" xr:uid="{0589D25D-1255-4CD0-8AF5-3DDE97337956}"/>
    <cellStyle name="40% - ส่วนที่ถูกเน้น6 15 4" xfId="47286" xr:uid="{B80EB40B-C148-4C49-BFBE-3EFFDE9CC47D}"/>
    <cellStyle name="40% - ส่วนที่ถูกเน้น6 16" xfId="44332" xr:uid="{19A4AC66-000B-4D41-819B-88BE42734D37}"/>
    <cellStyle name="40% - ส่วนที่ถูกเน้น6 16 2" xfId="45257" xr:uid="{1DB6DBD4-53F1-4D88-8A72-C3C6465CD088}"/>
    <cellStyle name="40% - ส่วนที่ถูกเน้น6 16 2 2" xfId="46455" xr:uid="{428253A8-D66C-4D9B-9CD8-8BD3AE1D6DC7}"/>
    <cellStyle name="40% - ส่วนที่ถูกเน้น6 16 3" xfId="45938" xr:uid="{A0921B87-4534-4109-ADC2-B58D6B4E64FE}"/>
    <cellStyle name="40% - ส่วนที่ถูกเน้น6 16 4" xfId="47287" xr:uid="{088067E2-C465-4AD2-8FA3-0CB5D967C3E9}"/>
    <cellStyle name="40% - ส่วนที่ถูกเน้น6 17" xfId="44333" xr:uid="{683EB8E3-DD4F-45B5-9587-92CFE8EC207A}"/>
    <cellStyle name="40% - ส่วนที่ถูกเน้น6 17 2" xfId="45258" xr:uid="{207BDA25-576F-4AA7-AB6B-D9C8C3B5CEEA}"/>
    <cellStyle name="40% - ส่วนที่ถูกเน้น6 17 2 2" xfId="46456" xr:uid="{FC7A4599-1082-41FB-B518-47858320598E}"/>
    <cellStyle name="40% - ส่วนที่ถูกเน้น6 17 3" xfId="45939" xr:uid="{65ACA508-4D01-4C86-9221-4C6D27580A18}"/>
    <cellStyle name="40% - ส่วนที่ถูกเน้น6 17 4" xfId="47288" xr:uid="{20661AE6-CA2A-4516-9359-3753C1033EFB}"/>
    <cellStyle name="40% - ส่วนที่ถูกเน้น6 18" xfId="44334" xr:uid="{22A94C31-DE56-4C24-B8A1-A01CF21B2123}"/>
    <cellStyle name="40% - ส่วนที่ถูกเน้น6 18 2" xfId="45259" xr:uid="{EE9038B7-8EBA-4763-A725-B63448B115DF}"/>
    <cellStyle name="40% - ส่วนที่ถูกเน้น6 18 2 2" xfId="46457" xr:uid="{986B83E7-49CD-47B0-A84A-F7522D88D6ED}"/>
    <cellStyle name="40% - ส่วนที่ถูกเน้น6 18 3" xfId="45940" xr:uid="{FE16E2A2-E147-4E12-9AD3-3189861DD6EF}"/>
    <cellStyle name="40% - ส่วนที่ถูกเน้น6 18 4" xfId="47289" xr:uid="{BF71BEEC-FFA1-49E9-9565-5641E7507352}"/>
    <cellStyle name="40% - ส่วนที่ถูกเน้น6 19" xfId="44335" xr:uid="{C59268A7-A7B9-4090-B02E-F096446D15E9}"/>
    <cellStyle name="40% - ส่วนที่ถูกเน้น6 19 2" xfId="45260" xr:uid="{D643A458-605E-47C8-A6B7-07187DD28964}"/>
    <cellStyle name="40% - ส่วนที่ถูกเน้น6 19 2 2" xfId="46458" xr:uid="{2B95D697-7020-4AAD-A7E7-FF9C526128A1}"/>
    <cellStyle name="40% - ส่วนที่ถูกเน้น6 19 3" xfId="45941" xr:uid="{496D6145-F270-4DB0-8B18-37E49C616550}"/>
    <cellStyle name="40% - ส่วนที่ถูกเน้น6 19 4" xfId="47290" xr:uid="{21B5F717-BCC7-4FBC-8565-7E3D9F48C436}"/>
    <cellStyle name="40% - ส่วนที่ถูกเน้น6 2" xfId="41818" xr:uid="{F8E44698-6CBD-4384-91D8-2E8B7C4447CB}"/>
    <cellStyle name="40% - ส่วนที่ถูกเน้น6 2 2" xfId="44337" xr:uid="{A136800D-ED1C-45C0-9428-CE3FEB0056AF}"/>
    <cellStyle name="40% - ส่วนที่ถูกเน้น6 2 3" xfId="44336" xr:uid="{4F2DDAA1-5910-4AB3-9332-B957B0631549}"/>
    <cellStyle name="40% - ส่วนที่ถูกเน้น6 20" xfId="44338" xr:uid="{EAE72AEE-36A0-4BF6-8DAA-8E235ABF9FCE}"/>
    <cellStyle name="40% - ส่วนที่ถูกเน้น6 20 2" xfId="45261" xr:uid="{B7D9B47D-4F4A-4841-A8BE-2B8A5A6B5F28}"/>
    <cellStyle name="40% - ส่วนที่ถูกเน้น6 20 2 2" xfId="46459" xr:uid="{C2DE911F-3635-4FC9-863D-35075CF7E66D}"/>
    <cellStyle name="40% - ส่วนที่ถูกเน้น6 20 3" xfId="45942" xr:uid="{F7DB9AAF-F564-4451-8631-C3102020652F}"/>
    <cellStyle name="40% - ส่วนที่ถูกเน้น6 20 4" xfId="47291" xr:uid="{DF1DEEB1-7C96-4164-BC51-C182DCAC3D08}"/>
    <cellStyle name="40% - ส่วนที่ถูกเน้น6 21" xfId="44339" xr:uid="{0D8D4CE0-997A-4874-B05A-1135934EA072}"/>
    <cellStyle name="40% - ส่วนที่ถูกเน้น6 21 2" xfId="45262" xr:uid="{87CD42A8-655D-439B-9423-1D590D56CCE2}"/>
    <cellStyle name="40% - ส่วนที่ถูกเน้น6 21 2 2" xfId="46460" xr:uid="{F531AF3E-96A6-4FBD-8207-A987333EC869}"/>
    <cellStyle name="40% - ส่วนที่ถูกเน้น6 21 3" xfId="45943" xr:uid="{304E3A9F-2061-440F-AD98-008A1103B489}"/>
    <cellStyle name="40% - ส่วนที่ถูกเน้น6 21 4" xfId="47292" xr:uid="{C6B50B72-D97D-4E33-BC56-384DE0BF135D}"/>
    <cellStyle name="40% - ส่วนที่ถูกเน้น6 22" xfId="44340" xr:uid="{8504A516-E465-4917-A496-3A3263591C26}"/>
    <cellStyle name="40% - ส่วนที่ถูกเน้น6 22 2" xfId="45263" xr:uid="{0567F2C2-AED7-44EE-B974-B17EBD1C2D45}"/>
    <cellStyle name="40% - ส่วนที่ถูกเน้น6 22 2 2" xfId="46461" xr:uid="{AFF920EB-20C1-459C-A3B9-77AC34B205BF}"/>
    <cellStyle name="40% - ส่วนที่ถูกเน้น6 22 3" xfId="45944" xr:uid="{6EA37652-A322-4CAC-B7B2-4BA481235EB5}"/>
    <cellStyle name="40% - ส่วนที่ถูกเน้น6 22 4" xfId="47293" xr:uid="{F9F2C8E9-D2FD-4C09-ADDA-65C92E8F31A3}"/>
    <cellStyle name="40% - ส่วนที่ถูกเน้น6 23" xfId="47634" xr:uid="{53E3C5F2-DE6D-480C-9481-6F41755843FD}"/>
    <cellStyle name="40% - ส่วนที่ถูกเน้น6 24" xfId="45538" xr:uid="{1753EF76-7B28-48DC-9837-D31AA9E346BA}"/>
    <cellStyle name="40% - ส่วนที่ถูกเน้น6 3" xfId="41819" xr:uid="{FF0B9AB5-328E-4B98-8140-CF3E22E10E89}"/>
    <cellStyle name="40% - ส่วนที่ถูกเน้น6 3 2" xfId="44341" xr:uid="{9E11AEA4-77A2-4D13-AD2B-F96E0DABDCC3}"/>
    <cellStyle name="40% - ส่วนที่ถูกเน้น6 4" xfId="41817" xr:uid="{42C48F8C-61F7-4C19-B557-9165E239AAD3}"/>
    <cellStyle name="40% - ส่วนที่ถูกเน้น6 4 2" xfId="44342" xr:uid="{6B5E9C64-71B1-4BB6-A542-D8F3819427BB}"/>
    <cellStyle name="40% - ส่วนที่ถูกเน้น6 5" xfId="44343" xr:uid="{17B7F9C8-64F6-4BDA-9317-4E22402E8EA2}"/>
    <cellStyle name="40% - ส่วนที่ถูกเน้น6 6" xfId="44344" xr:uid="{F9486A96-3BDC-4743-A340-FC338030EC84}"/>
    <cellStyle name="40% - ส่วนที่ถูกเน้น6 7" xfId="44345" xr:uid="{048B8696-DBB8-4149-BCEE-E7DBD645A399}"/>
    <cellStyle name="40% - ส่วนที่ถูกเน้น6 8" xfId="44346" xr:uid="{4BF92F61-0918-4B4A-A9D9-15AEE2EFE534}"/>
    <cellStyle name="40% - ส่วนที่ถูกเน้น6 9" xfId="44347" xr:uid="{7196E753-0B81-4172-A6A5-F14BE0D7F465}"/>
    <cellStyle name="40% - ส่วนที่ถูกเน้น6_รายการปรับปรุง Y'55" xfId="41820" xr:uid="{6813740E-EE37-4116-AD2F-F0073970C1F2}"/>
    <cellStyle name="40% - 輔色1" xfId="41821" xr:uid="{7A68444C-DA57-4FBC-A481-B235247A4A75}"/>
    <cellStyle name="40% - 輔色2" xfId="41822" xr:uid="{7C011129-D53D-43A7-9A08-236798734432}"/>
    <cellStyle name="40% - 輔色3" xfId="41823" xr:uid="{08EB5AA0-6E24-4E55-8195-7C853D74380C}"/>
    <cellStyle name="40% - 輔色4" xfId="41824" xr:uid="{4E545234-D210-48E5-AD3E-22F9DB298149}"/>
    <cellStyle name="40% - 輔色5" xfId="41825" xr:uid="{A6415729-1122-4757-A50C-B23ACFA87C3A}"/>
    <cellStyle name="40% - 輔色6" xfId="41826" xr:uid="{6001239C-3116-428D-866B-3485543B663A}"/>
    <cellStyle name="60% - Accent1" xfId="25" builtinId="32" customBuiltin="1"/>
    <cellStyle name="60% - Accent1 10" xfId="41828" xr:uid="{851C512E-CE95-4806-A929-11B061206A64}"/>
    <cellStyle name="60% - Accent1 10 2" xfId="41829" xr:uid="{4F0DD908-34F2-4D00-B14B-9EB2A3ED95E7}"/>
    <cellStyle name="60% - Accent1 10 3" xfId="57836" xr:uid="{7F32FE30-E08A-45D2-8846-B048E95E9CF7}"/>
    <cellStyle name="60% - Accent1 100" xfId="60257" xr:uid="{7A7607FC-DE2E-456F-ACDA-AE355CFFACE3}"/>
    <cellStyle name="60% - Accent1 101" xfId="48584" xr:uid="{EF7DCBD3-CE04-4ADC-BB57-2EBBA2279D0E}"/>
    <cellStyle name="60% - Accent1 102" xfId="62187" xr:uid="{99A241F3-1A7E-4A8B-BC09-8003395C4E11}"/>
    <cellStyle name="60% - Accent1 103" xfId="62208" xr:uid="{9DD21B6F-D712-444A-A5F8-803F00295002}"/>
    <cellStyle name="60% - Accent1 104" xfId="62482" xr:uid="{A551F78D-9B80-4E8E-A34F-585C7CDB166D}"/>
    <cellStyle name="60% - Accent1 11" xfId="41830" xr:uid="{75DF508E-714D-48C6-A388-09A3CDE82797}"/>
    <cellStyle name="60% - Accent1 11 2" xfId="41831" xr:uid="{1C6C1319-48AC-4660-9806-03270AE16300}"/>
    <cellStyle name="60% - Accent1 11 3" xfId="57857" xr:uid="{F9B01A88-1130-4AA2-B22C-B8C270C47929}"/>
    <cellStyle name="60% - Accent1 11_รายละเอียดประกอบงบ" xfId="41832" xr:uid="{DD5BC559-C09F-4973-BD05-698490CD8D5A}"/>
    <cellStyle name="60% - Accent1 12" xfId="41833" xr:uid="{72684FAF-37C2-4FBE-8A1F-1B33889B0827}"/>
    <cellStyle name="60% - Accent1 12 2" xfId="41834" xr:uid="{855D61B7-D6A5-4229-97E0-04E3A6445D56}"/>
    <cellStyle name="60% - Accent1 12 3" xfId="57878" xr:uid="{4C8F3C8A-A96C-4D02-947C-EAD514322B4B}"/>
    <cellStyle name="60% - Accent1 13" xfId="41835" xr:uid="{1C1B523E-3234-446E-9FC3-0DD3BD4EFB57}"/>
    <cellStyle name="60% - Accent1 13 2" xfId="41836" xr:uid="{13D65AEA-D9D9-44FC-8ECB-E7D3D00AEAAC}"/>
    <cellStyle name="60% - Accent1 13 3" xfId="57899" xr:uid="{A54D88D6-6AD2-4B0A-A1F6-1D0A93DD1D78}"/>
    <cellStyle name="60% - Accent1 13_รายละเอียดประกอบงบ" xfId="41837" xr:uid="{53921902-FE3F-4FC9-8F48-4EAA8DFC3B27}"/>
    <cellStyle name="60% - Accent1 14" xfId="41838" xr:uid="{A620666A-670F-4264-819F-C26635669879}"/>
    <cellStyle name="60% - Accent1 14 2" xfId="41839" xr:uid="{672BFF18-3816-448B-948C-5D1E98483F58}"/>
    <cellStyle name="60% - Accent1 14 3" xfId="55895" xr:uid="{5E9EE27A-F8BD-4C44-A554-C1E5AD7C4D4B}"/>
    <cellStyle name="60% - Accent1 15" xfId="41840" xr:uid="{10DD7DC5-1CB4-42EE-922C-7F3E4290E23A}"/>
    <cellStyle name="60% - Accent1 15 2" xfId="57923" xr:uid="{B375F130-30EE-47A7-A72F-A6888436120E}"/>
    <cellStyle name="60% - Accent1 16" xfId="41841" xr:uid="{3A06BE88-367A-42B9-AA2D-F520F67E438F}"/>
    <cellStyle name="60% - Accent1 16 2" xfId="57943" xr:uid="{2B942108-9F5B-4366-8B5F-2AE18FDC8131}"/>
    <cellStyle name="60% - Accent1 17" xfId="41842" xr:uid="{BC39D544-C465-46C1-95C3-44357E3EA3CA}"/>
    <cellStyle name="60% - Accent1 17 2" xfId="57964" xr:uid="{61D523C6-9C27-4BF1-9030-72AD98ABF43D}"/>
    <cellStyle name="60% - Accent1 18" xfId="41843" xr:uid="{405352E0-D6BC-4FAA-BA81-402EB8A40548}"/>
    <cellStyle name="60% - Accent1 18 2" xfId="57986" xr:uid="{4EB33134-68B0-4E17-A189-5EA132BD96E3}"/>
    <cellStyle name="60% - Accent1 19" xfId="41844" xr:uid="{21698039-0054-40E9-B6F8-EAA4F01D54E3}"/>
    <cellStyle name="60% - Accent1 19 2" xfId="58013" xr:uid="{9C96ED90-7B1C-484F-BB5D-CABD248129F9}"/>
    <cellStyle name="60% - Accent1 2" xfId="399" xr:uid="{DA628747-44D2-4209-B7B7-B09E0605A99B}"/>
    <cellStyle name="60% - Accent1 2 2" xfId="973" xr:uid="{62844F34-602D-4967-85D3-BB18D82970DB}"/>
    <cellStyle name="60% - Accent1 2 2 2" xfId="1602" xr:uid="{767529EC-BF68-4762-9D76-3EE86946921D}"/>
    <cellStyle name="60% - Accent1 2 2 2 2" xfId="47635" xr:uid="{D8DDEADF-C5D5-4F1E-95F3-D4DECA364CA2}"/>
    <cellStyle name="60% - Accent1 2 2 2 3" xfId="41846" xr:uid="{DD1953C4-351E-4A73-ABC6-6F6CCA713218}"/>
    <cellStyle name="60% - Accent1 2 2 3" xfId="1601" xr:uid="{4817DEB1-B557-4BDA-9F55-B6C507E9B9C4}"/>
    <cellStyle name="60% - Accent1 2 2 4" xfId="60009" xr:uid="{36A60030-3817-4FC7-ACA4-C35E7B8C506A}"/>
    <cellStyle name="60% - Accent1 2 3" xfId="1092" xr:uid="{D153466F-44FE-47F4-A79E-6A06F80F9CD0}"/>
    <cellStyle name="60% - Accent1 2 3 2" xfId="1603" xr:uid="{6143C327-FB2F-4E02-BB92-D3A8C3F98AA4}"/>
    <cellStyle name="60% - Accent1 2 3 3" xfId="59944" xr:uid="{974FF248-B892-43B8-B55B-3FD32F59FFF6}"/>
    <cellStyle name="60% - Accent1 2 3 4" xfId="41845" xr:uid="{9310B5D8-670E-43A8-86BD-C601A100C41A}"/>
    <cellStyle name="60% - Accent1 2 4" xfId="1600" xr:uid="{3BBFBCBE-653F-4946-AB2C-C88B39FD7A5F}"/>
    <cellStyle name="60% - Accent1 2 5" xfId="1472" xr:uid="{404CFA86-BD4B-42B5-B515-68ADCA4B5D88}"/>
    <cellStyle name="60% - Accent1 2 6" xfId="926" xr:uid="{591D7BC4-B3A9-489D-A14A-849E37714CE8}"/>
    <cellStyle name="60% - Accent1 2_2149000-Q1'10" xfId="41847" xr:uid="{ADAA5F5D-FF35-48A5-B9DD-7DAA615EE46C}"/>
    <cellStyle name="60% - Accent1 20" xfId="41848" xr:uid="{AAAF6DA2-FC76-4A7F-8920-C40B28A60059}"/>
    <cellStyle name="60% - Accent1 20 2" xfId="58040" xr:uid="{B18878AF-E8F8-4049-B30D-1D4586C6DFE3}"/>
    <cellStyle name="60% - Accent1 21" xfId="41827" xr:uid="{119B016B-8E46-4F95-9EC6-EEEE8E76C938}"/>
    <cellStyle name="60% - Accent1 21 2" xfId="58067" xr:uid="{16D2D555-94AB-484E-AD4B-839565CC3278}"/>
    <cellStyle name="60% - Accent1 22" xfId="43891" xr:uid="{3A0DEED3-AA07-445C-8C55-7D23DF1047E5}"/>
    <cellStyle name="60% - Accent1 22 2" xfId="58092" xr:uid="{57B3B37A-55FF-46E5-B658-201905D3834E}"/>
    <cellStyle name="60% - Accent1 23" xfId="43934" xr:uid="{E5203168-D376-4D55-85E1-7483E75536A2}"/>
    <cellStyle name="60% - Accent1 24" xfId="44013" xr:uid="{2B90FA79-44B7-411D-9E3C-C41E4ECFB9F3}"/>
    <cellStyle name="60% - Accent1 25" xfId="48462" xr:uid="{34F474E6-FB2F-47E5-9D77-EA94A35D056C}"/>
    <cellStyle name="60% - Accent1 26" xfId="48490" xr:uid="{2ED56F91-0F5E-46A5-B3B3-F516BFCE5816}"/>
    <cellStyle name="60% - Accent1 27" xfId="44001" xr:uid="{0E8ED18D-9991-4480-ACC3-8D721AD1728A}"/>
    <cellStyle name="60% - Accent1 28" xfId="48523" xr:uid="{A017E158-AAF1-4005-A0E2-C9DCBCEF7D23}"/>
    <cellStyle name="60% - Accent1 29" xfId="48557" xr:uid="{F7703722-58B4-47B9-94A4-255A57BDADD7}"/>
    <cellStyle name="60% - Accent1 3" xfId="400" xr:uid="{126406B4-12B1-48A6-96BA-6F6FA2DDC575}"/>
    <cellStyle name="60% - Accent1 3 2" xfId="1363" xr:uid="{CEA0BC92-0E5D-45DF-AEF3-4826D6B00A6B}"/>
    <cellStyle name="60% - Accent1 3 2 2" xfId="18065" xr:uid="{F695E367-FE52-4183-8071-BF0C148FA169}"/>
    <cellStyle name="60% - Accent1 3 2 2 2" xfId="47637" xr:uid="{2305E324-0587-4B45-AA6C-7BD31A74A3A5}"/>
    <cellStyle name="60% - Accent1 3 2 3" xfId="1605" xr:uid="{9197DF92-92A7-42A9-A064-C391584929AB}"/>
    <cellStyle name="60% - Accent1 3 2 3 2" xfId="59900" xr:uid="{1441DC22-A4F7-4EBC-AB3E-45C2AA762BEE}"/>
    <cellStyle name="60% - Accent1 3 2 4" xfId="41849" xr:uid="{54869CE7-DC06-41C9-9828-B66389B2EBC6}"/>
    <cellStyle name="60% - Accent1 3 3" xfId="5603" xr:uid="{B57F13DC-DD71-4E41-BA77-F9421DE1DBE6}"/>
    <cellStyle name="60% - Accent1 3 3 2" xfId="47636" xr:uid="{1ED92387-9B2C-436B-A648-3CA904685386}"/>
    <cellStyle name="60% - Accent1 3 4" xfId="1604" xr:uid="{AF07A93D-C99A-425A-9B98-68A05074E380}"/>
    <cellStyle name="60% - Accent1 3 4 2" xfId="57689" xr:uid="{85973298-ECE3-4BCD-BD4E-52F1452EA8A7}"/>
    <cellStyle name="60% - Accent1 3 5" xfId="1263" xr:uid="{E8E3B70D-2147-4AAC-B4FE-FA807E59DE1B}"/>
    <cellStyle name="60% - Accent1 3 5 2" xfId="59841" xr:uid="{38B9BEC5-BAF0-445B-AB5A-40E6BD60FA5A}"/>
    <cellStyle name="60% - Accent1 3 6" xfId="38466" xr:uid="{0F2E3E0C-F612-4327-8006-A728BEB5BD1F}"/>
    <cellStyle name="60% - Accent1 3 7" xfId="62231" xr:uid="{F3E18709-BD24-4B63-975C-EEFAD1759396}"/>
    <cellStyle name="60% - Accent1 30" xfId="48521" xr:uid="{EEEBEE50-2E36-4359-ADD4-5BF561AA6F6B}"/>
    <cellStyle name="60% - Accent1 31" xfId="48569" xr:uid="{EFD45D1A-6447-4E88-85E0-AEF84745C0DC}"/>
    <cellStyle name="60% - Accent1 32" xfId="48558" xr:uid="{182566F1-1EDC-496B-8858-B62EC1348650}"/>
    <cellStyle name="60% - Accent1 33" xfId="48579" xr:uid="{0DAD355B-118F-4394-A657-94019CF08E09}"/>
    <cellStyle name="60% - Accent1 34" xfId="48607" xr:uid="{A7E2276B-5600-4FC4-895E-49B739F65B62}"/>
    <cellStyle name="60% - Accent1 35" xfId="48621" xr:uid="{47FD7916-5F14-480D-B6A4-5BBC1DEF60D9}"/>
    <cellStyle name="60% - Accent1 36" xfId="57442" xr:uid="{9C8DBECB-B7E1-48C3-BE1D-73772F281140}"/>
    <cellStyle name="60% - Accent1 37" xfId="58270" xr:uid="{B8984F55-060F-4139-9D6F-EAC3E6A0D7F2}"/>
    <cellStyle name="60% - Accent1 38" xfId="58293" xr:uid="{A4EB21C2-CE97-46B3-B454-6E9B33B8CE88}"/>
    <cellStyle name="60% - Accent1 39" xfId="58320" xr:uid="{B929036E-641E-4916-9B52-F531A0AB6185}"/>
    <cellStyle name="60% - Accent1 4" xfId="401" xr:uid="{1CF5F668-F7B4-4311-94B2-132845F95F54}"/>
    <cellStyle name="60% - Accent1 4 2" xfId="5621" xr:uid="{68A5F72F-6E16-4930-B4E8-71FFC1F7A92C}"/>
    <cellStyle name="60% - Accent1 4 2 2" xfId="41850" xr:uid="{488D11DA-F3B9-42F2-B01E-75A5244F2D59}"/>
    <cellStyle name="60% - Accent1 4 3" xfId="1606" xr:uid="{3603D09E-8307-469B-896F-B9B0DFE9420D}"/>
    <cellStyle name="60% - Accent1 4 4" xfId="1295" xr:uid="{1212EE16-4F7C-4F72-8D6B-3940049F752A}"/>
    <cellStyle name="60% - Accent1 40" xfId="58347" xr:uid="{36F3F26F-BBFA-49D2-8330-058558DBD111}"/>
    <cellStyle name="60% - Accent1 41" xfId="58374" xr:uid="{B2D4C0A2-790A-49D1-856A-AD5EC8AC073F}"/>
    <cellStyle name="60% - Accent1 42" xfId="58401" xr:uid="{2FDD43EF-A31D-4574-B547-B660CF004F26}"/>
    <cellStyle name="60% - Accent1 43" xfId="58428" xr:uid="{FB57C29D-3596-4A7B-9D7C-ED7AAF485263}"/>
    <cellStyle name="60% - Accent1 44" xfId="58455" xr:uid="{CFC66F91-6270-466D-956C-6E1525050834}"/>
    <cellStyle name="60% - Accent1 45" xfId="58482" xr:uid="{A4028806-811E-413B-872E-DDCE6667B51B}"/>
    <cellStyle name="60% - Accent1 46" xfId="58509" xr:uid="{91F6226C-77BE-426C-BFA9-9E20236E8612}"/>
    <cellStyle name="60% - Accent1 47" xfId="58536" xr:uid="{D52BCA23-87C6-45E4-B2EF-28D5E4F2E677}"/>
    <cellStyle name="60% - Accent1 48" xfId="58563" xr:uid="{6A978C0F-A22E-46BD-8C25-A008BD6262F2}"/>
    <cellStyle name="60% - Accent1 49" xfId="58590" xr:uid="{8B007F9C-2C46-4B78-A8DF-36C30FCAADD3}"/>
    <cellStyle name="60% - Accent1 5" xfId="816" xr:uid="{8F28506E-E784-468C-97EB-F1D2B927CD37}"/>
    <cellStyle name="60% - Accent1 5 2" xfId="18043" xr:uid="{06C6F5F5-FC38-4A64-A62D-67069E1E8366}"/>
    <cellStyle name="60% - Accent1 5 2 2" xfId="47638" xr:uid="{6D08A431-04E4-4EEC-BCCD-BBA9E12EE69C}"/>
    <cellStyle name="60% - Accent1 5 3" xfId="1607" xr:uid="{B21D870E-48BB-4B33-8C1A-900290CDA39B}"/>
    <cellStyle name="60% - Accent1 5 3 2" xfId="57690" xr:uid="{1222C434-7976-429D-A537-8375B9D02669}"/>
    <cellStyle name="60% - Accent1 5 4" xfId="1333" xr:uid="{DF3A4E8F-F6EE-4ADB-8CAA-D57A4682EAD2}"/>
    <cellStyle name="60% - Accent1 5 5" xfId="41851" xr:uid="{E87B36BE-9C19-49DD-8EC2-7CF1806B5C67}"/>
    <cellStyle name="60% - Accent1 50" xfId="58617" xr:uid="{77857138-E476-4613-9DBD-48890AC9A1A8}"/>
    <cellStyle name="60% - Accent1 51" xfId="58644" xr:uid="{2E672A9D-0D52-489B-93F0-C50676A99087}"/>
    <cellStyle name="60% - Accent1 52" xfId="58671" xr:uid="{AF25F5BB-037C-4318-B02B-68FA7E1DBBEF}"/>
    <cellStyle name="60% - Accent1 53" xfId="58698" xr:uid="{C8FB90B0-C1C4-4A72-84F0-AD69B0C7D107}"/>
    <cellStyle name="60% - Accent1 54" xfId="58725" xr:uid="{CF8A4EBC-1954-4A63-A5FA-C1156CE7243B}"/>
    <cellStyle name="60% - Accent1 55" xfId="58752" xr:uid="{B28923E4-F05C-45E8-90C1-76F040C693A4}"/>
    <cellStyle name="60% - Accent1 56" xfId="58779" xr:uid="{5142BBD9-2D03-43E0-9B7E-5B2CCA7BC5DA}"/>
    <cellStyle name="60% - Accent1 57" xfId="58806" xr:uid="{3187D036-DF32-4E19-BA8A-E11CB4059491}"/>
    <cellStyle name="60% - Accent1 58" xfId="58833" xr:uid="{D2EB1AC7-20C9-49D6-9589-1244ABB49001}"/>
    <cellStyle name="60% - Accent1 59" xfId="58860" xr:uid="{A7AC5318-BB14-43B8-B7CD-B8B1B003243B}"/>
    <cellStyle name="60% - Accent1 6" xfId="835" xr:uid="{64C0C3A7-93D0-4DE2-91BF-40A9CE06D958}"/>
    <cellStyle name="60% - Accent1 6 2" xfId="3333" xr:uid="{028FF70D-8553-4C01-9584-5C76823F0C90}"/>
    <cellStyle name="60% - Accent1 6 2 2" xfId="4096" xr:uid="{B9973F02-9615-4725-8FEB-ECA91DA44B48}"/>
    <cellStyle name="60% - Accent1 6 2 2 2" xfId="5097" xr:uid="{08A713AB-7D29-4C21-997E-0C5502071556}"/>
    <cellStyle name="60% - Accent1 6 2 3" xfId="4644" xr:uid="{357B5DE1-413D-4624-9400-55CFAF7B85D9}"/>
    <cellStyle name="60% - Accent1 6 2 4" xfId="47639" xr:uid="{DF42E9D6-0E35-4D60-98F4-7CBB98888BEE}"/>
    <cellStyle name="60% - Accent1 6 3" xfId="3831" xr:uid="{C74E6A62-4CB8-4D02-9EC8-3C5E4AFE06AA}"/>
    <cellStyle name="60% - Accent1 6 3 2" xfId="4906" xr:uid="{214551E8-DB3D-4F88-8751-70BAB3F7A670}"/>
    <cellStyle name="60% - Accent1 6 3 3" xfId="57691" xr:uid="{E7824E83-6812-4D57-B92B-4CDE1A49358B}"/>
    <cellStyle name="60% - Accent1 6 4" xfId="4446" xr:uid="{4054CD29-4CB5-4AEB-8451-09F29838CA02}"/>
    <cellStyle name="60% - Accent1 6 5" xfId="1608" xr:uid="{A3D4F3DD-5D3B-4DD9-804E-FD0A5B290606}"/>
    <cellStyle name="60% - Accent1 6 6" xfId="41852" xr:uid="{692E086A-A393-45E7-8AF7-36250F3A0374}"/>
    <cellStyle name="60% - Accent1 60" xfId="58887" xr:uid="{5E1712FF-7B07-414C-9089-F467F24801E5}"/>
    <cellStyle name="60% - Accent1 61" xfId="58914" xr:uid="{2AA62994-F3CC-4BE5-BDBD-E48FC1A1D458}"/>
    <cellStyle name="60% - Accent1 62" xfId="58941" xr:uid="{C8794FDA-9303-47DF-BD59-844E594A947B}"/>
    <cellStyle name="60% - Accent1 63" xfId="58968" xr:uid="{A318C5BD-1A0F-439D-8FF7-0EF09C528EEA}"/>
    <cellStyle name="60% - Accent1 64" xfId="58995" xr:uid="{4DBBADB1-9B99-422F-AF49-0E7CC7039CD1}"/>
    <cellStyle name="60% - Accent1 65" xfId="59022" xr:uid="{095B085E-2A89-4E46-80DE-A1862AD0E7B7}"/>
    <cellStyle name="60% - Accent1 66" xfId="59049" xr:uid="{8C4D3E44-75B6-4FFF-97B0-34A1890413F0}"/>
    <cellStyle name="60% - Accent1 67" xfId="59076" xr:uid="{4DD85CF4-AA31-4A1C-97BF-77D0ADA21381}"/>
    <cellStyle name="60% - Accent1 68" xfId="59103" xr:uid="{E15743D6-4418-481F-B34F-A7227FBC3090}"/>
    <cellStyle name="60% - Accent1 69" xfId="59130" xr:uid="{91430825-A382-4AA6-925A-7F177CE7314E}"/>
    <cellStyle name="60% - Accent1 7" xfId="1413" xr:uid="{C2E46CDC-C1C5-45F6-AB5C-A17678C33A06}"/>
    <cellStyle name="60% - Accent1 7 2" xfId="41854" xr:uid="{84F161E3-85A4-4BE5-AA9F-FF187856A3EA}"/>
    <cellStyle name="60% - Accent1 7 3" xfId="57692" xr:uid="{5A63DDF6-6551-43AA-ADDD-77FF3210C9E5}"/>
    <cellStyle name="60% - Accent1 7 4" xfId="41853" xr:uid="{161AE0C8-0643-4A5A-82DD-28CF55481B6E}"/>
    <cellStyle name="60% - Accent1 7_รายละเอียดประกอบงบ" xfId="41855" xr:uid="{090D0899-E36A-47F2-A924-21CBB3C5E667}"/>
    <cellStyle name="60% - Accent1 70" xfId="59157" xr:uid="{66067D59-1FD9-4C5A-A9A9-22025F934B8B}"/>
    <cellStyle name="60% - Accent1 71" xfId="59184" xr:uid="{7992D238-F1C0-42C6-A776-DB8EEC382F16}"/>
    <cellStyle name="60% - Accent1 72" xfId="59211" xr:uid="{9641C750-5EDA-4BB7-9841-AABCC859322E}"/>
    <cellStyle name="60% - Accent1 73" xfId="59238" xr:uid="{9F1CCEB8-EEA6-4E00-A0CB-F1B537A47369}"/>
    <cellStyle name="60% - Accent1 74" xfId="59265" xr:uid="{08096E06-5FC8-4A46-A8FC-4A17A123A55F}"/>
    <cellStyle name="60% - Accent1 75" xfId="59292" xr:uid="{A9B0E43D-BEFF-4143-9835-798722CC33BD}"/>
    <cellStyle name="60% - Accent1 76" xfId="59319" xr:uid="{6211F8A5-C50D-4416-81F3-EFA0885C2BD1}"/>
    <cellStyle name="60% - Accent1 77" xfId="59346" xr:uid="{FA9B8218-8B59-402D-A235-BDAEC9282F52}"/>
    <cellStyle name="60% - Accent1 78" xfId="59373" xr:uid="{0717E2CB-8D2E-4424-AF18-E02A58B0A29F}"/>
    <cellStyle name="60% - Accent1 79" xfId="59400" xr:uid="{FEE0A90D-0E80-449F-BBCD-5299184104B3}"/>
    <cellStyle name="60% - Accent1 8" xfId="41856" xr:uid="{31E8A238-1C04-4458-A5EA-9D1EC77BD641}"/>
    <cellStyle name="60% - Accent1 8 2" xfId="41857" xr:uid="{7DFBC6C6-3CE6-4E9A-8F2C-909E239234C5}"/>
    <cellStyle name="60% - Accent1 8 3" xfId="57794" xr:uid="{24393569-C67C-4AA2-9C6C-7575774E297B}"/>
    <cellStyle name="60% - Accent1 8_รายละเอียดประกอบงบ" xfId="41858" xr:uid="{8185EAA2-5775-421F-B557-E4DE47E15D35}"/>
    <cellStyle name="60% - Accent1 80" xfId="59427" xr:uid="{6CBB278C-7473-4E90-94AF-B9038F22A719}"/>
    <cellStyle name="60% - Accent1 81" xfId="59454" xr:uid="{3D42EFEE-DF95-4261-BD26-F500E47188CE}"/>
    <cellStyle name="60% - Accent1 82" xfId="59481" xr:uid="{841EF0E9-CFF3-4800-A7E6-D1BB5A60A70E}"/>
    <cellStyle name="60% - Accent1 83" xfId="59509" xr:uid="{EFF6F4C3-A0D7-4C96-9B85-444295EA7072}"/>
    <cellStyle name="60% - Accent1 84" xfId="59536" xr:uid="{1E5827EF-B762-4568-9EDB-90264990FFA8}"/>
    <cellStyle name="60% - Accent1 85" xfId="59563" xr:uid="{DA2AE6A8-C501-4659-80B2-B044260D64BE}"/>
    <cellStyle name="60% - Accent1 86" xfId="59590" xr:uid="{824A4BDA-75D8-4555-84E0-875C07BBC843}"/>
    <cellStyle name="60% - Accent1 87" xfId="59617" xr:uid="{343239BD-DC4C-4380-8DA3-012EF99E6FE6}"/>
    <cellStyle name="60% - Accent1 88" xfId="59644" xr:uid="{C5BA244E-752C-4691-9A88-DF20BDEBD110}"/>
    <cellStyle name="60% - Accent1 89" xfId="59671" xr:uid="{EAC5015A-62B7-4988-85E3-25223B46C3E7}"/>
    <cellStyle name="60% - Accent1 9" xfId="41859" xr:uid="{D2B2DD36-5E5B-436A-8023-BC6599850625}"/>
    <cellStyle name="60% - Accent1 9 2" xfId="41860" xr:uid="{CFD749FA-B942-4695-8D9E-982C07F29DD7}"/>
    <cellStyle name="60% - Accent1 9 3" xfId="57815" xr:uid="{8945BF91-46E5-4BF4-BE73-49BA491987BF}"/>
    <cellStyle name="60% - Accent1 9_คำนวณภาษี" xfId="41861" xr:uid="{89E0A3CC-1B66-4B73-9502-B001151570B7}"/>
    <cellStyle name="60% - Accent1 90" xfId="59699" xr:uid="{D159E35C-8E45-4272-8EB1-2C6E54C5FD56}"/>
    <cellStyle name="60% - Accent1 91" xfId="59727" xr:uid="{8AFE80E3-0969-4571-9A81-E79D5AB95D27}"/>
    <cellStyle name="60% - Accent1 92" xfId="59754" xr:uid="{B673C16F-8F15-4CA0-AA92-4CDA79C4F5FA}"/>
    <cellStyle name="60% - Accent1 93" xfId="59769" xr:uid="{F61B9F63-8C27-425B-9060-235A31CD59E9}"/>
    <cellStyle name="60% - Accent1 94" xfId="59782" xr:uid="{64EB9734-16DC-405A-AAA6-24142FF2F2A3}"/>
    <cellStyle name="60% - Accent1 95" xfId="59778" xr:uid="{3B1C0B59-5E21-4FEA-8219-D635B33D9766}"/>
    <cellStyle name="60% - Accent1 96" xfId="59823" xr:uid="{0A96942B-6FC4-4060-8B65-1C2E261DAEA0}"/>
    <cellStyle name="60% - Accent1 97" xfId="59822" xr:uid="{323B30A4-7FBF-410D-8E48-8D11BCA2C9C3}"/>
    <cellStyle name="60% - Accent1 98" xfId="59835" xr:uid="{6FB03F76-7310-4944-969F-473A09550ECA}"/>
    <cellStyle name="60% - Accent1 99" xfId="60249" xr:uid="{FF5D991A-2C16-4414-95EE-66CC5C7CCDC7}"/>
    <cellStyle name="60% - Accent2" xfId="29" builtinId="36" customBuiltin="1"/>
    <cellStyle name="60% - Accent2 10" xfId="41863" xr:uid="{241C83F9-9AD4-41C0-A554-0D3E5A35718C}"/>
    <cellStyle name="60% - Accent2 10 2" xfId="41864" xr:uid="{417D6DF8-9013-4F92-B4AF-A63C96F7C7B3}"/>
    <cellStyle name="60% - Accent2 10 3" xfId="57837" xr:uid="{7E4EC854-4FC1-4E0B-8311-D910D29EEB1E}"/>
    <cellStyle name="60% - Accent2 100" xfId="62183" xr:uid="{73F2CC58-3531-4D92-A378-46DD16AACAB0}"/>
    <cellStyle name="60% - Accent2 101" xfId="62211" xr:uid="{62D20025-7483-4361-BC46-966A9B0F4E95}"/>
    <cellStyle name="60% - Accent2 102" xfId="62471" xr:uid="{16D5EC35-4571-49AB-9D92-5CCF07D750D1}"/>
    <cellStyle name="60% - Accent2 11" xfId="41865" xr:uid="{50B63023-26EC-4A4E-A179-56FEC1698D5D}"/>
    <cellStyle name="60% - Accent2 11 2" xfId="41866" xr:uid="{13C3F1CD-58DD-4171-A644-EE989C089FF1}"/>
    <cellStyle name="60% - Accent2 11 3" xfId="57858" xr:uid="{E86794B4-99CB-4BC4-9B40-252A7E1A9884}"/>
    <cellStyle name="60% - Accent2 12" xfId="41867" xr:uid="{89B47C86-F313-421D-8E0C-EF5B375831E3}"/>
    <cellStyle name="60% - Accent2 12 2" xfId="41868" xr:uid="{68D94E56-DA13-4982-A491-52CF44281DDD}"/>
    <cellStyle name="60% - Accent2 12 3" xfId="57879" xr:uid="{FEF4E05B-076C-4337-ABF1-708AB580C6FA}"/>
    <cellStyle name="60% - Accent2 13" xfId="41869" xr:uid="{566009A6-E172-4E0A-A29A-4C5EE008376F}"/>
    <cellStyle name="60% - Accent2 13 2" xfId="41870" xr:uid="{4B96B64D-08D5-4C4A-87AD-08996AE857A0}"/>
    <cellStyle name="60% - Accent2 13 3" xfId="57900" xr:uid="{69F5A6EF-DD84-4A0B-83A0-CC1733B5EF67}"/>
    <cellStyle name="60% - Accent2 14" xfId="41871" xr:uid="{34EFD89A-344F-4B17-84AB-4C436CDD66C2}"/>
    <cellStyle name="60% - Accent2 14 2" xfId="41872" xr:uid="{4E2CEF72-04E5-4419-9083-7ABD9A6AD726}"/>
    <cellStyle name="60% - Accent2 14 3" xfId="55896" xr:uid="{0BB3363B-22F7-46A1-9A71-FE55FA25E89A}"/>
    <cellStyle name="60% - Accent2 15" xfId="41873" xr:uid="{B3D7F99B-8452-40C8-8FF8-EE5DAA84BFC4}"/>
    <cellStyle name="60% - Accent2 15 2" xfId="57924" xr:uid="{9C4C052A-43FE-42BC-96EA-F9A8E3A73200}"/>
    <cellStyle name="60% - Accent2 16" xfId="41862" xr:uid="{09BEEB0C-D9AF-48F9-BA43-98EDD28E44A1}"/>
    <cellStyle name="60% - Accent2 16 2" xfId="57944" xr:uid="{85BE5F5C-B7A5-4B53-AA4E-168D509A6BA7}"/>
    <cellStyle name="60% - Accent2 17" xfId="57965" xr:uid="{1B7A9228-ABEC-4F73-B3F5-0E1EDDF214DF}"/>
    <cellStyle name="60% - Accent2 18" xfId="57988" xr:uid="{EFBCC968-DF19-425B-A715-A08C33DC8932}"/>
    <cellStyle name="60% - Accent2 19" xfId="58015" xr:uid="{71F4CDB2-3223-4734-97BD-08B3C52C98F4}"/>
    <cellStyle name="60% - Accent2 2" xfId="402" xr:uid="{7423D985-BC18-4431-87AD-BD3129957AEB}"/>
    <cellStyle name="60% - Accent2 2 2" xfId="975" xr:uid="{96F909C2-46F8-4E94-BCA0-AF2DF37A3310}"/>
    <cellStyle name="60% - Accent2 2 2 2" xfId="1611" xr:uid="{32FEFDF9-DA9B-4500-BB34-34C8C972A45A}"/>
    <cellStyle name="60% - Accent2 2 2 2 2" xfId="47640" xr:uid="{20DA21BA-9B5D-4F29-8BD4-84E9A7E6EC7B}"/>
    <cellStyle name="60% - Accent2 2 2 2 3" xfId="41875" xr:uid="{DB95E07C-C5ED-495F-BCC3-5A2A125FB9A6}"/>
    <cellStyle name="60% - Accent2 2 2 3" xfId="1610" xr:uid="{7AC2D537-2668-4F5A-82A1-779A0B27B0E8}"/>
    <cellStyle name="60% - Accent2 2 2 4" xfId="60012" xr:uid="{64858B6E-DCD5-4926-88D0-CDAB43E9302E}"/>
    <cellStyle name="60% - Accent2 2 3" xfId="1095" xr:uid="{A717FE40-F485-420E-B79E-9B821AEC4718}"/>
    <cellStyle name="60% - Accent2 2 3 2" xfId="1612" xr:uid="{F7FAA768-AE7B-4A48-9E9E-FFFF30028DB0}"/>
    <cellStyle name="60% - Accent2 2 3 3" xfId="59948" xr:uid="{86A527EA-DEE9-4C8C-8317-B36A124E8022}"/>
    <cellStyle name="60% - Accent2 2 3 4" xfId="41874" xr:uid="{87B00702-90F7-4F65-BE41-1670CAACBB0C}"/>
    <cellStyle name="60% - Accent2 2 4" xfId="1609" xr:uid="{473A83FE-867E-4A6D-87C6-7978792860A2}"/>
    <cellStyle name="60% - Accent2 2 5" xfId="1473" xr:uid="{DD06FB89-3DE1-4564-BF99-B5079376B73A}"/>
    <cellStyle name="60% - Accent2 2 6" xfId="930" xr:uid="{BEAD9A8B-75BC-4BD0-B760-D3EC8A0F5A49}"/>
    <cellStyle name="60% - Accent2 2_เงินกู้ยืม - สถาบันการเงิน" xfId="41876" xr:uid="{08E6C0D5-CD92-4672-9D79-71C8B9647C7F}"/>
    <cellStyle name="60% - Accent2 20" xfId="58042" xr:uid="{5E4FCEB1-8080-47BA-A356-00942C8B3911}"/>
    <cellStyle name="60% - Accent2 21" xfId="58069" xr:uid="{4C78BF56-4A2F-4761-B3B3-16F755453599}"/>
    <cellStyle name="60% - Accent2 22" xfId="58094" xr:uid="{F91819D1-30DA-433B-9B5C-D67465EED89F}"/>
    <cellStyle name="60% - Accent2 23" xfId="58111" xr:uid="{2BA24013-5505-42A9-8A48-CF4650976BDB}"/>
    <cellStyle name="60% - Accent2 24" xfId="58123" xr:uid="{102C8605-3FB3-44BF-B2C6-B0422C87FF00}"/>
    <cellStyle name="60% - Accent2 25" xfId="58132" xr:uid="{8CBA0FB8-87FA-4BDA-BEC6-6315A4FE2676}"/>
    <cellStyle name="60% - Accent2 26" xfId="58141" xr:uid="{6807D035-2768-4E66-A287-ACC424BD2C86}"/>
    <cellStyle name="60% - Accent2 27" xfId="58150" xr:uid="{11DA2EF4-6A66-4FAB-8F4E-540FCD928FFC}"/>
    <cellStyle name="60% - Accent2 28" xfId="58159" xr:uid="{58F6594C-E108-4538-9567-9F5B363F5B39}"/>
    <cellStyle name="60% - Accent2 29" xfId="58168" xr:uid="{9675AA01-4A4F-4225-BA7E-428F8E22024F}"/>
    <cellStyle name="60% - Accent2 3" xfId="403" xr:uid="{519C3A03-A5EB-49F1-88EF-0B18C005E70C}"/>
    <cellStyle name="60% - Accent2 3 2" xfId="1366" xr:uid="{6DC031A3-9A66-498F-93C6-96903785F99F}"/>
    <cellStyle name="60% - Accent2 3 2 2" xfId="18066" xr:uid="{F4DADB71-911F-4621-8E26-ADD33993503D}"/>
    <cellStyle name="60% - Accent2 3 2 2 2" xfId="47642" xr:uid="{A96B0B21-41DF-4F9E-95E3-51BF07357BD1}"/>
    <cellStyle name="60% - Accent2 3 2 3" xfId="1614" xr:uid="{AA70377D-777B-46A4-8603-D1D9437636FE}"/>
    <cellStyle name="60% - Accent2 3 2 3 2" xfId="59891" xr:uid="{9D280149-451A-415C-905F-5F536E9DCD78}"/>
    <cellStyle name="60% - Accent2 3 2 4" xfId="41877" xr:uid="{5A6C12C4-5843-4A4A-B412-998C21E85C6E}"/>
    <cellStyle name="60% - Accent2 3 3" xfId="5604" xr:uid="{6AFA7891-17EC-4D76-B143-25C219A3FB64}"/>
    <cellStyle name="60% - Accent2 3 3 2" xfId="47641" xr:uid="{91CAC4AF-9B39-4BE9-A302-649ED26C8A7B}"/>
    <cellStyle name="60% - Accent2 3 4" xfId="1613" xr:uid="{CFB3D121-28AD-4F14-B42E-EDC1DA267AF5}"/>
    <cellStyle name="60% - Accent2 3 4 2" xfId="57693" xr:uid="{7B779266-FBE0-4820-859F-9B2506EEF035}"/>
    <cellStyle name="60% - Accent2 3 5" xfId="1266" xr:uid="{0E5CDC85-85C5-4BF6-8844-489D031E2626}"/>
    <cellStyle name="60% - Accent2 3 5 2" xfId="59842" xr:uid="{A2B46E7E-D28D-46B8-9CB4-42752BD58BD4}"/>
    <cellStyle name="60% - Accent2 3 6" xfId="38467" xr:uid="{2E44E238-3108-416C-9294-31B5E8D4F29A}"/>
    <cellStyle name="60% - Accent2 3 7" xfId="62234" xr:uid="{92EB8F4E-AD8C-45F5-BD2C-049805183E97}"/>
    <cellStyle name="60% - Accent2 30" xfId="58177" xr:uid="{21E461BE-9927-42B8-BA34-9225B0D7824E}"/>
    <cellStyle name="60% - Accent2 31" xfId="58205" xr:uid="{A10F4F84-8C6A-4528-AAA4-E188389CFC92}"/>
    <cellStyle name="60% - Accent2 32" xfId="58214" xr:uid="{59BDF7C2-F227-483F-A4F2-ED08A3106EB0}"/>
    <cellStyle name="60% - Accent2 33" xfId="58223" xr:uid="{25A365F7-AB6A-4C40-B8AD-8B5321E96A8D}"/>
    <cellStyle name="60% - Accent2 34" xfId="58232" xr:uid="{ED5896B1-0B1B-4095-9E9D-3747E99CB790}"/>
    <cellStyle name="60% - Accent2 35" xfId="58241" xr:uid="{2FBD4B6A-07B9-486A-8FB2-FCF0FBDB6092}"/>
    <cellStyle name="60% - Accent2 36" xfId="58252" xr:uid="{7DAE64D0-C1F2-41AE-B47D-D383B35A0ECC}"/>
    <cellStyle name="60% - Accent2 37" xfId="58271" xr:uid="{88830E08-CEB4-4BA5-9754-770BA94AF462}"/>
    <cellStyle name="60% - Accent2 38" xfId="58295" xr:uid="{39E67469-7465-47C6-889B-42D797109362}"/>
    <cellStyle name="60% - Accent2 39" xfId="58322" xr:uid="{533B24D9-BE9C-43D5-82A5-DAFDDAFAAD8A}"/>
    <cellStyle name="60% - Accent2 4" xfId="404" xr:uid="{AC244BD4-9EFC-4941-87B1-8C54EDAE04CB}"/>
    <cellStyle name="60% - Accent2 4 2" xfId="5622" xr:uid="{A370E0DE-9685-4583-AEAA-282AAB8D838D}"/>
    <cellStyle name="60% - Accent2 4 2 2" xfId="41878" xr:uid="{E5B90D65-D1C1-4543-9DDC-2633C6A09E21}"/>
    <cellStyle name="60% - Accent2 4 3" xfId="1615" xr:uid="{093E76B7-156C-4A52-B139-CF4A48B6CF64}"/>
    <cellStyle name="60% - Accent2 4 4" xfId="1296" xr:uid="{7B85B9BC-16A3-42F6-9ACB-6DE05E895A9E}"/>
    <cellStyle name="60% - Accent2 40" xfId="58349" xr:uid="{2F3AACB6-7D20-40C6-BF88-46740184F80B}"/>
    <cellStyle name="60% - Accent2 41" xfId="58376" xr:uid="{15E991B5-9781-4D0A-8D3C-5F23371FDF9C}"/>
    <cellStyle name="60% - Accent2 42" xfId="58403" xr:uid="{9F86FCB0-E561-48D5-A98C-61D440F22E6C}"/>
    <cellStyle name="60% - Accent2 43" xfId="58430" xr:uid="{2365F1BC-3D11-476B-B0EB-3139711BB751}"/>
    <cellStyle name="60% - Accent2 44" xfId="58457" xr:uid="{9393631A-B27A-4989-9437-31F0214C66BF}"/>
    <cellStyle name="60% - Accent2 45" xfId="58484" xr:uid="{EF338523-58E8-48E0-BE9D-A16519ACBAF7}"/>
    <cellStyle name="60% - Accent2 46" xfId="58511" xr:uid="{34216010-C0AD-46F9-A8A8-4B033E9F16E6}"/>
    <cellStyle name="60% - Accent2 47" xfId="58538" xr:uid="{D79A31ED-2935-460A-B7BE-B1D342DBF7CE}"/>
    <cellStyle name="60% - Accent2 48" xfId="58565" xr:uid="{0D9E1E1A-C20D-41D2-8A0A-F34D0E3FDE96}"/>
    <cellStyle name="60% - Accent2 49" xfId="58592" xr:uid="{0F63271D-FC95-48C0-A503-767174CF3E63}"/>
    <cellStyle name="60% - Accent2 5" xfId="800" xr:uid="{56D2FD2F-ED98-448F-B375-1BD7BE2DB047}"/>
    <cellStyle name="60% - Accent2 5 2" xfId="18046" xr:uid="{9F412EE1-6768-4514-A595-600AD60255C0}"/>
    <cellStyle name="60% - Accent2 5 2 2" xfId="47643" xr:uid="{3F775D72-4BB2-43DB-8F8C-259665F91AC4}"/>
    <cellStyle name="60% - Accent2 5 3" xfId="1616" xr:uid="{7461D0E6-CC5A-4987-A259-CA524246F18C}"/>
    <cellStyle name="60% - Accent2 5 3 2" xfId="57694" xr:uid="{88BEF200-63DA-442F-B88F-1EC11AD795D7}"/>
    <cellStyle name="60% - Accent2 5 4" xfId="1336" xr:uid="{F43AAEC4-9AAB-4B82-B93D-5E71469819FF}"/>
    <cellStyle name="60% - Accent2 5 5" xfId="41879" xr:uid="{58252EB3-3C37-45DE-8091-F43050503E8E}"/>
    <cellStyle name="60% - Accent2 50" xfId="58619" xr:uid="{222D03AB-D3AC-42A3-A093-42D836ADA5E7}"/>
    <cellStyle name="60% - Accent2 51" xfId="58646" xr:uid="{0ECA9B14-63DB-4B49-B06F-52B920D7697C}"/>
    <cellStyle name="60% - Accent2 52" xfId="58673" xr:uid="{4A83A941-EAA3-4EFE-9D28-B1E9D7CBC961}"/>
    <cellStyle name="60% - Accent2 53" xfId="58700" xr:uid="{8407C4AA-524F-4F1D-9488-A46CC5FCA78B}"/>
    <cellStyle name="60% - Accent2 54" xfId="58727" xr:uid="{235AD738-E909-4768-9EEA-75B21B9E0EAF}"/>
    <cellStyle name="60% - Accent2 55" xfId="58754" xr:uid="{5DEAEFEA-6F56-4B81-A700-E2C29EDAF3E5}"/>
    <cellStyle name="60% - Accent2 56" xfId="58781" xr:uid="{06BB2865-1156-40DD-900B-6629AAD35BEE}"/>
    <cellStyle name="60% - Accent2 57" xfId="58808" xr:uid="{D5C09A09-2191-46A7-BBAD-777CB301C432}"/>
    <cellStyle name="60% - Accent2 58" xfId="58835" xr:uid="{23FCB7B2-5C3F-478E-8CD2-231135DA01D9}"/>
    <cellStyle name="60% - Accent2 59" xfId="58862" xr:uid="{D8CEC7A7-D8A8-4486-AD8C-52B3D3D4D95A}"/>
    <cellStyle name="60% - Accent2 6" xfId="836" xr:uid="{C2038D6D-BFFA-4029-9E9C-2D540020DAD0}"/>
    <cellStyle name="60% - Accent2 6 2" xfId="3334" xr:uid="{52BD13B3-FFAE-4B11-AC6A-E71DDCEA3371}"/>
    <cellStyle name="60% - Accent2 6 2 2" xfId="4097" xr:uid="{7F5FCD95-0334-4E2E-A309-14C8EA6FE1DF}"/>
    <cellStyle name="60% - Accent2 6 2 2 2" xfId="5098" xr:uid="{AAD726D1-D129-4F37-994A-7715CF8ACC30}"/>
    <cellStyle name="60% - Accent2 6 2 3" xfId="4645" xr:uid="{A3E66A00-FE4B-4C51-9219-5A88FFE810D9}"/>
    <cellStyle name="60% - Accent2 6 2 4" xfId="47644" xr:uid="{AF5CEA9D-2640-4882-82A7-01B1B6D8A854}"/>
    <cellStyle name="60% - Accent2 6 3" xfId="3832" xr:uid="{1836604E-EEE2-4C40-BC9A-966A41148976}"/>
    <cellStyle name="60% - Accent2 6 3 2" xfId="4907" xr:uid="{71F73086-B34A-4661-BAA8-DFB410FFA781}"/>
    <cellStyle name="60% - Accent2 6 3 3" xfId="57695" xr:uid="{93F174FF-0AF2-499D-BF7D-FDF0BF6B1EDF}"/>
    <cellStyle name="60% - Accent2 6 4" xfId="4447" xr:uid="{4026021E-179A-4134-802E-2B51F376939A}"/>
    <cellStyle name="60% - Accent2 6 5" xfId="1617" xr:uid="{5CBD9E07-6954-4DC3-B893-348B3B86D9A2}"/>
    <cellStyle name="60% - Accent2 6 6" xfId="41880" xr:uid="{3ACF01C9-1491-44A1-B360-0E23B8AF3B2E}"/>
    <cellStyle name="60% - Accent2 60" xfId="58889" xr:uid="{92D14D8E-2B63-4D57-9BD0-067A6E3B8AFC}"/>
    <cellStyle name="60% - Accent2 61" xfId="58916" xr:uid="{02D67C32-6ECF-415A-8410-C465599397E5}"/>
    <cellStyle name="60% - Accent2 62" xfId="58943" xr:uid="{861CD12E-BD9B-4E3B-8A06-70337E4C45B5}"/>
    <cellStyle name="60% - Accent2 63" xfId="58970" xr:uid="{C81080D4-09CE-4ABA-A19B-58DC255FFDC6}"/>
    <cellStyle name="60% - Accent2 64" xfId="58997" xr:uid="{2648EE2B-90A9-44ED-B441-8EAE3BEB0791}"/>
    <cellStyle name="60% - Accent2 65" xfId="59024" xr:uid="{C2213958-B03F-4419-8B63-C8A77CAB951E}"/>
    <cellStyle name="60% - Accent2 66" xfId="59051" xr:uid="{04E8F1A0-922B-4B0B-8482-41B48D402D27}"/>
    <cellStyle name="60% - Accent2 67" xfId="59078" xr:uid="{AD14A4F8-815F-415F-A778-BA6A9A2E925A}"/>
    <cellStyle name="60% - Accent2 68" xfId="59105" xr:uid="{09043BA8-9520-4962-AD6A-2E4C9F23DB71}"/>
    <cellStyle name="60% - Accent2 69" xfId="59132" xr:uid="{9862A83B-D547-4D19-9D2F-DB3675443923}"/>
    <cellStyle name="60% - Accent2 7" xfId="1416" xr:uid="{89DEE28C-8BC1-4C11-82FF-ED318AF7C7DF}"/>
    <cellStyle name="60% - Accent2 7 2" xfId="41882" xr:uid="{27C3036B-0F5D-4A1A-ABD3-A4A28226511E}"/>
    <cellStyle name="60% - Accent2 7 3" xfId="57696" xr:uid="{FFE3B120-1A90-4B2F-A8E7-5A6ED04F3BE9}"/>
    <cellStyle name="60% - Accent2 7 4" xfId="41881" xr:uid="{415F3692-77BB-4A58-A429-4EF5A1FAD21A}"/>
    <cellStyle name="60% - Accent2 7_รายละเอียดประกอบงบ" xfId="41883" xr:uid="{9924006D-FEF2-4D21-BA67-7745635A60FB}"/>
    <cellStyle name="60% - Accent2 70" xfId="59159" xr:uid="{95DC3EC1-47C1-42D6-9618-A2D8796BAB67}"/>
    <cellStyle name="60% - Accent2 71" xfId="59186" xr:uid="{3B8183FD-44EA-4B6B-945A-4B52D186F1D7}"/>
    <cellStyle name="60% - Accent2 72" xfId="59213" xr:uid="{46EF763A-3B54-4E76-89E5-0954C4AA917C}"/>
    <cellStyle name="60% - Accent2 73" xfId="59240" xr:uid="{CD794218-0F94-4416-9A39-81B7274B4262}"/>
    <cellStyle name="60% - Accent2 74" xfId="59267" xr:uid="{6FCCDD68-E2F3-4091-AE45-EE60EBE282FD}"/>
    <cellStyle name="60% - Accent2 75" xfId="59294" xr:uid="{AAD1E1D4-DF6C-4FFD-9AD5-464B0F2DE1E8}"/>
    <cellStyle name="60% - Accent2 76" xfId="59321" xr:uid="{303DFB4E-F56D-47EA-81F0-87ADE38DB91C}"/>
    <cellStyle name="60% - Accent2 77" xfId="59348" xr:uid="{1E0FB769-9110-4CEF-9C74-F59D21006074}"/>
    <cellStyle name="60% - Accent2 78" xfId="59375" xr:uid="{9A1B7491-7DA5-4988-ACA2-40A861583E24}"/>
    <cellStyle name="60% - Accent2 79" xfId="59402" xr:uid="{2CAEE60A-AED8-4B08-84C6-21DD026E664E}"/>
    <cellStyle name="60% - Accent2 8" xfId="41884" xr:uid="{07DF8E46-23C8-465D-B57D-158C3A188ABF}"/>
    <cellStyle name="60% - Accent2 8 2" xfId="41885" xr:uid="{0DFFCD03-F33B-4B72-B46A-1D157AD65D8D}"/>
    <cellStyle name="60% - Accent2 8 3" xfId="57795" xr:uid="{D69B1C71-A2D8-4736-82CE-EF38AD1328FD}"/>
    <cellStyle name="60% - Accent2 8_รายละเอียดประกอบงบ" xfId="41886" xr:uid="{B249F2C3-663C-45F4-BD02-173C9A8020EA}"/>
    <cellStyle name="60% - Accent2 80" xfId="59429" xr:uid="{F78910F7-7E37-4BEF-AD6E-74D617A45663}"/>
    <cellStyle name="60% - Accent2 81" xfId="59456" xr:uid="{8B67BB1C-6816-4544-83F7-28CC0E439BAE}"/>
    <cellStyle name="60% - Accent2 82" xfId="59483" xr:uid="{697EAAB2-61D6-44F1-80CA-D5728D5D91F0}"/>
    <cellStyle name="60% - Accent2 83" xfId="59511" xr:uid="{BA6DC384-B3CB-4218-9861-D47DE68F277B}"/>
    <cellStyle name="60% - Accent2 84" xfId="59538" xr:uid="{7AF7D64E-6094-4EAE-B96F-B93902E5C32E}"/>
    <cellStyle name="60% - Accent2 85" xfId="59565" xr:uid="{6D30194A-41D1-4355-AAF9-ECDEDE1E6CFC}"/>
    <cellStyle name="60% - Accent2 86" xfId="59592" xr:uid="{5FB8DD11-2A65-4B75-9FDE-C19EEB40BA65}"/>
    <cellStyle name="60% - Accent2 87" xfId="59619" xr:uid="{26C27F61-FDFC-4377-A604-FAA94DCC155F}"/>
    <cellStyle name="60% - Accent2 88" xfId="59646" xr:uid="{4DF326A7-A814-4906-9429-0BA8232A8954}"/>
    <cellStyle name="60% - Accent2 89" xfId="59673" xr:uid="{D211C451-F62C-418E-B201-314CAFC3BAF6}"/>
    <cellStyle name="60% - Accent2 9" xfId="41887" xr:uid="{AD365346-C746-49BA-B48E-152532E70714}"/>
    <cellStyle name="60% - Accent2 9 2" xfId="41888" xr:uid="{37044896-2430-448C-87B9-85C71AFFF33F}"/>
    <cellStyle name="60% - Accent2 9 3" xfId="57816" xr:uid="{931721C1-BA5F-498F-8533-4609B91B4BE4}"/>
    <cellStyle name="60% - Accent2 90" xfId="59701" xr:uid="{EEC6025B-C4F6-4F4D-AEE6-FC33FFB7A959}"/>
    <cellStyle name="60% - Accent2 91" xfId="59729" xr:uid="{C561AEA1-4B50-4C27-8662-94058ED9680F}"/>
    <cellStyle name="60% - Accent2 92" xfId="59756" xr:uid="{B37A886B-8CC7-4ACE-B62C-E577B0943A7E}"/>
    <cellStyle name="60% - Accent2 93" xfId="59770" xr:uid="{A7579663-ECD0-4E17-A644-2871906FD898}"/>
    <cellStyle name="60% - Accent2 94" xfId="59824" xr:uid="{0586CB46-5787-4476-9A1D-77F8D8AAE038}"/>
    <cellStyle name="60% - Accent2 95" xfId="59818" xr:uid="{5906440C-1904-40EE-B53B-B2756B0771A8}"/>
    <cellStyle name="60% - Accent2 96" xfId="59836" xr:uid="{68D976FC-9CD1-4DBE-A452-796E179138F8}"/>
    <cellStyle name="60% - Accent2 97" xfId="60251" xr:uid="{7D2101B4-1F2E-4B2A-AB07-09D7F873CA7D}"/>
    <cellStyle name="60% - Accent2 98" xfId="60247" xr:uid="{B368C119-39B2-4EB9-9D68-C8F6DF8DA6C1}"/>
    <cellStyle name="60% - Accent2 99" xfId="48585" xr:uid="{C1A707A6-24D5-435B-A85E-CCA7DFA14AD9}"/>
    <cellStyle name="60% - Accent3" xfId="33" builtinId="40" customBuiltin="1"/>
    <cellStyle name="60% - Accent3 10" xfId="41890" xr:uid="{71F04917-38EC-4E51-A8D2-D626C25D97FD}"/>
    <cellStyle name="60% - Accent3 10 2" xfId="41891" xr:uid="{C0A5F7F8-13CD-42A6-A70A-A92EB346EDBC}"/>
    <cellStyle name="60% - Accent3 10 3" xfId="57838" xr:uid="{73FEA562-4218-4440-A1C4-3B48D12B4715}"/>
    <cellStyle name="60% - Accent3 100" xfId="60255" xr:uid="{24ED3C1D-2A06-45BC-9A98-2F8C8A77154D}"/>
    <cellStyle name="60% - Accent3 101" xfId="48586" xr:uid="{F7872DD3-5C96-463B-AE8A-224BEE496681}"/>
    <cellStyle name="60% - Accent3 102" xfId="62193" xr:uid="{FCD833A5-D05E-4ABF-ADC8-0B0175F027C6}"/>
    <cellStyle name="60% - Accent3 103" xfId="62214" xr:uid="{6EA16852-6057-454C-9679-07B9061A12EC}"/>
    <cellStyle name="60% - Accent3 104" xfId="62502" xr:uid="{6BB101EA-FF1B-4E0E-A6D5-30267BE9325C}"/>
    <cellStyle name="60% - Accent3 11" xfId="41892" xr:uid="{60E3B415-EC25-45C8-AAE4-E2AD3D47CB55}"/>
    <cellStyle name="60% - Accent3 11 2" xfId="41893" xr:uid="{9DB8565E-AEA4-45C1-A4AF-069C39306705}"/>
    <cellStyle name="60% - Accent3 11 3" xfId="57859" xr:uid="{19E11648-8BF4-4F64-B773-6EE48CE73037}"/>
    <cellStyle name="60% - Accent3 11_รายละเอียดประกอบงบ" xfId="41894" xr:uid="{78B6C62E-F033-4AC6-9E99-2BBE0A35306F}"/>
    <cellStyle name="60% - Accent3 12" xfId="41895" xr:uid="{B0F23DAB-20B9-4E4D-B4D7-5017135E3125}"/>
    <cellStyle name="60% - Accent3 12 2" xfId="41896" xr:uid="{9BD53E8C-D77A-4963-BCAF-2F0BA8FD718D}"/>
    <cellStyle name="60% - Accent3 12 3" xfId="57880" xr:uid="{53BB3E37-D6FD-47FB-8007-75C6EFB6AFCE}"/>
    <cellStyle name="60% - Accent3 13" xfId="41897" xr:uid="{A7169766-56A7-4C62-8D58-DF74119A9847}"/>
    <cellStyle name="60% - Accent3 13 2" xfId="41898" xr:uid="{EE4D8E0F-8F40-4771-99B0-0945635CCDF6}"/>
    <cellStyle name="60% - Accent3 13 3" xfId="57901" xr:uid="{BE36ACC7-B051-4E12-8C15-567C59BA79D1}"/>
    <cellStyle name="60% - Accent3 13_รายละเอียดประกอบงบ" xfId="41899" xr:uid="{864075F9-129E-4E03-860C-BB5D0DE93B72}"/>
    <cellStyle name="60% - Accent3 14" xfId="41900" xr:uid="{647814B1-FAF7-4B56-9609-E9016A9B61F5}"/>
    <cellStyle name="60% - Accent3 14 2" xfId="41901" xr:uid="{59480032-D76B-45BA-898E-756219F5D341}"/>
    <cellStyle name="60% - Accent3 14 3" xfId="55897" xr:uid="{417D7D59-8E9E-4959-9D2B-94E8D335D3F1}"/>
    <cellStyle name="60% - Accent3 15" xfId="41902" xr:uid="{052A2F07-FE63-4BEC-A839-0AFE3B4F5439}"/>
    <cellStyle name="60% - Accent3 15 2" xfId="57925" xr:uid="{4C6CD2F2-4F83-4C56-878E-0EA035FEF893}"/>
    <cellStyle name="60% - Accent3 16" xfId="41903" xr:uid="{A8FAAED4-7DB6-461E-96B9-FE77CCC8DC1A}"/>
    <cellStyle name="60% - Accent3 16 2" xfId="57945" xr:uid="{5284B32E-196A-4546-9C67-11C82DE43475}"/>
    <cellStyle name="60% - Accent3 17" xfId="41904" xr:uid="{15B83771-C296-430A-9C6B-5F41669CC74C}"/>
    <cellStyle name="60% - Accent3 17 2" xfId="57966" xr:uid="{E1E5420C-9630-4E13-88BE-0E974187D85E}"/>
    <cellStyle name="60% - Accent3 18" xfId="41905" xr:uid="{E8AF3C67-5047-40A9-A718-0BE3D4CF593E}"/>
    <cellStyle name="60% - Accent3 18 2" xfId="57990" xr:uid="{DB17D6DA-9F08-485F-BFCB-56D0B424FD64}"/>
    <cellStyle name="60% - Accent3 19" xfId="41906" xr:uid="{CA38464C-565F-4219-9A15-E21D6B05ADDC}"/>
    <cellStyle name="60% - Accent3 19 2" xfId="58017" xr:uid="{1991EF17-A376-4515-93BA-AAEC99DFE397}"/>
    <cellStyle name="60% - Accent3 2" xfId="405" xr:uid="{CDB86DBA-ED13-4B18-9F56-DF55FF60A998}"/>
    <cellStyle name="60% - Accent3 2 2" xfId="976" xr:uid="{00B86618-510E-4CF2-B75A-50A9AF074358}"/>
    <cellStyle name="60% - Accent3 2 2 2" xfId="1620" xr:uid="{496B1744-8C97-4175-A742-CF76D1C8B3BE}"/>
    <cellStyle name="60% - Accent3 2 2 2 2" xfId="47645" xr:uid="{09A4BFA9-C513-4E34-80B6-CB7058D194BD}"/>
    <cellStyle name="60% - Accent3 2 2 2 3" xfId="41908" xr:uid="{16A87367-8E5A-4A90-BAF8-CCBBC1C04BE5}"/>
    <cellStyle name="60% - Accent3 2 2 3" xfId="1619" xr:uid="{5E725FBB-2FBC-40A9-93AC-A7E2AE6E5636}"/>
    <cellStyle name="60% - Accent3 2 2 4" xfId="60014" xr:uid="{38345983-5051-4538-8EF3-C84EDDE200C0}"/>
    <cellStyle name="60% - Accent3 2 3" xfId="1098" xr:uid="{9358D232-6DD2-40D7-8C69-0BE3F9AEB4DC}"/>
    <cellStyle name="60% - Accent3 2 3 2" xfId="1621" xr:uid="{9C6725DB-0865-43FE-93AC-1DD8021E5F5A}"/>
    <cellStyle name="60% - Accent3 2 3 3" xfId="59952" xr:uid="{5370FF56-02C6-4C8D-92DD-AAF0549138BA}"/>
    <cellStyle name="60% - Accent3 2 3 4" xfId="41907" xr:uid="{EC66042A-3EA4-4399-9FEF-7FC95368CCDB}"/>
    <cellStyle name="60% - Accent3 2 4" xfId="1618" xr:uid="{0806DB52-6358-4686-BED0-C90DDEF74040}"/>
    <cellStyle name="60% - Accent3 2 5" xfId="1474" xr:uid="{1F3CDEAD-CBB8-44D4-BE31-56E056625973}"/>
    <cellStyle name="60% - Accent3 2 6" xfId="934" xr:uid="{D4E4ACA0-8D90-4AB1-BD17-A1673C5D12F7}"/>
    <cellStyle name="60% - Accent3 2_2149000-Q1'10" xfId="41909" xr:uid="{709AF33F-E935-4DA4-934D-BC1F6648EE26}"/>
    <cellStyle name="60% - Accent3 20" xfId="41910" xr:uid="{18006210-E88B-46A2-8BE6-6A9A842CC530}"/>
    <cellStyle name="60% - Accent3 20 2" xfId="58044" xr:uid="{6382F2FF-CF4F-40FC-81E0-D3CEC0C0CEB6}"/>
    <cellStyle name="60% - Accent3 21" xfId="41889" xr:uid="{C0FA6134-84FB-4E4D-9A5A-F629B2398AA4}"/>
    <cellStyle name="60% - Accent3 21 2" xfId="58071" xr:uid="{CD220CA2-0E1C-4DE8-8BA3-2B10DC48EAAC}"/>
    <cellStyle name="60% - Accent3 22" xfId="43892" xr:uid="{CB35287B-47EA-4B6F-BD06-ACCF4C4D1E95}"/>
    <cellStyle name="60% - Accent3 22 2" xfId="58096" xr:uid="{50AC42EC-524C-4013-9FBB-C02F168BE134}"/>
    <cellStyle name="60% - Accent3 23" xfId="43940" xr:uid="{67A13ADD-26D2-4ABC-B8F2-B7B37E635698}"/>
    <cellStyle name="60% - Accent3 24" xfId="43961" xr:uid="{2B12E930-CC6C-4A21-A213-35156BB2BE38}"/>
    <cellStyle name="60% - Accent3 25" xfId="48461" xr:uid="{4FDE548E-E427-4FDE-8530-1DDFE47EA2C2}"/>
    <cellStyle name="60% - Accent3 26" xfId="48567" xr:uid="{82992CBE-1A87-4562-9B54-A095EEBE3ACB}"/>
    <cellStyle name="60% - Accent3 27" xfId="48539" xr:uid="{9E185579-5342-4BEC-B761-EDB237FAE159}"/>
    <cellStyle name="60% - Accent3 28" xfId="48518" xr:uid="{A2CE9DBA-FB13-4ACE-9063-C4E5BC068EBD}"/>
    <cellStyle name="60% - Accent3 29" xfId="48497" xr:uid="{76EA2048-361D-43D4-B218-1E7A712796EB}"/>
    <cellStyle name="60% - Accent3 3" xfId="406" xr:uid="{A7E7B883-351A-4EB3-9674-40EE31BAA676}"/>
    <cellStyle name="60% - Accent3 3 2" xfId="1369" xr:uid="{BE3957F3-B13A-4E09-9131-021904300E47}"/>
    <cellStyle name="60% - Accent3 3 2 2" xfId="18067" xr:uid="{DD8A8B0E-08D1-42E2-9FCB-4193F72122F0}"/>
    <cellStyle name="60% - Accent3 3 2 2 2" xfId="47647" xr:uid="{09A35F28-7D1C-4B51-AB57-5CF3AA7FD162}"/>
    <cellStyle name="60% - Accent3 3 2 3" xfId="1623" xr:uid="{2A6B46C4-8C77-4058-9BEC-C35DDD9C53D9}"/>
    <cellStyle name="60% - Accent3 3 2 3 2" xfId="59910" xr:uid="{821532BE-499D-40FF-896E-012C321C6EC9}"/>
    <cellStyle name="60% - Accent3 3 2 4" xfId="41911" xr:uid="{92856E37-F79F-44F4-AEE7-192685E8803B}"/>
    <cellStyle name="60% - Accent3 3 3" xfId="5605" xr:uid="{ACF997F1-7517-4CD8-B1FD-AF3F5111AAA2}"/>
    <cellStyle name="60% - Accent3 3 3 2" xfId="47646" xr:uid="{D2C93847-5E92-4D09-973C-ED8EAF9E2386}"/>
    <cellStyle name="60% - Accent3 3 4" xfId="1622" xr:uid="{2D614C48-F741-4D69-B2C4-13D9DBF6846B}"/>
    <cellStyle name="60% - Accent3 3 4 2" xfId="57697" xr:uid="{E41C4DF8-B1A8-44CE-87E6-61AFA9BDA01C}"/>
    <cellStyle name="60% - Accent3 3 5" xfId="1269" xr:uid="{F3AD821A-3083-48E8-95A3-E52836DCFA23}"/>
    <cellStyle name="60% - Accent3 3 5 2" xfId="59843" xr:uid="{E30437B6-5ACA-41BE-B097-0BF8C16AE913}"/>
    <cellStyle name="60% - Accent3 3 6" xfId="38468" xr:uid="{0F7F418B-F724-4D7C-A344-5F67361A1CE8}"/>
    <cellStyle name="60% - Accent3 3 7" xfId="62237" xr:uid="{5DCD1549-9FF6-4792-96A1-00AE271C8CBD}"/>
    <cellStyle name="60% - Accent3 30" xfId="48559" xr:uid="{F6DA9980-F7E7-4DE9-9C16-D10B59ECC46B}"/>
    <cellStyle name="60% - Accent3 31" xfId="43990" xr:uid="{86D62093-2179-442D-973D-70B7B1366325}"/>
    <cellStyle name="60% - Accent3 32" xfId="48468" xr:uid="{77C0B15C-9920-472F-9A42-D1847EB65903}"/>
    <cellStyle name="60% - Accent3 33" xfId="48568" xr:uid="{9400194F-36EF-428A-840C-16A4997F6CDC}"/>
    <cellStyle name="60% - Accent3 34" xfId="48610" xr:uid="{CC1E704D-25B1-4525-8ABF-5D7A6C061537}"/>
    <cellStyle name="60% - Accent3 35" xfId="48622" xr:uid="{AFC89999-587A-4187-A3F3-4DEAC68D76F7}"/>
    <cellStyle name="60% - Accent3 36" xfId="57445" xr:uid="{4E242644-B815-4CBB-A036-B8A8934EF59E}"/>
    <cellStyle name="60% - Accent3 37" xfId="58272" xr:uid="{61C59457-04DB-4E54-A550-433AE9199676}"/>
    <cellStyle name="60% - Accent3 38" xfId="58297" xr:uid="{E455E9A4-ABA5-4B88-8D84-B36624521E1E}"/>
    <cellStyle name="60% - Accent3 39" xfId="58324" xr:uid="{A64EEE29-77C1-4147-815A-53FB29C71D50}"/>
    <cellStyle name="60% - Accent3 4" xfId="407" xr:uid="{13571C49-7A99-4B40-BFF7-16CAEBCF879C}"/>
    <cellStyle name="60% - Accent3 4 2" xfId="5623" xr:uid="{81E863CF-FF2E-4020-9883-B8779377BFB0}"/>
    <cellStyle name="60% - Accent3 4 2 2" xfId="41912" xr:uid="{4AD4B4F2-265D-4D7C-BFB8-B7BCC562A292}"/>
    <cellStyle name="60% - Accent3 4 3" xfId="1624" xr:uid="{67B5F025-C52A-4586-A2BB-3A2728149E48}"/>
    <cellStyle name="60% - Accent3 4 4" xfId="1297" xr:uid="{71E80874-4313-4C2D-85D0-6C4717F53E11}"/>
    <cellStyle name="60% - Accent3 40" xfId="58351" xr:uid="{DD111540-93AC-422E-A861-BD58B5547DB4}"/>
    <cellStyle name="60% - Accent3 41" xfId="58378" xr:uid="{D52E8DA2-BFE0-4D77-A2BB-516BEA4E3AAF}"/>
    <cellStyle name="60% - Accent3 42" xfId="58405" xr:uid="{DE6DF96E-9C66-4B33-B715-F5F2D04E5807}"/>
    <cellStyle name="60% - Accent3 43" xfId="58432" xr:uid="{BB565278-6DCC-4FF1-AFAC-2B615D7D0655}"/>
    <cellStyle name="60% - Accent3 44" xfId="58459" xr:uid="{CEFBF29C-5870-419D-9E40-6EA56013D022}"/>
    <cellStyle name="60% - Accent3 45" xfId="58486" xr:uid="{B6494A0C-62CA-4690-8AB9-FB4C6B161999}"/>
    <cellStyle name="60% - Accent3 46" xfId="58513" xr:uid="{E7060CEE-623D-4DEC-9635-E0D8271A6261}"/>
    <cellStyle name="60% - Accent3 47" xfId="58540" xr:uid="{97C3BFAD-7CCB-41FD-A0B1-A6E859610B42}"/>
    <cellStyle name="60% - Accent3 48" xfId="58567" xr:uid="{897E0956-C153-4ED1-AC67-10B691DF47A9}"/>
    <cellStyle name="60% - Accent3 49" xfId="58594" xr:uid="{C864AFB8-562B-465F-838B-AF048023CDC5}"/>
    <cellStyle name="60% - Accent3 5" xfId="807" xr:uid="{6BCA004D-A2C9-4828-B82F-6D1815DB819E}"/>
    <cellStyle name="60% - Accent3 5 2" xfId="18049" xr:uid="{92222A69-5421-42CA-9B27-79BA47CFA7B9}"/>
    <cellStyle name="60% - Accent3 5 2 2" xfId="47648" xr:uid="{0ECA8F71-6949-4EB1-A3F6-F4CFC1D6C058}"/>
    <cellStyle name="60% - Accent3 5 3" xfId="1625" xr:uid="{2A1E6B5C-6F99-4A45-BA22-E35913088280}"/>
    <cellStyle name="60% - Accent3 5 3 2" xfId="57698" xr:uid="{6D972BDE-4F1E-4573-8949-5E7EBD6D6E2C}"/>
    <cellStyle name="60% - Accent3 5 4" xfId="1339" xr:uid="{780E4A6E-BEDC-4B9B-BC9F-C698E95459E7}"/>
    <cellStyle name="60% - Accent3 5 5" xfId="41913" xr:uid="{A396D59B-8D72-407E-989C-E85F14B7FAAE}"/>
    <cellStyle name="60% - Accent3 50" xfId="58621" xr:uid="{274336CE-C192-4512-BFAE-922DC5DBF9A8}"/>
    <cellStyle name="60% - Accent3 51" xfId="58648" xr:uid="{0F164A5F-2314-4ADB-93DE-9F56354A06FD}"/>
    <cellStyle name="60% - Accent3 52" xfId="58675" xr:uid="{4B496470-DEA5-4BE7-9643-C5485EEC9DBF}"/>
    <cellStyle name="60% - Accent3 53" xfId="58702" xr:uid="{FC78B5AF-C708-4794-BF08-4D75938766B1}"/>
    <cellStyle name="60% - Accent3 54" xfId="58729" xr:uid="{170122E2-C466-42E8-A1F4-FD66414B1633}"/>
    <cellStyle name="60% - Accent3 55" xfId="58756" xr:uid="{3ACB9AA0-424B-4047-8DD9-D995985015D9}"/>
    <cellStyle name="60% - Accent3 56" xfId="58783" xr:uid="{DCDB38FE-12E1-49B3-9EF3-F67A5D8C3417}"/>
    <cellStyle name="60% - Accent3 57" xfId="58810" xr:uid="{1096F111-03FE-4E45-BABD-E7F4119E0CD7}"/>
    <cellStyle name="60% - Accent3 58" xfId="58837" xr:uid="{58F0C6BE-CB15-4ED7-A493-FF885F3A8A44}"/>
    <cellStyle name="60% - Accent3 59" xfId="58864" xr:uid="{02FC7CBD-665A-4E72-B6B6-AA29C25DAD60}"/>
    <cellStyle name="60% - Accent3 6" xfId="837" xr:uid="{28762E4E-94F8-41D1-B386-946F7A0FCF63}"/>
    <cellStyle name="60% - Accent3 6 2" xfId="3335" xr:uid="{C2E6BCE4-03B1-4390-80BA-3A8EE5C281E8}"/>
    <cellStyle name="60% - Accent3 6 2 2" xfId="4098" xr:uid="{37A80BBF-66A6-4F8D-BBB4-02AFD8B2BAD6}"/>
    <cellStyle name="60% - Accent3 6 2 2 2" xfId="5099" xr:uid="{342E1271-F129-4E8D-8B66-2270EE4F2FE9}"/>
    <cellStyle name="60% - Accent3 6 2 3" xfId="4646" xr:uid="{BA4EC9C5-5712-4505-81AD-D787DF8A0793}"/>
    <cellStyle name="60% - Accent3 6 2 4" xfId="47649" xr:uid="{3DE59B31-ED3C-48E1-86ED-F05C264BD578}"/>
    <cellStyle name="60% - Accent3 6 3" xfId="3833" xr:uid="{1320E276-27FF-434B-B687-0BB6561903E0}"/>
    <cellStyle name="60% - Accent3 6 3 2" xfId="4908" xr:uid="{FADBF3F2-D275-4234-B685-AF5434FCC0F0}"/>
    <cellStyle name="60% - Accent3 6 3 3" xfId="57699" xr:uid="{B418B76F-36AC-48F6-8289-C9D3D5658248}"/>
    <cellStyle name="60% - Accent3 6 4" xfId="4448" xr:uid="{0F5647B3-0AEF-4AB7-A49E-2B6B75BA1572}"/>
    <cellStyle name="60% - Accent3 6 5" xfId="1626" xr:uid="{85E13914-5263-4E83-9E0C-E4B36129DCC9}"/>
    <cellStyle name="60% - Accent3 6 6" xfId="41914" xr:uid="{AEAD1D1F-B67F-4063-A4F4-B54E8F4A4D2C}"/>
    <cellStyle name="60% - Accent3 60" xfId="58891" xr:uid="{19B47113-5F06-41CC-B20E-0DFC40071177}"/>
    <cellStyle name="60% - Accent3 61" xfId="58918" xr:uid="{362A6548-1F35-437D-8677-CBFB6A824B83}"/>
    <cellStyle name="60% - Accent3 62" xfId="58945" xr:uid="{D5849EA6-489E-4BF4-8858-896EA455FBD3}"/>
    <cellStyle name="60% - Accent3 63" xfId="58972" xr:uid="{70911808-508B-4F40-8D2D-CBE558D93825}"/>
    <cellStyle name="60% - Accent3 64" xfId="58999" xr:uid="{BE614330-E2F2-4654-A8ED-0CA45CFF5063}"/>
    <cellStyle name="60% - Accent3 65" xfId="59026" xr:uid="{99DBF5CD-6AAE-4008-B79E-626D5389941D}"/>
    <cellStyle name="60% - Accent3 66" xfId="59053" xr:uid="{B8B7966E-1DA8-48FC-AE60-65C1BD04BC4E}"/>
    <cellStyle name="60% - Accent3 67" xfId="59080" xr:uid="{6057821C-4025-4CB5-9904-F8740891D394}"/>
    <cellStyle name="60% - Accent3 68" xfId="59107" xr:uid="{B09029BC-F853-4699-A6B6-EFFA881BED47}"/>
    <cellStyle name="60% - Accent3 69" xfId="59134" xr:uid="{B3005379-B1C3-4DED-9B6A-3C4998FDFAA8}"/>
    <cellStyle name="60% - Accent3 7" xfId="1419" xr:uid="{E923E6AA-8796-48DC-B2D0-EE3DD86DB0CE}"/>
    <cellStyle name="60% - Accent3 7 2" xfId="41916" xr:uid="{7B3546DD-397A-4513-9503-9F9DA34A5622}"/>
    <cellStyle name="60% - Accent3 7 3" xfId="57700" xr:uid="{0E55BEE1-44D0-4B87-9C5C-053C76A4A483}"/>
    <cellStyle name="60% - Accent3 7 4" xfId="41915" xr:uid="{7E6DEBDB-7579-4BE2-ABE2-15AD28323C6B}"/>
    <cellStyle name="60% - Accent3 7_รายละเอียดประกอบงบ" xfId="41917" xr:uid="{3CBB9AA3-5C59-4AD3-A1C8-CEF6957147F8}"/>
    <cellStyle name="60% - Accent3 70" xfId="59161" xr:uid="{E3C222BF-543A-45B3-8157-2C107EFEF586}"/>
    <cellStyle name="60% - Accent3 71" xfId="59188" xr:uid="{74E729E5-4FBA-4808-A089-D2AA7505965B}"/>
    <cellStyle name="60% - Accent3 72" xfId="59215" xr:uid="{0EA31DD5-3293-40DE-8149-CC03102D784B}"/>
    <cellStyle name="60% - Accent3 73" xfId="59242" xr:uid="{4812531E-4580-47FA-B204-B2E5E9371517}"/>
    <cellStyle name="60% - Accent3 74" xfId="59269" xr:uid="{2D735F64-A56D-4D98-9B76-632FBAECBA15}"/>
    <cellStyle name="60% - Accent3 75" xfId="59296" xr:uid="{8937FEE2-349F-462B-8FC5-395D774F99E5}"/>
    <cellStyle name="60% - Accent3 76" xfId="59323" xr:uid="{EB117ADB-377B-4314-9924-16EBB5EB7CCE}"/>
    <cellStyle name="60% - Accent3 77" xfId="59350" xr:uid="{96627BA6-38E3-4378-B976-28EC831D13A0}"/>
    <cellStyle name="60% - Accent3 78" xfId="59377" xr:uid="{6CFE79F2-13F2-4572-8C7A-BF4908D5C4F7}"/>
    <cellStyle name="60% - Accent3 79" xfId="59404" xr:uid="{B8F89EC7-8817-4A8E-9EE0-2A178C1F46EB}"/>
    <cellStyle name="60% - Accent3 8" xfId="41918" xr:uid="{252E6689-2032-4B85-ABB4-FBBDAFFF59AD}"/>
    <cellStyle name="60% - Accent3 8 2" xfId="41919" xr:uid="{19132665-1740-4274-AB9A-B89A25031D40}"/>
    <cellStyle name="60% - Accent3 8 3" xfId="57796" xr:uid="{DA9405CF-6E03-4F9A-ADA0-D5EEFD39456C}"/>
    <cellStyle name="60% - Accent3 8_รายละเอียดประกอบงบ" xfId="41920" xr:uid="{4197BC73-C969-40B5-9F95-738BE3CE4EAA}"/>
    <cellStyle name="60% - Accent3 80" xfId="59431" xr:uid="{7FFF0AAF-9F86-4640-A2C4-4FB738211193}"/>
    <cellStyle name="60% - Accent3 81" xfId="59458" xr:uid="{81DB4C71-A0AB-4F19-A903-959E326ABC9B}"/>
    <cellStyle name="60% - Accent3 82" xfId="59485" xr:uid="{ADBE3504-40DD-440D-A49E-788073ADCD7F}"/>
    <cellStyle name="60% - Accent3 83" xfId="59513" xr:uid="{3357AE08-876A-4F5F-9B6F-65C3BBC51A28}"/>
    <cellStyle name="60% - Accent3 84" xfId="59540" xr:uid="{3B9BE1E2-D72D-4EED-A2D3-8375AB8C90C7}"/>
    <cellStyle name="60% - Accent3 85" xfId="59567" xr:uid="{AA73D41B-9A61-440D-96E7-45801B2E3899}"/>
    <cellStyle name="60% - Accent3 86" xfId="59594" xr:uid="{523416A0-4BBD-47F2-A61F-A0579D639AB9}"/>
    <cellStyle name="60% - Accent3 87" xfId="59621" xr:uid="{AA596AF3-C7B6-4CE6-AB11-ED179134F01B}"/>
    <cellStyle name="60% - Accent3 88" xfId="59648" xr:uid="{5F5C54D5-7C58-479B-93E9-2E31B6E800E5}"/>
    <cellStyle name="60% - Accent3 89" xfId="59675" xr:uid="{D585D315-3883-4F79-9A12-B0FC8BF4949C}"/>
    <cellStyle name="60% - Accent3 9" xfId="41921" xr:uid="{9EC12A22-27A9-490F-9557-76AB3E25CDD2}"/>
    <cellStyle name="60% - Accent3 9 2" xfId="41922" xr:uid="{CD10F8FB-5E39-40D0-A25B-D8CB4C2C7F82}"/>
    <cellStyle name="60% - Accent3 9 3" xfId="57817" xr:uid="{3D3846DC-EF1B-4753-AB87-A203C3CA03B2}"/>
    <cellStyle name="60% - Accent3 9_คำนวณภาษี" xfId="41923" xr:uid="{C0749EE8-A1B6-48DA-848E-A436F210D185}"/>
    <cellStyle name="60% - Accent3 90" xfId="59703" xr:uid="{C0AB8199-7456-4EEF-A051-F821597F3791}"/>
    <cellStyle name="60% - Accent3 91" xfId="59731" xr:uid="{31508708-AEB3-48A4-B21D-36AB0575CB5D}"/>
    <cellStyle name="60% - Accent3 92" xfId="59758" xr:uid="{11050DF4-AC41-4F5F-8B1D-95804861C92D}"/>
    <cellStyle name="60% - Accent3 93" xfId="59771" xr:uid="{E939B763-C153-437F-8BD8-A6B1F0B1E313}"/>
    <cellStyle name="60% - Accent3 94" xfId="59783" xr:uid="{1D5AABFB-F1D1-4D47-A593-E10E43D2414F}"/>
    <cellStyle name="60% - Accent3 95" xfId="59780" xr:uid="{3B26A2A5-6B34-4273-9B3E-EE14490A2999}"/>
    <cellStyle name="60% - Accent3 96" xfId="59826" xr:uid="{72170D56-E11B-496D-A6FA-6908B74DF762}"/>
    <cellStyle name="60% - Accent3 97" xfId="59825" xr:uid="{2F5216BF-B0A4-4FF5-8781-DE5750963B3D}"/>
    <cellStyle name="60% - Accent3 98" xfId="59837" xr:uid="{F3DE581D-171B-40FD-8172-2CDAFCA4BB3E}"/>
    <cellStyle name="60% - Accent3 99" xfId="60252" xr:uid="{DA5A365F-E137-4FD5-9B16-3813E9702BAA}"/>
    <cellStyle name="60% - Accent4" xfId="37" builtinId="44" customBuiltin="1"/>
    <cellStyle name="60% - Accent4 10" xfId="41925" xr:uid="{7315965B-619A-4353-8B5E-A152C41DC469}"/>
    <cellStyle name="60% - Accent4 10 2" xfId="41926" xr:uid="{4B24466E-05DB-4E0F-ACE4-2A32ADBE1FF8}"/>
    <cellStyle name="60% - Accent4 10 3" xfId="57839" xr:uid="{DA800F43-047D-4DBE-A132-37DBBD008A50}"/>
    <cellStyle name="60% - Accent4 100" xfId="60250" xr:uid="{27126C45-6123-4052-A149-9C0667D96267}"/>
    <cellStyle name="60% - Accent4 101" xfId="48587" xr:uid="{65D5F318-8DA3-4595-8630-E4D177E22E21}"/>
    <cellStyle name="60% - Accent4 102" xfId="62158" xr:uid="{77B6B84E-C056-4371-A674-09F576307DBF}"/>
    <cellStyle name="60% - Accent4 103" xfId="62217" xr:uid="{EA99AAA8-7636-404A-817D-A75F455DB9F6}"/>
    <cellStyle name="60% - Accent4 104" xfId="62506" xr:uid="{ECE7B16D-227B-4B4D-9534-06F21C33B212}"/>
    <cellStyle name="60% - Accent4 11" xfId="41927" xr:uid="{7491F40D-E4B0-4B54-9998-D1C1FE87056B}"/>
    <cellStyle name="60% - Accent4 11 2" xfId="41928" xr:uid="{FA3B5FAE-57F9-4633-8E47-8A0F34B357AA}"/>
    <cellStyle name="60% - Accent4 11 3" xfId="57860" xr:uid="{B6021A31-B638-4D7A-A759-523DDD3DF46F}"/>
    <cellStyle name="60% - Accent4 11_รายละเอียดประกอบงบ" xfId="41929" xr:uid="{90832133-70B2-4939-A3C4-30631A4531D5}"/>
    <cellStyle name="60% - Accent4 12" xfId="41930" xr:uid="{72CE7346-CA80-4BA7-87F0-ABDA322AFAC7}"/>
    <cellStyle name="60% - Accent4 12 2" xfId="41931" xr:uid="{F49AC008-126C-4893-A68E-F869176BD812}"/>
    <cellStyle name="60% - Accent4 12 3" xfId="57881" xr:uid="{E1609E25-7835-4E97-B79D-CC9DFC9773B2}"/>
    <cellStyle name="60% - Accent4 13" xfId="41932" xr:uid="{109394FD-BCA3-4381-A9FF-A7C9A0344843}"/>
    <cellStyle name="60% - Accent4 13 2" xfId="41933" xr:uid="{D26D9605-C38B-4581-9B9A-AAA82721E43F}"/>
    <cellStyle name="60% - Accent4 13 3" xfId="57902" xr:uid="{77D5D891-290A-44A7-83C9-20D9E9ADB351}"/>
    <cellStyle name="60% - Accent4 13_รายละเอียดประกอบงบ" xfId="41934" xr:uid="{290D2EE6-42CD-4AB9-9367-EFBA89FBB565}"/>
    <cellStyle name="60% - Accent4 14" xfId="41935" xr:uid="{A3086EE4-CF02-4EF7-AD33-532CDAE94BFD}"/>
    <cellStyle name="60% - Accent4 14 2" xfId="41936" xr:uid="{741B73FD-0870-46AB-A2CC-7F28CE05A3C9}"/>
    <cellStyle name="60% - Accent4 14 3" xfId="55898" xr:uid="{76805EE2-C410-497A-9443-C4DC142C1ABD}"/>
    <cellStyle name="60% - Accent4 15" xfId="41937" xr:uid="{940FA462-3E3D-48BF-83D7-8CFA4AE4658C}"/>
    <cellStyle name="60% - Accent4 15 2" xfId="57926" xr:uid="{8351A320-1144-42B1-9C83-A693D4C0C3E1}"/>
    <cellStyle name="60% - Accent4 16" xfId="41938" xr:uid="{F8DAA5D9-B743-42DC-8CB2-A05260D10499}"/>
    <cellStyle name="60% - Accent4 16 2" xfId="57946" xr:uid="{9398DC62-FFDD-4C06-9F9A-D0717291DA2E}"/>
    <cellStyle name="60% - Accent4 17" xfId="41939" xr:uid="{F4EE37C6-800F-4EBA-BE38-6916DD4A7F39}"/>
    <cellStyle name="60% - Accent4 17 2" xfId="57967" xr:uid="{35E985D5-A08C-411D-A56E-0215CE6058FC}"/>
    <cellStyle name="60% - Accent4 18" xfId="41940" xr:uid="{7565C1CC-779A-4870-A9B8-26747F3B7A5F}"/>
    <cellStyle name="60% - Accent4 18 2" xfId="57992" xr:uid="{8E1AFA6F-02A5-4CA7-BDD5-CF9A826F2A86}"/>
    <cellStyle name="60% - Accent4 19" xfId="41941" xr:uid="{3896D69F-D662-4041-939F-9FDF42DC55BA}"/>
    <cellStyle name="60% - Accent4 19 2" xfId="58019" xr:uid="{08860CCE-08FD-49C0-B71B-9C8F44ECF780}"/>
    <cellStyle name="60% - Accent4 2" xfId="408" xr:uid="{49F70D19-46C9-4E73-A657-DDE302EDA83E}"/>
    <cellStyle name="60% - Accent4 2 2" xfId="977" xr:uid="{B8EF5009-2EFA-4A46-BB9A-3A58A8B466E4}"/>
    <cellStyle name="60% - Accent4 2 2 2" xfId="1629" xr:uid="{98145596-BB42-4926-A752-3F65170419D5}"/>
    <cellStyle name="60% - Accent4 2 2 2 2" xfId="47650" xr:uid="{C4B40761-883B-4BD9-BC72-294D73794940}"/>
    <cellStyle name="60% - Accent4 2 2 2 3" xfId="41943" xr:uid="{E326FCE8-29B2-4FC6-91B7-396D71B94C60}"/>
    <cellStyle name="60% - Accent4 2 2 3" xfId="1628" xr:uid="{F0039AA3-0B28-4332-BC53-1858C24100EA}"/>
    <cellStyle name="60% - Accent4 2 2 4" xfId="60016" xr:uid="{0C562F5C-2E1E-4814-B132-CCB2B4C73647}"/>
    <cellStyle name="60% - Accent4 2 3" xfId="1101" xr:uid="{876F5264-12E4-4D12-AA57-5F7B8AA478F9}"/>
    <cellStyle name="60% - Accent4 2 3 2" xfId="1630" xr:uid="{06B8353F-DB06-44BB-A939-0C10DE40F1C7}"/>
    <cellStyle name="60% - Accent4 2 3 3" xfId="59956" xr:uid="{92031BE7-E8FF-4A62-A301-AE90D4C40800}"/>
    <cellStyle name="60% - Accent4 2 3 4" xfId="41942" xr:uid="{A9EED243-3B85-4496-AE4B-A1BF943CD24F}"/>
    <cellStyle name="60% - Accent4 2 4" xfId="1627" xr:uid="{15EA861A-35D3-4755-9FDA-3E7746F0B25E}"/>
    <cellStyle name="60% - Accent4 2 5" xfId="1475" xr:uid="{F0D9184B-E4FB-4CC4-8875-B3368B34A706}"/>
    <cellStyle name="60% - Accent4 2 6" xfId="938" xr:uid="{0E7FE51C-4470-46C9-B08D-A5569A0BCB41}"/>
    <cellStyle name="60% - Accent4 2_2149000-Q1'10" xfId="41944" xr:uid="{7C9F494C-182B-48A9-A5C4-95A69C72CF69}"/>
    <cellStyle name="60% - Accent4 20" xfId="41945" xr:uid="{ADBC98C0-8887-4817-98C7-43A3C4054A96}"/>
    <cellStyle name="60% - Accent4 20 2" xfId="58046" xr:uid="{2E665D96-47AA-4C46-A3B1-241F999F38E5}"/>
    <cellStyle name="60% - Accent4 21" xfId="41924" xr:uid="{95435A10-737B-4372-8681-A22729D2EB9B}"/>
    <cellStyle name="60% - Accent4 21 2" xfId="58073" xr:uid="{70F4CB7A-79C9-41D5-B2D2-68FA0FC63BD1}"/>
    <cellStyle name="60% - Accent4 22" xfId="43893" xr:uid="{A525A2F7-C1E5-4469-B0A3-78B13C45C4C8}"/>
    <cellStyle name="60% - Accent4 22 2" xfId="58098" xr:uid="{63525863-06AC-4E75-9A9B-5849511A2197}"/>
    <cellStyle name="60% - Accent4 23" xfId="43944" xr:uid="{7FF6FD78-0492-4E9C-889C-B796F20726D1}"/>
    <cellStyle name="60% - Accent4 24" xfId="43959" xr:uid="{70CAF4F3-0312-44EA-A3F4-F6830647569C}"/>
    <cellStyle name="60% - Accent4 25" xfId="44004" xr:uid="{6237881C-A5A0-4220-B3D6-B2AABBE82EA0}"/>
    <cellStyle name="60% - Accent4 26" xfId="43992" xr:uid="{AAF12D8D-927A-43D6-8314-BEBC3DC81722}"/>
    <cellStyle name="60% - Accent4 27" xfId="43954" xr:uid="{514AFD55-A88C-4E09-8F87-6B2D9275F437}"/>
    <cellStyle name="60% - Accent4 28" xfId="48456" xr:uid="{2FBBA476-D303-46E6-B678-F906E33B62B4}"/>
    <cellStyle name="60% - Accent4 29" xfId="43920" xr:uid="{16A61156-C041-4DE5-8056-C63571E5019A}"/>
    <cellStyle name="60% - Accent4 3" xfId="409" xr:uid="{01864518-FEFE-42C4-8CD7-9634F007B791}"/>
    <cellStyle name="60% - Accent4 3 2" xfId="1372" xr:uid="{2E3C366D-21CA-4440-93DD-AF3FBA3D0B3C}"/>
    <cellStyle name="60% - Accent4 3 2 2" xfId="18068" xr:uid="{CD175385-4601-4E8A-810F-2A15111A9665}"/>
    <cellStyle name="60% - Accent4 3 2 2 2" xfId="47652" xr:uid="{380B1C7B-E908-4915-A4A2-37C7C82622CA}"/>
    <cellStyle name="60% - Accent4 3 2 3" xfId="1632" xr:uid="{6E3C7701-4E8D-4A7C-BEA1-3C3DB0383369}"/>
    <cellStyle name="60% - Accent4 3 2 3 2" xfId="59916" xr:uid="{E03B0C2B-3DBA-4647-A6A1-94194F51473D}"/>
    <cellStyle name="60% - Accent4 3 2 4" xfId="41946" xr:uid="{11EBB264-BE51-4F11-AF38-15198CC10D90}"/>
    <cellStyle name="60% - Accent4 3 3" xfId="5606" xr:uid="{7F60EB9C-67F6-4736-AA38-1FC309D6C523}"/>
    <cellStyle name="60% - Accent4 3 3 2" xfId="47651" xr:uid="{F5BF4493-4C7C-49FE-9160-873F6F1850A5}"/>
    <cellStyle name="60% - Accent4 3 4" xfId="1631" xr:uid="{E0C47AA2-CEB3-43D0-97E9-D3F420FDF1AF}"/>
    <cellStyle name="60% - Accent4 3 4 2" xfId="57701" xr:uid="{96029BBB-17B0-4445-BF64-22C85FB44133}"/>
    <cellStyle name="60% - Accent4 3 5" xfId="1272" xr:uid="{A711A61B-D9FE-4EFD-B464-81933401B5E7}"/>
    <cellStyle name="60% - Accent4 3 5 2" xfId="59844" xr:uid="{92F720DC-52EE-4D7C-B101-B8D2ED1FFAEC}"/>
    <cellStyle name="60% - Accent4 3 6" xfId="38469" xr:uid="{1B93BB2D-94DD-47E7-B21E-6FB28394AF90}"/>
    <cellStyle name="60% - Accent4 3 7" xfId="62240" xr:uid="{2AC7ECB9-BA4D-4738-A586-7CFB36EE0CE3}"/>
    <cellStyle name="60% - Accent4 30" xfId="48532" xr:uid="{434EA0CD-4167-4CDC-9D4C-C8BA20FBD4E2}"/>
    <cellStyle name="60% - Accent4 31" xfId="44516" xr:uid="{30281855-F480-4D76-A0F0-D18F0AAEFAE1}"/>
    <cellStyle name="60% - Accent4 32" xfId="48503" xr:uid="{AEBCBE31-781F-4D20-BBD8-7FEF74197F86}"/>
    <cellStyle name="60% - Accent4 33" xfId="48489" xr:uid="{29C29057-6E90-45B2-9C10-D5F14097B79B}"/>
    <cellStyle name="60% - Accent4 34" xfId="48612" xr:uid="{0837AC3E-1095-4D88-A324-382302779CEB}"/>
    <cellStyle name="60% - Accent4 35" xfId="48623" xr:uid="{5D6D0AA4-9CBA-494F-9E50-28DF266AEE17}"/>
    <cellStyle name="60% - Accent4 36" xfId="57447" xr:uid="{37C13B7C-C7F4-4547-9839-55AA109142EC}"/>
    <cellStyle name="60% - Accent4 37" xfId="58273" xr:uid="{20988A08-CC35-42B5-8FDC-B35A4FBFEBE1}"/>
    <cellStyle name="60% - Accent4 38" xfId="58299" xr:uid="{EFF0B168-1B51-4F59-A613-13179381A73E}"/>
    <cellStyle name="60% - Accent4 39" xfId="58326" xr:uid="{CC333319-100F-4713-AE23-36C428099141}"/>
    <cellStyle name="60% - Accent4 4" xfId="410" xr:uid="{3BB345B7-66FE-4B03-8E7B-91BD22D0FABB}"/>
    <cellStyle name="60% - Accent4 4 2" xfId="5624" xr:uid="{B36DECC9-0A6B-4AF8-84B2-FE6880023D6F}"/>
    <cellStyle name="60% - Accent4 4 2 2" xfId="41947" xr:uid="{06DE6A7D-8985-4AC4-AF32-F8075C87230F}"/>
    <cellStyle name="60% - Accent4 4 3" xfId="1633" xr:uid="{8C4BA40A-7D99-4A57-B9AE-D43274188E67}"/>
    <cellStyle name="60% - Accent4 4 4" xfId="1298" xr:uid="{41925A00-5764-40E6-967A-971B8A009DEB}"/>
    <cellStyle name="60% - Accent4 40" xfId="58353" xr:uid="{0ABE1720-7DE7-47B5-888B-1D2241EEC9E7}"/>
    <cellStyle name="60% - Accent4 41" xfId="58380" xr:uid="{1A1FEAFC-0BD4-465D-A99A-73F2A7CBE573}"/>
    <cellStyle name="60% - Accent4 42" xfId="58407" xr:uid="{80EE83FB-FDA2-427B-9844-474001C853E1}"/>
    <cellStyle name="60% - Accent4 43" xfId="58434" xr:uid="{704A6CD6-951A-4693-AA58-CD98A282F24E}"/>
    <cellStyle name="60% - Accent4 44" xfId="58461" xr:uid="{FFFF4D73-6A78-4DD7-9F89-947CF89391CD}"/>
    <cellStyle name="60% - Accent4 45" xfId="58488" xr:uid="{3B382320-949A-4619-B984-8713613244DD}"/>
    <cellStyle name="60% - Accent4 46" xfId="58515" xr:uid="{EEC48D6B-0185-486F-94B5-5DA41F9D4C98}"/>
    <cellStyle name="60% - Accent4 47" xfId="58542" xr:uid="{6833FDD7-9F12-497B-9112-444C8382B3CC}"/>
    <cellStyle name="60% - Accent4 48" xfId="58569" xr:uid="{B8A0688E-F823-4814-BA5F-E284C2D2D96B}"/>
    <cellStyle name="60% - Accent4 49" xfId="58596" xr:uid="{13CD9906-5F7D-40E5-9CF9-7AD9FBB14C1F}"/>
    <cellStyle name="60% - Accent4 5" xfId="814" xr:uid="{4FE1B64F-1B2C-4E70-BB71-C94C94AE27C9}"/>
    <cellStyle name="60% - Accent4 5 2" xfId="18052" xr:uid="{9D3071EF-8EC7-4B6A-A653-E0F2BFF34F5A}"/>
    <cellStyle name="60% - Accent4 5 2 2" xfId="47653" xr:uid="{C578A331-47F5-4FC2-A75F-3121EA20AF42}"/>
    <cellStyle name="60% - Accent4 5 3" xfId="1634" xr:uid="{A4C7CFE9-66FE-4866-90A0-9447950FA4F1}"/>
    <cellStyle name="60% - Accent4 5 3 2" xfId="57702" xr:uid="{FAFA8ADC-A5EC-4B95-8247-BA671ECFEEB2}"/>
    <cellStyle name="60% - Accent4 5 4" xfId="1342" xr:uid="{45A7E1B8-B698-4934-80C6-89D615B7D8B0}"/>
    <cellStyle name="60% - Accent4 5 5" xfId="41948" xr:uid="{458BCE1E-4158-4BE0-828D-FDBC3C36A60D}"/>
    <cellStyle name="60% - Accent4 50" xfId="58623" xr:uid="{B760BAC3-17FC-4D61-B8FE-31008E1B9304}"/>
    <cellStyle name="60% - Accent4 51" xfId="58650" xr:uid="{14E55CF0-09A1-4715-9151-060CA584D5B3}"/>
    <cellStyle name="60% - Accent4 52" xfId="58677" xr:uid="{61E8677A-3E02-4F03-A2EC-1E478CB1198E}"/>
    <cellStyle name="60% - Accent4 53" xfId="58704" xr:uid="{945E9F36-A4A7-40E0-9AB0-E80A9A7C2133}"/>
    <cellStyle name="60% - Accent4 54" xfId="58731" xr:uid="{68B25AAD-ECC0-4139-86FE-72403809F525}"/>
    <cellStyle name="60% - Accent4 55" xfId="58758" xr:uid="{48B4D875-2778-4C6D-A97C-1899FD8A688F}"/>
    <cellStyle name="60% - Accent4 56" xfId="58785" xr:uid="{F02FB653-0711-422E-9131-FCD3F48950E4}"/>
    <cellStyle name="60% - Accent4 57" xfId="58812" xr:uid="{6F7A4D98-E69D-46CD-B97A-993A4DDAC09C}"/>
    <cellStyle name="60% - Accent4 58" xfId="58839" xr:uid="{0278ACF6-A5C4-45C3-9E5A-CE9EE6728085}"/>
    <cellStyle name="60% - Accent4 59" xfId="58866" xr:uid="{E1B495DB-AD06-4803-B506-E8CC063C4C59}"/>
    <cellStyle name="60% - Accent4 6" xfId="838" xr:uid="{5F7DC148-8AE3-40FF-9B75-ACE7BA13DD18}"/>
    <cellStyle name="60% - Accent4 6 2" xfId="3336" xr:uid="{9CFFA4C9-433A-434C-9BFE-F59E525FF433}"/>
    <cellStyle name="60% - Accent4 6 2 2" xfId="4099" xr:uid="{4E943A5C-2EA9-4D7B-9A1F-01D44AEF9C0B}"/>
    <cellStyle name="60% - Accent4 6 2 2 2" xfId="5100" xr:uid="{AE800C43-A607-4869-9B27-960F2B057546}"/>
    <cellStyle name="60% - Accent4 6 2 3" xfId="4647" xr:uid="{C099C96B-1CE1-48CF-AA6B-7966114E3AF3}"/>
    <cellStyle name="60% - Accent4 6 2 4" xfId="47654" xr:uid="{C2DADBF2-709D-4D8B-8B4A-058A6066D6D1}"/>
    <cellStyle name="60% - Accent4 6 3" xfId="3834" xr:uid="{99E0E3E9-5617-4422-8DCD-5E789B5C528B}"/>
    <cellStyle name="60% - Accent4 6 3 2" xfId="4909" xr:uid="{D7D19C17-FDAA-4FB9-A1F0-D273DFBACBA1}"/>
    <cellStyle name="60% - Accent4 6 3 3" xfId="57703" xr:uid="{A4A66CDB-5E91-4428-A405-4D60A2F050D0}"/>
    <cellStyle name="60% - Accent4 6 4" xfId="4449" xr:uid="{43843E8A-7DD8-4145-8A88-6AA9CCB7F716}"/>
    <cellStyle name="60% - Accent4 6 5" xfId="1635" xr:uid="{3A64BEB2-A484-4EA7-9DF9-07EE0E1F5FB2}"/>
    <cellStyle name="60% - Accent4 6 6" xfId="41949" xr:uid="{0970FD0C-DD8E-41B9-9BEC-488DF74C6B78}"/>
    <cellStyle name="60% - Accent4 60" xfId="58893" xr:uid="{233C8686-D6D7-4F37-8A48-BF478249985F}"/>
    <cellStyle name="60% - Accent4 61" xfId="58920" xr:uid="{06963F10-8C4A-4A1C-922C-75354DD99DFF}"/>
    <cellStyle name="60% - Accent4 62" xfId="58947" xr:uid="{60775E4F-110B-42DA-B332-8F7573D4B176}"/>
    <cellStyle name="60% - Accent4 63" xfId="58974" xr:uid="{3784CA8D-5708-4F3E-A60F-C5A20C914FFF}"/>
    <cellStyle name="60% - Accent4 64" xfId="59001" xr:uid="{2FEB6697-DD2C-4A17-9CC7-32FD70640AB0}"/>
    <cellStyle name="60% - Accent4 65" xfId="59028" xr:uid="{85D48E2C-D132-4223-9072-3B5A3C439F9B}"/>
    <cellStyle name="60% - Accent4 66" xfId="59055" xr:uid="{EB274602-E42F-4200-A615-0619000DE550}"/>
    <cellStyle name="60% - Accent4 67" xfId="59082" xr:uid="{20E1267D-6B2A-45AC-AD91-BD24606FDB1B}"/>
    <cellStyle name="60% - Accent4 68" xfId="59109" xr:uid="{0E77171A-90BB-4745-B644-7BDDA9FE304F}"/>
    <cellStyle name="60% - Accent4 69" xfId="59136" xr:uid="{E7FA7611-84FA-4A28-A92C-B6E2719F2316}"/>
    <cellStyle name="60% - Accent4 7" xfId="1422" xr:uid="{52ABBC68-1B74-4536-B512-A34A57DC2525}"/>
    <cellStyle name="60% - Accent4 7 2" xfId="41951" xr:uid="{C3AE41BE-4A8E-4D2E-B489-300AE7AAEAA4}"/>
    <cellStyle name="60% - Accent4 7 3" xfId="57704" xr:uid="{3EA4B548-93F5-449A-ACC3-F259EDA3B43D}"/>
    <cellStyle name="60% - Accent4 7 4" xfId="41950" xr:uid="{38591538-AB86-4681-B03B-35F1CDFB35EE}"/>
    <cellStyle name="60% - Accent4 7_รายละเอียดประกอบงบ" xfId="41952" xr:uid="{4F4F0D65-E8B0-43C2-A7BB-6480EBB828F3}"/>
    <cellStyle name="60% - Accent4 70" xfId="59163" xr:uid="{AE70F1BE-A965-48F7-8CB7-E2BD0FE83B13}"/>
    <cellStyle name="60% - Accent4 71" xfId="59190" xr:uid="{2BB98B70-CB59-4BEA-95EC-059053BC84AD}"/>
    <cellStyle name="60% - Accent4 72" xfId="59217" xr:uid="{3A12EA1A-F0CF-4E5E-A911-1B97DB6FD344}"/>
    <cellStyle name="60% - Accent4 73" xfId="59244" xr:uid="{D6BF5063-F213-4AB5-B858-2BF8993C268F}"/>
    <cellStyle name="60% - Accent4 74" xfId="59271" xr:uid="{8CE11653-2CD1-4262-8253-B9544D63B465}"/>
    <cellStyle name="60% - Accent4 75" xfId="59298" xr:uid="{36E69452-81C2-4304-A4C6-F7603756F131}"/>
    <cellStyle name="60% - Accent4 76" xfId="59325" xr:uid="{8DDF507D-F9EA-4933-882D-FF5E7DCEA4B3}"/>
    <cellStyle name="60% - Accent4 77" xfId="59352" xr:uid="{BD755DA2-A38B-48E7-832D-4C93B616F8F4}"/>
    <cellStyle name="60% - Accent4 78" xfId="59379" xr:uid="{B3381D59-F213-48AE-A7CC-3CDFEBEEC812}"/>
    <cellStyle name="60% - Accent4 79" xfId="59406" xr:uid="{A38C3A58-BFAD-43F1-8713-EC5A6AC19A39}"/>
    <cellStyle name="60% - Accent4 8" xfId="41953" xr:uid="{4A4FC300-8F55-40F8-A6F2-594A3AC7B915}"/>
    <cellStyle name="60% - Accent4 8 2" xfId="41954" xr:uid="{DF5EE92A-4EF8-4528-9E2E-05F3097E58E3}"/>
    <cellStyle name="60% - Accent4 8 3" xfId="57797" xr:uid="{B34D1C98-DCF8-4D94-81B4-D6A006886138}"/>
    <cellStyle name="60% - Accent4 8_รายละเอียดประกอบงบ" xfId="41955" xr:uid="{3E681180-95D2-4262-8423-2BEF082AE276}"/>
    <cellStyle name="60% - Accent4 80" xfId="59433" xr:uid="{43BEED14-B2B5-4293-8E0F-6FDEDB3B3C10}"/>
    <cellStyle name="60% - Accent4 81" xfId="59460" xr:uid="{999E67B7-437D-46D6-A2E4-02F357990E9F}"/>
    <cellStyle name="60% - Accent4 82" xfId="59487" xr:uid="{47CF2505-B4F0-440B-9DF3-E25C9AF4308A}"/>
    <cellStyle name="60% - Accent4 83" xfId="59515" xr:uid="{C837FD6B-6254-497C-B4AA-44C700CC7F60}"/>
    <cellStyle name="60% - Accent4 84" xfId="59542" xr:uid="{250DFB11-AF67-4FE1-AA76-3BFAA07C9CFA}"/>
    <cellStyle name="60% - Accent4 85" xfId="59569" xr:uid="{00431C32-BBC2-48E4-A2FA-206399A72AD0}"/>
    <cellStyle name="60% - Accent4 86" xfId="59596" xr:uid="{C1C7C99C-5D14-4C75-B07C-BB96826709D4}"/>
    <cellStyle name="60% - Accent4 87" xfId="59623" xr:uid="{6D5F1AE8-DD53-4774-B444-4759DAF2996E}"/>
    <cellStyle name="60% - Accent4 88" xfId="59650" xr:uid="{6A1F399D-548D-47AC-B60F-050BA195D5A6}"/>
    <cellStyle name="60% - Accent4 89" xfId="59677" xr:uid="{F4831AFC-97AB-4871-93A2-945F56B7BFA5}"/>
    <cellStyle name="60% - Accent4 9" xfId="41956" xr:uid="{B651BE27-1D72-4CBA-A2D8-F4016D22D22D}"/>
    <cellStyle name="60% - Accent4 9 2" xfId="41957" xr:uid="{FFDB7292-02BA-4D0E-BEAA-61847F0D20EA}"/>
    <cellStyle name="60% - Accent4 9 3" xfId="57818" xr:uid="{B005F38A-5D4A-4D7B-85C1-851344B5261A}"/>
    <cellStyle name="60% - Accent4 9_คำนวณภาษี" xfId="41958" xr:uid="{05C4533A-CE8D-4DFB-99D4-A3A57B3C8CE3}"/>
    <cellStyle name="60% - Accent4 90" xfId="59705" xr:uid="{2EB57AF8-AF7F-4457-982C-9E6AEEB74B08}"/>
    <cellStyle name="60% - Accent4 91" xfId="59733" xr:uid="{BE696BA8-EBD3-4A58-B192-A45FF89D7CDD}"/>
    <cellStyle name="60% - Accent4 92" xfId="59760" xr:uid="{CD7CE7E0-DA4E-42C3-BE5D-591962535C15}"/>
    <cellStyle name="60% - Accent4 93" xfId="59772" xr:uid="{805D1DA0-A047-4243-9D77-83B3068AEBA2}"/>
    <cellStyle name="60% - Accent4 94" xfId="59784" xr:uid="{75BB97E0-9A76-4794-916B-7786C188D916}"/>
    <cellStyle name="60% - Accent4 95" xfId="59779" xr:uid="{40F95B9A-C57E-43D6-9C0A-C318B2E01349}"/>
    <cellStyle name="60% - Accent4 96" xfId="59827" xr:uid="{564B52C0-FA7E-43CE-AE67-ED9B629E8A62}"/>
    <cellStyle name="60% - Accent4 97" xfId="59831" xr:uid="{5C598605-BFE5-45FC-B3E0-8AA5582405DB}"/>
    <cellStyle name="60% - Accent4 98" xfId="59838" xr:uid="{CE04C0B9-B948-422C-B4AA-54ECB02D3A59}"/>
    <cellStyle name="60% - Accent4 99" xfId="60253" xr:uid="{59F4D902-93A7-466A-AD77-5A845EBD4EF5}"/>
    <cellStyle name="60% - Accent5" xfId="41" builtinId="48" customBuiltin="1"/>
    <cellStyle name="60% - Accent5 10" xfId="41960" xr:uid="{3E1F960B-569B-43A0-A0E2-9DDDD6FC9403}"/>
    <cellStyle name="60% - Accent5 10 2" xfId="41961" xr:uid="{EE44BDED-EE85-492D-81DE-FC41AB6A90B8}"/>
    <cellStyle name="60% - Accent5 10 3" xfId="57840" xr:uid="{33C988AF-E612-49D7-A6EC-ACB4DFB61807}"/>
    <cellStyle name="60% - Accent5 100" xfId="62197" xr:uid="{8A58CE2F-3044-4F67-A67B-0D65823B6641}"/>
    <cellStyle name="60% - Accent5 101" xfId="62220" xr:uid="{56CAC545-9BE5-4875-BFB1-75C6197E95DB}"/>
    <cellStyle name="60% - Accent5 102" xfId="62509" xr:uid="{9A044263-839A-4C1C-A63A-C29252183782}"/>
    <cellStyle name="60% - Accent5 11" xfId="41962" xr:uid="{A780F5F9-F152-4752-8A94-AE00CCAA993A}"/>
    <cellStyle name="60% - Accent5 11 2" xfId="41963" xr:uid="{86923BB6-8628-47A9-88A5-02ABCFEC401D}"/>
    <cellStyle name="60% - Accent5 11 3" xfId="57861" xr:uid="{9D6F89BC-23E8-489C-88D3-5E6F16F8FE7A}"/>
    <cellStyle name="60% - Accent5 12" xfId="41964" xr:uid="{374D7A03-55C0-4EC2-BC69-EA3D2928ECEF}"/>
    <cellStyle name="60% - Accent5 12 2" xfId="41965" xr:uid="{90E90733-A963-477B-8339-DB496B31B155}"/>
    <cellStyle name="60% - Accent5 12 3" xfId="57882" xr:uid="{7AEFCEB5-9302-467D-B90E-B679D755DA95}"/>
    <cellStyle name="60% - Accent5 13" xfId="41966" xr:uid="{69855501-BEC2-475A-A670-BC7335544B08}"/>
    <cellStyle name="60% - Accent5 13 2" xfId="41967" xr:uid="{F147173E-53CE-40FA-BFD2-32731EB1CB68}"/>
    <cellStyle name="60% - Accent5 13 3" xfId="57903" xr:uid="{833ED0F3-2C95-42EA-8055-7C8322721D04}"/>
    <cellStyle name="60% - Accent5 14" xfId="41968" xr:uid="{534CF99B-C5CC-4423-AE6D-5884953B8659}"/>
    <cellStyle name="60% - Accent5 14 2" xfId="41969" xr:uid="{A65902A1-9449-4F9F-A5ED-599957804CB8}"/>
    <cellStyle name="60% - Accent5 14 3" xfId="55899" xr:uid="{1B7EA2CA-4CC9-4A8D-A6B6-E257963C7D44}"/>
    <cellStyle name="60% - Accent5 15" xfId="41970" xr:uid="{8DBFB9E4-3AF8-4C84-8001-C89B95F2E1D9}"/>
    <cellStyle name="60% - Accent5 15 2" xfId="57927" xr:uid="{73901EE5-8C66-4B5F-8E5F-B380A7AEA820}"/>
    <cellStyle name="60% - Accent5 16" xfId="41959" xr:uid="{2F7CC6AD-9C05-44C3-8545-342B88B0BFD6}"/>
    <cellStyle name="60% - Accent5 16 2" xfId="57947" xr:uid="{AEE43842-CE33-431F-8236-EB1C4EEC300E}"/>
    <cellStyle name="60% - Accent5 17" xfId="57968" xr:uid="{E25AA5A1-5778-4628-90BD-74140498CCAF}"/>
    <cellStyle name="60% - Accent5 18" xfId="57994" xr:uid="{B199FF18-87DB-4B55-BBA8-8EBE8220017D}"/>
    <cellStyle name="60% - Accent5 19" xfId="58021" xr:uid="{3D2F7D27-66E4-45E5-BBAF-4F8E2D08A3E7}"/>
    <cellStyle name="60% - Accent5 2" xfId="411" xr:uid="{8CC21553-6C93-470E-8BEA-233D42077029}"/>
    <cellStyle name="60% - Accent5 2 2" xfId="978" xr:uid="{8995CB42-3191-4FEB-9A4A-CB035AB9BB81}"/>
    <cellStyle name="60% - Accent5 2 2 2" xfId="1638" xr:uid="{FBE57A06-C958-417B-A66A-BBB0C7FD7F09}"/>
    <cellStyle name="60% - Accent5 2 2 2 2" xfId="47655" xr:uid="{68106149-B5F7-45A3-858F-7E1749577775}"/>
    <cellStyle name="60% - Accent5 2 2 2 3" xfId="41972" xr:uid="{7AF2B63B-394E-4BDE-9DEF-644DCDF8B201}"/>
    <cellStyle name="60% - Accent5 2 2 3" xfId="1637" xr:uid="{CEFE4616-09EE-4D5B-80F9-ADD1B24403EA}"/>
    <cellStyle name="60% - Accent5 2 2 4" xfId="60018" xr:uid="{94ABCA13-6047-460A-ADFC-682C4A5BFA0B}"/>
    <cellStyle name="60% - Accent5 2 3" xfId="1104" xr:uid="{5D869292-043A-4078-812B-9AA9F0B7AB7B}"/>
    <cellStyle name="60% - Accent5 2 3 2" xfId="1639" xr:uid="{EE80EB95-0372-40E3-B893-C8F8F933CC21}"/>
    <cellStyle name="60% - Accent5 2 3 3" xfId="59960" xr:uid="{A9EC47BE-8103-4527-851C-2DAF4B25789B}"/>
    <cellStyle name="60% - Accent5 2 3 4" xfId="41971" xr:uid="{0E54CC52-5803-46C7-8A02-4AF9BCED4AF9}"/>
    <cellStyle name="60% - Accent5 2 4" xfId="1636" xr:uid="{5CC03B23-2D9A-449E-9667-7ECBCE9A6880}"/>
    <cellStyle name="60% - Accent5 2 5" xfId="1476" xr:uid="{86D37C03-19F5-4094-9ECC-E42FA4096238}"/>
    <cellStyle name="60% - Accent5 2 6" xfId="942" xr:uid="{CE42E1A1-EA1E-41B6-8448-ADA3FC93A7D2}"/>
    <cellStyle name="60% - Accent5 2_เงินกู้ยืม - สถาบันการเงิน" xfId="41973" xr:uid="{49CB2C06-E4DB-47CB-B3E2-4433158292F9}"/>
    <cellStyle name="60% - Accent5 20" xfId="58048" xr:uid="{4EE2FE2F-0F94-408D-80AD-6A3B33F64DED}"/>
    <cellStyle name="60% - Accent5 21" xfId="58074" xr:uid="{52DB9BE6-6B4B-41CE-AA6F-8D53FD7D0EE3}"/>
    <cellStyle name="60% - Accent5 22" xfId="58099" xr:uid="{586D12ED-9A27-4AB2-918C-0F7BD2D5307E}"/>
    <cellStyle name="60% - Accent5 23" xfId="58114" xr:uid="{219B2F0B-AAE8-4002-BBDB-919B32AFF56E}"/>
    <cellStyle name="60% - Accent5 24" xfId="58124" xr:uid="{E602584A-B3E8-4D93-834E-521AF25EFA89}"/>
    <cellStyle name="60% - Accent5 25" xfId="58133" xr:uid="{8393E765-A4FC-4DD3-80D4-4055050364E6}"/>
    <cellStyle name="60% - Accent5 26" xfId="58142" xr:uid="{C8566F79-0441-4744-87D2-DBFA34A0C549}"/>
    <cellStyle name="60% - Accent5 27" xfId="58151" xr:uid="{395501C2-E23B-49F6-8315-FAECA5FAA34E}"/>
    <cellStyle name="60% - Accent5 28" xfId="58160" xr:uid="{1719BAD0-6D0D-40F1-A167-62BDCDDFA73D}"/>
    <cellStyle name="60% - Accent5 29" xfId="58169" xr:uid="{71414C8C-16BD-4BF7-908D-D9638EFCD5DC}"/>
    <cellStyle name="60% - Accent5 3" xfId="412" xr:uid="{BE30DBA9-6C6D-4261-BBA5-4EF60E5CC606}"/>
    <cellStyle name="60% - Accent5 3 2" xfId="1375" xr:uid="{596AD8C8-FD85-46C9-8755-2E5090F78710}"/>
    <cellStyle name="60% - Accent5 3 2 2" xfId="18069" xr:uid="{96A2B216-FBA5-43BE-BE9A-F26B0C9FA685}"/>
    <cellStyle name="60% - Accent5 3 2 2 2" xfId="47657" xr:uid="{0145E698-229C-47ED-A0CA-A3EA2AB8BBAF}"/>
    <cellStyle name="60% - Accent5 3 2 3" xfId="1641" xr:uid="{E182CCC4-8E06-48FA-8710-1777E7F799D7}"/>
    <cellStyle name="60% - Accent5 3 2 3 2" xfId="59920" xr:uid="{1DF9AC84-956F-4CB9-9194-77DF08B3F392}"/>
    <cellStyle name="60% - Accent5 3 2 4" xfId="41974" xr:uid="{13B799B3-B381-4713-B23F-7F8B4463E209}"/>
    <cellStyle name="60% - Accent5 3 3" xfId="5607" xr:uid="{3268AB37-A1F3-4E2B-B4F1-7B3BB0EF6DAD}"/>
    <cellStyle name="60% - Accent5 3 3 2" xfId="47656" xr:uid="{78C868A3-B4D5-419D-95AE-E102792B1121}"/>
    <cellStyle name="60% - Accent5 3 4" xfId="1640" xr:uid="{AEBC08C9-627E-4B21-820B-CB5152CC4C15}"/>
    <cellStyle name="60% - Accent5 3 4 2" xfId="57705" xr:uid="{D112E848-393C-45C0-8BA6-667331CD0AA2}"/>
    <cellStyle name="60% - Accent5 3 5" xfId="1275" xr:uid="{E90750C9-B702-43E9-9F92-815BFCBBB0AB}"/>
    <cellStyle name="60% - Accent5 3 5 2" xfId="59845" xr:uid="{2C1561C5-0254-4BC7-AB65-3C980B12C0FE}"/>
    <cellStyle name="60% - Accent5 3 6" xfId="38470" xr:uid="{EDB862B1-FD6B-4399-B2BF-60F4BE63ABF6}"/>
    <cellStyle name="60% - Accent5 3 7" xfId="62243" xr:uid="{2D49AFBB-55E4-45E7-BB9A-BB4454C2DEE9}"/>
    <cellStyle name="60% - Accent5 30" xfId="58178" xr:uid="{3DF6C296-0BDB-4824-BA64-EBBA97F76287}"/>
    <cellStyle name="60% - Accent5 31" xfId="58206" xr:uid="{CF3D7AC4-DAB3-4F0E-82CC-EDB9339D9F79}"/>
    <cellStyle name="60% - Accent5 32" xfId="58215" xr:uid="{F63CB21A-4F11-4594-9F62-E8ADF87A532E}"/>
    <cellStyle name="60% - Accent5 33" xfId="58224" xr:uid="{DD62568B-F613-41C4-B85E-F89B1FE7AC9C}"/>
    <cellStyle name="60% - Accent5 34" xfId="58233" xr:uid="{56F90384-F0D7-4246-845B-89C30B958AB3}"/>
    <cellStyle name="60% - Accent5 35" xfId="58243" xr:uid="{838D7902-D534-41BC-93FD-D064F10E645B}"/>
    <cellStyle name="60% - Accent5 36" xfId="58254" xr:uid="{6EA40F1D-255F-4341-9309-24737F198F46}"/>
    <cellStyle name="60% - Accent5 37" xfId="58275" xr:uid="{6655FD7E-19C6-49DA-9AC0-4C0A8148211E}"/>
    <cellStyle name="60% - Accent5 38" xfId="58301" xr:uid="{6D3BF253-919D-48EB-BCE2-EFD13FC2584E}"/>
    <cellStyle name="60% - Accent5 39" xfId="58328" xr:uid="{4B8391FE-F1AE-4795-9804-BA9869DBBB5A}"/>
    <cellStyle name="60% - Accent5 4" xfId="413" xr:uid="{95572DF6-C90C-4C6D-88F4-629015D78AAC}"/>
    <cellStyle name="60% - Accent5 4 2" xfId="5625" xr:uid="{36F7BD28-E950-4AFB-8AA6-3AEFB8632E85}"/>
    <cellStyle name="60% - Accent5 4 2 2" xfId="41975" xr:uid="{495DEDC9-E377-4C78-8AF0-EC57701BE1AD}"/>
    <cellStyle name="60% - Accent5 4 3" xfId="1642" xr:uid="{6D9DFA43-8910-478F-94E3-D05C7E309268}"/>
    <cellStyle name="60% - Accent5 4 4" xfId="1299" xr:uid="{84512922-784C-4800-B73A-725D3D34919F}"/>
    <cellStyle name="60% - Accent5 40" xfId="58355" xr:uid="{3A8D7CE3-ADD2-4A0D-B98B-4BA920FCC4DC}"/>
    <cellStyle name="60% - Accent5 41" xfId="58382" xr:uid="{074854CF-746D-427A-BAE0-912B6A215AE8}"/>
    <cellStyle name="60% - Accent5 42" xfId="58409" xr:uid="{3A95E164-A8FA-4141-8A60-D6B3DC24B8DD}"/>
    <cellStyle name="60% - Accent5 43" xfId="58436" xr:uid="{FFB84481-5F65-4CB0-8C3F-B3D54F9AA9F0}"/>
    <cellStyle name="60% - Accent5 44" xfId="58463" xr:uid="{19A71B6E-ED2A-407D-B7D4-1763A3800893}"/>
    <cellStyle name="60% - Accent5 45" xfId="58490" xr:uid="{F97A13BD-462A-46DE-B88C-FC4CE719E7CC}"/>
    <cellStyle name="60% - Accent5 46" xfId="58517" xr:uid="{345E5E94-9C39-4B97-B70F-0D38C7EBCC8F}"/>
    <cellStyle name="60% - Accent5 47" xfId="58544" xr:uid="{7BA16BF3-E1BE-47F3-B27C-6E2355C9C59C}"/>
    <cellStyle name="60% - Accent5 48" xfId="58571" xr:uid="{7504D4F3-295F-4D56-AB66-9FB32C5FD643}"/>
    <cellStyle name="60% - Accent5 49" xfId="58598" xr:uid="{30D7B724-553F-49B4-B946-88D281CC342B}"/>
    <cellStyle name="60% - Accent5 5" xfId="798" xr:uid="{2F561F52-3D7F-4751-8B06-8D52CE4C8D8F}"/>
    <cellStyle name="60% - Accent5 5 2" xfId="18055" xr:uid="{7D366462-E245-464D-9014-2A7822ACCF44}"/>
    <cellStyle name="60% - Accent5 5 2 2" xfId="47658" xr:uid="{8D754730-E88E-4AD5-A386-C2DC3650739C}"/>
    <cellStyle name="60% - Accent5 5 3" xfId="1643" xr:uid="{5AE8BB17-679D-4C50-8578-C578650BCF0C}"/>
    <cellStyle name="60% - Accent5 5 3 2" xfId="57706" xr:uid="{D00FBEF8-4626-4005-8B7A-B2A5D26A290F}"/>
    <cellStyle name="60% - Accent5 5 4" xfId="1345" xr:uid="{2932278B-34F5-4928-A80A-98E54DDC16EB}"/>
    <cellStyle name="60% - Accent5 5 5" xfId="41976" xr:uid="{0665AC8F-7ACA-4D21-9A89-CA65B27F3C6F}"/>
    <cellStyle name="60% - Accent5 50" xfId="58625" xr:uid="{74767F3E-D4A3-4ECE-8C7D-FC105CF6915D}"/>
    <cellStyle name="60% - Accent5 51" xfId="58652" xr:uid="{CA9C541C-4AD2-4FC7-8449-CC90EB45F778}"/>
    <cellStyle name="60% - Accent5 52" xfId="58679" xr:uid="{C79447FE-F532-48DE-9008-E71984F6C39D}"/>
    <cellStyle name="60% - Accent5 53" xfId="58706" xr:uid="{E78BF233-0A0E-481E-8EC7-A7286D5A9C90}"/>
    <cellStyle name="60% - Accent5 54" xfId="58733" xr:uid="{83103DA1-2504-4B3B-B0F6-E20CC3F411DA}"/>
    <cellStyle name="60% - Accent5 55" xfId="58760" xr:uid="{2EAC0108-0182-4EBB-9C84-60368F413723}"/>
    <cellStyle name="60% - Accent5 56" xfId="58787" xr:uid="{6E3CBF1A-3F60-4AD2-8BF2-AD98E201FC87}"/>
    <cellStyle name="60% - Accent5 57" xfId="58814" xr:uid="{7218BB9D-EE2F-49B4-80DB-5CA8C5C840A2}"/>
    <cellStyle name="60% - Accent5 58" xfId="58841" xr:uid="{2107456E-B9E8-494D-BD90-9132159EA5F8}"/>
    <cellStyle name="60% - Accent5 59" xfId="58868" xr:uid="{F9554E97-30A6-4F80-BBCE-8A88AE2294CD}"/>
    <cellStyle name="60% - Accent5 6" xfId="839" xr:uid="{A8AED73D-F4C3-4B54-AACA-E25A6A3D510C}"/>
    <cellStyle name="60% - Accent5 6 2" xfId="3337" xr:uid="{BE2D3D0D-DDB2-4C82-BAF0-27F0F773C77F}"/>
    <cellStyle name="60% - Accent5 6 2 2" xfId="4100" xr:uid="{C6B09FAA-D901-4263-8D6C-A6C4FB7FAD89}"/>
    <cellStyle name="60% - Accent5 6 2 2 2" xfId="5101" xr:uid="{7F5BA01F-81B1-4BA9-8710-2E841F8950F4}"/>
    <cellStyle name="60% - Accent5 6 2 3" xfId="4648" xr:uid="{F3DEEFE3-3AC4-41A3-A014-4F5EACE75453}"/>
    <cellStyle name="60% - Accent5 6 2 4" xfId="47659" xr:uid="{5DAF1D7A-EB5C-42A8-BB7E-EAE9663E62FC}"/>
    <cellStyle name="60% - Accent5 6 3" xfId="3835" xr:uid="{ED0F96DE-C9C0-4E31-89CA-864E4E6F6967}"/>
    <cellStyle name="60% - Accent5 6 3 2" xfId="4910" xr:uid="{BAA3FC11-ED96-4C30-8384-BEECFBCD112F}"/>
    <cellStyle name="60% - Accent5 6 3 3" xfId="57707" xr:uid="{2AFDEA85-4C0D-4B86-A2D5-CB213645845D}"/>
    <cellStyle name="60% - Accent5 6 4" xfId="4450" xr:uid="{8B5F81C9-956A-481E-9077-5F51457EDB6D}"/>
    <cellStyle name="60% - Accent5 6 5" xfId="1644" xr:uid="{316FB4BB-F9B3-4035-AB53-AA8505A9EBD2}"/>
    <cellStyle name="60% - Accent5 6 6" xfId="41977" xr:uid="{ECFD987A-C051-4D44-B685-1533DEF6462C}"/>
    <cellStyle name="60% - Accent5 60" xfId="58895" xr:uid="{83AB3F7C-B9AF-4FA8-AA84-FBFAAEEC75B4}"/>
    <cellStyle name="60% - Accent5 61" xfId="58922" xr:uid="{6F7B4F86-A06D-4668-B924-BBD8903C2741}"/>
    <cellStyle name="60% - Accent5 62" xfId="58949" xr:uid="{D6D4F206-7C87-4428-8463-C8971B797F1F}"/>
    <cellStyle name="60% - Accent5 63" xfId="58976" xr:uid="{54D0119A-6652-475F-BDC0-772C6D6ABFC3}"/>
    <cellStyle name="60% - Accent5 64" xfId="59003" xr:uid="{79D6A40A-70F4-446B-B21A-1FA225D176AE}"/>
    <cellStyle name="60% - Accent5 65" xfId="59030" xr:uid="{10739D1B-3050-4D2F-B346-29750DFE80FD}"/>
    <cellStyle name="60% - Accent5 66" xfId="59057" xr:uid="{82725692-1AB4-45F1-9593-F803992A94B6}"/>
    <cellStyle name="60% - Accent5 67" xfId="59084" xr:uid="{985EDC93-0CB7-490E-98F1-B6F797F3685B}"/>
    <cellStyle name="60% - Accent5 68" xfId="59111" xr:uid="{15460CF3-5746-454B-8C25-761B49B1B2F8}"/>
    <cellStyle name="60% - Accent5 69" xfId="59138" xr:uid="{B6026165-50F1-4822-954D-4D8220C33931}"/>
    <cellStyle name="60% - Accent5 7" xfId="1425" xr:uid="{0B01FE44-BE10-49B1-ADEA-5B62611A5B9C}"/>
    <cellStyle name="60% - Accent5 7 2" xfId="41979" xr:uid="{133811F5-969F-47C1-9EBC-A4A2B3CDB900}"/>
    <cellStyle name="60% - Accent5 7 3" xfId="57708" xr:uid="{7E114EBD-5AB1-4901-9212-814014DA6931}"/>
    <cellStyle name="60% - Accent5 7 4" xfId="41978" xr:uid="{DBD99D8B-5EEA-46D7-8713-331DB459B211}"/>
    <cellStyle name="60% - Accent5 7_รายละเอียดประกอบงบ" xfId="41980" xr:uid="{02668231-CCD2-414A-BCD0-BF4EC9560D88}"/>
    <cellStyle name="60% - Accent5 70" xfId="59165" xr:uid="{BBBA1B03-E306-40D7-B179-1CA86B22B86B}"/>
    <cellStyle name="60% - Accent5 71" xfId="59192" xr:uid="{68FC7D4D-82C0-4CAA-90A9-E5C466DE10D5}"/>
    <cellStyle name="60% - Accent5 72" xfId="59219" xr:uid="{AF3B272F-814F-4C00-82C9-0CD5F913BC63}"/>
    <cellStyle name="60% - Accent5 73" xfId="59246" xr:uid="{43B42C94-A7C5-49E6-A323-619B4C4CA7D0}"/>
    <cellStyle name="60% - Accent5 74" xfId="59273" xr:uid="{74D25331-495A-458E-9E7E-F1E8E342A489}"/>
    <cellStyle name="60% - Accent5 75" xfId="59300" xr:uid="{768FFFB8-9A57-478C-BDD5-2B4DFC91B64E}"/>
    <cellStyle name="60% - Accent5 76" xfId="59327" xr:uid="{C17D85F6-85D8-44A6-8193-DB1DA6AA8AC7}"/>
    <cellStyle name="60% - Accent5 77" xfId="59354" xr:uid="{B46ADF6B-B11A-4AFC-AB92-5235E26624CD}"/>
    <cellStyle name="60% - Accent5 78" xfId="59381" xr:uid="{CB7B9BFE-EFBB-44D8-896A-5368F09A6892}"/>
    <cellStyle name="60% - Accent5 79" xfId="59408" xr:uid="{FCC8AB85-64AA-4D26-955E-D864DD74DBAD}"/>
    <cellStyle name="60% - Accent5 8" xfId="41981" xr:uid="{F51AF9B7-42FE-4605-B424-2245B28DA680}"/>
    <cellStyle name="60% - Accent5 8 2" xfId="41982" xr:uid="{2AF2379C-A74B-4393-87E6-4C84F90EB91B}"/>
    <cellStyle name="60% - Accent5 8 3" xfId="57798" xr:uid="{8B45C164-EC19-4F61-BC18-C2002050CFE7}"/>
    <cellStyle name="60% - Accent5 8_รายละเอียดประกอบงบ" xfId="41983" xr:uid="{1C7513C8-98E3-446C-8294-9AABA1A8F310}"/>
    <cellStyle name="60% - Accent5 80" xfId="59435" xr:uid="{035672EE-7F4C-4108-8215-AEEBA8BD6207}"/>
    <cellStyle name="60% - Accent5 81" xfId="59462" xr:uid="{F6D0A095-B075-4F16-BA1A-AF26AB2ABEB9}"/>
    <cellStyle name="60% - Accent5 82" xfId="59489" xr:uid="{A2016348-6B23-401A-B138-7801AE6DF255}"/>
    <cellStyle name="60% - Accent5 83" xfId="59517" xr:uid="{452923B1-A24A-4EF7-9AD7-73BB374AD12E}"/>
    <cellStyle name="60% - Accent5 84" xfId="59544" xr:uid="{5A73EFA6-BAF3-4AC7-AAEF-C48AFB132134}"/>
    <cellStyle name="60% - Accent5 85" xfId="59571" xr:uid="{BCCB64EF-9AE0-4BF8-B44B-BCEEEC319FC0}"/>
    <cellStyle name="60% - Accent5 86" xfId="59598" xr:uid="{126FFE2F-7325-4365-B44A-2818BC5FD368}"/>
    <cellStyle name="60% - Accent5 87" xfId="59625" xr:uid="{039A263A-B7C4-42EA-BD46-1C3C79B2358C}"/>
    <cellStyle name="60% - Accent5 88" xfId="59652" xr:uid="{38DAD9B8-9E2F-45D6-84D6-2DE0D56DB71A}"/>
    <cellStyle name="60% - Accent5 89" xfId="59679" xr:uid="{FC845119-0CAC-43CF-A25F-314E73D614D1}"/>
    <cellStyle name="60% - Accent5 9" xfId="41984" xr:uid="{290ACCE1-9322-47EE-AF58-C2A7317C5055}"/>
    <cellStyle name="60% - Accent5 9 2" xfId="41985" xr:uid="{E241E868-F81B-4372-B82D-B68064B8C6B1}"/>
    <cellStyle name="60% - Accent5 9 3" xfId="57819" xr:uid="{80CC997C-6CE0-4193-90A4-5B2160E4AFEE}"/>
    <cellStyle name="60% - Accent5 90" xfId="59707" xr:uid="{3CB587D3-03C5-45B0-8293-18916A4273FE}"/>
    <cellStyle name="60% - Accent5 91" xfId="59735" xr:uid="{1D17D4F5-BDFE-46BF-B27A-F7E359686DBB}"/>
    <cellStyle name="60% - Accent5 92" xfId="59762" xr:uid="{14E4EEDE-D0F7-4293-84D5-EB4F44DE8732}"/>
    <cellStyle name="60% - Accent5 93" xfId="59773" xr:uid="{F3F2BD8D-F676-487A-AFB3-BBE39BA146F5}"/>
    <cellStyle name="60% - Accent5 94" xfId="59828" xr:uid="{1875D216-7D8E-48BE-9BEC-33F05038BB81}"/>
    <cellStyle name="60% - Accent5 95" xfId="59830" xr:uid="{147119E6-3F58-45FC-86C7-341E86398C5D}"/>
    <cellStyle name="60% - Accent5 96" xfId="59839" xr:uid="{A1F39DD6-80EA-4A8D-9B72-11D8C3B37A59}"/>
    <cellStyle name="60% - Accent5 97" xfId="60254" xr:uid="{6BC0BC3F-6FF3-44F9-84FA-89E76CF43D63}"/>
    <cellStyle name="60% - Accent5 98" xfId="60259" xr:uid="{43D7D491-8388-4C3E-A644-0D4CBEECA1B6}"/>
    <cellStyle name="60% - Accent5 99" xfId="48588" xr:uid="{30B0254E-1CF3-4B65-B5BE-6D2D909519D7}"/>
    <cellStyle name="60% - Accent6" xfId="45" builtinId="52" customBuiltin="1"/>
    <cellStyle name="60% - Accent6 10" xfId="41987" xr:uid="{F31E1AB3-4FAE-4F75-8FBB-A6F5D523F8F4}"/>
    <cellStyle name="60% - Accent6 10 2" xfId="41988" xr:uid="{54E511E5-5274-4016-A19D-43486F1A57E2}"/>
    <cellStyle name="60% - Accent6 10 3" xfId="57841" xr:uid="{E03EA238-FF21-4E05-8925-6E40C6C3FACE}"/>
    <cellStyle name="60% - Accent6 10_รายละเอียดประกอบงบ" xfId="41989" xr:uid="{5DB6DC46-2DF3-4F8F-A20E-0DD3E1A9982C}"/>
    <cellStyle name="60% - Accent6 100" xfId="60258" xr:uid="{EDA317AE-06B6-4AA2-BE15-458239EB6EDB}"/>
    <cellStyle name="60% - Accent6 101" xfId="48589" xr:uid="{E2AB6CDA-DD41-4090-906B-94A384990754}"/>
    <cellStyle name="60% - Accent6 102" xfId="62168" xr:uid="{AE19888E-0AEB-44F0-8291-26A3D53D7B73}"/>
    <cellStyle name="60% - Accent6 103" xfId="62180" xr:uid="{7D4B7892-6FEA-4F2A-8A8C-0A80223CB742}"/>
    <cellStyle name="60% - Accent6 104" xfId="62200" xr:uid="{887B4D8D-0AC5-454C-B7B6-49747A5C3E31}"/>
    <cellStyle name="60% - Accent6 105" xfId="62223" xr:uid="{16738DCC-072F-480E-9FDE-1DA405E1963E}"/>
    <cellStyle name="60% - Accent6 106" xfId="62292" xr:uid="{E2B4C299-FF0A-40F2-860D-EDC4AE9C8608}"/>
    <cellStyle name="60% - Accent6 107" xfId="62305" xr:uid="{E8E85CAC-1AFA-490D-BF81-F50E0C02F89E}"/>
    <cellStyle name="60% - Accent6 108" xfId="62314" xr:uid="{D9EC96CC-C522-41A0-BC58-7116EC6A8F1C}"/>
    <cellStyle name="60% - Accent6 109" xfId="62323" xr:uid="{9C830BF3-585E-4436-AC0B-561D0BB54432}"/>
    <cellStyle name="60% - Accent6 11" xfId="41990" xr:uid="{D1DC4C76-308E-4530-9CD3-A1FAD03FCC85}"/>
    <cellStyle name="60% - Accent6 11 2" xfId="41991" xr:uid="{A384D34C-3632-4C8A-A7E0-4BA60799B618}"/>
    <cellStyle name="60% - Accent6 11 3" xfId="57862" xr:uid="{F564B448-D2B8-4DC3-AA36-88336881C2AC}"/>
    <cellStyle name="60% - Accent6 11_รายละเอียดประกอบงบ" xfId="41992" xr:uid="{4EE91488-99F0-445B-B6A3-96C0FF9BEF74}"/>
    <cellStyle name="60% - Accent6 110" xfId="62342" xr:uid="{7E02F65D-B6B8-42BD-9B88-8A26A9827118}"/>
    <cellStyle name="60% - Accent6 111" xfId="62377" xr:uid="{0B5CAF14-6061-45DE-943B-B5EA919045BE}"/>
    <cellStyle name="60% - Accent6 112" xfId="62406" xr:uid="{E2638C21-6010-40A1-B990-49D368B1EFA5}"/>
    <cellStyle name="60% - Accent6 113" xfId="62414" xr:uid="{463F1A56-62AF-4EEA-AAFD-2758E8E278D4}"/>
    <cellStyle name="60% - Accent6 114" xfId="62420" xr:uid="{77C9AD7F-9C75-42EE-919D-3ADC829FD17A}"/>
    <cellStyle name="60% - Accent6 115" xfId="62460" xr:uid="{CE51E5B9-2CB8-4C45-ABAB-AB2986114331}"/>
    <cellStyle name="60% - Accent6 116" xfId="62477" xr:uid="{348E6514-136E-44EF-AE7E-DEE0FB6EB108}"/>
    <cellStyle name="60% - Accent6 117" xfId="62486" xr:uid="{7AAFDD1A-92CD-4EC7-A1BF-7DC0C7E95169}"/>
    <cellStyle name="60% - Accent6 118" xfId="62498" xr:uid="{EBBFA79F-554F-42E4-975B-5FA7DF93EDF2}"/>
    <cellStyle name="60% - Accent6 119" xfId="62512" xr:uid="{23A196FB-DD86-4959-9D5E-F1CF418A7EEB}"/>
    <cellStyle name="60% - Accent6 12" xfId="41993" xr:uid="{965CE438-090B-4288-A180-1A7B2775A596}"/>
    <cellStyle name="60% - Accent6 12 2" xfId="41994" xr:uid="{7F1B6301-93B2-429C-BF18-BB63F76712C1}"/>
    <cellStyle name="60% - Accent6 12 3" xfId="57883" xr:uid="{53339DD9-4AB6-4A39-91D7-19D396F84657}"/>
    <cellStyle name="60% - Accent6 12_รายละเอียดประกอบงบ" xfId="41995" xr:uid="{DC3DD1CC-D4ED-4367-A6B6-760B43DBEAAA}"/>
    <cellStyle name="60% - Accent6 120" xfId="62530" xr:uid="{89991C22-9040-4E27-985E-D2A57C16CD94}"/>
    <cellStyle name="60% - Accent6 121" xfId="62535" xr:uid="{22B7C95F-E0C8-4726-B640-41DF1025D281}"/>
    <cellStyle name="60% - Accent6 13" xfId="41996" xr:uid="{2EAB2DBC-E183-45EE-B07D-29AE3C6D7D84}"/>
    <cellStyle name="60% - Accent6 13 2" xfId="41997" xr:uid="{56C6BD89-4B40-4A82-96BD-0335ECDD3EC3}"/>
    <cellStyle name="60% - Accent6 13 3" xfId="57904" xr:uid="{C41EFFCA-B472-4CEB-9401-92531471E259}"/>
    <cellStyle name="60% - Accent6 13_รายละเอียดประกอบงบ" xfId="41998" xr:uid="{24A9EBEE-A1A3-409B-9E11-D186308BE752}"/>
    <cellStyle name="60% - Accent6 14" xfId="41999" xr:uid="{3006A3D4-BA5A-494D-ADD9-482E0727FF89}"/>
    <cellStyle name="60% - Accent6 14 2" xfId="42000" xr:uid="{805B6622-2CD5-4314-89BD-A37AED47EE5F}"/>
    <cellStyle name="60% - Accent6 14 3" xfId="55900" xr:uid="{C18D5F62-D87B-493F-8173-99561F55A4F6}"/>
    <cellStyle name="60% - Accent6 15" xfId="42001" xr:uid="{69046F67-4BF4-415A-9C9D-DD8283D8D78E}"/>
    <cellStyle name="60% - Accent6 15 2" xfId="57928" xr:uid="{20F3AEE4-580C-43D2-8F2B-32C467AF6D5F}"/>
    <cellStyle name="60% - Accent6 16" xfId="42002" xr:uid="{826122B7-5635-40E9-B0C7-A7C211F39029}"/>
    <cellStyle name="60% - Accent6 16 2" xfId="57948" xr:uid="{A3AF1EC0-9571-4DF0-912A-5C646CE7F8B6}"/>
    <cellStyle name="60% - Accent6 17" xfId="42003" xr:uid="{E52C64EE-B85D-4727-9EEF-48544B9D7F0C}"/>
    <cellStyle name="60% - Accent6 17 2" xfId="57969" xr:uid="{4936FC42-A9CD-47EB-BDB6-9726C1F169AD}"/>
    <cellStyle name="60% - Accent6 18" xfId="42004" xr:uid="{84D93EA2-FFD1-44DD-A7D0-426D555B4733}"/>
    <cellStyle name="60% - Accent6 18 2" xfId="57996" xr:uid="{44884550-DA21-45CF-B2CA-6950AF55626E}"/>
    <cellStyle name="60% - Accent6 19" xfId="42005" xr:uid="{B7EB5D07-7AA4-42E3-9E36-7E9816DFF4D3}"/>
    <cellStyle name="60% - Accent6 19 2" xfId="58023" xr:uid="{DF4D9C1C-843D-4DBB-8383-C278DCA2632C}"/>
    <cellStyle name="60% - Accent6 2" xfId="414" xr:uid="{5EF97C0C-502F-4BF4-BCF5-FCE482DD7464}"/>
    <cellStyle name="60% - Accent6 2 2" xfId="979" xr:uid="{5254DE5C-0A64-4475-878E-AB9C09432CC3}"/>
    <cellStyle name="60% - Accent6 2 2 2" xfId="1647" xr:uid="{9F31BBA7-B73B-4B9D-B3F4-C3B543A2C065}"/>
    <cellStyle name="60% - Accent6 2 2 2 2" xfId="47660" xr:uid="{722683DE-B164-4C82-92CD-986E7713E4B6}"/>
    <cellStyle name="60% - Accent6 2 2 2 3" xfId="42007" xr:uid="{1E48C3AA-BCED-4FBC-A46E-329049B2F7D8}"/>
    <cellStyle name="60% - Accent6 2 2 3" xfId="1646" xr:uid="{D688F2D9-1D06-4CE3-8FD9-0ACDEE5A24F3}"/>
    <cellStyle name="60% - Accent6 2 2 4" xfId="60020" xr:uid="{F10C0856-26BE-4FF3-A7B8-60E7C4A77620}"/>
    <cellStyle name="60% - Accent6 2 3" xfId="1107" xr:uid="{AEEB1EB5-74E0-4991-9C64-4A8DFB0DF868}"/>
    <cellStyle name="60% - Accent6 2 3 2" xfId="1648" xr:uid="{E2AF3D64-2901-4AAC-87D6-5A9DFA97B9A3}"/>
    <cellStyle name="60% - Accent6 2 3 3" xfId="59964" xr:uid="{9A3D9343-7DF2-4352-93D2-FA85507575C7}"/>
    <cellStyle name="60% - Accent6 2 3 4" xfId="42006" xr:uid="{53187A52-BCE8-4F1E-A227-10870E65C456}"/>
    <cellStyle name="60% - Accent6 2 4" xfId="1645" xr:uid="{5EC10144-7728-49C1-9A7A-8D3B10BBB7DE}"/>
    <cellStyle name="60% - Accent6 2 5" xfId="1477" xr:uid="{4760318F-2643-4879-99BA-D80856AEF09E}"/>
    <cellStyle name="60% - Accent6 2 6" xfId="946" xr:uid="{3A480A3C-9089-4578-911D-881102875FDD}"/>
    <cellStyle name="60% - Accent6 2_2149000-Q1'10" xfId="42008" xr:uid="{5F3DD5C1-439A-41CC-AE3D-038909041BDD}"/>
    <cellStyle name="60% - Accent6 20" xfId="42009" xr:uid="{CC2AA7D8-447F-4FE9-94C3-5B10EAB6AA1E}"/>
    <cellStyle name="60% - Accent6 20 2" xfId="58050" xr:uid="{C36C7488-F9DB-45C0-903C-D72071AE4737}"/>
    <cellStyle name="60% - Accent6 21" xfId="41986" xr:uid="{E4F84C7C-C2B6-4E6D-AAF0-CB393F3EEF46}"/>
    <cellStyle name="60% - Accent6 21 2" xfId="58076" xr:uid="{D1A3517D-9485-486A-BA19-0CA098F01746}"/>
    <cellStyle name="60% - Accent6 22" xfId="43894" xr:uid="{994A9668-628A-4ACA-AEB5-D5B6360B66E9}"/>
    <cellStyle name="60% - Accent6 22 2" xfId="58101" xr:uid="{8317CB42-83E2-4C5E-BAFD-EFE74E4FEA8B}"/>
    <cellStyle name="60% - Accent6 23" xfId="43949" xr:uid="{5B6DB612-1D60-49DF-BDDB-179F2CE2B588}"/>
    <cellStyle name="60% - Accent6 24" xfId="43956" xr:uid="{6F6B554F-7B44-4A84-9702-2B878D407BCA}"/>
    <cellStyle name="60% - Accent6 25" xfId="44485" xr:uid="{D1445216-3641-47C7-A4FC-432D7F86FB38}"/>
    <cellStyle name="60% - Accent6 26" xfId="44527" xr:uid="{FB9F97E6-0B35-4A20-BD72-2DCD7B083DB1}"/>
    <cellStyle name="60% - Accent6 27" xfId="48572" xr:uid="{BDFCD368-E869-4CFA-89D2-50886074E295}"/>
    <cellStyle name="60% - Accent6 28" xfId="44020" xr:uid="{B96F7011-3C45-41AB-8963-1F9BFC6C71ED}"/>
    <cellStyle name="60% - Accent6 29" xfId="48514" xr:uid="{9FE77E4A-17C6-4D74-BF1C-476F8CAD926D}"/>
    <cellStyle name="60% - Accent6 3" xfId="415" xr:uid="{1BAA4E8F-5C8C-459B-B4E4-2CF82331EE14}"/>
    <cellStyle name="60% - Accent6 3 2" xfId="1378" xr:uid="{7464604B-83E6-44B1-99E5-D144EE7CAE00}"/>
    <cellStyle name="60% - Accent6 3 2 2" xfId="18070" xr:uid="{858F11FB-6DFA-42AB-837F-8D781F50BAED}"/>
    <cellStyle name="60% - Accent6 3 2 2 2" xfId="47662" xr:uid="{79ACB271-9A20-4B89-A7B2-325F9A95E91E}"/>
    <cellStyle name="60% - Accent6 3 2 3" xfId="1650" xr:uid="{38EF2556-3929-41A5-BFFD-2A318D00D5BC}"/>
    <cellStyle name="60% - Accent6 3 2 3 2" xfId="59924" xr:uid="{608B55E4-4E98-49A4-80A2-81BBC0F77B0B}"/>
    <cellStyle name="60% - Accent6 3 2 4" xfId="42010" xr:uid="{9F20EE8E-9FA3-4C40-A6F2-2106E18C3545}"/>
    <cellStyle name="60% - Accent6 3 3" xfId="5608" xr:uid="{B6B17119-6866-43C1-9807-97A71BA522CF}"/>
    <cellStyle name="60% - Accent6 3 3 2" xfId="47661" xr:uid="{0A3D10DD-AD24-4C54-B9BE-34FD154930EC}"/>
    <cellStyle name="60% - Accent6 3 4" xfId="1649" xr:uid="{679A085F-DD97-4443-A3A3-5A2A2FFD414C}"/>
    <cellStyle name="60% - Accent6 3 4 2" xfId="57709" xr:uid="{BE6B4745-D41A-480A-844F-EF9EE3BFD781}"/>
    <cellStyle name="60% - Accent6 3 5" xfId="1278" xr:uid="{5A239D06-884C-4B52-8579-B1C6EB2ED47F}"/>
    <cellStyle name="60% - Accent6 3 5 2" xfId="59846" xr:uid="{3BCE5A2B-A0ED-421F-BD23-4C250822F41D}"/>
    <cellStyle name="60% - Accent6 3 6" xfId="38471" xr:uid="{7D1F0C88-B6CB-427A-B1BE-1EA3B6BAF5EC}"/>
    <cellStyle name="60% - Accent6 3 7" xfId="62246" xr:uid="{368564DC-AD1B-474F-8182-AE31A9E877FC}"/>
    <cellStyle name="60% - Accent6 30" xfId="48493" xr:uid="{CF0C38F4-49E8-420C-9423-2EEFB9467A7C}"/>
    <cellStyle name="60% - Accent6 31" xfId="43915" xr:uid="{491B2537-7A87-4D13-9660-8A7342091A17}"/>
    <cellStyle name="60% - Accent6 32" xfId="48441" xr:uid="{98BBB413-A01B-4658-B1A4-7D759857FB55}"/>
    <cellStyle name="60% - Accent6 33" xfId="48485" xr:uid="{EDE250DF-1F13-4B6C-81FD-3D629639E314}"/>
    <cellStyle name="60% - Accent6 34" xfId="48615" xr:uid="{07AEBDCD-DDCD-4B61-849E-12B72718899C}"/>
    <cellStyle name="60% - Accent6 35" xfId="48624" xr:uid="{810639AD-537E-4414-BEFB-A6637A4F37EC}"/>
    <cellStyle name="60% - Accent6 36" xfId="57450" xr:uid="{050FE27B-B260-48DB-94EA-7B18969597F5}"/>
    <cellStyle name="60% - Accent6 37" xfId="58276" xr:uid="{589B5D3B-A9AE-4614-9F66-E135199CDC05}"/>
    <cellStyle name="60% - Accent6 38" xfId="58303" xr:uid="{BB431574-7AD2-4E62-8745-13D5983DD6DB}"/>
    <cellStyle name="60% - Accent6 39" xfId="58330" xr:uid="{A7BD516B-66F0-4E6E-9100-8B18E3B0C6C3}"/>
    <cellStyle name="60% - Accent6 4" xfId="416" xr:uid="{5D889722-4B84-4BB8-BA5C-83F6E1D98471}"/>
    <cellStyle name="60% - Accent6 4 2" xfId="5626" xr:uid="{CF3B1F80-8C54-4F27-8B41-84242BA9D6E3}"/>
    <cellStyle name="60% - Accent6 4 2 2" xfId="42011" xr:uid="{6B8844CA-94AB-4366-B350-263C95CFB94E}"/>
    <cellStyle name="60% - Accent6 4 3" xfId="1651" xr:uid="{292B4C62-0A1A-412C-B8E9-BBA1BF157B23}"/>
    <cellStyle name="60% - Accent6 4 4" xfId="1300" xr:uid="{D106763C-AA8A-458B-8E36-565584F12DE0}"/>
    <cellStyle name="60% - Accent6 40" xfId="58357" xr:uid="{50706CC9-138B-4742-9D2E-366BCAF2D815}"/>
    <cellStyle name="60% - Accent6 41" xfId="58384" xr:uid="{D0A181EA-DF13-4BD0-9F58-02DB16093F6B}"/>
    <cellStyle name="60% - Accent6 42" xfId="58411" xr:uid="{B702AFD4-D5E2-40CD-881A-7F6E640E1650}"/>
    <cellStyle name="60% - Accent6 43" xfId="58438" xr:uid="{B07424DF-8717-4F9D-B8C0-910317D76B2E}"/>
    <cellStyle name="60% - Accent6 44" xfId="58465" xr:uid="{8E88B238-ADD5-4111-8C19-A1AAF02DBB43}"/>
    <cellStyle name="60% - Accent6 45" xfId="58492" xr:uid="{825B3C6F-A3DA-481E-AA2D-DA291FFBD5C3}"/>
    <cellStyle name="60% - Accent6 46" xfId="58519" xr:uid="{8403E317-98A4-47D8-BE43-D733356FD5F7}"/>
    <cellStyle name="60% - Accent6 47" xfId="58546" xr:uid="{880EDEFA-8D00-4AC6-8CEE-CC7B5CBCF8FD}"/>
    <cellStyle name="60% - Accent6 48" xfId="58573" xr:uid="{DC50F468-1E2E-41CE-8381-A0B4D7D58C51}"/>
    <cellStyle name="60% - Accent6 49" xfId="58600" xr:uid="{6F64C11C-67A1-4131-BCBA-605C03C6ED2C}"/>
    <cellStyle name="60% - Accent6 5" xfId="822" xr:uid="{F0E1CBDD-D9DB-4674-B285-A834494E8A11}"/>
    <cellStyle name="60% - Accent6 5 2" xfId="18058" xr:uid="{8EABE6E4-788B-46DC-8AFE-AB8BEF909343}"/>
    <cellStyle name="60% - Accent6 5 2 2" xfId="47663" xr:uid="{D6B34CBE-0A59-49A0-B5F3-B0BEC4DCDCC9}"/>
    <cellStyle name="60% - Accent6 5 3" xfId="1652" xr:uid="{BBC1E9D9-D116-4B93-BEC0-DD3B957DC480}"/>
    <cellStyle name="60% - Accent6 5 3 2" xfId="57710" xr:uid="{4D3CC730-A715-483F-BD16-D84A285DC724}"/>
    <cellStyle name="60% - Accent6 5 4" xfId="1348" xr:uid="{EC154DD1-2CBC-47BB-886A-4E63F75EE964}"/>
    <cellStyle name="60% - Accent6 5 5" xfId="42012" xr:uid="{84DFD3A7-484B-4261-8852-F6D85425BE29}"/>
    <cellStyle name="60% - Accent6 50" xfId="58627" xr:uid="{7DD095B8-3D28-4B2E-88A0-92706B020F02}"/>
    <cellStyle name="60% - Accent6 51" xfId="58654" xr:uid="{C8C95811-C767-4EE7-9E68-3F344B31BED0}"/>
    <cellStyle name="60% - Accent6 52" xfId="58681" xr:uid="{063A823E-8A9F-4460-906B-E1DCB1D43F84}"/>
    <cellStyle name="60% - Accent6 53" xfId="58708" xr:uid="{59AB2D47-6B16-4E8E-97B7-1B788F765CAE}"/>
    <cellStyle name="60% - Accent6 54" xfId="58735" xr:uid="{BCFF9470-2C22-4BF5-92DF-944FBB0B975E}"/>
    <cellStyle name="60% - Accent6 55" xfId="58762" xr:uid="{2DA695BF-615B-4ED1-BE2A-F5B8B63A2D37}"/>
    <cellStyle name="60% - Accent6 56" xfId="58789" xr:uid="{71F72840-939F-40E2-8B26-06D259466796}"/>
    <cellStyle name="60% - Accent6 57" xfId="58816" xr:uid="{0B1B3705-D54D-4CFD-8C13-1B96694BDFE6}"/>
    <cellStyle name="60% - Accent6 58" xfId="58843" xr:uid="{E9DC5377-0155-4E44-814E-8BC160411D2B}"/>
    <cellStyle name="60% - Accent6 59" xfId="58870" xr:uid="{7611648D-063A-4FC1-A791-531F735C0146}"/>
    <cellStyle name="60% - Accent6 6" xfId="840" xr:uid="{E3A2FCAA-8058-4D68-B903-07D820EC9621}"/>
    <cellStyle name="60% - Accent6 6 2" xfId="3338" xr:uid="{49564283-2A4A-4C9A-B2BB-492885893BEE}"/>
    <cellStyle name="60% - Accent6 6 2 2" xfId="4101" xr:uid="{3B3DE618-D3A9-41E5-9FF7-8D95FB051184}"/>
    <cellStyle name="60% - Accent6 6 2 2 2" xfId="5102" xr:uid="{F849295A-A0D9-4955-BD4D-19AFABAC7930}"/>
    <cellStyle name="60% - Accent6 6 2 3" xfId="4649" xr:uid="{AC7A16B3-26EE-437A-A2AF-9DEB04563FCC}"/>
    <cellStyle name="60% - Accent6 6 2 4" xfId="47664" xr:uid="{88011647-5396-4943-91AE-E8B9F60C22EC}"/>
    <cellStyle name="60% - Accent6 6 3" xfId="3836" xr:uid="{E373A48D-C6F2-4654-A231-DA2D4CDFFF23}"/>
    <cellStyle name="60% - Accent6 6 3 2" xfId="4911" xr:uid="{8E7A27D8-0D4C-46BA-9489-79A792980334}"/>
    <cellStyle name="60% - Accent6 6 3 3" xfId="57711" xr:uid="{C0CE055E-8A56-4C33-9C8F-184D1033EAE1}"/>
    <cellStyle name="60% - Accent6 6 4" xfId="4451" xr:uid="{143DE254-0EBF-455D-9A7C-A3AAF99693C6}"/>
    <cellStyle name="60% - Accent6 6 5" xfId="1653" xr:uid="{004B0323-7965-4299-92D3-B65E19C7FDC5}"/>
    <cellStyle name="60% - Accent6 6 6" xfId="42013" xr:uid="{9899D207-8BB4-4CFB-9FEE-4173BA6EA131}"/>
    <cellStyle name="60% - Accent6 60" xfId="58897" xr:uid="{F0149FA3-B813-4BC3-874C-B4B368EBF441}"/>
    <cellStyle name="60% - Accent6 61" xfId="58924" xr:uid="{D575F079-60DD-41D4-8EA0-9A077A661A4C}"/>
    <cellStyle name="60% - Accent6 62" xfId="58951" xr:uid="{0107EB52-703F-4C28-83D2-534556D163A9}"/>
    <cellStyle name="60% - Accent6 63" xfId="58978" xr:uid="{1238597D-02C1-4BA2-8B4F-AB13FD10540F}"/>
    <cellStyle name="60% - Accent6 64" xfId="59005" xr:uid="{A266A804-D91E-4F36-85A8-9094CC6D23AF}"/>
    <cellStyle name="60% - Accent6 65" xfId="59032" xr:uid="{769B3C6A-0CF3-45E2-B634-5515E7D028A0}"/>
    <cellStyle name="60% - Accent6 66" xfId="59059" xr:uid="{ADF6D79F-B6F5-454C-85CD-C7B6BD071F29}"/>
    <cellStyle name="60% - Accent6 67" xfId="59086" xr:uid="{C2FC9EE4-A048-4D32-AF3E-FEB91E90ECC3}"/>
    <cellStyle name="60% - Accent6 68" xfId="59113" xr:uid="{BC01E3E3-4CC1-49F8-A768-FAEEB58EDF22}"/>
    <cellStyle name="60% - Accent6 69" xfId="59140" xr:uid="{A7784003-D1BA-4FFA-A16B-DF73B126E58C}"/>
    <cellStyle name="60% - Accent6 7" xfId="1428" xr:uid="{B52FDB6D-0244-4B20-9F5F-2B719D90ABCC}"/>
    <cellStyle name="60% - Accent6 7 2" xfId="42015" xr:uid="{75A9CFC7-21D8-40E6-A996-8387AA37084D}"/>
    <cellStyle name="60% - Accent6 7 3" xfId="57712" xr:uid="{62F9DB8A-521B-4718-8796-781CDBFF92AE}"/>
    <cellStyle name="60% - Accent6 7 4" xfId="42014" xr:uid="{B1DB8B52-4C82-4861-9F72-FB317734DF4A}"/>
    <cellStyle name="60% - Accent6 7_รายละเอียดประกอบงบ" xfId="42016" xr:uid="{15903434-5DF5-4623-B2D3-A094E28B06D2}"/>
    <cellStyle name="60% - Accent6 70" xfId="59167" xr:uid="{134B8E54-E931-42FF-A319-6F648EB7DF4B}"/>
    <cellStyle name="60% - Accent6 71" xfId="59194" xr:uid="{11F73299-D24C-479E-BB23-B086778BAD78}"/>
    <cellStyle name="60% - Accent6 72" xfId="59221" xr:uid="{C052369D-863F-4437-BD43-C874EFA16DDE}"/>
    <cellStyle name="60% - Accent6 73" xfId="59248" xr:uid="{0FD9B430-1DE4-41A3-BFC5-97BBDE5FF965}"/>
    <cellStyle name="60% - Accent6 74" xfId="59275" xr:uid="{62C4E860-3E35-44D5-9ED9-0CA6509FB993}"/>
    <cellStyle name="60% - Accent6 75" xfId="59302" xr:uid="{4E1BE051-115D-4975-B4D3-B0E13CCA7DB1}"/>
    <cellStyle name="60% - Accent6 76" xfId="59329" xr:uid="{C063D408-9771-4768-A0FB-AC96E4E220DE}"/>
    <cellStyle name="60% - Accent6 77" xfId="59356" xr:uid="{15A90AC8-2EFD-4439-8CBF-92D1CE3D8113}"/>
    <cellStyle name="60% - Accent6 78" xfId="59383" xr:uid="{00D725A5-1A49-4F12-B90F-25AE2E71F1D9}"/>
    <cellStyle name="60% - Accent6 79" xfId="59410" xr:uid="{C53EBFAF-AA52-40A9-B5EA-AE32689E04BA}"/>
    <cellStyle name="60% - Accent6 8" xfId="42017" xr:uid="{4410CEF1-5CF9-4E74-AFC5-A4084CC5F8B7}"/>
    <cellStyle name="60% - Accent6 8 2" xfId="42018" xr:uid="{C2EC57A4-09E1-4FCA-94F2-49F680D39AEB}"/>
    <cellStyle name="60% - Accent6 8 3" xfId="57799" xr:uid="{85EA254F-9889-40C4-9C68-8148C65522F3}"/>
    <cellStyle name="60% - Accent6 8_รายละเอียดประกอบงบ" xfId="42019" xr:uid="{8D77B335-7299-43F6-9EBE-41552973E346}"/>
    <cellStyle name="60% - Accent6 80" xfId="59437" xr:uid="{F4324BDA-50B1-4595-B88A-1948533C4E7B}"/>
    <cellStyle name="60% - Accent6 81" xfId="59464" xr:uid="{8D6116AB-C6C7-4320-AB96-82DB89108024}"/>
    <cellStyle name="60% - Accent6 82" xfId="59491" xr:uid="{3EB5744F-77E5-4239-808F-CA658F5D0B25}"/>
    <cellStyle name="60% - Accent6 83" xfId="59519" xr:uid="{96BC3158-96CD-4A09-8DEA-7E1F54387FA7}"/>
    <cellStyle name="60% - Accent6 84" xfId="59546" xr:uid="{221F3756-D4F1-43CC-BCF9-8F6E641393FE}"/>
    <cellStyle name="60% - Accent6 85" xfId="59573" xr:uid="{04BA74AC-4B88-41E0-A8A0-E28C8D011EB8}"/>
    <cellStyle name="60% - Accent6 86" xfId="59600" xr:uid="{49BB1D99-30C6-42EC-A6CD-595C9B660912}"/>
    <cellStyle name="60% - Accent6 87" xfId="59627" xr:uid="{25207A3E-ABB0-4926-8757-942ED0FA81FA}"/>
    <cellStyle name="60% - Accent6 88" xfId="59654" xr:uid="{DB925550-FDAD-4077-92DB-367F5050285B}"/>
    <cellStyle name="60% - Accent6 89" xfId="59681" xr:uid="{805E7F01-3B9A-4295-84B6-83665E68A249}"/>
    <cellStyle name="60% - Accent6 9" xfId="42020" xr:uid="{BBB48C20-E251-44CE-8FC1-4DD68E680D59}"/>
    <cellStyle name="60% - Accent6 9 2" xfId="42021" xr:uid="{AF70D1E7-5E81-4DAA-8CC6-23B4A630A662}"/>
    <cellStyle name="60% - Accent6 9 3" xfId="57820" xr:uid="{4A1D35EC-2A3D-4049-8545-A9256432B1BD}"/>
    <cellStyle name="60% - Accent6 9_คำนวณภาษี" xfId="42022" xr:uid="{0723B4F8-F6DC-45CB-A782-3514B580BC02}"/>
    <cellStyle name="60% - Accent6 90" xfId="59709" xr:uid="{C288F3DB-26D3-40CB-A644-9ADC29188043}"/>
    <cellStyle name="60% - Accent6 91" xfId="59737" xr:uid="{804F9204-A3A6-44A7-BA4E-033E2032FE91}"/>
    <cellStyle name="60% - Accent6 92" xfId="59764" xr:uid="{DFD7440B-D355-41D4-BEAB-E54FD7F91BA5}"/>
    <cellStyle name="60% - Accent6 93" xfId="59774" xr:uid="{066608A5-70B8-43D5-8609-0D84C674813F}"/>
    <cellStyle name="60% - Accent6 94" xfId="59785" xr:uid="{09AD0600-9386-4482-A03D-B1E79DA5803F}"/>
    <cellStyle name="60% - Accent6 95" xfId="59777" xr:uid="{3AD8FDE3-5B29-4047-9931-E08962A30866}"/>
    <cellStyle name="60% - Accent6 96" xfId="59829" xr:uid="{D2B4766D-1F34-49C1-9E09-15431D4B47B2}"/>
    <cellStyle name="60% - Accent6 97" xfId="59832" xr:uid="{0A4FC914-8C37-417E-A4EC-3824CEC2FCEF}"/>
    <cellStyle name="60% - Accent6 98" xfId="59840" xr:uid="{85094EAD-534D-401F-850C-7754EA6BC69C}"/>
    <cellStyle name="60% - Accent6 99" xfId="60256" xr:uid="{D1E28F41-DD6B-4AD5-A2E4-A92DE7E5B14D}"/>
    <cellStyle name="60% - ส่วนที่ถูกเน้น1" xfId="1654" xr:uid="{62B000EA-E217-4352-A071-8863DA7CAE5B}"/>
    <cellStyle name="60% - ส่วนที่ถูกเน้น1 2" xfId="42024" xr:uid="{CD101ECC-B258-4D7B-9BBD-5CBF2E0EA6F8}"/>
    <cellStyle name="60% - ส่วนที่ถูกเน้น1 2 2" xfId="44349" xr:uid="{C421F70E-A8E9-4397-874A-A54EEB0CEE50}"/>
    <cellStyle name="60% - ส่วนที่ถูกเน้น1 2 3" xfId="44348" xr:uid="{B5EAFEAC-51D8-407F-BC97-B1BD4551A4D5}"/>
    <cellStyle name="60% - ส่วนที่ถูกเน้น1 3" xfId="42025" xr:uid="{1B709B85-2DA5-4762-8A1B-FABC05B2540B}"/>
    <cellStyle name="60% - ส่วนที่ถูกเน้น1 3 2" xfId="44350" xr:uid="{052212CA-473F-49E6-8E07-EBB39A622FD7}"/>
    <cellStyle name="60% - ส่วนที่ถูกเน้น1 4" xfId="42023" xr:uid="{E603923C-4366-4D9A-A55A-EDA67E2B4A41}"/>
    <cellStyle name="60% - ส่วนที่ถูกเน้น1 4 2" xfId="47665" xr:uid="{C628154B-E5E0-4BFB-AD24-42352FCFCC7F}"/>
    <cellStyle name="60% - ส่วนที่ถูกเน้น1 5" xfId="45539" xr:uid="{DE003472-D26F-4CF8-8029-AD2A76002D31}"/>
    <cellStyle name="60% - ส่วนที่ถูกเน้น1_รายการปรับปรุง Y'55" xfId="42026" xr:uid="{971D521D-06A6-4C07-9A95-813D69EBBAA1}"/>
    <cellStyle name="60% - ส่วนที่ถูกเน้น2" xfId="1655" xr:uid="{3936A841-65BA-49C1-92B5-BA6FAFFB70D0}"/>
    <cellStyle name="60% - ส่วนที่ถูกเน้น2 2" xfId="42028" xr:uid="{E07B5FE4-482D-44AE-90B3-536E52C89312}"/>
    <cellStyle name="60% - ส่วนที่ถูกเน้น2 2 2" xfId="44352" xr:uid="{77BBD711-BD4B-4E89-B557-CFDC5542FB0B}"/>
    <cellStyle name="60% - ส่วนที่ถูกเน้น2 2 3" xfId="44351" xr:uid="{511AB5BE-6527-446D-BE32-D48E14AFA488}"/>
    <cellStyle name="60% - ส่วนที่ถูกเน้น2 3" xfId="42029" xr:uid="{57EDD625-0182-4225-A0DF-EBF9491B3CFC}"/>
    <cellStyle name="60% - ส่วนที่ถูกเน้น2 3 2" xfId="44353" xr:uid="{ED0D7D03-276E-47A8-A439-9B4E75227094}"/>
    <cellStyle name="60% - ส่วนที่ถูกเน้น2 4" xfId="42027" xr:uid="{96BF5F95-9C8F-4B7E-A729-F5045C097F63}"/>
    <cellStyle name="60% - ส่วนที่ถูกเน้น2 4 2" xfId="47666" xr:uid="{86777900-B54C-4674-A8B6-43EDDF36461D}"/>
    <cellStyle name="60% - ส่วนที่ถูกเน้น2 5" xfId="45540" xr:uid="{536738BC-25DA-481C-AE3E-4996A02FA4F6}"/>
    <cellStyle name="60% - ส่วนที่ถูกเน้น2_รายการปรับปรุง Y'55" xfId="42030" xr:uid="{9BC0D01C-ADF9-47F1-95A6-D1F1C78636F5}"/>
    <cellStyle name="60% - ส่วนที่ถูกเน้น3" xfId="1656" xr:uid="{6B7D7C86-604B-4021-A489-6A0BC915F236}"/>
    <cellStyle name="60% - ส่วนที่ถูกเน้น3 2" xfId="42032" xr:uid="{333A96FC-7366-4CDE-BE63-6BCE0E429FF9}"/>
    <cellStyle name="60% - ส่วนที่ถูกเน้น3 2 2" xfId="44355" xr:uid="{771F17BD-B7C7-4D68-8D8A-BCBA7B35DF56}"/>
    <cellStyle name="60% - ส่วนที่ถูกเน้น3 2 3" xfId="44354" xr:uid="{CBAA7A22-5A28-4F5F-BFFE-0F6F97439E25}"/>
    <cellStyle name="60% - ส่วนที่ถูกเน้น3 3" xfId="42033" xr:uid="{6E470384-0844-4706-BD39-2A794806BB5C}"/>
    <cellStyle name="60% - ส่วนที่ถูกเน้น3 3 2" xfId="44356" xr:uid="{2EC19E06-5438-45E6-A5AD-C9167C6D8A7E}"/>
    <cellStyle name="60% - ส่วนที่ถูกเน้น3 4" xfId="42031" xr:uid="{1AEDDAC6-0396-42C0-BAC9-ADE5C8B36660}"/>
    <cellStyle name="60% - ส่วนที่ถูกเน้น3 4 2" xfId="47667" xr:uid="{C69B96D1-E875-4FDE-B3B3-D7BBC6573C74}"/>
    <cellStyle name="60% - ส่วนที่ถูกเน้น3 5" xfId="45541" xr:uid="{55EFA6CF-A33D-4429-B168-05C625A8D49A}"/>
    <cellStyle name="60% - ส่วนที่ถูกเน้น3_รายการปรับปรุง Y'55" xfId="42034" xr:uid="{36E77D2B-B456-44C8-90EC-F94B60E5BDC8}"/>
    <cellStyle name="60% - ส่วนที่ถูกเน้น4" xfId="1657" xr:uid="{245A448A-F1D3-4CC2-A3AA-9F5394EA6D85}"/>
    <cellStyle name="60% - ส่วนที่ถูกเน้น4 2" xfId="42036" xr:uid="{1975FEB5-A83C-4A18-B2C0-87B4D1438212}"/>
    <cellStyle name="60% - ส่วนที่ถูกเน้น4 2 2" xfId="44358" xr:uid="{D6E565D5-44F3-4CE8-BFD8-4BE896152B6B}"/>
    <cellStyle name="60% - ส่วนที่ถูกเน้น4 2 3" xfId="44357" xr:uid="{377EC3B7-6714-4EBD-B19D-DB2474A3EB6E}"/>
    <cellStyle name="60% - ส่วนที่ถูกเน้น4 3" xfId="42037" xr:uid="{3CFFA46E-6BF6-498A-849F-F4605D8296E2}"/>
    <cellStyle name="60% - ส่วนที่ถูกเน้น4 3 2" xfId="44359" xr:uid="{79752B2E-F8F3-45E5-9C47-091B9B1C3885}"/>
    <cellStyle name="60% - ส่วนที่ถูกเน้น4 4" xfId="42035" xr:uid="{C362CA4E-30F8-4494-A20B-6419928AD6C0}"/>
    <cellStyle name="60% - ส่วนที่ถูกเน้น4 4 2" xfId="47668" xr:uid="{60EF5685-EA18-4F1A-B030-773F32D9870B}"/>
    <cellStyle name="60% - ส่วนที่ถูกเน้น4 5" xfId="45542" xr:uid="{CF76E59F-56EE-43A8-BBEF-34B32E10AA2B}"/>
    <cellStyle name="60% - ส่วนที่ถูกเน้น4_รายการปรับปรุง Y'55" xfId="42038" xr:uid="{DC0C5070-04FD-4385-AD43-37BBA3C28887}"/>
    <cellStyle name="60% - ส่วนที่ถูกเน้น5" xfId="1658" xr:uid="{3108F119-EA4E-4DE5-B6DB-10953D6D7D1A}"/>
    <cellStyle name="60% - ส่วนที่ถูกเน้น5 2" xfId="42040" xr:uid="{C34CB98C-632F-46DF-AF3B-2CA105F6486F}"/>
    <cellStyle name="60% - ส่วนที่ถูกเน้น5 2 2" xfId="44361" xr:uid="{04A22142-3073-4A91-B486-2233A9801EF2}"/>
    <cellStyle name="60% - ส่วนที่ถูกเน้น5 2 3" xfId="44360" xr:uid="{C78836EB-685A-4074-AD57-F194462C62CC}"/>
    <cellStyle name="60% - ส่วนที่ถูกเน้น5 3" xfId="42041" xr:uid="{F58E5481-2EAC-4BB8-95D0-C750AC5D72C3}"/>
    <cellStyle name="60% - ส่วนที่ถูกเน้น5 3 2" xfId="44362" xr:uid="{A940954D-E301-42A6-8C56-8EDAF318D2F3}"/>
    <cellStyle name="60% - ส่วนที่ถูกเน้น5 4" xfId="42039" xr:uid="{EEB0DA63-60E0-4DA5-A897-8EF4579482BB}"/>
    <cellStyle name="60% - ส่วนที่ถูกเน้น5 4 2" xfId="47669" xr:uid="{326189F2-AD2D-42E7-8BB4-5F68C15E64FA}"/>
    <cellStyle name="60% - ส่วนที่ถูกเน้น5 5" xfId="45543" xr:uid="{B851361D-C009-43A0-9D89-9DAEC6CEA9DC}"/>
    <cellStyle name="60% - ส่วนที่ถูกเน้น5_รายการปรับปรุง Y'55" xfId="42042" xr:uid="{A2C9959C-C6F8-4568-90E1-68281D3E06EF}"/>
    <cellStyle name="60% - ส่วนที่ถูกเน้น6" xfId="1659" xr:uid="{3D5D3297-74FA-417F-86AF-955647AE1462}"/>
    <cellStyle name="60% - ส่วนที่ถูกเน้น6 2" xfId="42044" xr:uid="{834B01BB-C4C0-4DA8-91CA-8C4FEAF35A03}"/>
    <cellStyle name="60% - ส่วนที่ถูกเน้น6 2 2" xfId="44364" xr:uid="{ACD26A26-9BF0-438F-9E4D-04718C35DEE7}"/>
    <cellStyle name="60% - ส่วนที่ถูกเน้น6 2 3" xfId="44363" xr:uid="{5E2C36ED-6119-4A23-95BA-5A0C4A4F789A}"/>
    <cellStyle name="60% - ส่วนที่ถูกเน้น6 3" xfId="42045" xr:uid="{8216F5B8-6720-4582-8339-465BCE393259}"/>
    <cellStyle name="60% - ส่วนที่ถูกเน้น6 3 2" xfId="44365" xr:uid="{EFBB19B5-A0DB-428D-A457-6ECF20A2D6E5}"/>
    <cellStyle name="60% - ส่วนที่ถูกเน้น6 4" xfId="42043" xr:uid="{FB0180B3-7DFA-424E-B4CE-D315F9E86E0A}"/>
    <cellStyle name="60% - ส่วนที่ถูกเน้น6 4 2" xfId="47670" xr:uid="{4924307A-497E-46AB-8F0C-DA7A5B452A30}"/>
    <cellStyle name="60% - ส่วนที่ถูกเน้น6 5" xfId="45544" xr:uid="{FBF19460-AF73-4860-8504-707F4F802806}"/>
    <cellStyle name="60% - ส่วนที่ถูกเน้น6_รายการปรับปรุง Y'55" xfId="42046" xr:uid="{A62E0304-0BFD-43C8-8834-32FD3402935C}"/>
    <cellStyle name="60% - 輔色1" xfId="42047" xr:uid="{5CA20EA7-518F-4B27-84B0-114F4B92D481}"/>
    <cellStyle name="60% - 輔色2" xfId="42048" xr:uid="{E90DB0AE-A759-4170-A90C-C338F3967EE4}"/>
    <cellStyle name="60% - 輔色3" xfId="42049" xr:uid="{85CE1FDB-394F-461B-AC6F-B95433626E0D}"/>
    <cellStyle name="60% - 輔色4" xfId="42050" xr:uid="{4BB1FC3A-976B-4D75-AC81-1C6579557DDB}"/>
    <cellStyle name="60% - 輔色5" xfId="42051" xr:uid="{CDDF1BCC-924C-460B-96B4-D1FCE6F92214}"/>
    <cellStyle name="60% - 輔色6" xfId="42052" xr:uid="{51D31084-AC5B-4FB2-B7DF-8C4E90442B05}"/>
    <cellStyle name="75" xfId="203" xr:uid="{009A800B-0994-40F8-922C-5A65A70D905B}"/>
    <cellStyle name="75 2" xfId="417" xr:uid="{8DE503C5-1E13-4DD5-8B0B-493876FD0481}"/>
    <cellStyle name="75 2 2" xfId="1660" xr:uid="{88101368-E8A6-48FA-8704-E1815044E0DD}"/>
    <cellStyle name="75_Cut-off-GTB" xfId="1661" xr:uid="{E2AE50CA-A35B-4F2E-8BC9-A2D988512CC1}"/>
    <cellStyle name="A_x0001_" xfId="1662" xr:uid="{DF120BFD-1EAB-4599-B0F6-39BB6AA28663}"/>
    <cellStyle name="A_x0001_ 2" xfId="1663" xr:uid="{622784F9-DE63-4102-B325-57EFDE12372F}"/>
    <cellStyle name="AA FRAME" xfId="40685" xr:uid="{5D7850CD-EA35-44D7-8294-F9A9CAA6571D}"/>
    <cellStyle name="AA HEADING" xfId="40686" xr:uid="{A0DAE662-3194-46AA-B14C-06B337090B78}"/>
    <cellStyle name="AA INITIALS" xfId="40687" xr:uid="{4A7EE19E-11BA-4F4B-8960-46560E60644D}"/>
    <cellStyle name="AA INPUT" xfId="40688" xr:uid="{0F79478D-5090-4592-8466-4136F93B0621}"/>
    <cellStyle name="AA LOCK" xfId="40689" xr:uid="{B50A688A-9D41-4A78-A8D9-9316D9C6956E}"/>
    <cellStyle name="AA MGR NAME" xfId="40690" xr:uid="{9FA9E574-F1B7-4E5D-A619-2E7EE4AF72A6}"/>
    <cellStyle name="AA NORMAL" xfId="40691" xr:uid="{96236C86-A7EC-4488-83A4-2E859A4EED8F}"/>
    <cellStyle name="AA NUMBER" xfId="40692" xr:uid="{E1928C02-C6AA-4A9F-B60B-C65656562189}"/>
    <cellStyle name="AA NUMBER2" xfId="40693" xr:uid="{9B5C47C8-6D14-4BEB-A459-A5114186B781}"/>
    <cellStyle name="AA QUESTION" xfId="40694" xr:uid="{537A44CC-5A69-4529-BB3B-6A84844A9D4F}"/>
    <cellStyle name="AA SHADE" xfId="40695" xr:uid="{D8F2623B-AC50-4E36-A5C8-257E00E1D634}"/>
    <cellStyle name="Accent1" xfId="22" builtinId="29" customBuiltin="1"/>
    <cellStyle name="Accent1 - 20%" xfId="39872" xr:uid="{887CFD05-EBD8-4FD8-AED5-6397E8532113}"/>
    <cellStyle name="Accent1 - 20% 2" xfId="42054" xr:uid="{66EEA3FA-1D2C-454C-B649-5FEA8C0C639C}"/>
    <cellStyle name="Accent1 - 40%" xfId="39873" xr:uid="{84E28C90-4E90-41B9-9EA4-15B3E17913DD}"/>
    <cellStyle name="Accent1 - 40% 2" xfId="42055" xr:uid="{6AF0AF74-457B-4F7A-AC29-E992BB6E022D}"/>
    <cellStyle name="Accent1 - 60%" xfId="39874" xr:uid="{412F17B5-62BF-4848-AC05-8BB21A335516}"/>
    <cellStyle name="Accent1 - 60% 2" xfId="42056" xr:uid="{665A723E-A1EE-4CEF-B9D4-A797B8D1274B}"/>
    <cellStyle name="Accent1 10" xfId="40617" xr:uid="{5DBF49F7-2885-44AE-B8B6-673C70FEAE1C}"/>
    <cellStyle name="Accent1 10 2" xfId="42058" xr:uid="{74EA9FB7-D99F-4AB3-8DEA-4D7FAAFBD2C8}"/>
    <cellStyle name="Accent1 10 3" xfId="42057" xr:uid="{A68C8A3C-2BE0-4690-8062-D095565A514E}"/>
    <cellStyle name="Accent1 10_รายละเอียดประกอบงบ" xfId="42059" xr:uid="{97065373-CC3C-4D23-8C0E-EFAE32EE3B73}"/>
    <cellStyle name="Accent1 11" xfId="40696" xr:uid="{8BF14EEC-9FDF-4204-A380-51EB75373CCB}"/>
    <cellStyle name="Accent1 11 2" xfId="42061" xr:uid="{773041A0-654F-4B3D-90C2-32D99D89F508}"/>
    <cellStyle name="Accent1 11 3" xfId="42060" xr:uid="{6617E9C1-1141-40F2-A99F-1CDAC0D6FDF4}"/>
    <cellStyle name="Accent1 11_รายละเอียดประกอบงบ" xfId="42062" xr:uid="{32BCDD7E-2D55-4E3E-839C-0BF482316D2F}"/>
    <cellStyle name="Accent1 12" xfId="40888" xr:uid="{75246762-5B14-4419-BC72-6463A457D2EC}"/>
    <cellStyle name="Accent1 12 2" xfId="42064" xr:uid="{848B3461-FE9A-4BEC-A2AB-BE841E629E31}"/>
    <cellStyle name="Accent1 12 3" xfId="42063" xr:uid="{07CB9DF4-D14C-4AD6-AB63-7520B6970DE2}"/>
    <cellStyle name="Accent1 12_รายละเอียดประกอบงบ" xfId="42065" xr:uid="{E68B6323-EAD9-4521-B216-5B83EDBF3E56}"/>
    <cellStyle name="Accent1 13" xfId="41015" xr:uid="{1A07D5BF-441C-4D75-B272-E343711987EE}"/>
    <cellStyle name="Accent1 13 2" xfId="42067" xr:uid="{CE1295C0-55B7-4761-8F19-837473B922CE}"/>
    <cellStyle name="Accent1 13 3" xfId="42066" xr:uid="{34564DFB-1A18-4383-BB44-392656FBD0FD}"/>
    <cellStyle name="Accent1 14" xfId="40891" xr:uid="{0D8D59EB-601D-41D4-A14C-A4A3545C1F65}"/>
    <cellStyle name="Accent1 14 2" xfId="42069" xr:uid="{49421C6C-A983-4178-A308-04DE8E8A8776}"/>
    <cellStyle name="Accent1 14 3" xfId="42068" xr:uid="{A8601124-DF1E-4F44-81F5-8F65E5748092}"/>
    <cellStyle name="Accent1 15" xfId="41018" xr:uid="{2605A827-7FE2-4CB6-8D77-675AE92D724D}"/>
    <cellStyle name="Accent1 15 2" xfId="42070" xr:uid="{51E717CD-8194-485D-B887-EC4C6CF8BDBD}"/>
    <cellStyle name="Accent1 16" xfId="40893" xr:uid="{27EE21F4-B3BA-46C1-B370-EE529306457C}"/>
    <cellStyle name="Accent1 16 2" xfId="42071" xr:uid="{4F6B1122-FE7D-4C58-9536-B27C0871DBBE}"/>
    <cellStyle name="Accent1 17" xfId="41020" xr:uid="{C2B97C1D-43D6-45F7-A773-FD73E8BEA5F9}"/>
    <cellStyle name="Accent1 17 2" xfId="42072" xr:uid="{42CFEAA2-FEF4-49D7-904A-FD6000E7D1CD}"/>
    <cellStyle name="Accent1 18" xfId="42073" xr:uid="{D52047C5-9C04-4A8B-B217-C495D4783A58}"/>
    <cellStyle name="Accent1 18 2" xfId="57985" xr:uid="{D31AD37E-46BB-46E6-8751-DA0B0A9D25ED}"/>
    <cellStyle name="Accent1 19" xfId="42074" xr:uid="{3A9307FC-3EC4-44D6-8EAC-D18031FBF297}"/>
    <cellStyle name="Accent1 19 2" xfId="58012" xr:uid="{048F31DE-0CA6-47BD-9D49-C1B8E715B684}"/>
    <cellStyle name="Accent1 2" xfId="418" xr:uid="{816017C1-90AF-4331-A8B3-52E224852048}"/>
    <cellStyle name="Accent1 2 2" xfId="980" xr:uid="{190ADAC7-D1E5-44DB-818A-E2AEC1366F2E}"/>
    <cellStyle name="Accent1 2 2 2" xfId="1665" xr:uid="{C938F9C7-1A6C-45CD-8545-23C09EC251CE}"/>
    <cellStyle name="Accent1 2 2 2 2" xfId="47671" xr:uid="{E5F0221C-3F65-4319-BF8F-ED4B846C36AD}"/>
    <cellStyle name="Accent1 2 2 2 3" xfId="42076" xr:uid="{FC55552C-0368-464A-AF40-3663634DE3F4}"/>
    <cellStyle name="Accent1 2 2 3" xfId="1664" xr:uid="{E2209FF0-6187-456B-956F-0708DA0AAD95}"/>
    <cellStyle name="Accent1 2 2 4" xfId="60008" xr:uid="{A2C97F61-88C0-482F-86C5-A168B700BC06}"/>
    <cellStyle name="Accent1 2 3" xfId="1666" xr:uid="{46A62E55-F128-4A48-80D5-B124FB02C37F}"/>
    <cellStyle name="Accent1 2 3 2" xfId="47672" xr:uid="{C2B50CB6-1122-4C46-884A-6BA9D010E9EE}"/>
    <cellStyle name="Accent1 2 3 3" xfId="59941" xr:uid="{2F3F7D54-14E5-4786-8578-83D2619C6DD3}"/>
    <cellStyle name="Accent1 2 3 4" xfId="42075" xr:uid="{09313E58-4583-40FF-ABC2-9102927A050D}"/>
    <cellStyle name="Accent1 2 4" xfId="923" xr:uid="{2304D1A1-9D20-4B99-B8D7-BB286555C8DA}"/>
    <cellStyle name="Accent1 2_2149000-Q1'10" xfId="42077" xr:uid="{CD451C11-8F11-44AE-AC2C-D921639ACA7A}"/>
    <cellStyle name="Accent1 20" xfId="42078" xr:uid="{E96D7F75-1E3F-4631-B463-A96C0B13049E}"/>
    <cellStyle name="Accent1 20 2" xfId="58039" xr:uid="{9D7A58C2-2894-4136-99E5-A53E0ADAB6E3}"/>
    <cellStyle name="Accent1 21" xfId="42079" xr:uid="{0253DF49-02AB-4B0E-9409-C6DB9C69F33D}"/>
    <cellStyle name="Accent1 21 2" xfId="58066" xr:uid="{3223088B-EB3B-469E-AD5C-00C4D082C24E}"/>
    <cellStyle name="Accent1 22" xfId="42053" xr:uid="{7670639A-B424-42C9-8138-D03AFB664D0D}"/>
    <cellStyle name="Accent1 22 2" xfId="58091" xr:uid="{4996586B-CF8A-4870-9EF3-84648089A46B}"/>
    <cellStyle name="Accent1 23" xfId="43895" xr:uid="{D88CDB10-3512-4853-A684-1BD4250BAF06}"/>
    <cellStyle name="Accent1 23 2" xfId="58109" xr:uid="{DE5675F5-9A40-4F1C-ADAF-06D86898CBB5}"/>
    <cellStyle name="Accent1 24" xfId="43931" xr:uid="{4F4AAAD3-29B3-4BB2-8DC4-BA30DCD0FF2F}"/>
    <cellStyle name="Accent1 25" xfId="44019" xr:uid="{BD8FF19A-1E68-4397-A14E-CA0073A419EE}"/>
    <cellStyle name="Accent1 26" xfId="48478" xr:uid="{65485B9B-B8A0-4831-A4A1-79E4B955BCD2}"/>
    <cellStyle name="Accent1 27" xfId="48452" xr:uid="{B42E90D2-EABB-48DC-AA1E-09CA0864E71B}"/>
    <cellStyle name="Accent1 28" xfId="48491" xr:uid="{A371FE9F-3001-46A4-80E8-53797795E861}"/>
    <cellStyle name="Accent1 29" xfId="48443" xr:uid="{7A3F6744-F7D5-474A-9552-028E9FF770E9}"/>
    <cellStyle name="Accent1 3" xfId="419" xr:uid="{4B5D37E9-7654-42FB-9086-8946D9881952}"/>
    <cellStyle name="Accent1 3 2" xfId="1668" xr:uid="{0316AD5F-F112-4443-8908-2586462B56C8}"/>
    <cellStyle name="Accent1 3 2 2" xfId="47673" xr:uid="{825D613B-D151-4ACC-B5B4-71CC33475935}"/>
    <cellStyle name="Accent1 3 2 3" xfId="59898" xr:uid="{350ECD5D-83C6-4529-8D97-AEBBE43B64F5}"/>
    <cellStyle name="Accent1 3 2 4" xfId="42080" xr:uid="{62EFEFD2-D72C-4E1F-987A-50926A0D3FDB}"/>
    <cellStyle name="Accent1 3 3" xfId="1667" xr:uid="{F940FCCA-BDBA-4C69-8CFD-2445C14634A2}"/>
    <cellStyle name="Accent1 3 4" xfId="57713" xr:uid="{CD1D9372-5516-4CA9-8B07-F2E34402C336}"/>
    <cellStyle name="Accent1 3 5" xfId="38472" xr:uid="{DFA0E383-A725-43EF-9276-48545CCD947E}"/>
    <cellStyle name="Accent1 30" xfId="48547" xr:uid="{271DC176-A6D3-40F7-9BF4-FC149281A511}"/>
    <cellStyle name="Accent1 31" xfId="48537" xr:uid="{5A63FAFA-3278-4065-A494-510B3FD7DE9F}"/>
    <cellStyle name="Accent1 32" xfId="48444" xr:uid="{B86AC2D4-968E-46E7-9693-2E62709FBCAE}"/>
    <cellStyle name="Accent1 33" xfId="43981" xr:uid="{132DFA2A-45EA-4963-A9B4-DB26CF563928}"/>
    <cellStyle name="Accent1 34" xfId="48520" xr:uid="{86A508C8-CB37-4661-9C43-2D40BBAEF000}"/>
    <cellStyle name="Accent1 35" xfId="48606" xr:uid="{554BDDFB-F2CA-400B-8CAB-2B78779F1FC6}"/>
    <cellStyle name="Accent1 36" xfId="48625" xr:uid="{2989FD05-1862-40D4-8916-DC256F47720E}"/>
    <cellStyle name="Accent1 37" xfId="57441" xr:uid="{37EFF670-8087-4EE0-B3C8-686F28945BD5}"/>
    <cellStyle name="Accent1 38" xfId="58292" xr:uid="{AA37F0CD-C085-4EB2-AFD8-509E4FDDB611}"/>
    <cellStyle name="Accent1 39" xfId="58319" xr:uid="{BE75EF11-78F4-4C53-9795-B4450D8E8E3B}"/>
    <cellStyle name="Accent1 4" xfId="420" xr:uid="{51BE25C9-8EFC-4AA7-AACB-0D0F6C043C48}"/>
    <cellStyle name="Accent1 4 2" xfId="1669" xr:uid="{08F64407-3970-48B2-9B45-BC58A181B5D2}"/>
    <cellStyle name="Accent1 4 2 2" xfId="42081" xr:uid="{07A7642B-962E-49D4-B920-BC08907ABB2A}"/>
    <cellStyle name="Accent1 4 3" xfId="38928" xr:uid="{6FB098EF-FD36-4F96-9326-81046DC84D74}"/>
    <cellStyle name="Accent1 40" xfId="58346" xr:uid="{CA6243F8-3D7E-4B58-A8D6-ACDE399C7E92}"/>
    <cellStyle name="Accent1 41" xfId="58373" xr:uid="{BF46C017-60DD-43EA-BF23-7F53D85DFA22}"/>
    <cellStyle name="Accent1 42" xfId="58400" xr:uid="{68EE82F4-F7F5-4EBB-A5CB-9B30ECFC56E4}"/>
    <cellStyle name="Accent1 43" xfId="58427" xr:uid="{EB4E50BD-C95C-4411-B692-7460FD9DB6F3}"/>
    <cellStyle name="Accent1 44" xfId="58454" xr:uid="{06A5D49B-E5C4-4F53-8CA7-0C1409AEBEDA}"/>
    <cellStyle name="Accent1 45" xfId="58481" xr:uid="{E756FBC4-F52E-4E2A-A0F8-8C3E8B0F0A9A}"/>
    <cellStyle name="Accent1 46" xfId="58508" xr:uid="{BC0B53D8-C63E-432C-A63B-6122367BF62A}"/>
    <cellStyle name="Accent1 47" xfId="58535" xr:uid="{C63829FC-C7E9-461F-9ECC-6197C72E3382}"/>
    <cellStyle name="Accent1 48" xfId="58562" xr:uid="{D50E3EB9-4EED-4A8F-9E79-8E9B19D8F007}"/>
    <cellStyle name="Accent1 49" xfId="58589" xr:uid="{E93B5669-BA2D-4EC9-B800-05E39F62453F}"/>
    <cellStyle name="Accent1 5" xfId="801" xr:uid="{5179F2A6-AD4E-448F-A7EB-5C1E37BCD069}"/>
    <cellStyle name="Accent1 5 2" xfId="1670" xr:uid="{A92CC4CC-E9AE-46AA-885A-5343BD6EAAFC}"/>
    <cellStyle name="Accent1 5 2 2" xfId="42082" xr:uid="{0F0678C3-E63F-4EBC-B1E8-362AA8DD77AA}"/>
    <cellStyle name="Accent1 5 3" xfId="47674" xr:uid="{8A4860A6-E744-4198-A797-3FDB5936C6E1}"/>
    <cellStyle name="Accent1 50" xfId="58616" xr:uid="{A3695C7C-29E2-4A38-A8C1-68DDAB0583A2}"/>
    <cellStyle name="Accent1 51" xfId="58643" xr:uid="{D683CEDA-6868-4FD3-AC99-B146F79CD078}"/>
    <cellStyle name="Accent1 52" xfId="58670" xr:uid="{2879D0DD-0091-4644-A2EE-A810806AF709}"/>
    <cellStyle name="Accent1 53" xfId="58697" xr:uid="{ED36D86F-59EF-4895-AEA5-14214BBF8C2C}"/>
    <cellStyle name="Accent1 54" xfId="58724" xr:uid="{278CE207-B408-4EAD-B6F4-7E55BFA3C1CC}"/>
    <cellStyle name="Accent1 55" xfId="58751" xr:uid="{503FE1DF-785D-4CFD-9E18-ED4920EC5A24}"/>
    <cellStyle name="Accent1 56" xfId="58778" xr:uid="{796F1589-303D-4C24-B78F-E236BC7EC396}"/>
    <cellStyle name="Accent1 57" xfId="58805" xr:uid="{EE64DA96-18B2-4DBE-85AA-D341932AB366}"/>
    <cellStyle name="Accent1 58" xfId="58832" xr:uid="{C6FB8669-0013-4E83-8E1B-425C09D6937F}"/>
    <cellStyle name="Accent1 59" xfId="58859" xr:uid="{027CA5D7-D5DE-43F0-BA62-D0F5BFD5033E}"/>
    <cellStyle name="Accent1 6" xfId="40611" xr:uid="{B2884FE9-1DB8-4B9F-AE21-D81466568D59}"/>
    <cellStyle name="Accent1 6 2" xfId="42083" xr:uid="{2F070089-5DCB-4909-86C0-76A2E41314B1}"/>
    <cellStyle name="Accent1 60" xfId="58886" xr:uid="{0B342928-3C3D-46E0-AAAD-CF086AE3F903}"/>
    <cellStyle name="Accent1 61" xfId="58913" xr:uid="{CB20BE5E-406B-4ED6-A023-34F484A32817}"/>
    <cellStyle name="Accent1 62" xfId="58940" xr:uid="{09F0246E-58D7-40A7-B9EE-DED382233DF3}"/>
    <cellStyle name="Accent1 63" xfId="58967" xr:uid="{F89B5B3D-B7BC-41AD-90DE-50CC645B9B06}"/>
    <cellStyle name="Accent1 64" xfId="58994" xr:uid="{7F4C7064-C1AC-492C-B541-9EEE2CFDE1BE}"/>
    <cellStyle name="Accent1 65" xfId="59021" xr:uid="{F923A7CF-3D55-4AA4-B2A7-5124B65B7911}"/>
    <cellStyle name="Accent1 66" xfId="59048" xr:uid="{7D86D257-74EA-4E32-8614-FE99FBAF2066}"/>
    <cellStyle name="Accent1 67" xfId="59075" xr:uid="{D30DF33A-0173-4596-9791-76EDCCE78855}"/>
    <cellStyle name="Accent1 68" xfId="59102" xr:uid="{5E239056-41EA-4FCF-99B1-E929D2AFE098}"/>
    <cellStyle name="Accent1 69" xfId="59129" xr:uid="{DCC59F72-0591-4959-9185-BFC1180050C9}"/>
    <cellStyle name="Accent1 7" xfId="40646" xr:uid="{C9C17AC1-03E2-49E5-888F-AF55F52C6074}"/>
    <cellStyle name="Accent1 7 2" xfId="42085" xr:uid="{3975688B-B253-429B-B922-F02B15B67614}"/>
    <cellStyle name="Accent1 7 3" xfId="42084" xr:uid="{30F6E8CD-9AAD-4FD1-BB06-BBE0AAA4216B}"/>
    <cellStyle name="Accent1 7_รายละเอียดประกอบงบ" xfId="42086" xr:uid="{38E2B1F5-C6B4-4C78-AA2B-7DDCEDFB4853}"/>
    <cellStyle name="Accent1 70" xfId="59156" xr:uid="{D3BF7BA5-B9B8-407D-8DBE-3CEFB802AC1F}"/>
    <cellStyle name="Accent1 71" xfId="59183" xr:uid="{7F48E9B0-250B-417E-B7B8-5253CE94CE2A}"/>
    <cellStyle name="Accent1 72" xfId="59210" xr:uid="{91D58704-7245-4E17-BFC9-F14F0BAD0687}"/>
    <cellStyle name="Accent1 73" xfId="59237" xr:uid="{A6126202-8B3F-4827-9A44-95BCD585CF46}"/>
    <cellStyle name="Accent1 74" xfId="59264" xr:uid="{B264DEF2-87AC-474C-AFD7-82132D5FB6C9}"/>
    <cellStyle name="Accent1 75" xfId="59291" xr:uid="{808F38AF-0134-4EEE-843B-8DF7011118EB}"/>
    <cellStyle name="Accent1 76" xfId="59318" xr:uid="{7F4E9A7D-B97C-407B-ADB5-26BDFEA0FC28}"/>
    <cellStyle name="Accent1 77" xfId="59345" xr:uid="{2B20384A-3CEA-4548-870E-CB760E547666}"/>
    <cellStyle name="Accent1 78" xfId="59372" xr:uid="{FD2511F8-3AC4-40AA-B17A-AE3E83A70AB1}"/>
    <cellStyle name="Accent1 79" xfId="59399" xr:uid="{154214CD-6142-48EE-830B-7A905F5DB990}"/>
    <cellStyle name="Accent1 8" xfId="40281" xr:uid="{59D71F32-4A8D-47F5-8EF4-6B01746EC537}"/>
    <cellStyle name="Accent1 8 2" xfId="42088" xr:uid="{8447F3D3-1099-4463-836E-9C39DDF93A70}"/>
    <cellStyle name="Accent1 8 3" xfId="42087" xr:uid="{BBB8381F-144C-4EFC-B9A6-58195B9D803C}"/>
    <cellStyle name="Accent1 8_รายละเอียดประกอบงบ" xfId="42089" xr:uid="{AB640BEF-5322-437A-866F-C1491102D08C}"/>
    <cellStyle name="Accent1 80" xfId="59426" xr:uid="{E8936335-2D91-4E32-8651-99596AD37DAC}"/>
    <cellStyle name="Accent1 81" xfId="59453" xr:uid="{6DB00FC2-4C32-4AC7-8BEF-3E4FF7427F4B}"/>
    <cellStyle name="Accent1 82" xfId="59480" xr:uid="{0ED30A66-C52B-4BDA-875F-DDFF2ADC290D}"/>
    <cellStyle name="Accent1 83" xfId="59508" xr:uid="{3AE417F4-31A4-4D69-9747-22F70FF3C0C7}"/>
    <cellStyle name="Accent1 84" xfId="59535" xr:uid="{62EBEB56-371D-4E84-826B-5E816278C849}"/>
    <cellStyle name="Accent1 85" xfId="59562" xr:uid="{A2083B77-2B7A-43F8-9A1B-B3D81E02A384}"/>
    <cellStyle name="Accent1 86" xfId="59589" xr:uid="{631EC49C-52FD-470E-9BD8-686066AF86F9}"/>
    <cellStyle name="Accent1 87" xfId="59616" xr:uid="{1F3F7B3F-704B-46E3-A952-1B80E4646DBE}"/>
    <cellStyle name="Accent1 88" xfId="59643" xr:uid="{862028E6-73B6-4398-8907-36C8A810BF5C}"/>
    <cellStyle name="Accent1 89" xfId="59670" xr:uid="{06DF11D4-D6EC-4592-A795-47672250F509}"/>
    <cellStyle name="Accent1 9" xfId="40638" xr:uid="{431508B4-3E64-4D0B-A6F0-0B978A3A5C3A}"/>
    <cellStyle name="Accent1 9 2" xfId="42091" xr:uid="{970983D6-5420-40BD-9990-EC92C46A8CD9}"/>
    <cellStyle name="Accent1 9 3" xfId="42090" xr:uid="{123375CE-F8D3-4E02-B8AF-09B7903A2D80}"/>
    <cellStyle name="Accent1 9_คำนวณภาษี" xfId="42092" xr:uid="{AD7F6FA2-20F9-4B3B-B16F-4B2374A37C38}"/>
    <cellStyle name="Accent1 90" xfId="59698" xr:uid="{49898EDF-D0AC-4A0F-A951-68851DA8EE91}"/>
    <cellStyle name="Accent1 91" xfId="59726" xr:uid="{2051AF6E-B72B-4359-BA5B-4453E22D4B64}"/>
    <cellStyle name="Accent1 92" xfId="59753" xr:uid="{0CB0910B-8B01-4582-BD10-21D9A7BF0BDC}"/>
    <cellStyle name="Accent1 93" xfId="62171" xr:uid="{C37A6594-61FD-4762-B904-945A4337A03E}"/>
    <cellStyle name="Accent1 94" xfId="62153" xr:uid="{7DA7C0A1-AF3F-4931-9E7F-841FF517243E}"/>
    <cellStyle name="Accent1 95" xfId="62315" xr:uid="{009E8352-EE71-4799-A0D8-BB7B619A2357}"/>
    <cellStyle name="Accent1 96" xfId="62508" xr:uid="{163108BA-8450-4A4E-82AA-E398E6BD66D8}"/>
    <cellStyle name="Accent2" xfId="26" builtinId="33" customBuiltin="1"/>
    <cellStyle name="Accent2 - 20%" xfId="39875" xr:uid="{4B0430C3-B362-4A1B-9AB6-D3B85B507CAE}"/>
    <cellStyle name="Accent2 - 20% 2" xfId="42094" xr:uid="{CAB0ECC7-1B32-4886-BEBA-9E379457232A}"/>
    <cellStyle name="Accent2 - 40%" xfId="39876" xr:uid="{D6243B94-F585-4558-8F15-E45DF32D9738}"/>
    <cellStyle name="Accent2 - 40% 2" xfId="42095" xr:uid="{6ED4F95A-D273-451D-BD0B-CF2370A59A89}"/>
    <cellStyle name="Accent2 - 60%" xfId="39877" xr:uid="{C8BD593E-D100-4C0D-B298-6582DB2BFE77}"/>
    <cellStyle name="Accent2 - 60% 2" xfId="42096" xr:uid="{BE5381FF-CC00-40F6-B26E-9BC0F9F36C4E}"/>
    <cellStyle name="Accent2 10" xfId="38971" xr:uid="{27D4AEA0-C4A1-4A38-9ECF-A4098D2A5165}"/>
    <cellStyle name="Accent2 10 2" xfId="42098" xr:uid="{8B950EE1-CF13-47AC-8A46-1EDD5FDC7E65}"/>
    <cellStyle name="Accent2 10 3" xfId="42097" xr:uid="{A96C5262-0463-4385-A76D-8F77A31DF440}"/>
    <cellStyle name="Accent2 11" xfId="40697" xr:uid="{1B6A0652-75B2-4F56-BA0C-D3F5E54F46BF}"/>
    <cellStyle name="Accent2 11 2" xfId="42100" xr:uid="{17776784-ECC4-448F-AE49-0E50BA7A7967}"/>
    <cellStyle name="Accent2 11 3" xfId="42099" xr:uid="{998D6D4D-240F-406A-885F-5E6AAAB85095}"/>
    <cellStyle name="Accent2 12" xfId="40882" xr:uid="{3645C0DA-3A9D-4426-8F3C-18B8720F529C}"/>
    <cellStyle name="Accent2 12 2" xfId="42102" xr:uid="{F5B3C2B6-8EB7-4541-8FF3-F0020AA1EE83}"/>
    <cellStyle name="Accent2 12 3" xfId="42101" xr:uid="{EEA392EF-4F8C-47FD-96DF-84663149C42C}"/>
    <cellStyle name="Accent2 13" xfId="41012" xr:uid="{96C01BF7-039E-48BC-B9D5-8B02B4C4C6D5}"/>
    <cellStyle name="Accent2 13 2" xfId="42104" xr:uid="{8CAF4F80-B31A-4FBF-8E4A-21BEFC91A833}"/>
    <cellStyle name="Accent2 13 3" xfId="42103" xr:uid="{27D87D0B-2F18-4EC6-8DCB-46BC19A94B3B}"/>
    <cellStyle name="Accent2 14" xfId="40889" xr:uid="{71589332-551D-4044-9B43-6B34215C5BB5}"/>
    <cellStyle name="Accent2 14 2" xfId="42106" xr:uid="{F8154D29-5D16-49D5-9AD1-08C08D775D06}"/>
    <cellStyle name="Accent2 14 3" xfId="42105" xr:uid="{755B62B5-7FCC-4DF0-B14F-18135F6E0DDC}"/>
    <cellStyle name="Accent2 15" xfId="41016" xr:uid="{F7055B18-19E2-489D-B79D-24C50957A328}"/>
    <cellStyle name="Accent2 15 2" xfId="42107" xr:uid="{54746A43-5581-4FEC-A491-ABE31B889E6A}"/>
    <cellStyle name="Accent2 16" xfId="40892" xr:uid="{AA110F09-CE90-4979-B9FC-45ECA98A34EA}"/>
    <cellStyle name="Accent2 16 2" xfId="42108" xr:uid="{F0D3B0FD-2D60-4D7B-8F3A-294C2103C443}"/>
    <cellStyle name="Accent2 17" xfId="41019" xr:uid="{B5BDBBDC-4662-44A6-B9CF-978A208A704E}"/>
    <cellStyle name="Accent2 17 2" xfId="42109" xr:uid="{FB61E5A6-DFB0-437D-B434-7F20DE3F7112}"/>
    <cellStyle name="Accent2 18" xfId="42110" xr:uid="{8DA37246-167F-46C9-BE43-DA943DDB3A6D}"/>
    <cellStyle name="Accent2 18 2" xfId="57987" xr:uid="{BEC11F52-E175-4734-84D9-97EF30A57AC1}"/>
    <cellStyle name="Accent2 19" xfId="42111" xr:uid="{73B8F495-CBDE-406C-909F-60E66361ECD6}"/>
    <cellStyle name="Accent2 19 2" xfId="58014" xr:uid="{F14DF92C-1BA5-44B8-B749-013A04ACD3E2}"/>
    <cellStyle name="Accent2 2" xfId="421" xr:uid="{E55426A0-735B-4CA4-965B-203071CE3274}"/>
    <cellStyle name="Accent2 2 2" xfId="981" xr:uid="{40F6B5B0-3D09-4041-8129-DC97A08466AD}"/>
    <cellStyle name="Accent2 2 2 2" xfId="1672" xr:uid="{ACAD6565-5334-4A9C-A9D0-F48E9D746770}"/>
    <cellStyle name="Accent2 2 2 2 2" xfId="47675" xr:uid="{C6199E50-0095-4257-A7DA-5FA570FD2A1A}"/>
    <cellStyle name="Accent2 2 2 2 3" xfId="42113" xr:uid="{13536CC6-0C2B-4EB9-96BF-31B4B2225E7F}"/>
    <cellStyle name="Accent2 2 2 3" xfId="1671" xr:uid="{4ADC11B9-436D-44A2-A5D9-B16B55994FD1}"/>
    <cellStyle name="Accent2 2 2 4" xfId="60010" xr:uid="{F11BBC04-0988-41BE-B37B-7AF952937299}"/>
    <cellStyle name="Accent2 2 3" xfId="1673" xr:uid="{70AB2419-F43A-47A8-B2BD-C4A3A8D13C06}"/>
    <cellStyle name="Accent2 2 3 2" xfId="47676" xr:uid="{1278D094-3777-46D7-8683-B46197AB276D}"/>
    <cellStyle name="Accent2 2 3 3" xfId="59945" xr:uid="{026DA5F9-2AA4-4108-9D2D-BE549F4DEEF7}"/>
    <cellStyle name="Accent2 2 3 4" xfId="42112" xr:uid="{9A914692-E929-45D0-83A1-44FDAE2FF78B}"/>
    <cellStyle name="Accent2 2 4" xfId="927" xr:uid="{A00CC698-3819-4318-8F6C-0859FD65331E}"/>
    <cellStyle name="Accent2 2_เงินกู้ยืม - สถาบันการเงิน" xfId="42114" xr:uid="{8EB49B9A-56CB-45E4-8855-0C6A3F82080A}"/>
    <cellStyle name="Accent2 20" xfId="42115" xr:uid="{91162FD0-0DF4-45C2-B9CE-3C88EAB33DFD}"/>
    <cellStyle name="Accent2 20 2" xfId="58041" xr:uid="{A0307CAB-DF73-4A81-9CD6-AB70DCBEEF7D}"/>
    <cellStyle name="Accent2 21" xfId="42116" xr:uid="{9D1249D1-4702-41E8-9A02-5E715F0493BC}"/>
    <cellStyle name="Accent2 21 2" xfId="58068" xr:uid="{2F25CCB9-FA8D-41EF-A45E-86C8889993BA}"/>
    <cellStyle name="Accent2 22" xfId="42093" xr:uid="{4CADD103-4767-40B1-8668-25597B90726C}"/>
    <cellStyle name="Accent2 22 2" xfId="58093" xr:uid="{53F72D69-7E27-4896-8782-ED5AA3CD8B4C}"/>
    <cellStyle name="Accent2 23" xfId="43896" xr:uid="{2D4D543B-CD5B-45A6-9535-37B0E71C657A}"/>
    <cellStyle name="Accent2 23 2" xfId="58110" xr:uid="{E1295160-186B-4E51-A299-7074230BD962}"/>
    <cellStyle name="Accent2 24" xfId="43935" xr:uid="{C442A798-5F0A-4870-AB49-70BFF2F47903}"/>
    <cellStyle name="Accent2 25" xfId="43964" xr:uid="{1FD46DB8-AEE5-4CFB-89A6-A8E7E38AC8F2}"/>
    <cellStyle name="Accent2 26" xfId="48477" xr:uid="{52A6E58F-B9BA-4087-A4F4-210C7D9827F4}"/>
    <cellStyle name="Accent2 27" xfId="48453" xr:uid="{A0EFB8D7-809E-4136-B8F2-E59A7552ED90}"/>
    <cellStyle name="Accent2 28" xfId="48527" xr:uid="{8849C6F2-3ACB-42E3-B447-71FAB894810C}"/>
    <cellStyle name="Accent2 29" xfId="43978" xr:uid="{0F6DDEFE-B51B-425F-AF70-EBBDE2E664C2}"/>
    <cellStyle name="Accent2 3" xfId="422" xr:uid="{FA0B4A70-006F-46BF-972B-38D89904B4FD}"/>
    <cellStyle name="Accent2 3 2" xfId="1675" xr:uid="{0AA39DE1-D42F-4636-935D-C8E7AD8D0B5A}"/>
    <cellStyle name="Accent2 3 2 2" xfId="47677" xr:uid="{D01582B3-145C-4C64-881B-68900577FA87}"/>
    <cellStyle name="Accent2 3 2 3" xfId="59893" xr:uid="{99251AB8-4255-4EAB-B7B2-ACAE20D5C12A}"/>
    <cellStyle name="Accent2 3 2 4" xfId="42117" xr:uid="{6DBF5BC6-A57C-4516-8FB3-6FC165727E4B}"/>
    <cellStyle name="Accent2 3 3" xfId="1674" xr:uid="{CB08F0A5-862D-4E77-8AAA-31480AAB59B6}"/>
    <cellStyle name="Accent2 3 4" xfId="57714" xr:uid="{F3A74B99-E7C3-4781-B2EF-726FA1F3C984}"/>
    <cellStyle name="Accent2 3 5" xfId="38473" xr:uid="{552910B8-6018-4C25-B4B8-9C25E85FAE08}"/>
    <cellStyle name="Accent2 30" xfId="48530" xr:uid="{214FB63A-FAFC-4502-BB20-3A77814DDD69}"/>
    <cellStyle name="Accent2 31" xfId="43996" xr:uid="{929BD0F5-05A5-442C-8E39-063A34C01306}"/>
    <cellStyle name="Accent2 32" xfId="48549" xr:uid="{A33336CF-F5D3-4156-B189-C663A55076A4}"/>
    <cellStyle name="Accent2 33" xfId="48519" xr:uid="{EB282423-65F1-4911-8F8D-E6BEB9B841BC}"/>
    <cellStyle name="Accent2 34" xfId="48509" xr:uid="{A0769BFE-F9B7-45D9-9021-9FB99677CFA3}"/>
    <cellStyle name="Accent2 35" xfId="48608" xr:uid="{A07EE004-71E1-4433-8984-BA68BB65D288}"/>
    <cellStyle name="Accent2 36" xfId="48626" xr:uid="{20A78473-0E63-4F6A-92CC-36D6161348A3}"/>
    <cellStyle name="Accent2 37" xfId="57443" xr:uid="{DEA8680D-8ECA-40A9-9E79-3197F9BB0EAE}"/>
    <cellStyle name="Accent2 38" xfId="58294" xr:uid="{4093AB8C-2B2E-444C-978B-83142940C008}"/>
    <cellStyle name="Accent2 39" xfId="58321" xr:uid="{25BB91C0-35D1-4445-AD2D-EC3251684A18}"/>
    <cellStyle name="Accent2 4" xfId="423" xr:uid="{F7FAE77A-30C6-492F-97A3-898495BA4DCD}"/>
    <cellStyle name="Accent2 4 2" xfId="1676" xr:uid="{0E3F227E-F5F5-4D16-B9F7-4D36B0545E41}"/>
    <cellStyle name="Accent2 4 2 2" xfId="42118" xr:uid="{52965FCF-022B-4933-A73D-4D76BB6D3305}"/>
    <cellStyle name="Accent2 4 3" xfId="38929" xr:uid="{467AB0F4-7060-455F-866F-D6D23E616F3A}"/>
    <cellStyle name="Accent2 40" xfId="58348" xr:uid="{7169E854-F68A-4486-852E-88A3B6F566D7}"/>
    <cellStyle name="Accent2 41" xfId="58375" xr:uid="{2A5CC11A-0223-44EF-8C3E-4EEB54E608E4}"/>
    <cellStyle name="Accent2 42" xfId="58402" xr:uid="{F54D8387-D875-4EEE-94C1-3C244D570238}"/>
    <cellStyle name="Accent2 43" xfId="58429" xr:uid="{306DAF2D-EC70-469B-8003-986BBAB2B19F}"/>
    <cellStyle name="Accent2 44" xfId="58456" xr:uid="{4835059B-C81F-412B-9072-8B2F1D550E0C}"/>
    <cellStyle name="Accent2 45" xfId="58483" xr:uid="{0708F5A6-E875-4DD7-97C0-3841092DE9E3}"/>
    <cellStyle name="Accent2 46" xfId="58510" xr:uid="{8148221D-4A7E-4471-A1B2-DBD4F20640DA}"/>
    <cellStyle name="Accent2 47" xfId="58537" xr:uid="{4C9411B1-F399-42D1-BB5E-7B340A68FE49}"/>
    <cellStyle name="Accent2 48" xfId="58564" xr:uid="{AED7FA60-ECF5-4917-925C-3C081CAD77BB}"/>
    <cellStyle name="Accent2 49" xfId="58591" xr:uid="{98593D93-0FB1-4988-9B24-3133C241BE4C}"/>
    <cellStyle name="Accent2 5" xfId="812" xr:uid="{295AD82C-3F87-4715-A7F1-FC9C623E1265}"/>
    <cellStyle name="Accent2 5 2" xfId="1677" xr:uid="{E724B788-8F40-45D4-AD34-2AEDF1772B8A}"/>
    <cellStyle name="Accent2 5 2 2" xfId="42119" xr:uid="{D47E1429-4A81-4C10-9DF2-A1AD4348AF5D}"/>
    <cellStyle name="Accent2 5 3" xfId="47678" xr:uid="{369F7FE3-C9F3-4B73-A2E0-2922BF534323}"/>
    <cellStyle name="Accent2 50" xfId="58618" xr:uid="{D0DF4782-F722-46F8-9BB4-D1D5905897C2}"/>
    <cellStyle name="Accent2 51" xfId="58645" xr:uid="{A8E5C06F-F6E5-435A-893D-94AFD03C1464}"/>
    <cellStyle name="Accent2 52" xfId="58672" xr:uid="{B9CBE565-5255-4D49-982F-6B4E6FBB38BB}"/>
    <cellStyle name="Accent2 53" xfId="58699" xr:uid="{502201FE-8C67-4A38-9A27-0C50CFF4FA7B}"/>
    <cellStyle name="Accent2 54" xfId="58726" xr:uid="{EF00D060-8262-409E-9372-DC82D368CB05}"/>
    <cellStyle name="Accent2 55" xfId="58753" xr:uid="{D68B1743-E1DE-4807-ABF7-4C12BFF03AF7}"/>
    <cellStyle name="Accent2 56" xfId="58780" xr:uid="{DFF7C89A-58C2-458E-B53B-FA59ABF23B11}"/>
    <cellStyle name="Accent2 57" xfId="58807" xr:uid="{80A946D6-BF1A-42D7-9D8A-905940D47909}"/>
    <cellStyle name="Accent2 58" xfId="58834" xr:uid="{215AF090-6F54-4F98-8062-C9204991C4B7}"/>
    <cellStyle name="Accent2 59" xfId="58861" xr:uid="{B51B96E4-AFE0-43BE-8521-9D2149A96440}"/>
    <cellStyle name="Accent2 6" xfId="39853" xr:uid="{97A21150-8FDD-4578-95CE-9221CB3B6EBC}"/>
    <cellStyle name="Accent2 6 2" xfId="42120" xr:uid="{02EB484E-C418-4F8F-B8C0-46EC29732548}"/>
    <cellStyle name="Accent2 60" xfId="58888" xr:uid="{09BEDCB0-7A40-42D4-BEDF-9D1470699420}"/>
    <cellStyle name="Accent2 61" xfId="58915" xr:uid="{E46416FD-9E71-4030-9DBF-59A823DC2ADD}"/>
    <cellStyle name="Accent2 62" xfId="58942" xr:uid="{F4CA2E38-DB07-4B7D-9691-43D791D3DC42}"/>
    <cellStyle name="Accent2 63" xfId="58969" xr:uid="{43E1FD10-2A34-4721-9D25-59551C730D5B}"/>
    <cellStyle name="Accent2 64" xfId="58996" xr:uid="{6739EF26-FB82-4F4A-A3FA-33F0DF1C0E49}"/>
    <cellStyle name="Accent2 65" xfId="59023" xr:uid="{36877044-7814-46E0-A019-AD78151F891A}"/>
    <cellStyle name="Accent2 66" xfId="59050" xr:uid="{2B3928B9-FC13-40CD-B730-D64AA3C4C91A}"/>
    <cellStyle name="Accent2 67" xfId="59077" xr:uid="{7D11D93A-8089-4FCB-90BC-960C86485AE5}"/>
    <cellStyle name="Accent2 68" xfId="59104" xr:uid="{9F16EDBB-8F59-4FB6-9ECF-53F8FFA2767C}"/>
    <cellStyle name="Accent2 69" xfId="59131" xr:uid="{AE5C61A4-D6B6-444A-A1CB-5C320553729E}"/>
    <cellStyle name="Accent2 7" xfId="40647" xr:uid="{88D8B3FA-FD2A-48D5-8025-48F1AD5985D9}"/>
    <cellStyle name="Accent2 7 2" xfId="42122" xr:uid="{5F503A27-5647-4362-AEA3-8C7C1540F97A}"/>
    <cellStyle name="Accent2 7 3" xfId="42121" xr:uid="{EFA0A787-CBA1-4AAF-9804-AA4AC825D1BA}"/>
    <cellStyle name="Accent2 7_รายละเอียดประกอบงบ" xfId="42123" xr:uid="{E31FA3E0-8FF5-4CEE-BA4E-1FD48F300196}"/>
    <cellStyle name="Accent2 70" xfId="59158" xr:uid="{62F6ED81-F80E-4BE7-B295-1C4EF744FB8C}"/>
    <cellStyle name="Accent2 71" xfId="59185" xr:uid="{95B862E9-0AC6-4F4A-AD77-EADF254112D2}"/>
    <cellStyle name="Accent2 72" xfId="59212" xr:uid="{08544BE7-F9DA-4CA9-99ED-A4E72C0D181F}"/>
    <cellStyle name="Accent2 73" xfId="59239" xr:uid="{54BF7ED8-212A-432A-95D0-9EC052FAF267}"/>
    <cellStyle name="Accent2 74" xfId="59266" xr:uid="{CA7872EE-6B43-49A5-BBFF-6EF05437C72D}"/>
    <cellStyle name="Accent2 75" xfId="59293" xr:uid="{15ACBF58-52E1-45CE-A114-288A08C052BE}"/>
    <cellStyle name="Accent2 76" xfId="59320" xr:uid="{C2AD5A36-682A-44AA-9163-297F998973B2}"/>
    <cellStyle name="Accent2 77" xfId="59347" xr:uid="{1CD3FAAD-6447-4C8A-BF34-2188668E4270}"/>
    <cellStyle name="Accent2 78" xfId="59374" xr:uid="{BF2B0224-CEDD-4E23-903F-9BD9CFE2AD1B}"/>
    <cellStyle name="Accent2 79" xfId="59401" xr:uid="{F3897F9D-54CF-4E1C-BDA5-48B827671568}"/>
    <cellStyle name="Accent2 8" xfId="40624" xr:uid="{532CCAD6-424E-47C8-9773-77D05BA6F774}"/>
    <cellStyle name="Accent2 8 2" xfId="42125" xr:uid="{46D6EAD1-E675-4F2E-8540-780490B96BAB}"/>
    <cellStyle name="Accent2 8 3" xfId="42124" xr:uid="{FAB251C6-EBF9-4366-A563-CFBB0D02D218}"/>
    <cellStyle name="Accent2 8_รายละเอียดประกอบงบ" xfId="42126" xr:uid="{625B0938-A14A-48DE-AEE7-3B76A4540E6B}"/>
    <cellStyle name="Accent2 80" xfId="59428" xr:uid="{E2DF9EEB-A990-4855-8FA8-7F58E6E1BE05}"/>
    <cellStyle name="Accent2 81" xfId="59455" xr:uid="{581CE365-BB0A-4467-8D73-5D2BF91F7CE7}"/>
    <cellStyle name="Accent2 82" xfId="59482" xr:uid="{65B5CCE4-F6E2-49D9-BEF8-808B80611594}"/>
    <cellStyle name="Accent2 83" xfId="59510" xr:uid="{1E2A552E-AC78-49EA-AE7A-D22BC9C52DEE}"/>
    <cellStyle name="Accent2 84" xfId="59537" xr:uid="{27CB4EB0-7CD1-4E2B-8DC0-9B0542E8D292}"/>
    <cellStyle name="Accent2 85" xfId="59564" xr:uid="{68F4AB7E-2264-4B2A-B41B-A01A62809A4B}"/>
    <cellStyle name="Accent2 86" xfId="59591" xr:uid="{789BFD69-ECF9-4C1D-AD4A-D089CE4F12E1}"/>
    <cellStyle name="Accent2 87" xfId="59618" xr:uid="{9B1EEA48-E27B-4AF7-89AA-223CF3997C29}"/>
    <cellStyle name="Accent2 88" xfId="59645" xr:uid="{187E2094-27A2-49C0-9239-303AEBC671E1}"/>
    <cellStyle name="Accent2 89" xfId="59672" xr:uid="{70B91136-6515-4AAC-8D60-BAD64574B27A}"/>
    <cellStyle name="Accent2 9" xfId="39890" xr:uid="{54903135-4F41-4A83-B9C7-CAF432BE280A}"/>
    <cellStyle name="Accent2 9 2" xfId="42128" xr:uid="{D46704C7-9A6B-4000-8E64-0FD08ACA7A7C}"/>
    <cellStyle name="Accent2 9 3" xfId="42127" xr:uid="{8BF325FE-07C0-45E0-BFA6-CDB8D4CE920A}"/>
    <cellStyle name="Accent2 90" xfId="59700" xr:uid="{140BC5F0-953D-4A3A-8A1D-6E0D2AB8B98F}"/>
    <cellStyle name="Accent2 91" xfId="59728" xr:uid="{C2968D11-BC86-461F-A67A-9165631F9741}"/>
    <cellStyle name="Accent2 92" xfId="59755" xr:uid="{42A6C1A7-BBE5-456B-8F8E-2668829B5E3D}"/>
    <cellStyle name="Accent2 93" xfId="62177" xr:uid="{88A81F47-A752-44A2-8CE8-FBEE9C05480B}"/>
    <cellStyle name="Accent2 94" xfId="62184" xr:uid="{EF59AA3E-0384-40E7-84B1-0B0369FB81AE}"/>
    <cellStyle name="Accent2 95" xfId="62273" xr:uid="{32C4B3B4-EAB2-4C01-8B59-C04E505BB2F5}"/>
    <cellStyle name="Accent2 96" xfId="62513" xr:uid="{8EA34502-E48B-48F8-B026-6B750260CBDE}"/>
    <cellStyle name="Accent3" xfId="30" builtinId="37" customBuiltin="1"/>
    <cellStyle name="Accent3 - 20%" xfId="39878" xr:uid="{FE16FE16-6CC1-4168-B543-5CA6A1BF7664}"/>
    <cellStyle name="Accent3 - 20% 2" xfId="42130" xr:uid="{0AFFCD01-3BD0-44E7-9E3E-ABCED521A1DA}"/>
    <cellStyle name="Accent3 - 40%" xfId="39879" xr:uid="{AE978E51-3769-4E90-B840-8859105C6523}"/>
    <cellStyle name="Accent3 - 40% 2" xfId="42131" xr:uid="{F74DC06D-8799-4428-9026-57AE2E874BCF}"/>
    <cellStyle name="Accent3 - 60%" xfId="39880" xr:uid="{FB316A02-6C24-4605-8B4E-BA5FAEEB31D0}"/>
    <cellStyle name="Accent3 - 60% 2" xfId="42132" xr:uid="{8D32C327-52CA-4366-B449-5AF4D7F3E3B4}"/>
    <cellStyle name="Accent3 10" xfId="40629" xr:uid="{A3CCBB58-6D10-4495-8428-17555FFE023A}"/>
    <cellStyle name="Accent3 10 2" xfId="42134" xr:uid="{923F5EFE-76F7-4AE2-9066-F3E0B288808C}"/>
    <cellStyle name="Accent3 10 3" xfId="42133" xr:uid="{7BDFC5EA-BEB4-4F8B-991E-E7B38E4AF829}"/>
    <cellStyle name="Accent3 11" xfId="40698" xr:uid="{15B8CD47-39FD-46B0-9286-70FBE204F652}"/>
    <cellStyle name="Accent3 11 2" xfId="42136" xr:uid="{1EB266E2-8FDB-46C8-8B42-C27C61F80276}"/>
    <cellStyle name="Accent3 11 3" xfId="42135" xr:uid="{57DF7F04-1F24-4BAA-B8B3-9DC69010CC8E}"/>
    <cellStyle name="Accent3 12" xfId="40879" xr:uid="{8D74EC18-7180-4C98-8AA3-19B531C4B973}"/>
    <cellStyle name="Accent3 12 2" xfId="42138" xr:uid="{6E14A37A-D80A-4B65-95C3-835AC3E82523}"/>
    <cellStyle name="Accent3 12 3" xfId="42137" xr:uid="{3C6602D2-AE15-4641-B574-7AC78DAFAA5D}"/>
    <cellStyle name="Accent3 13" xfId="41010" xr:uid="{6A5C0189-2FDC-4AEF-A64D-CCEFBB8D8B55}"/>
    <cellStyle name="Accent3 13 2" xfId="42140" xr:uid="{E6F5DC40-9B22-49A1-B8E2-FE12B72B81A8}"/>
    <cellStyle name="Accent3 13 3" xfId="42139" xr:uid="{41800B12-CAE3-4886-BCAE-5AA271E1BE49}"/>
    <cellStyle name="Accent3 14" xfId="40886" xr:uid="{B22CC491-E5CB-4C91-B8F3-91713477B84A}"/>
    <cellStyle name="Accent3 14 2" xfId="42142" xr:uid="{D308B197-E215-4362-A6A7-7F81DB548C2B}"/>
    <cellStyle name="Accent3 14 3" xfId="42141" xr:uid="{78A88F46-49C5-4C55-94CA-4E9C232EB7CA}"/>
    <cellStyle name="Accent3 15" xfId="41013" xr:uid="{B80F42E5-ADB5-4EEA-BB4E-2F3B8AB8E5FB}"/>
    <cellStyle name="Accent3 15 2" xfId="42143" xr:uid="{55E1D6F1-8A9C-4B2F-B741-4CB4133F33AF}"/>
    <cellStyle name="Accent3 16" xfId="40890" xr:uid="{664EAB80-5458-487F-9E46-3D574B6CA9A1}"/>
    <cellStyle name="Accent3 16 2" xfId="42144" xr:uid="{DC24AA9B-BF0C-4C15-989F-E7D754CD553E}"/>
    <cellStyle name="Accent3 17" xfId="41017" xr:uid="{BE0E4B83-CE7C-4ED1-ADE8-B25A7F27F492}"/>
    <cellStyle name="Accent3 17 2" xfId="42145" xr:uid="{ED975B1F-4AE4-4127-AA91-9A16B9B26B4A}"/>
    <cellStyle name="Accent3 18" xfId="42146" xr:uid="{150F5B31-9ED6-49FD-BD07-EDC77A579D7A}"/>
    <cellStyle name="Accent3 18 2" xfId="57989" xr:uid="{4A2CAAE9-A860-49B0-8DFB-2AF7DB03216F}"/>
    <cellStyle name="Accent3 19" xfId="42147" xr:uid="{58379B56-E2D3-4F4B-B1E2-BFEA90541A9D}"/>
    <cellStyle name="Accent3 19 2" xfId="58016" xr:uid="{F0843DD6-C06D-401B-ABE2-8F591F634978}"/>
    <cellStyle name="Accent3 2" xfId="424" xr:uid="{F1B3FCBB-D305-4DA7-AA76-B357CCDDFA4D}"/>
    <cellStyle name="Accent3 2 2" xfId="982" xr:uid="{318BE121-027B-4570-B656-8BB95503DD59}"/>
    <cellStyle name="Accent3 2 2 2" xfId="1679" xr:uid="{D7D44117-5141-4AD4-BEBC-5174CD9F3037}"/>
    <cellStyle name="Accent3 2 2 2 2" xfId="47679" xr:uid="{94741C4E-26EB-46E1-BBCD-3A520F998E48}"/>
    <cellStyle name="Accent3 2 2 2 3" xfId="42149" xr:uid="{28278B92-5608-48AD-983D-70E64B8F4EDF}"/>
    <cellStyle name="Accent3 2 2 3" xfId="1678" xr:uid="{30DA8A78-224A-4260-9403-C73CACF61CD6}"/>
    <cellStyle name="Accent3 2 2 4" xfId="60013" xr:uid="{448A5FCC-FC9C-43AD-9759-4FA0CE3BC160}"/>
    <cellStyle name="Accent3 2 3" xfId="1680" xr:uid="{6D9A1C70-C3FE-4B4A-9A14-C691976FCD21}"/>
    <cellStyle name="Accent3 2 3 2" xfId="47680" xr:uid="{57A717D5-F06C-466B-B509-2657A8237F95}"/>
    <cellStyle name="Accent3 2 3 3" xfId="59949" xr:uid="{69B38004-6174-4EEB-B0C7-D04D0A3F91FE}"/>
    <cellStyle name="Accent3 2 3 4" xfId="42148" xr:uid="{E09D8930-8A9B-40A8-BC66-8EB72D24D02C}"/>
    <cellStyle name="Accent3 2 4" xfId="931" xr:uid="{26E24B34-2307-4DF8-9979-5A949BCE11AD}"/>
    <cellStyle name="Accent3 2_เงินกู้ยืม - สถาบันการเงิน" xfId="42150" xr:uid="{DFA62B7A-F262-47AC-B9B2-4F9A6EC1A01D}"/>
    <cellStyle name="Accent3 20" xfId="42151" xr:uid="{80EDE886-1A5A-484B-B7BE-56FBF1F3E89F}"/>
    <cellStyle name="Accent3 20 2" xfId="58043" xr:uid="{4F32DB54-F555-44D5-B631-AF255A3B3024}"/>
    <cellStyle name="Accent3 21" xfId="42152" xr:uid="{015CF067-F72D-4B00-B278-322B27C1E87B}"/>
    <cellStyle name="Accent3 21 2" xfId="58070" xr:uid="{65D35408-0AEF-4318-88DA-848B70EBDBA6}"/>
    <cellStyle name="Accent3 22" xfId="42129" xr:uid="{88AC4CA5-79C4-4AE6-A4DC-31541587ED23}"/>
    <cellStyle name="Accent3 22 2" xfId="58095" xr:uid="{A1E79614-67CE-4679-9C0D-BF03FE713865}"/>
    <cellStyle name="Accent3 23" xfId="43897" xr:uid="{860D64E8-EE81-4ADA-BA46-6F7A30AA4F36}"/>
    <cellStyle name="Accent3 23 2" xfId="58112" xr:uid="{C7CF4CDE-C67E-4352-9F3F-898BA2A040F1}"/>
    <cellStyle name="Accent3 24" xfId="43937" xr:uid="{57014C76-F351-4FA3-AB61-7AF6A7EC0A7F}"/>
    <cellStyle name="Accent3 25" xfId="43963" xr:uid="{32611DB2-5199-48EB-B7BF-91A25012001F}"/>
    <cellStyle name="Accent3 26" xfId="48476" xr:uid="{1551A030-988A-4C53-8EBA-028203221AD8}"/>
    <cellStyle name="Accent3 27" xfId="43968" xr:uid="{7E51B1FA-CB8D-4800-A222-DD2722C25F56}"/>
    <cellStyle name="Accent3 28" xfId="44481" xr:uid="{37D68376-C311-40B7-9FEA-9A9D2AA421DB}"/>
    <cellStyle name="Accent3 29" xfId="48544" xr:uid="{6BC50B77-2672-416E-B2A6-D06B503E4D7F}"/>
    <cellStyle name="Accent3 3" xfId="425" xr:uid="{32953A28-02FD-4AAA-A2D4-A2038F8C078F}"/>
    <cellStyle name="Accent3 3 2" xfId="1682" xr:uid="{3F8025A3-0B41-483D-B25F-A724288E0771}"/>
    <cellStyle name="Accent3 3 2 2" xfId="47681" xr:uid="{ECF449FC-E7EB-4541-A139-2FE6E6C4225D}"/>
    <cellStyle name="Accent3 3 2 3" xfId="59912" xr:uid="{3376A586-92A3-448D-BA7D-63051B57FBDA}"/>
    <cellStyle name="Accent3 3 2 4" xfId="42153" xr:uid="{260AEB73-D0D0-49CD-B13B-491EFC4348CD}"/>
    <cellStyle name="Accent3 3 3" xfId="1681" xr:uid="{E7499038-3CB3-439A-A4B2-02EF8A17E1B6}"/>
    <cellStyle name="Accent3 3 4" xfId="57715" xr:uid="{B4357C57-5E09-46D1-A71E-20CE8A0E6AD3}"/>
    <cellStyle name="Accent3 3 5" xfId="38474" xr:uid="{E30A5C02-6B2C-4B4D-8CCA-55D02DABCEC6}"/>
    <cellStyle name="Accent3 30" xfId="48482" xr:uid="{01EE0C6E-5273-4B24-87F9-A42ABFA8BACD}"/>
    <cellStyle name="Accent3 31" xfId="48486" xr:uid="{0383D116-E93D-46AE-99DE-485653AA686E}"/>
    <cellStyle name="Accent3 32" xfId="43980" xr:uid="{94285A08-4437-4049-87B3-FE20F9401622}"/>
    <cellStyle name="Accent3 33" xfId="48580" xr:uid="{B9B6A736-D167-495E-A539-F382BDE40522}"/>
    <cellStyle name="Accent3 34" xfId="48494" xr:uid="{1DC52B95-EC85-45DE-ADF0-D7FE88BEFBE1}"/>
    <cellStyle name="Accent3 35" xfId="48609" xr:uid="{4E27A7D2-BA87-4554-BD0E-13C2C9A61B6C}"/>
    <cellStyle name="Accent3 36" xfId="48627" xr:uid="{E33C3FAC-6724-4FEF-B8F0-BCBFD56E331E}"/>
    <cellStyle name="Accent3 37" xfId="57444" xr:uid="{30D6291A-5B08-483D-85B0-8D015DF3FBBC}"/>
    <cellStyle name="Accent3 38" xfId="58296" xr:uid="{ADE147F8-9E0E-44F5-BFD1-190371C69249}"/>
    <cellStyle name="Accent3 39" xfId="58323" xr:uid="{004F758D-03D3-44F8-8B9B-072620E65B9E}"/>
    <cellStyle name="Accent3 4" xfId="426" xr:uid="{E9DD1461-A529-4D72-B16C-84C1CA5AD058}"/>
    <cellStyle name="Accent3 4 2" xfId="1683" xr:uid="{273A140C-4A7F-44BE-9F99-4BC733471221}"/>
    <cellStyle name="Accent3 4 2 2" xfId="42154" xr:uid="{BD67D6DC-AEFF-4A5B-8EF9-E2141AF5640B}"/>
    <cellStyle name="Accent3 4 3" xfId="38930" xr:uid="{D8F29F01-0BD9-4D4D-AB81-DCEBD97535EA}"/>
    <cellStyle name="Accent3 40" xfId="58350" xr:uid="{D637CF71-C8B0-4152-B1D7-F90A40F11474}"/>
    <cellStyle name="Accent3 41" xfId="58377" xr:uid="{EF120FB1-91EF-4911-B458-B0A9846082F2}"/>
    <cellStyle name="Accent3 42" xfId="58404" xr:uid="{DA446FA8-6351-415F-9EAB-EDC82192777F}"/>
    <cellStyle name="Accent3 43" xfId="58431" xr:uid="{FE5221B6-0293-4C6B-86DE-0D182B9D5333}"/>
    <cellStyle name="Accent3 44" xfId="58458" xr:uid="{748BAF83-2CB7-460A-A0A9-22539B3E5C8E}"/>
    <cellStyle name="Accent3 45" xfId="58485" xr:uid="{B7F10F5D-23D8-4ED7-8949-3295C82A5E92}"/>
    <cellStyle name="Accent3 46" xfId="58512" xr:uid="{53F8C7BC-8B4F-4315-98FB-5E94C085D417}"/>
    <cellStyle name="Accent3 47" xfId="58539" xr:uid="{C0BA73E6-C51B-4A46-8612-A19A4089060B}"/>
    <cellStyle name="Accent3 48" xfId="58566" xr:uid="{95FBA465-6A55-435B-A24D-B9F18FE462D2}"/>
    <cellStyle name="Accent3 49" xfId="58593" xr:uid="{AE0001A1-86DD-457B-A179-1BBC55BDA46C}"/>
    <cellStyle name="Accent3 5" xfId="796" xr:uid="{7EC33B82-3B88-40B7-B320-511428B04395}"/>
    <cellStyle name="Accent3 5 2" xfId="1684" xr:uid="{C9C47C74-A91A-4500-A7E8-7CD102A698D3}"/>
    <cellStyle name="Accent3 5 2 2" xfId="42155" xr:uid="{BA71A45A-06FC-44B3-B244-B1905D34F2CB}"/>
    <cellStyle name="Accent3 5 3" xfId="47682" xr:uid="{4625A9DC-12FA-45EC-9A26-68631DB1CFA9}"/>
    <cellStyle name="Accent3 50" xfId="58620" xr:uid="{4E22BE25-59FF-4057-8198-0938CD5663E3}"/>
    <cellStyle name="Accent3 51" xfId="58647" xr:uid="{EBE0BCF3-3EBB-4D2A-83A1-DC0F65A47C3C}"/>
    <cellStyle name="Accent3 52" xfId="58674" xr:uid="{62789E97-A5EF-4C5F-889E-F6B66762C112}"/>
    <cellStyle name="Accent3 53" xfId="58701" xr:uid="{7EA9D353-829D-4E5D-845C-2101C7F94464}"/>
    <cellStyle name="Accent3 54" xfId="58728" xr:uid="{55326F87-D660-4476-B059-FF877BC9F831}"/>
    <cellStyle name="Accent3 55" xfId="58755" xr:uid="{4C410049-0A39-4051-82E0-A34E46DCD32C}"/>
    <cellStyle name="Accent3 56" xfId="58782" xr:uid="{17FDD84D-8806-4AA0-B351-9C1775DB2FF4}"/>
    <cellStyle name="Accent3 57" xfId="58809" xr:uid="{41A5DF29-44D2-46E0-90B0-5FD78DCBEF49}"/>
    <cellStyle name="Accent3 58" xfId="58836" xr:uid="{01904579-A614-460F-9390-E853AB259894}"/>
    <cellStyle name="Accent3 59" xfId="58863" xr:uid="{DE870D55-0EA2-4C49-ACC8-82852871BB72}"/>
    <cellStyle name="Accent3 6" xfId="39871" xr:uid="{52126EAA-5835-4F6E-B048-ECC98E599148}"/>
    <cellStyle name="Accent3 6 2" xfId="42156" xr:uid="{BC45A1CC-A255-4BBC-A96F-A410089C6D55}"/>
    <cellStyle name="Accent3 60" xfId="58890" xr:uid="{3FEED813-C7CC-4D36-A34D-291265273E5A}"/>
    <cellStyle name="Accent3 61" xfId="58917" xr:uid="{AFB6FF89-4AB9-4EF5-B6E2-83118F3CE9A5}"/>
    <cellStyle name="Accent3 62" xfId="58944" xr:uid="{4B4D5EEE-3589-49EE-AFC8-51775469388D}"/>
    <cellStyle name="Accent3 63" xfId="58971" xr:uid="{D6864116-397F-4B08-9E5F-A7E9B09597F2}"/>
    <cellStyle name="Accent3 64" xfId="58998" xr:uid="{27BA2939-8253-478E-9E2F-EE9592D9B4E8}"/>
    <cellStyle name="Accent3 65" xfId="59025" xr:uid="{DF271352-3A78-4E9A-AE0D-A599CA6348C9}"/>
    <cellStyle name="Accent3 66" xfId="59052" xr:uid="{FB4EA6E1-F9D4-4391-871D-4F684834C1C5}"/>
    <cellStyle name="Accent3 67" xfId="59079" xr:uid="{9E6BE0C5-E858-4129-8509-12E56AE1B913}"/>
    <cellStyle name="Accent3 68" xfId="59106" xr:uid="{A5996560-C582-4494-ABB5-FC26889B9425}"/>
    <cellStyle name="Accent3 69" xfId="59133" xr:uid="{27C3A963-EDB8-4EAD-842B-98EA89EA1A30}"/>
    <cellStyle name="Accent3 7" xfId="40648" xr:uid="{35D6D21F-1928-4CE7-AA81-978EAA8E3AF0}"/>
    <cellStyle name="Accent3 7 2" xfId="42158" xr:uid="{F72E85D4-C1EF-4CC7-9F1E-1857587BC3DA}"/>
    <cellStyle name="Accent3 7 3" xfId="42157" xr:uid="{88D7BDCE-7097-4F6B-B3AC-4014A8C5DA6D}"/>
    <cellStyle name="Accent3 7_รายละเอียดประกอบงบ" xfId="42159" xr:uid="{10B7B44F-4963-408E-BBD3-A13D3527E1BD}"/>
    <cellStyle name="Accent3 70" xfId="59160" xr:uid="{11FD0F83-F2CC-4E3F-8378-D6036B141891}"/>
    <cellStyle name="Accent3 71" xfId="59187" xr:uid="{F850CD81-07DF-44E4-BF5B-C297A37DC45F}"/>
    <cellStyle name="Accent3 72" xfId="59214" xr:uid="{69FAB4CA-0F91-4A78-9FF9-251825407B27}"/>
    <cellStyle name="Accent3 73" xfId="59241" xr:uid="{1D184A42-EDD3-4A8B-A59D-DFA56DF06EEC}"/>
    <cellStyle name="Accent3 74" xfId="59268" xr:uid="{8FC43E6B-1644-495B-BF21-CC4A0D4C3E3E}"/>
    <cellStyle name="Accent3 75" xfId="59295" xr:uid="{F9A50498-BA63-438A-89F8-8A13B484F130}"/>
    <cellStyle name="Accent3 76" xfId="59322" xr:uid="{BF000889-5704-4FD4-BB9C-A6BAC4D4E03A}"/>
    <cellStyle name="Accent3 77" xfId="59349" xr:uid="{667BA2EB-22AA-419A-B15D-F3843147A53C}"/>
    <cellStyle name="Accent3 78" xfId="59376" xr:uid="{C9D3E02F-FF2F-4CE2-9F66-44DF682324F1}"/>
    <cellStyle name="Accent3 79" xfId="59403" xr:uid="{DF56B74D-F6B2-42B7-BF3E-14FAA986803B}"/>
    <cellStyle name="Accent3 8" xfId="40623" xr:uid="{FD0E1960-4360-4FC6-BAB7-5D1DE9C561E9}"/>
    <cellStyle name="Accent3 8 2" xfId="42161" xr:uid="{398FD737-2288-4F22-9F9D-0F9F723E16DA}"/>
    <cellStyle name="Accent3 8 3" xfId="42160" xr:uid="{93E990A5-AA53-4437-B65D-CDFDA16C6792}"/>
    <cellStyle name="Accent3 8_รายละเอียดประกอบงบ" xfId="42162" xr:uid="{AE16A7E9-6342-4E4A-8DD8-870C042E8640}"/>
    <cellStyle name="Accent3 80" xfId="59430" xr:uid="{DC50E40F-CDFE-40E1-8875-1F0D8B62EDC0}"/>
    <cellStyle name="Accent3 81" xfId="59457" xr:uid="{53295604-D1EE-4507-9B03-4806E83BE133}"/>
    <cellStyle name="Accent3 82" xfId="59484" xr:uid="{9A13EBE8-9B9A-418D-9A3C-33E1EB245457}"/>
    <cellStyle name="Accent3 83" xfId="59512" xr:uid="{00A1621B-DC4F-4583-81B2-48CB4145F3BF}"/>
    <cellStyle name="Accent3 84" xfId="59539" xr:uid="{BB12CE2D-457E-4A73-95BA-25911C251736}"/>
    <cellStyle name="Accent3 85" xfId="59566" xr:uid="{70654B3E-CB92-45F1-8077-6BF1ECCFED21}"/>
    <cellStyle name="Accent3 86" xfId="59593" xr:uid="{2AD2878B-0334-41FA-9A6B-9E6DCE58ABE8}"/>
    <cellStyle name="Accent3 87" xfId="59620" xr:uid="{91679D32-2469-408F-B479-9A078775C8A2}"/>
    <cellStyle name="Accent3 88" xfId="59647" xr:uid="{D8776770-4AFF-46D8-8096-6F0A98324FEE}"/>
    <cellStyle name="Accent3 89" xfId="59674" xr:uid="{A44C896C-4A69-4517-A775-25E3C97FCF49}"/>
    <cellStyle name="Accent3 9" xfId="40618" xr:uid="{284C0794-A4D8-4AED-AC15-07C6E247407D}"/>
    <cellStyle name="Accent3 9 2" xfId="42164" xr:uid="{994B43EB-15F0-43BB-B019-F2ACA851300F}"/>
    <cellStyle name="Accent3 9 3" xfId="42163" xr:uid="{99006C3B-E26B-4FEF-9020-5F7A8EA9C3D3}"/>
    <cellStyle name="Accent3 90" xfId="59702" xr:uid="{120A1245-33B7-45EF-B36D-B5B6B25E63B5}"/>
    <cellStyle name="Accent3 91" xfId="59730" xr:uid="{00E38761-6D86-4D7D-BCCB-29CF84CCA954}"/>
    <cellStyle name="Accent3 92" xfId="59757" xr:uid="{CF225B3A-08E6-498D-A114-444147B1555D}"/>
    <cellStyle name="Accent3 93" xfId="62147" xr:uid="{B8AEAC15-7BF6-460B-B1FD-505E23C0BF92}"/>
    <cellStyle name="Accent3 94" xfId="62189" xr:uid="{600728CF-18E8-41E0-A14E-AB6BC4DD78A8}"/>
    <cellStyle name="Accent3 95" xfId="62339" xr:uid="{9BB5A85B-12C6-4F92-90D3-3709C184EB63}"/>
    <cellStyle name="Accent3 96" xfId="62517" xr:uid="{9A4E99D5-039B-44E5-9471-0EA3A3D4AB89}"/>
    <cellStyle name="Accent4" xfId="34" builtinId="41" customBuiltin="1"/>
    <cellStyle name="Accent4 - 20%" xfId="39881" xr:uid="{5978E200-11C7-4359-9B72-5859B9ACE2EE}"/>
    <cellStyle name="Accent4 - 20% 2" xfId="42166" xr:uid="{1F8DB5FA-54DA-49A7-8E73-15120D48F82F}"/>
    <cellStyle name="Accent4 - 40%" xfId="39882" xr:uid="{913171A8-C8CC-4078-82F6-A58F40AD93D3}"/>
    <cellStyle name="Accent4 - 40% 2" xfId="42167" xr:uid="{2FD797B9-93CB-48C1-B663-DAE51E718E18}"/>
    <cellStyle name="Accent4 - 60%" xfId="39883" xr:uid="{F6070544-BD94-4254-B429-A40E181DD6DF}"/>
    <cellStyle name="Accent4 - 60% 2" xfId="42168" xr:uid="{E2789845-68E6-4F60-9DD4-50072A8F71CA}"/>
    <cellStyle name="Accent4 10" xfId="40628" xr:uid="{44EFD492-7262-4A94-A02F-A03CD62CFA3C}"/>
    <cellStyle name="Accent4 10 2" xfId="42170" xr:uid="{A41846F5-5D8A-4B5C-9D99-19D78D97E3AC}"/>
    <cellStyle name="Accent4 10 3" xfId="42169" xr:uid="{7CBBDF6A-40C1-415D-B960-A6E12A3AECB8}"/>
    <cellStyle name="Accent4 11" xfId="40699" xr:uid="{086F2E78-4E49-4056-AD83-65B1842CADBC}"/>
    <cellStyle name="Accent4 11 2" xfId="42172" xr:uid="{F5D70215-36F6-4334-940A-F1D585F3641F}"/>
    <cellStyle name="Accent4 11 3" xfId="42171" xr:uid="{70088429-3BA0-47A8-9730-B3A068100C79}"/>
    <cellStyle name="Accent4 11_รายละเอียดประกอบงบ" xfId="42173" xr:uid="{C5A6BE02-2EC5-4C1D-9BAC-22E8F355BB9E}"/>
    <cellStyle name="Accent4 12" xfId="40877" xr:uid="{18FE3157-9FFE-489C-B178-02F90BCFD6F6}"/>
    <cellStyle name="Accent4 12 2" xfId="42175" xr:uid="{E9B72444-4F7A-41C1-9E22-4B6A2C5C2A60}"/>
    <cellStyle name="Accent4 12 3" xfId="42174" xr:uid="{40688F8F-98A9-4861-A4B3-ACCA71B32AC5}"/>
    <cellStyle name="Accent4 13" xfId="41008" xr:uid="{34DCB481-ACEA-44D5-9718-A96B9D8BFB83}"/>
    <cellStyle name="Accent4 13 2" xfId="42177" xr:uid="{B1B99203-9A40-4EFA-9585-90D256007463}"/>
    <cellStyle name="Accent4 13 3" xfId="42176" xr:uid="{64217671-FBA5-4A5D-88C4-DFAAED162EBB}"/>
    <cellStyle name="Accent4 13_รายละเอียดประกอบงบ" xfId="42178" xr:uid="{99989035-5C76-4512-A006-B3BB80DCAC18}"/>
    <cellStyle name="Accent4 14" xfId="40881" xr:uid="{B168CAE5-923A-4D40-990B-4DCBB11BAE83}"/>
    <cellStyle name="Accent4 14 2" xfId="42180" xr:uid="{2BB56F77-4CCD-4979-A319-4C090275B9D1}"/>
    <cellStyle name="Accent4 14 3" xfId="42179" xr:uid="{8457D977-E9D3-455D-9A0E-51C696CFC604}"/>
    <cellStyle name="Accent4 15" xfId="41011" xr:uid="{041CAD73-1E9C-40F5-8E4B-4E88CB2AD481}"/>
    <cellStyle name="Accent4 15 2" xfId="42181" xr:uid="{71D88341-8BD8-46FA-B907-1371694804C9}"/>
    <cellStyle name="Accent4 16" xfId="40887" xr:uid="{562CC4A8-70DD-4DC6-B7C8-B79A7882C53F}"/>
    <cellStyle name="Accent4 16 2" xfId="42182" xr:uid="{96881B44-A1FC-4613-8F1B-59F401C4A1C3}"/>
    <cellStyle name="Accent4 17" xfId="41014" xr:uid="{86A14A27-B619-4676-9AEF-221218153F23}"/>
    <cellStyle name="Accent4 17 2" xfId="42183" xr:uid="{B52984CC-9BBE-400A-A6E6-89E484EE1F5E}"/>
    <cellStyle name="Accent4 18" xfId="42184" xr:uid="{E9E00995-BD17-4394-951A-1A57B94E8C14}"/>
    <cellStyle name="Accent4 18 2" xfId="57991" xr:uid="{41846A43-A65A-44EF-85C2-7040611383FD}"/>
    <cellStyle name="Accent4 19" xfId="42185" xr:uid="{67542C8A-F871-42EE-BF04-00DA344FBC5B}"/>
    <cellStyle name="Accent4 19 2" xfId="58018" xr:uid="{5D863B58-7704-4E17-847A-700CC49FE18E}"/>
    <cellStyle name="Accent4 2" xfId="427" xr:uid="{C0166393-783F-46F6-8594-A8AF7BFE7B72}"/>
    <cellStyle name="Accent4 2 2" xfId="983" xr:uid="{34BF5C8A-D135-45C2-896D-4A3C04EC400C}"/>
    <cellStyle name="Accent4 2 2 2" xfId="1686" xr:uid="{65812853-F1AC-4C15-AC7E-7F35E28CFF06}"/>
    <cellStyle name="Accent4 2 2 2 2" xfId="47683" xr:uid="{7C5AA80D-F0E6-4CD7-A25D-BE145EDA6806}"/>
    <cellStyle name="Accent4 2 2 2 3" xfId="42187" xr:uid="{5373C29A-EEEF-481F-AD8F-B92261B45AB6}"/>
    <cellStyle name="Accent4 2 2 3" xfId="1685" xr:uid="{398ADE56-BDCE-4877-B990-036057A03F22}"/>
    <cellStyle name="Accent4 2 2 4" xfId="60015" xr:uid="{E4448147-7EBC-432E-B139-BF590E8728FD}"/>
    <cellStyle name="Accent4 2 3" xfId="1687" xr:uid="{C939F138-6086-4DA9-A74E-1BBA9B848CD8}"/>
    <cellStyle name="Accent4 2 3 2" xfId="47684" xr:uid="{C23F98AA-19F6-409C-91D4-8C8B2ECA687C}"/>
    <cellStyle name="Accent4 2 3 3" xfId="59953" xr:uid="{3A633CBB-1D51-47FC-91B9-BFA735A5F7C7}"/>
    <cellStyle name="Accent4 2 3 4" xfId="42186" xr:uid="{5BD7B78A-2146-4C0F-B8B3-DBB393C5D95E}"/>
    <cellStyle name="Accent4 2 4" xfId="935" xr:uid="{75DAEA6C-EC1B-41D7-9EBD-B7767AA1AE0C}"/>
    <cellStyle name="Accent4 2_2149000-Q1'10" xfId="42188" xr:uid="{60120E5F-5758-4C7A-973F-3BADAE2CC6BA}"/>
    <cellStyle name="Accent4 20" xfId="42189" xr:uid="{CCDA13DA-9632-4B87-B3E7-930016481E8E}"/>
    <cellStyle name="Accent4 20 2" xfId="58045" xr:uid="{33412C98-E796-41D1-AC0F-3A695C68DB9A}"/>
    <cellStyle name="Accent4 21" xfId="42190" xr:uid="{71C53ACD-59E9-434B-87EC-9D6A18CD94A2}"/>
    <cellStyle name="Accent4 21 2" xfId="58072" xr:uid="{948BEB02-DFE7-4C68-B204-D26855AAFAE7}"/>
    <cellStyle name="Accent4 22" xfId="42165" xr:uid="{43E4D2DD-76D3-4906-AECC-3AC8A7A39983}"/>
    <cellStyle name="Accent4 22 2" xfId="58097" xr:uid="{D7958EC4-2E2F-4F8F-B078-D4E025E405FA}"/>
    <cellStyle name="Accent4 23" xfId="43898" xr:uid="{CCA78DB2-18E9-4EEE-8A6B-DCA8F322DEA1}"/>
    <cellStyle name="Accent4 23 2" xfId="58113" xr:uid="{1C4E935B-6BF7-496C-AF07-3632BDAF97C7}"/>
    <cellStyle name="Accent4 24" xfId="43941" xr:uid="{40CE0355-3D96-4A6C-8854-49C59C710AF2}"/>
    <cellStyle name="Accent4 25" xfId="43960" xr:uid="{686478F3-28E5-4778-BEFA-AE369B3568AC}"/>
    <cellStyle name="Accent4 26" xfId="48475" xr:uid="{DE1AEEA6-113D-4709-A681-5FBDE9E4A629}"/>
    <cellStyle name="Accent4 27" xfId="43998" xr:uid="{3ACE4F1F-3211-4038-8EDC-F6997A76C3AD}"/>
    <cellStyle name="Accent4 28" xfId="48550" xr:uid="{E7980278-96BC-4649-A265-78D94BFF8F6B}"/>
    <cellStyle name="Accent4 29" xfId="48449" xr:uid="{8E907F9B-54DE-45B2-BCFB-E5AF35D65C64}"/>
    <cellStyle name="Accent4 3" xfId="428" xr:uid="{9D28016A-C7A5-43C1-8240-499371206FC4}"/>
    <cellStyle name="Accent4 3 2" xfId="1689" xr:uid="{EE8064BD-506A-485B-80D3-F8930BCBA10E}"/>
    <cellStyle name="Accent4 3 2 2" xfId="47685" xr:uid="{84E71FAC-C4A0-4AA2-A3F9-BA655338368B}"/>
    <cellStyle name="Accent4 3 2 3" xfId="59904" xr:uid="{8BA77FC3-D771-411F-BAA0-D50285B20D79}"/>
    <cellStyle name="Accent4 3 2 4" xfId="42191" xr:uid="{D3697965-C24B-4DAE-99F1-D37E94A5845C}"/>
    <cellStyle name="Accent4 3 3" xfId="1688" xr:uid="{CBC6E85F-68C5-4E0F-8FA4-8CD676D5EFB6}"/>
    <cellStyle name="Accent4 3 4" xfId="57716" xr:uid="{B4945049-6B0E-4E9A-96D6-3891847ADD73}"/>
    <cellStyle name="Accent4 3 5" xfId="38475" xr:uid="{07BAA521-CDA5-42BB-8DF6-2657AC19A8CA}"/>
    <cellStyle name="Accent4 30" xfId="48442" xr:uid="{D6E321B0-3D79-4982-9137-809EE32C7271}"/>
    <cellStyle name="Accent4 31" xfId="48541" xr:uid="{2C1AE72A-8ACD-49EF-8615-036E8A28BA37}"/>
    <cellStyle name="Accent4 32" xfId="44009" xr:uid="{AA60DD70-6EEE-4379-AD91-793A944068F9}"/>
    <cellStyle name="Accent4 33" xfId="43997" xr:uid="{ADF060EA-B6FA-4D56-B516-92C3D2CB3080}"/>
    <cellStyle name="Accent4 34" xfId="48470" xr:uid="{20AA48D3-4E25-4EF1-8E6E-1BFC4E4923C5}"/>
    <cellStyle name="Accent4 35" xfId="48611" xr:uid="{79AA0895-1268-4552-ABB8-E02D30845B95}"/>
    <cellStyle name="Accent4 36" xfId="48628" xr:uid="{9F2E7521-B8B5-4325-B82A-6943231AF5F4}"/>
    <cellStyle name="Accent4 37" xfId="57446" xr:uid="{88A54803-F3A2-4699-938A-2C987CF6A66A}"/>
    <cellStyle name="Accent4 38" xfId="58298" xr:uid="{77FC25D6-B7DC-40EB-8D77-3949348FFA12}"/>
    <cellStyle name="Accent4 39" xfId="58325" xr:uid="{F6EBE270-75BF-4219-9415-18F1EA227068}"/>
    <cellStyle name="Accent4 4" xfId="429" xr:uid="{7B403698-6B24-4A49-85C0-92BC345F5EFB}"/>
    <cellStyle name="Accent4 4 2" xfId="1690" xr:uid="{2A05FA8E-AF82-4E3A-AB54-7A193A66C20D}"/>
    <cellStyle name="Accent4 4 2 2" xfId="42192" xr:uid="{3767075E-F7C9-4F18-B0A4-1203D8AA6043}"/>
    <cellStyle name="Accent4 4 3" xfId="38931" xr:uid="{97720F39-038E-4F6E-9A0E-E8FDE22626EC}"/>
    <cellStyle name="Accent4 40" xfId="58352" xr:uid="{630081D7-6F34-4521-AEB9-AA591A301BB2}"/>
    <cellStyle name="Accent4 41" xfId="58379" xr:uid="{79639CB9-D638-4B3F-9372-2BFD2BF29092}"/>
    <cellStyle name="Accent4 42" xfId="58406" xr:uid="{D8F8333D-2CFB-47FD-9BF5-DFF437D0CB5C}"/>
    <cellStyle name="Accent4 43" xfId="58433" xr:uid="{372D4EBA-DECE-40B1-A034-BD60811CE710}"/>
    <cellStyle name="Accent4 44" xfId="58460" xr:uid="{852002BD-8C10-4B82-B323-4044D2236E00}"/>
    <cellStyle name="Accent4 45" xfId="58487" xr:uid="{A9A7043E-057F-4304-B322-168ADD3E9A1A}"/>
    <cellStyle name="Accent4 46" xfId="58514" xr:uid="{0D4256B1-3AE0-4E88-9F2C-E62835F3EA6C}"/>
    <cellStyle name="Accent4 47" xfId="58541" xr:uid="{CF0F76DD-C78E-4F59-882E-22E380089F14}"/>
    <cellStyle name="Accent4 48" xfId="58568" xr:uid="{E5082239-A7E8-4E2D-A9D7-AC21E707C9B2}"/>
    <cellStyle name="Accent4 49" xfId="58595" xr:uid="{79BC89CA-DC12-489E-913A-F7DA611AED53}"/>
    <cellStyle name="Accent4 5" xfId="803" xr:uid="{EA4F6F09-F0E8-4EE9-845E-E02F1716FF70}"/>
    <cellStyle name="Accent4 5 2" xfId="1691" xr:uid="{DB7610BE-901D-4C8F-8D61-D2E2D03B7860}"/>
    <cellStyle name="Accent4 5 2 2" xfId="42193" xr:uid="{72400B18-89E1-4D0C-A8A8-AE0D7C3826B2}"/>
    <cellStyle name="Accent4 5 3" xfId="47686" xr:uid="{03A812D5-3516-4FB0-BD9C-C11C10AC0982}"/>
    <cellStyle name="Accent4 50" xfId="58622" xr:uid="{27E3587A-3038-4665-A189-FF38E6CFBC78}"/>
    <cellStyle name="Accent4 51" xfId="58649" xr:uid="{76227B36-F469-49D1-B8D7-65D0DFBEF333}"/>
    <cellStyle name="Accent4 52" xfId="58676" xr:uid="{60707B01-8525-474E-9970-2714BE914817}"/>
    <cellStyle name="Accent4 53" xfId="58703" xr:uid="{B515BC28-751E-46A9-B2FA-1602EE1CC9B2}"/>
    <cellStyle name="Accent4 54" xfId="58730" xr:uid="{515B2D23-DF14-4D5D-AF26-78F76A9F199A}"/>
    <cellStyle name="Accent4 55" xfId="58757" xr:uid="{AF4BD0F2-0E2B-40AA-B711-65CC10117E15}"/>
    <cellStyle name="Accent4 56" xfId="58784" xr:uid="{A8F1A715-0394-4BFE-8126-793FF755EAED}"/>
    <cellStyle name="Accent4 57" xfId="58811" xr:uid="{336F199B-ABAB-48CB-B024-BE6BC046018E}"/>
    <cellStyle name="Accent4 58" xfId="58838" xr:uid="{E0B45226-1D3B-4FCB-A338-33DC772BFB63}"/>
    <cellStyle name="Accent4 59" xfId="58865" xr:uid="{311A8ABC-9CBB-4BF6-BAA2-FEBF3544FFD2}"/>
    <cellStyle name="Accent4 6" xfId="39225" xr:uid="{464BCBE7-1769-4283-818B-596036503896}"/>
    <cellStyle name="Accent4 6 2" xfId="42194" xr:uid="{8EB57C34-5157-410C-ADBA-4E2601557608}"/>
    <cellStyle name="Accent4 60" xfId="58892" xr:uid="{ACDA1945-DA22-460A-BC96-BF8BDC5C527C}"/>
    <cellStyle name="Accent4 61" xfId="58919" xr:uid="{4FB9A8F1-678B-4524-A2F1-BD3B3853B5E6}"/>
    <cellStyle name="Accent4 62" xfId="58946" xr:uid="{6322561F-9402-4133-8C50-091E9FF7C8FD}"/>
    <cellStyle name="Accent4 63" xfId="58973" xr:uid="{DBE7A40C-1D9E-4A37-8933-4B5C2F1B662D}"/>
    <cellStyle name="Accent4 64" xfId="59000" xr:uid="{12B305CD-3D87-4E37-BC55-C68C1F25F40F}"/>
    <cellStyle name="Accent4 65" xfId="59027" xr:uid="{8FFF364C-79C3-4243-A9FA-99F429B1B779}"/>
    <cellStyle name="Accent4 66" xfId="59054" xr:uid="{16F2574C-0FD4-4501-B6BA-D5C3C1B6E1A2}"/>
    <cellStyle name="Accent4 67" xfId="59081" xr:uid="{3BF92BAB-8341-44CE-B99A-F3377880A8E3}"/>
    <cellStyle name="Accent4 68" xfId="59108" xr:uid="{E99E2F7D-16AF-4BE9-8CF9-05FA6F46526F}"/>
    <cellStyle name="Accent4 69" xfId="59135" xr:uid="{2032E1F9-9D1E-4663-842B-E6660F85C18A}"/>
    <cellStyle name="Accent4 7" xfId="40649" xr:uid="{A3B8143D-1946-46B3-A961-59CFE74B552E}"/>
    <cellStyle name="Accent4 7 2" xfId="42196" xr:uid="{15F00EF2-97D2-4B1D-92AC-31C3118C7327}"/>
    <cellStyle name="Accent4 7 3" xfId="42195" xr:uid="{7F936180-7390-42D2-A073-3C4BBDC8BC8B}"/>
    <cellStyle name="Accent4 7_รายละเอียดประกอบงบ" xfId="42197" xr:uid="{45FE1D0E-4D5F-47DE-A328-6AE1F04CCEB1}"/>
    <cellStyle name="Accent4 70" xfId="59162" xr:uid="{C41BC8E7-6526-4D70-9C53-84250F3AD860}"/>
    <cellStyle name="Accent4 71" xfId="59189" xr:uid="{795BA0AA-DDBD-4E47-80A8-77C51862B848}"/>
    <cellStyle name="Accent4 72" xfId="59216" xr:uid="{EF8F4DA4-31D6-4111-B10A-9894C7808836}"/>
    <cellStyle name="Accent4 73" xfId="59243" xr:uid="{039F110B-B4D8-4A82-B322-E2C1F456D7B6}"/>
    <cellStyle name="Accent4 74" xfId="59270" xr:uid="{37FF8171-14A4-457B-866A-848FD2864EF9}"/>
    <cellStyle name="Accent4 75" xfId="59297" xr:uid="{D8AED9F7-FA08-43A6-AD4C-E5021ADE05DA}"/>
    <cellStyle name="Accent4 76" xfId="59324" xr:uid="{DA0C58FA-69B8-4EA8-8D4E-C3FD14E0A640}"/>
    <cellStyle name="Accent4 77" xfId="59351" xr:uid="{4CF4A9D5-B7FD-4060-8808-F2EF1F48339D}"/>
    <cellStyle name="Accent4 78" xfId="59378" xr:uid="{6B41B290-CE00-460A-B9C0-83049B97F06E}"/>
    <cellStyle name="Accent4 79" xfId="59405" xr:uid="{0CFC28BE-D5C7-4D30-BB07-55BBAF72137F}"/>
    <cellStyle name="Accent4 8" xfId="40622" xr:uid="{98DC1561-F82E-4471-AD92-CB4D8D815C64}"/>
    <cellStyle name="Accent4 8 2" xfId="42199" xr:uid="{52553A89-F8D2-41EF-A153-07B27A9F8472}"/>
    <cellStyle name="Accent4 8 3" xfId="42198" xr:uid="{79DD52E3-388B-4D7A-880B-4FC786FF705D}"/>
    <cellStyle name="Accent4 8_รายละเอียดประกอบงบ" xfId="42200" xr:uid="{2F290E0F-2A10-4DDA-9033-F759E7336F40}"/>
    <cellStyle name="Accent4 80" xfId="59432" xr:uid="{2EB96110-DAA7-48B9-A276-BCA07C1B5284}"/>
    <cellStyle name="Accent4 81" xfId="59459" xr:uid="{0AB2BCBA-12A2-4E32-9A26-6E82B010B5CE}"/>
    <cellStyle name="Accent4 82" xfId="59486" xr:uid="{7F192832-2EBE-4495-8089-449CEBF8D874}"/>
    <cellStyle name="Accent4 83" xfId="59514" xr:uid="{3FA0DEB5-AC0B-4D11-8C17-8135DA6AC2DD}"/>
    <cellStyle name="Accent4 84" xfId="59541" xr:uid="{AB97F66A-1120-4F03-8B39-9387A7BF1EBB}"/>
    <cellStyle name="Accent4 85" xfId="59568" xr:uid="{19B10517-F740-4029-B71B-B0CAE38566FB}"/>
    <cellStyle name="Accent4 86" xfId="59595" xr:uid="{3C16C431-A362-4A24-917D-EEDDAD75F707}"/>
    <cellStyle name="Accent4 87" xfId="59622" xr:uid="{36FAF5EF-7D4E-47F2-B42D-2F07E9DEA833}"/>
    <cellStyle name="Accent4 88" xfId="59649" xr:uid="{6A2421C4-F8B3-4EB1-A786-4237AF696BCE}"/>
    <cellStyle name="Accent4 89" xfId="59676" xr:uid="{33C26781-87F5-4519-B73B-8FA635267962}"/>
    <cellStyle name="Accent4 9" xfId="40619" xr:uid="{CD049BAD-9B68-4CDB-9B4C-397769D0C259}"/>
    <cellStyle name="Accent4 9 2" xfId="42202" xr:uid="{1F2E38B9-4605-4FE7-81F2-60808565B6FE}"/>
    <cellStyle name="Accent4 9 3" xfId="42201" xr:uid="{26D8AB66-6D72-45EA-A7B6-4409E408051D}"/>
    <cellStyle name="Accent4 9_คำนวณภาษี" xfId="42203" xr:uid="{8CA8EC2E-914A-4439-A308-4B07771EE07C}"/>
    <cellStyle name="Accent4 90" xfId="59704" xr:uid="{F3397288-3384-417D-BAF6-A21CFA378515}"/>
    <cellStyle name="Accent4 91" xfId="59732" xr:uid="{E43C8E3E-0D11-4EAB-A726-00C3E8326D4C}"/>
    <cellStyle name="Accent4 92" xfId="59759" xr:uid="{B4500DA9-DE8A-4DD9-B784-78F7C316DDA9}"/>
    <cellStyle name="Accent4 93" xfId="62182" xr:uid="{B0E5B6FD-A547-4CF2-9495-3F23B74F567F}"/>
    <cellStyle name="Accent4 94" xfId="62174" xr:uid="{A8CE457F-762B-4A2E-B6A6-CDAD56532273}"/>
    <cellStyle name="Accent4 95" xfId="62343" xr:uid="{D4510B32-9D8D-477E-935D-5382737CFEF3}"/>
    <cellStyle name="Accent4 96" xfId="62520" xr:uid="{76E59F99-28F1-4FD0-A972-8BE06EEAD979}"/>
    <cellStyle name="Accent5" xfId="38" builtinId="45" customBuiltin="1"/>
    <cellStyle name="Accent5 - 20%" xfId="39884" xr:uid="{C8446114-29F0-4206-AC8A-7CF4921DE5DB}"/>
    <cellStyle name="Accent5 - 20% 2" xfId="42205" xr:uid="{14D6C530-9E3B-4697-8C8A-D55D5DE2B0C2}"/>
    <cellStyle name="Accent5 - 40%" xfId="39885" xr:uid="{7ACC65D1-50C9-4948-88F0-B249CF6A3906}"/>
    <cellStyle name="Accent5 - 40% 2" xfId="42206" xr:uid="{7D608290-E0B1-4912-A06B-666B91E4E148}"/>
    <cellStyle name="Accent5 - 60%" xfId="39886" xr:uid="{25557452-3800-4B56-A605-40D5E156CC93}"/>
    <cellStyle name="Accent5 - 60% 2" xfId="42207" xr:uid="{7207A0AF-4F51-44C8-A058-51DB3461DA66}"/>
    <cellStyle name="Accent5 10" xfId="40641" xr:uid="{86A51D6A-A2CE-43BA-95BA-104BD8FE1443}"/>
    <cellStyle name="Accent5 10 2" xfId="42209" xr:uid="{494E15F2-2412-4123-8EF8-95AA6B799B59}"/>
    <cellStyle name="Accent5 10 3" xfId="42208" xr:uid="{63B75F83-7F19-4AF3-AE41-8C07FE15F0EE}"/>
    <cellStyle name="Accent5 11" xfId="40700" xr:uid="{B364F40F-FFA9-4A38-A267-09E53A8F8505}"/>
    <cellStyle name="Accent5 11 2" xfId="42211" xr:uid="{B42DCD74-7C5E-481E-B990-2D7FB3B8AE16}"/>
    <cellStyle name="Accent5 11 3" xfId="42210" xr:uid="{59C4EAE9-D305-4A9B-B28A-D53BB1EFB9A0}"/>
    <cellStyle name="Accent5 12" xfId="40872" xr:uid="{CC8460FF-8A38-497B-A837-A39B47F88DB0}"/>
    <cellStyle name="Accent5 12 2" xfId="42213" xr:uid="{0DA2120D-6839-4F96-8259-E055783E6DC4}"/>
    <cellStyle name="Accent5 12 3" xfId="42212" xr:uid="{AEAC91A6-9607-4279-BCFB-330BD7B06F5D}"/>
    <cellStyle name="Accent5 13" xfId="41005" xr:uid="{9B821B86-E85E-4660-97EA-3B83C6C5FFA7}"/>
    <cellStyle name="Accent5 13 2" xfId="42215" xr:uid="{ACFBE398-7061-45AE-87AD-A7535B9CCA2A}"/>
    <cellStyle name="Accent5 13 3" xfId="42214" xr:uid="{4A48D920-974C-4EE5-96D0-EB80372D5C11}"/>
    <cellStyle name="Accent5 14" xfId="40876" xr:uid="{EA46C7D4-560F-42C3-8CBA-64AA4B598798}"/>
    <cellStyle name="Accent5 14 2" xfId="42217" xr:uid="{ABD1C2F5-156D-4622-952E-DF133A7E29AF}"/>
    <cellStyle name="Accent5 14 3" xfId="42216" xr:uid="{D3934EE1-4147-4568-B859-9589396E7CD5}"/>
    <cellStyle name="Accent5 15" xfId="41007" xr:uid="{7CDF4BBB-0F48-47FA-BF18-9FFF578F8B80}"/>
    <cellStyle name="Accent5 15 2" xfId="42218" xr:uid="{3608909A-57ED-4F38-8383-6D4981035894}"/>
    <cellStyle name="Accent5 16" xfId="40878" xr:uid="{FD21B02A-560C-43C5-9736-75219E1A3F1B}"/>
    <cellStyle name="Accent5 16 2" xfId="42219" xr:uid="{D5F57629-32F8-4AF5-99E8-B0AEDAF1B8C9}"/>
    <cellStyle name="Accent5 17" xfId="41009" xr:uid="{32F66DEE-B0EE-41C5-B71B-FC4A5364A714}"/>
    <cellStyle name="Accent5 17 2" xfId="42220" xr:uid="{1A1F4A92-7D7E-4CFC-8B64-D2E4F3C4A8CC}"/>
    <cellStyle name="Accent5 18" xfId="42221" xr:uid="{2B607EA4-1F39-4E59-9BBD-6EBA2DC32687}"/>
    <cellStyle name="Accent5 18 2" xfId="57993" xr:uid="{34BF6FDB-B906-444A-9E13-A9599A03AEA9}"/>
    <cellStyle name="Accent5 19" xfId="42204" xr:uid="{07C3EE00-87B3-414D-BB77-A2BA7CAB8307}"/>
    <cellStyle name="Accent5 19 2" xfId="58020" xr:uid="{E1CD70B9-FA14-436E-B37A-964DC1AFBF30}"/>
    <cellStyle name="Accent5 2" xfId="430" xr:uid="{2474675E-AEA0-4012-A017-5D3C3C121E8C}"/>
    <cellStyle name="Accent5 2 2" xfId="984" xr:uid="{A4664C5C-7CA6-4F02-9715-41319CEB2666}"/>
    <cellStyle name="Accent5 2 2 2" xfId="1693" xr:uid="{A6002C70-EE77-47CB-A5A4-A90C796105E0}"/>
    <cellStyle name="Accent5 2 2 3" xfId="1692" xr:uid="{7FE16E2A-4B1A-4BAC-A323-404FC1A40F0A}"/>
    <cellStyle name="Accent5 2 2 4" xfId="60017" xr:uid="{6388A32C-42A1-41A6-9BAA-25275FFD894F}"/>
    <cellStyle name="Accent5 2 3" xfId="1694" xr:uid="{E23F63BA-8419-4DEE-A8D1-7CCE0AED36C6}"/>
    <cellStyle name="Accent5 2 3 2" xfId="47687" xr:uid="{39D1B5F1-98B0-4EEB-9989-EC30F3F5F406}"/>
    <cellStyle name="Accent5 2 3 3" xfId="59957" xr:uid="{B31E9F1C-91F7-47DA-AA10-3DC2DBD01281}"/>
    <cellStyle name="Accent5 2 3 4" xfId="42222" xr:uid="{A254E08D-6274-41C8-BBBA-5D3379270C42}"/>
    <cellStyle name="Accent5 2 4" xfId="939" xr:uid="{66211809-6C7F-4677-8970-3F256FF85385}"/>
    <cellStyle name="Accent5 20" xfId="43899" xr:uid="{3D3412FD-DE0C-4001-BBB5-3BB6C5875BFB}"/>
    <cellStyle name="Accent5 20 2" xfId="58047" xr:uid="{5244CFF2-0C02-44BE-AA04-81C66FDEE833}"/>
    <cellStyle name="Accent5 21" xfId="43945" xr:uid="{B94CB124-F6F1-4831-BA8E-4651937E65D0}"/>
    <cellStyle name="Accent5 22" xfId="43958" xr:uid="{F0C32371-8695-4122-8D21-C3C155E1FEF5}"/>
    <cellStyle name="Accent5 23" xfId="48500" xr:uid="{ADA26780-EB52-4579-848A-5920D11A5313}"/>
    <cellStyle name="Accent5 24" xfId="48448" xr:uid="{66FDCACA-E556-4B5F-9EC6-59926C2216C7}"/>
    <cellStyle name="Accent5 25" xfId="44018" xr:uid="{52E79910-F256-44AE-922E-FAFC6131CE22}"/>
    <cellStyle name="Accent5 26" xfId="43983" xr:uid="{9E5B5E4F-4355-43E2-8E32-EB4838B35603}"/>
    <cellStyle name="Accent5 27" xfId="43993" xr:uid="{80C8392D-0B32-403D-8F3A-ADFD31E64AA5}"/>
    <cellStyle name="Accent5 28" xfId="48510" xr:uid="{53600EA3-0E94-4818-AE07-E22DDB536241}"/>
    <cellStyle name="Accent5 29" xfId="48458" xr:uid="{6E94D516-76A0-4493-A434-00E6DC952B36}"/>
    <cellStyle name="Accent5 3" xfId="431" xr:uid="{E87F81B5-67A2-4CD1-8C94-43CF60C0D8A9}"/>
    <cellStyle name="Accent5 3 2" xfId="1696" xr:uid="{79B01A6F-4933-40AE-A9E7-A4340E1EF069}"/>
    <cellStyle name="Accent5 3 2 2" xfId="47688" xr:uid="{831F8573-DE42-480B-B0FB-60D03999F0A7}"/>
    <cellStyle name="Accent5 3 2 3" xfId="59917" xr:uid="{BC1D5255-250D-4D75-8A33-4555CB33D113}"/>
    <cellStyle name="Accent5 3 2 4" xfId="42223" xr:uid="{D0174B1B-EC30-459F-85F5-2BA581897175}"/>
    <cellStyle name="Accent5 3 3" xfId="1695" xr:uid="{07E92371-B582-475E-BCBD-14C3B447BEF1}"/>
    <cellStyle name="Accent5 3 4" xfId="57717" xr:uid="{E49C9FF4-FD00-4C5C-B2A1-D8B9F5715C81}"/>
    <cellStyle name="Accent5 3 5" xfId="38476" xr:uid="{D5BB9C52-3A2E-44E2-9C9F-3395E99406A1}"/>
    <cellStyle name="Accent5 30" xfId="48480" xr:uid="{11107A33-DD8D-4859-8018-45209D0913C1}"/>
    <cellStyle name="Accent5 31" xfId="43951" xr:uid="{7F80BEEA-B8B2-48E6-B4B8-680FACEC5CA0}"/>
    <cellStyle name="Accent5 32" xfId="48613" xr:uid="{A50DE220-DB73-4AC0-A6FE-2AF4AE709FF9}"/>
    <cellStyle name="Accent5 33" xfId="48629" xr:uid="{398AE5D4-A8B0-40E8-9317-F9EC3E7E4DFC}"/>
    <cellStyle name="Accent5 34" xfId="57448" xr:uid="{804170EC-77AC-41C1-A67D-54C8F7C257BE}"/>
    <cellStyle name="Accent5 35" xfId="58242" xr:uid="{25C33E97-FFBE-4B96-83F7-1E8F81F6C230}"/>
    <cellStyle name="Accent5 36" xfId="58253" xr:uid="{109AB522-0528-4974-B21F-36EC44B59C3A}"/>
    <cellStyle name="Accent5 37" xfId="58274" xr:uid="{1CD8D0B7-AD62-4209-BBB3-CC5EA4073B16}"/>
    <cellStyle name="Accent5 38" xfId="58300" xr:uid="{93477CFC-C504-4CDD-80AC-9780C285E3C5}"/>
    <cellStyle name="Accent5 39" xfId="58327" xr:uid="{26C2BAAC-F8F3-4B65-9485-C98712694858}"/>
    <cellStyle name="Accent5 4" xfId="432" xr:uid="{FECA8160-181E-472C-B3B7-412395DDA3CE}"/>
    <cellStyle name="Accent5 4 2" xfId="1697" xr:uid="{E1AF86B7-D9F6-4415-BFB7-1AE465A216BA}"/>
    <cellStyle name="Accent5 4 2 2" xfId="42224" xr:uid="{76F93529-2A98-4549-8A9C-80D9DD7263F7}"/>
    <cellStyle name="Accent5 4 3" xfId="38932" xr:uid="{1049C14A-DE03-4907-8DE0-6FBB286517A0}"/>
    <cellStyle name="Accent5 40" xfId="58354" xr:uid="{05A22E74-5DCB-49ED-9243-9E46BC821169}"/>
    <cellStyle name="Accent5 41" xfId="58381" xr:uid="{BE83269B-DD12-4F55-BDB9-7521A8409737}"/>
    <cellStyle name="Accent5 42" xfId="58408" xr:uid="{5A70819D-ADB7-4CCC-A8F8-A42D46EFE9F8}"/>
    <cellStyle name="Accent5 43" xfId="58435" xr:uid="{A98A2ECD-A3DD-4496-B645-29E3DCC51E5F}"/>
    <cellStyle name="Accent5 44" xfId="58462" xr:uid="{9A2EB507-BB6D-4BEA-A882-A1DE7FD13602}"/>
    <cellStyle name="Accent5 45" xfId="58489" xr:uid="{292A987F-BC2D-4049-9B9D-10842E97F865}"/>
    <cellStyle name="Accent5 46" xfId="58516" xr:uid="{C5BDD20A-74C8-4F1B-8188-03BE2B164CD8}"/>
    <cellStyle name="Accent5 47" xfId="58543" xr:uid="{BFE9F265-1F8C-4B2A-BDD5-86484A5D7CE1}"/>
    <cellStyle name="Accent5 48" xfId="58570" xr:uid="{D6FDC467-FA8D-4FE5-8142-3CABBFFE8CF3}"/>
    <cellStyle name="Accent5 49" xfId="58597" xr:uid="{8B354B97-2395-48D7-84A6-979B425D79CE}"/>
    <cellStyle name="Accent5 5" xfId="810" xr:uid="{20A55B64-4222-494C-A348-82BB3C6D9F84}"/>
    <cellStyle name="Accent5 5 2" xfId="1698" xr:uid="{C8E9D097-6F6C-4B4A-9BDD-573A34BCD157}"/>
    <cellStyle name="Accent5 5 2 2" xfId="42225" xr:uid="{372708D5-941F-48D9-8DAF-1461E783D066}"/>
    <cellStyle name="Accent5 5 3" xfId="47689" xr:uid="{F2CF12FF-E86B-4C60-965B-4674AA8C3B3B}"/>
    <cellStyle name="Accent5 50" xfId="58624" xr:uid="{789290F0-8B01-4DD5-82A2-4D1C6B56C1AB}"/>
    <cellStyle name="Accent5 51" xfId="58651" xr:uid="{CC3BB06E-D0CA-4F35-AE39-9CCF2974B84E}"/>
    <cellStyle name="Accent5 52" xfId="58678" xr:uid="{822700E7-55C4-4B69-A575-F0F5AB7E8FC3}"/>
    <cellStyle name="Accent5 53" xfId="58705" xr:uid="{F57EE25E-5169-48B8-957E-80C2C51DC5D7}"/>
    <cellStyle name="Accent5 54" xfId="58732" xr:uid="{0CC1415C-B556-4C72-A8FF-C9ACAB9B4C73}"/>
    <cellStyle name="Accent5 55" xfId="58759" xr:uid="{EC630BEB-1122-43F9-917D-0C9755C04C26}"/>
    <cellStyle name="Accent5 56" xfId="58786" xr:uid="{E6E9B919-6FE2-40A7-B513-55DD9CA7844D}"/>
    <cellStyle name="Accent5 57" xfId="58813" xr:uid="{54B9DE0C-7AD5-435E-B7EB-D4D4122AD26D}"/>
    <cellStyle name="Accent5 58" xfId="58840" xr:uid="{50768E7E-00CF-4217-A1ED-CFBAE0E5F91C}"/>
    <cellStyle name="Accent5 59" xfId="58867" xr:uid="{86B3590E-35D5-45C4-B41C-73A8DD544432}"/>
    <cellStyle name="Accent5 6" xfId="40635" xr:uid="{0C49C958-891C-456C-83F6-90F76BCECF2A}"/>
    <cellStyle name="Accent5 6 2" xfId="42226" xr:uid="{0F8ADB05-A9B8-46DE-92DF-C9913ECFD6F2}"/>
    <cellStyle name="Accent5 60" xfId="58894" xr:uid="{FAFABA67-5319-46EA-86E3-C11E90A09BC6}"/>
    <cellStyle name="Accent5 61" xfId="58921" xr:uid="{5D65A26F-5334-4D45-A884-59C83651EDA8}"/>
    <cellStyle name="Accent5 62" xfId="58948" xr:uid="{C8B0F5FC-3660-481C-98DF-ADFBDF63F4EA}"/>
    <cellStyle name="Accent5 63" xfId="58975" xr:uid="{3712D96F-1446-4A14-9A01-BD33F5EB310F}"/>
    <cellStyle name="Accent5 64" xfId="59002" xr:uid="{4FDF94C8-EAB8-4F47-8E7E-1ED79778765F}"/>
    <cellStyle name="Accent5 65" xfId="59029" xr:uid="{AC7F894F-FB5A-4119-91E8-2E0A381FE95A}"/>
    <cellStyle name="Accent5 66" xfId="59056" xr:uid="{4464A216-1FE6-496A-8664-56CDA5610A34}"/>
    <cellStyle name="Accent5 67" xfId="59083" xr:uid="{676C02A6-B20A-41A7-A531-761C69F93455}"/>
    <cellStyle name="Accent5 68" xfId="59110" xr:uid="{637D94AC-4D0C-4E8D-B4B1-2E8E476684D7}"/>
    <cellStyle name="Accent5 69" xfId="59137" xr:uid="{CF254D3B-1B91-40E0-8BD0-6467FA704AB0}"/>
    <cellStyle name="Accent5 7" xfId="40630" xr:uid="{0F3E7A79-7726-4CC4-AF63-826AF3B75EA7}"/>
    <cellStyle name="Accent5 7 2" xfId="42228" xr:uid="{46C83E3E-D7F6-4603-859A-4F25D4602C65}"/>
    <cellStyle name="Accent5 7 3" xfId="42227" xr:uid="{A27F2A97-F417-4AD3-9D75-F2C987100F28}"/>
    <cellStyle name="Accent5 70" xfId="59164" xr:uid="{E6055D30-4A6C-4D08-B7C8-DAEC1201A8C9}"/>
    <cellStyle name="Accent5 71" xfId="59191" xr:uid="{255985AC-3864-4401-8285-D04B2DAEF268}"/>
    <cellStyle name="Accent5 72" xfId="59218" xr:uid="{4C021F8E-5E4B-4AF6-A3CD-97CB914C2CF9}"/>
    <cellStyle name="Accent5 73" xfId="59245" xr:uid="{6C638BF3-540F-4797-A7D4-CB556A6EE691}"/>
    <cellStyle name="Accent5 74" xfId="59272" xr:uid="{BAE2B0EE-5C56-4D63-8839-8AAEFF9C5BFB}"/>
    <cellStyle name="Accent5 75" xfId="59299" xr:uid="{DF90EEFE-3045-47DF-A14B-444222BC1BB4}"/>
    <cellStyle name="Accent5 76" xfId="59326" xr:uid="{33A595F3-0126-4BA9-BEBE-5D86DBAF00F1}"/>
    <cellStyle name="Accent5 77" xfId="59353" xr:uid="{6306B3C5-8B6D-4B53-89BB-7642991A2942}"/>
    <cellStyle name="Accent5 78" xfId="59380" xr:uid="{AB112414-8654-44D6-AA8C-98BD126FE15A}"/>
    <cellStyle name="Accent5 79" xfId="59407" xr:uid="{14CB1057-3041-4F0E-8994-CC5FEF3BF9CF}"/>
    <cellStyle name="Accent5 8" xfId="40642" xr:uid="{942E1D06-19FF-4C20-829E-8FC714E4509E}"/>
    <cellStyle name="Accent5 8 2" xfId="42230" xr:uid="{45F4516C-55EB-4F85-A7B9-756CA41A4FB0}"/>
    <cellStyle name="Accent5 8 3" xfId="42229" xr:uid="{A2B3E3C0-ED61-42D7-A12A-519CE6B60184}"/>
    <cellStyle name="Accent5 80" xfId="59434" xr:uid="{68916B6B-32D7-45EC-8782-E93FEBEAEC59}"/>
    <cellStyle name="Accent5 81" xfId="59461" xr:uid="{54EEE340-6D27-4AC3-AA15-D4F99C797855}"/>
    <cellStyle name="Accent5 82" xfId="59488" xr:uid="{37E5E197-70F4-4FC2-ACFD-C30E1B79BA80}"/>
    <cellStyle name="Accent5 83" xfId="59516" xr:uid="{85FE1F83-5CD7-4180-A202-FDF0E38859B3}"/>
    <cellStyle name="Accent5 84" xfId="59543" xr:uid="{9889512C-AED0-47D6-85E4-CA2F0A0BAEA3}"/>
    <cellStyle name="Accent5 85" xfId="59570" xr:uid="{04DF95D3-7A7D-4CFF-8E98-1CE3C427C486}"/>
    <cellStyle name="Accent5 86" xfId="59597" xr:uid="{E1849202-5909-498A-A14B-93A06A66C2AD}"/>
    <cellStyle name="Accent5 87" xfId="59624" xr:uid="{28EDF136-370A-4C0B-93E0-35BC1D84C4D3}"/>
    <cellStyle name="Accent5 88" xfId="59651" xr:uid="{5F9B89ED-B72B-4ACB-93B6-AD435E8242B4}"/>
    <cellStyle name="Accent5 89" xfId="59678" xr:uid="{6C1C3E51-BC07-405F-9367-C3E14AC6E341}"/>
    <cellStyle name="Accent5 9" xfId="40640" xr:uid="{49FC73A8-4C70-40C5-A395-C9536FB90D52}"/>
    <cellStyle name="Accent5 9 2" xfId="42232" xr:uid="{808C94C1-D304-4FAE-B45D-F4FF3757209F}"/>
    <cellStyle name="Accent5 9 3" xfId="42231" xr:uid="{E952F6C0-C45D-41CE-97D6-0D690EDE4060}"/>
    <cellStyle name="Accent5 90" xfId="59706" xr:uid="{B01E14EF-CB83-43B2-AE2D-5400CAE9582E}"/>
    <cellStyle name="Accent5 91" xfId="59734" xr:uid="{59FEB75B-4068-4413-BAD1-BC0166502394}"/>
    <cellStyle name="Accent5 92" xfId="59761" xr:uid="{407F406D-A18B-4858-8156-D082D28271B9}"/>
    <cellStyle name="Accent5 93" xfId="62185" xr:uid="{62C3022F-17CF-4C96-A1FA-B77FDE45B661}"/>
    <cellStyle name="Accent5 94" xfId="62192" xr:uid="{0F12B3C2-395C-4890-824D-9C02BFDC2676}"/>
    <cellStyle name="Accent5 95" xfId="62344" xr:uid="{66C55A4E-906A-4829-B2E2-726B59162660}"/>
    <cellStyle name="Accent5 96" xfId="62522" xr:uid="{600F3FC3-70D4-4EB9-8D12-1E33E6D52232}"/>
    <cellStyle name="Accent6" xfId="42" builtinId="49" customBuiltin="1"/>
    <cellStyle name="Accent6 - 20%" xfId="39887" xr:uid="{79142A71-8122-4B96-9A43-18A07C28674F}"/>
    <cellStyle name="Accent6 - 20% 2" xfId="42234" xr:uid="{6126182A-085F-4255-95AF-636B33865B89}"/>
    <cellStyle name="Accent6 - 40%" xfId="39888" xr:uid="{0E0C577F-10BA-45D9-B475-685228F8A668}"/>
    <cellStyle name="Accent6 - 40% 2" xfId="42235" xr:uid="{E551628F-83F7-4A1D-A24F-D65A69FDDB1C}"/>
    <cellStyle name="Accent6 - 60%" xfId="39889" xr:uid="{6BEEE42E-A253-4117-A6FB-7801FCF48895}"/>
    <cellStyle name="Accent6 - 60% 2" xfId="42236" xr:uid="{22E83799-2390-461D-8F07-21346570C236}"/>
    <cellStyle name="Accent6 10" xfId="40621" xr:uid="{A1DA3474-205A-4592-8B29-0D461002ECF0}"/>
    <cellStyle name="Accent6 10 2" xfId="42238" xr:uid="{C6A813A5-9A85-4F8B-AC3D-B2FE1C57C7A2}"/>
    <cellStyle name="Accent6 10 3" xfId="42237" xr:uid="{9C603927-35A1-44E3-A3D3-61873F641D2F}"/>
    <cellStyle name="Accent6 11" xfId="40701" xr:uid="{123B3BE4-B7DF-473A-AFEE-22E9132EB081}"/>
    <cellStyle name="Accent6 11 2" xfId="42240" xr:uid="{47C43747-60D9-4FD5-A133-8F8C3D5682D7}"/>
    <cellStyle name="Accent6 11 3" xfId="42239" xr:uid="{AD792BEC-D9B3-44A0-A640-01B4BFCF34F3}"/>
    <cellStyle name="Accent6 12" xfId="40862" xr:uid="{201DEB51-B041-4444-B5BF-96F2A10CD6CE}"/>
    <cellStyle name="Accent6 12 2" xfId="42242" xr:uid="{5AFBFBE5-B2BF-4095-A538-886698BB5B96}"/>
    <cellStyle name="Accent6 12 3" xfId="42241" xr:uid="{B7E79B19-9146-4FFC-ADF8-9A8BCC17472D}"/>
    <cellStyle name="Accent6 13" xfId="41003" xr:uid="{001C3D00-E7DC-40ED-9AB1-FEF4A15CCAB3}"/>
    <cellStyle name="Accent6 13 2" xfId="42244" xr:uid="{30060E1D-4CDB-4DD3-A8F9-B1E0A9ABB41A}"/>
    <cellStyle name="Accent6 13 3" xfId="42243" xr:uid="{B6834421-B1A7-4A27-9F9C-2A0477CF6648}"/>
    <cellStyle name="Accent6 14" xfId="40871" xr:uid="{D8C1B274-24D5-42C7-ABAA-E1E00AE3DA70}"/>
    <cellStyle name="Accent6 14 2" xfId="42246" xr:uid="{13B843E5-F8DB-4CDF-919D-D04335809F50}"/>
    <cellStyle name="Accent6 14 3" xfId="42245" xr:uid="{9EBB5B41-A331-49E8-891B-09F07BF36933}"/>
    <cellStyle name="Accent6 15" xfId="41004" xr:uid="{A3D1D41A-5890-4B77-86BD-D164CE11D183}"/>
    <cellStyle name="Accent6 15 2" xfId="42247" xr:uid="{54F48EBE-35C2-4F59-8D45-05C4E6EA398D}"/>
    <cellStyle name="Accent6 16" xfId="40874" xr:uid="{80EC01F8-953F-4D3B-9D08-27345DB573CD}"/>
    <cellStyle name="Accent6 16 2" xfId="42248" xr:uid="{EC5814CB-157D-4405-AE7E-B1636D2EAE4B}"/>
    <cellStyle name="Accent6 17" xfId="41006" xr:uid="{FAED57E9-D15D-4589-8A30-7D3EE9374459}"/>
    <cellStyle name="Accent6 17 2" xfId="42249" xr:uid="{74ABDF0E-3817-4C70-8218-3F4D3E7FF918}"/>
    <cellStyle name="Accent6 18" xfId="42250" xr:uid="{ED17AB14-9416-4C20-8FC1-F2764079E28E}"/>
    <cellStyle name="Accent6 18 2" xfId="57995" xr:uid="{FBE293A3-5BF6-4613-BB6A-BCFA91FD0019}"/>
    <cellStyle name="Accent6 19" xfId="42251" xr:uid="{9880F8B3-38C0-4770-A6B4-CCD7C19A79CE}"/>
    <cellStyle name="Accent6 19 2" xfId="58022" xr:uid="{2746DC6B-4382-475F-809C-D35AB722EEA1}"/>
    <cellStyle name="Accent6 2" xfId="433" xr:uid="{7871F511-6C5A-4571-852E-B22006897D97}"/>
    <cellStyle name="Accent6 2 2" xfId="985" xr:uid="{0E25D029-819A-4AE1-8D51-0C6CEAD95003}"/>
    <cellStyle name="Accent6 2 2 2" xfId="1700" xr:uid="{52F61E55-3533-4B3A-96AE-D468D902C700}"/>
    <cellStyle name="Accent6 2 2 2 2" xfId="47690" xr:uid="{88590064-0C56-48D2-A069-CAE3EB6E3B2D}"/>
    <cellStyle name="Accent6 2 2 2 3" xfId="42253" xr:uid="{47C8C3BF-230E-40F4-A7B7-97F644CF9C03}"/>
    <cellStyle name="Accent6 2 2 3" xfId="1699" xr:uid="{625A97FD-3CED-45C4-8FAD-DE4943438F9F}"/>
    <cellStyle name="Accent6 2 2 4" xfId="60019" xr:uid="{2DD76223-768A-4A73-933D-F2E5D0F9453C}"/>
    <cellStyle name="Accent6 2 3" xfId="1701" xr:uid="{4AF354A4-17C5-408A-9F74-E0C1AA3BD09F}"/>
    <cellStyle name="Accent6 2 3 2" xfId="47691" xr:uid="{CFE47C7B-9EA2-4DFC-B8C6-AB933BF0D0C9}"/>
    <cellStyle name="Accent6 2 3 3" xfId="59961" xr:uid="{129914F7-44B3-41AE-BF14-E1C9C3222640}"/>
    <cellStyle name="Accent6 2 3 4" xfId="42252" xr:uid="{3FA828A4-F4B4-4D73-81DE-8905DC974902}"/>
    <cellStyle name="Accent6 2 4" xfId="943" xr:uid="{62826D1A-000A-453C-A2A3-5FF8DFDD1E98}"/>
    <cellStyle name="Accent6 2_เงินกู้ยืม - สถาบันการเงิน" xfId="42254" xr:uid="{E600A902-E23D-4049-B72B-DE64C5D639CB}"/>
    <cellStyle name="Accent6 20" xfId="42255" xr:uid="{D0F890E7-EEEC-49EF-B401-B96DA7E9556D}"/>
    <cellStyle name="Accent6 20 2" xfId="58049" xr:uid="{85EF82C0-F6FF-4C75-BD79-7191B764027D}"/>
    <cellStyle name="Accent6 21" xfId="42256" xr:uid="{AC33553D-D4EB-46E7-B7D7-22FC613DB91D}"/>
    <cellStyle name="Accent6 21 2" xfId="58075" xr:uid="{35A5B27C-A5ED-46B6-8274-9909553A3B52}"/>
    <cellStyle name="Accent6 22" xfId="42233" xr:uid="{AD856A31-0AF6-4736-B461-302D74B82A6B}"/>
    <cellStyle name="Accent6 22 2" xfId="58100" xr:uid="{33EC08DF-2E06-4C67-92C5-8F6C0BD82A1A}"/>
    <cellStyle name="Accent6 23" xfId="43900" xr:uid="{471BB444-8917-4522-86E7-8D1484C85A51}"/>
    <cellStyle name="Accent6 23 2" xfId="58115" xr:uid="{FD240D61-7C4D-4347-8805-703C9FDD2E4A}"/>
    <cellStyle name="Accent6 24" xfId="43946" xr:uid="{D05A207E-B371-4C4D-8736-9FC91F1B4E29}"/>
    <cellStyle name="Accent6 25" xfId="43957" xr:uid="{26622D95-6649-4C99-8B67-E104D6ADE267}"/>
    <cellStyle name="Accent6 26" xfId="48459" xr:uid="{4299BD8D-1B60-440C-94D9-426530C6B66F}"/>
    <cellStyle name="Accent6 27" xfId="48471" xr:uid="{DABD7932-6B2C-44EA-A942-75235C9244B5}"/>
    <cellStyle name="Accent6 28" xfId="48506" xr:uid="{0022E74E-9BD1-4D69-A99D-16D2C46FB5AE}"/>
    <cellStyle name="Accent6 29" xfId="48499" xr:uid="{E3965375-E801-4EF8-9246-3BE04A776A35}"/>
    <cellStyle name="Accent6 3" xfId="434" xr:uid="{604690B3-66E2-45A5-A599-F3059E8E06ED}"/>
    <cellStyle name="Accent6 3 2" xfId="1703" xr:uid="{368CC619-D0C7-4242-A081-160E7EE9C7F4}"/>
    <cellStyle name="Accent6 3 2 2" xfId="47692" xr:uid="{50888B51-825A-4FBA-8201-E710EDE4F7BB}"/>
    <cellStyle name="Accent6 3 2 3" xfId="59921" xr:uid="{37DAEDB4-FEDE-4F92-BCB1-CE898EEF9BCA}"/>
    <cellStyle name="Accent6 3 2 4" xfId="42257" xr:uid="{1CD58A04-B04D-4C55-9BFC-396E15CB842E}"/>
    <cellStyle name="Accent6 3 3" xfId="1702" xr:uid="{C5B64749-9E82-4EF4-84B9-D5AFA852233F}"/>
    <cellStyle name="Accent6 3 4" xfId="57718" xr:uid="{9B1396F6-A267-4D1E-A60F-D8AAB448535B}"/>
    <cellStyle name="Accent6 3 5" xfId="38477" xr:uid="{189A38BA-F152-40B3-A382-76E50AC0A245}"/>
    <cellStyle name="Accent6 30" xfId="44005" xr:uid="{E2FEEB9F-9EEA-4577-966B-555412C7D9D4}"/>
    <cellStyle name="Accent6 31" xfId="43985" xr:uid="{5ABF9D2F-ACA0-482A-B5ED-0EC1BDF0D237}"/>
    <cellStyle name="Accent6 32" xfId="48575" xr:uid="{359494CB-E561-4572-B263-26AAE80B8B5F}"/>
    <cellStyle name="Accent6 33" xfId="48524" xr:uid="{4941FD62-F744-4713-A1D1-F3CA435145BA}"/>
    <cellStyle name="Accent6 34" xfId="43962" xr:uid="{966DFD7A-886B-4B38-A152-2DCB0FFC681E}"/>
    <cellStyle name="Accent6 35" xfId="48614" xr:uid="{696C1BE2-F1B0-4C80-ADAB-74984DE3028D}"/>
    <cellStyle name="Accent6 36" xfId="48630" xr:uid="{DC6C782A-243C-4A67-B40C-6A552ADC0CB7}"/>
    <cellStyle name="Accent6 37" xfId="57449" xr:uid="{6B497294-AAA2-42D4-B859-E51F3F02961A}"/>
    <cellStyle name="Accent6 38" xfId="58302" xr:uid="{B7130CE9-99DA-45FE-A1C2-0A7D6655EB08}"/>
    <cellStyle name="Accent6 39" xfId="58329" xr:uid="{DEA35AF1-5893-4949-9F21-3A47B0236983}"/>
    <cellStyle name="Accent6 4" xfId="435" xr:uid="{A18BF947-BB4E-4E4C-8BC7-8DA50CA857FB}"/>
    <cellStyle name="Accent6 4 2" xfId="1704" xr:uid="{28B2FA4C-BBA3-40B0-BF02-7AEF78BCC2BB}"/>
    <cellStyle name="Accent6 4 2 2" xfId="42258" xr:uid="{94E8DA53-45F2-4B3C-8A50-12546D5DAA9C}"/>
    <cellStyle name="Accent6 4 3" xfId="38933" xr:uid="{CFD2B488-AA02-4766-9572-924BF952E349}"/>
    <cellStyle name="Accent6 40" xfId="58356" xr:uid="{3D5F9546-D318-4FA5-929E-1954667E7473}"/>
    <cellStyle name="Accent6 41" xfId="58383" xr:uid="{18B52C74-044D-4649-9A51-93616D32E97F}"/>
    <cellStyle name="Accent6 42" xfId="58410" xr:uid="{623DCD9C-9865-4003-8260-C9520866F1CC}"/>
    <cellStyle name="Accent6 43" xfId="58437" xr:uid="{B668A3E5-2FE4-41CA-A2B0-83F13351BED1}"/>
    <cellStyle name="Accent6 44" xfId="58464" xr:uid="{4C6589D7-5E62-42E6-BB44-7DA0701939B1}"/>
    <cellStyle name="Accent6 45" xfId="58491" xr:uid="{45EB4C1B-DDEC-4950-9B94-3FEE37F38B8D}"/>
    <cellStyle name="Accent6 46" xfId="58518" xr:uid="{D65EFFE4-685C-4B67-BC7E-C2FEA7214662}"/>
    <cellStyle name="Accent6 47" xfId="58545" xr:uid="{6AAD78A4-722F-4B97-B0C3-835E58A0E614}"/>
    <cellStyle name="Accent6 48" xfId="58572" xr:uid="{B857068C-066F-4E0F-BA9A-25E9CE5BD8DE}"/>
    <cellStyle name="Accent6 49" xfId="58599" xr:uid="{F3C7B814-1094-4F43-9331-13713935B5EB}"/>
    <cellStyle name="Accent6 5" xfId="794" xr:uid="{A6FAE344-FDB6-4DB7-9F45-89CE10D31D39}"/>
    <cellStyle name="Accent6 5 2" xfId="1705" xr:uid="{BD385856-F7E4-4B98-B2B9-10D297603C6C}"/>
    <cellStyle name="Accent6 5 2 2" xfId="42259" xr:uid="{E6CA360C-6B9D-4953-8B63-DC46CF373FAC}"/>
    <cellStyle name="Accent6 5 3" xfId="47693" xr:uid="{D9BD78B7-163C-4D7E-AB97-4838D0CC3E7E}"/>
    <cellStyle name="Accent6 50" xfId="58626" xr:uid="{9218B0AA-9B5F-4352-BB47-EAD3040D7FF0}"/>
    <cellStyle name="Accent6 51" xfId="58653" xr:uid="{08F30A73-3BB0-4A82-8DBF-528081911570}"/>
    <cellStyle name="Accent6 52" xfId="58680" xr:uid="{BCE21FC8-D5A9-4DA8-98C6-B85E3D28EDDD}"/>
    <cellStyle name="Accent6 53" xfId="58707" xr:uid="{0FB639E8-6640-4416-BF47-F67001456EBC}"/>
    <cellStyle name="Accent6 54" xfId="58734" xr:uid="{AD00A987-12C5-4E27-A66D-8F52ED110DEA}"/>
    <cellStyle name="Accent6 55" xfId="58761" xr:uid="{14BF0480-296A-4444-82DC-CDF5DD740ADB}"/>
    <cellStyle name="Accent6 56" xfId="58788" xr:uid="{3F4BB957-A650-4BDA-9656-93220DAE003E}"/>
    <cellStyle name="Accent6 57" xfId="58815" xr:uid="{5CCAE1FF-DD2E-42A9-BB83-ED043E252C0B}"/>
    <cellStyle name="Accent6 58" xfId="58842" xr:uid="{7933DDB3-DDB8-4E34-BE0A-DD07AB85AE13}"/>
    <cellStyle name="Accent6 59" xfId="58869" xr:uid="{D687D6CA-3FEE-497C-8004-F8BB76B59D3E}"/>
    <cellStyle name="Accent6 6" xfId="40634" xr:uid="{DDB43DE5-C3BC-428A-BB77-17815CC07F53}"/>
    <cellStyle name="Accent6 6 2" xfId="42260" xr:uid="{19998411-D8FF-4D21-9CDA-3F47FC784C81}"/>
    <cellStyle name="Accent6 60" xfId="58896" xr:uid="{47721629-A6A1-47EF-9783-A54DB8B1366E}"/>
    <cellStyle name="Accent6 61" xfId="58923" xr:uid="{2DD732E7-985A-42C9-B2C9-BE38262FF780}"/>
    <cellStyle name="Accent6 62" xfId="58950" xr:uid="{9A713285-911C-445A-BCC3-4614B3DDBF9B}"/>
    <cellStyle name="Accent6 63" xfId="58977" xr:uid="{EC51DC3D-0A7F-4D38-8594-B1CA7A1C4C25}"/>
    <cellStyle name="Accent6 64" xfId="59004" xr:uid="{7A9ABD43-6E81-4091-9C92-3E1D60DDC0A7}"/>
    <cellStyle name="Accent6 65" xfId="59031" xr:uid="{E69DA024-50C1-4751-9D12-88DBC2EDBE4C}"/>
    <cellStyle name="Accent6 66" xfId="59058" xr:uid="{8E9D6948-8E79-4EAD-91F0-159C887B9676}"/>
    <cellStyle name="Accent6 67" xfId="59085" xr:uid="{D0D15118-DA93-40B0-9031-423A09897C3F}"/>
    <cellStyle name="Accent6 68" xfId="59112" xr:uid="{11E69379-31FD-430C-A3E4-6EE715869AA5}"/>
    <cellStyle name="Accent6 69" xfId="59139" xr:uid="{CFDDA5EF-BA83-4AFB-AA9A-585838103907}"/>
    <cellStyle name="Accent6 7" xfId="40631" xr:uid="{1C7F7DFB-414C-47F7-928E-9C92C634C2DB}"/>
    <cellStyle name="Accent6 7 2" xfId="42262" xr:uid="{6DC15E4E-29E6-4DE9-8DE2-B6EDB28C8FF0}"/>
    <cellStyle name="Accent6 7 3" xfId="42261" xr:uid="{F807AE6D-D74A-415F-AFE9-016B637BDBBE}"/>
    <cellStyle name="Accent6 7_รายละเอียดประกอบงบ" xfId="42263" xr:uid="{12750C52-0BA9-4062-8B97-6DA45C6ABDEC}"/>
    <cellStyle name="Accent6 70" xfId="59166" xr:uid="{02CADBF2-79EB-472B-9AFF-B22894377304}"/>
    <cellStyle name="Accent6 71" xfId="59193" xr:uid="{C7C89435-2D82-4897-8CF6-C9AD4560519B}"/>
    <cellStyle name="Accent6 72" xfId="59220" xr:uid="{78E186DF-C63E-430A-88C7-0C7A601C3806}"/>
    <cellStyle name="Accent6 73" xfId="59247" xr:uid="{907E4470-C335-469F-8D8A-E67EDE380273}"/>
    <cellStyle name="Accent6 74" xfId="59274" xr:uid="{ABFC5FA9-F5FD-497B-911B-DC79BB102792}"/>
    <cellStyle name="Accent6 75" xfId="59301" xr:uid="{7ED06256-EE51-4882-9000-13677B5A8AA0}"/>
    <cellStyle name="Accent6 76" xfId="59328" xr:uid="{96867ACF-735D-49CE-ADCE-765CDC304477}"/>
    <cellStyle name="Accent6 77" xfId="59355" xr:uid="{7F585282-B1CB-4161-B6A7-A53B27C92E0D}"/>
    <cellStyle name="Accent6 78" xfId="59382" xr:uid="{CCBB9C7D-D4D5-47E9-9342-5F75DD59CCB6}"/>
    <cellStyle name="Accent6 79" xfId="59409" xr:uid="{EBB17C83-6B1E-41A6-B222-411D5D39457B}"/>
    <cellStyle name="Accent6 8" xfId="40632" xr:uid="{80D86763-9966-431C-8A3F-D8DD03419C8B}"/>
    <cellStyle name="Accent6 8 2" xfId="42265" xr:uid="{D4EC4F8B-40B1-4B98-91FA-C0776208A67D}"/>
    <cellStyle name="Accent6 8 3" xfId="42264" xr:uid="{80B398F9-D8A3-4AA7-9232-DD2E1C700966}"/>
    <cellStyle name="Accent6 8_รายละเอียดประกอบงบ" xfId="42266" xr:uid="{39E95C18-3EAE-47C6-9D98-8D6CC5DB0CE0}"/>
    <cellStyle name="Accent6 80" xfId="59436" xr:uid="{75388E6C-DB22-4D14-BE36-2802126A0006}"/>
    <cellStyle name="Accent6 81" xfId="59463" xr:uid="{B9B66342-CB7E-4B50-8745-D143CB1FD26E}"/>
    <cellStyle name="Accent6 82" xfId="59490" xr:uid="{39EA24CD-F0EE-40DF-949B-EB3037932EBB}"/>
    <cellStyle name="Accent6 83" xfId="59518" xr:uid="{7E3F1E82-2335-4D5A-91D7-3906B160FA87}"/>
    <cellStyle name="Accent6 84" xfId="59545" xr:uid="{B115E1A6-15B0-4340-B81D-52BDC9E85513}"/>
    <cellStyle name="Accent6 85" xfId="59572" xr:uid="{42321BBE-DA7D-4405-89C8-7C5230705897}"/>
    <cellStyle name="Accent6 86" xfId="59599" xr:uid="{A517C55C-40E5-43A9-93DE-6F4EE3825CD0}"/>
    <cellStyle name="Accent6 87" xfId="59626" xr:uid="{BF458ADC-79B8-4FA7-B518-D80565898DD3}"/>
    <cellStyle name="Accent6 88" xfId="59653" xr:uid="{382A0A58-AB83-4D15-87F4-61C1BCC50E35}"/>
    <cellStyle name="Accent6 89" xfId="59680" xr:uid="{496ECEE3-DAE9-4E80-99FF-4CC294CF10D4}"/>
    <cellStyle name="Accent6 9" xfId="40620" xr:uid="{87192B53-7BCE-498B-94C0-91D0E7B65342}"/>
    <cellStyle name="Accent6 9 2" xfId="42268" xr:uid="{175E520A-0B56-46CD-B13A-C8DBE00C49FF}"/>
    <cellStyle name="Accent6 9 3" xfId="42267" xr:uid="{285B5579-7756-459B-99B5-5653C5FD2233}"/>
    <cellStyle name="Accent6 90" xfId="59708" xr:uid="{E013C2FD-FA1D-4A8F-8517-2B16E4F62690}"/>
    <cellStyle name="Accent6 91" xfId="59736" xr:uid="{5DE493B3-741C-4956-8D17-D26A87FDCDD0}"/>
    <cellStyle name="Accent6 92" xfId="59763" xr:uid="{17F15A9D-BAF2-447A-9588-C53B460052D5}"/>
    <cellStyle name="Accent6 93" xfId="62188" xr:uid="{9722E9F1-1B04-4877-A27B-0632EC3F6300}"/>
    <cellStyle name="Accent6 94" xfId="62195" xr:uid="{E8352495-9A66-4AB9-9E36-4AE6CBF06D26}"/>
    <cellStyle name="Accent6 95" xfId="62345" xr:uid="{785E231F-040F-4C57-AEA2-88311248F3BD}"/>
    <cellStyle name="Accent6 96" xfId="62524" xr:uid="{F29C1527-A81F-4CA4-9FF1-9A8A3F51B2C7}"/>
    <cellStyle name="active" xfId="40702" xr:uid="{81FE3663-4299-491A-8133-73D9A9E76465}"/>
    <cellStyle name="aff_guyan_1" xfId="42269" xr:uid="{9E52F53C-77D1-4A11-8BB3-0F236F885C70}"/>
    <cellStyle name="al_C-Cap intensity_pldt_guyan" xfId="42270" xr:uid="{488B1365-866C-4B83-BBCC-9381930A1CD4}"/>
    <cellStyle name="an" xfId="42271" xr:uid="{74E931AC-2178-42C0-93E2-0ADC2BCBBB0E}"/>
    <cellStyle name="an?&quot;Normal_Cht-Real Opr Cf_guyan_guyan?_x001b_Normal_Cht-Real Opr Cf_pldt?å!Normal_Cht-Real Opr Cf_pldt_guyan?å_x0013_Normal_Cht-Rev " xfId="42272" xr:uid="{53C7F155-9E0B-4D63-AF5F-23BFCA55294C}"/>
    <cellStyle name="an?_x001a_Normal_C-Capex%rev_guyan_1?_x001e_Normal_C-Capex%rev_guyan_guyan?_x0015_Normal_Certs Q2_guyan?b_x0017_Normal_Certs Q2_guyan_1?Ŗ_x001b_Normal_" xfId="42273" xr:uid="{F4965356-B3AB-4CFB-A18A-6EC9252018BB}"/>
    <cellStyle name="an?_x001b_Normal_Cht-Real Opr Cf_pldt?å!Normal_Cht-Real Opr Cf_pldt_guyan?å_x0013_Normal_Cht-Rev dist?b_x0019_Normal_Cht-Rev dist_guyan?b_x001b_N" xfId="42274" xr:uid="{D9245375-FBCE-4117-AD4E-6E5C94855A97}"/>
    <cellStyle name="an_Detail ยอดยกมา" xfId="42275" xr:uid="{C7901714-223F-48C5-A7A9-63000682AD49}"/>
    <cellStyle name="args.style" xfId="42276" xr:uid="{90DB9862-B2CF-4457-A25A-D474D548E808}"/>
    <cellStyle name="Bad" xfId="12" builtinId="27" customBuiltin="1"/>
    <cellStyle name="Bad 10" xfId="42278" xr:uid="{85DE336E-732C-4694-9466-FDD615131121}"/>
    <cellStyle name="Bad 10 2" xfId="42279" xr:uid="{0AF5298A-1939-4BDE-B942-C9AF7F168F44}"/>
    <cellStyle name="Bad 10 3" xfId="57827" xr:uid="{9312E486-AD5B-4EBD-ACF5-7501BCA95C68}"/>
    <cellStyle name="Bad 11" xfId="42280" xr:uid="{7B7F4150-FB20-4DE7-82D9-B232CEEB04E1}"/>
    <cellStyle name="Bad 11 2" xfId="42281" xr:uid="{212038E5-4279-4A5B-8A47-43B3A8A77C4E}"/>
    <cellStyle name="Bad 11 3" xfId="57848" xr:uid="{CC8E759F-7693-4067-9911-9A891EC230B1}"/>
    <cellStyle name="Bad 12" xfId="42282" xr:uid="{69A3EBA5-94F6-46CE-A096-C6B1EEA1A9EF}"/>
    <cellStyle name="Bad 12 2" xfId="42283" xr:uid="{A35C50D0-844D-440A-BCD5-1EFD21BE697A}"/>
    <cellStyle name="Bad 12 3" xfId="57869" xr:uid="{0C0C3549-326A-46AF-8875-44FAA2FB7686}"/>
    <cellStyle name="Bad 13" xfId="42284" xr:uid="{F4761241-D725-415F-89BC-D160D6724F35}"/>
    <cellStyle name="Bad 13 2" xfId="42285" xr:uid="{324C0085-B5C9-4E67-969C-459C9B290693}"/>
    <cellStyle name="Bad 13 3" xfId="57890" xr:uid="{181CA5DA-4F92-475D-ABF1-1B67EF91EEBD}"/>
    <cellStyle name="Bad 14" xfId="42286" xr:uid="{BB86B8CB-B662-40E7-9767-B18E31BE0898}"/>
    <cellStyle name="Bad 14 2" xfId="42287" xr:uid="{A130AC32-9B25-4719-BE15-94F353D93F2B}"/>
    <cellStyle name="Bad 14 3" xfId="55901" xr:uid="{2DC2BA15-1EDB-4F2D-B8C2-B80166842820}"/>
    <cellStyle name="Bad 15" xfId="42288" xr:uid="{88B0E70A-4359-4B99-B653-89AD15AE9709}"/>
    <cellStyle name="Bad 15 2" xfId="57914" xr:uid="{F8FFAA13-447E-47DD-A9D8-D68D60C96E76}"/>
    <cellStyle name="Bad 16" xfId="42277" xr:uid="{36E116E5-3D14-44A5-87B1-D4CE73BA45A5}"/>
    <cellStyle name="Bad 16 2" xfId="57934" xr:uid="{48DAD3A3-61E9-4F52-B436-F5D5B3B7119A}"/>
    <cellStyle name="Bad 17" xfId="57955" xr:uid="{602CEAF6-2CCD-487F-BAFF-7698260FD85F}"/>
    <cellStyle name="Bad 18" xfId="57976" xr:uid="{0B94D5AE-644C-419F-8D44-E32C81204468}"/>
    <cellStyle name="Bad 19" xfId="58003" xr:uid="{470A5E36-0D43-49C0-943E-2156E695EB53}"/>
    <cellStyle name="Bad 2" xfId="436" xr:uid="{A3737E52-9CF0-4920-8C82-28AC9B9A0AA5}"/>
    <cellStyle name="Bad 2 2" xfId="986" xr:uid="{766B3BF7-6009-4978-8C90-DDEB908CE09C}"/>
    <cellStyle name="Bad 2 2 2" xfId="1707" xr:uid="{DE3AB245-76E1-40FC-9E52-E5B1DD3487BA}"/>
    <cellStyle name="Bad 2 2 2 2" xfId="47694" xr:uid="{DF03805F-1AE9-424C-A853-2112D84B7992}"/>
    <cellStyle name="Bad 2 2 2 3" xfId="42290" xr:uid="{9ACC9551-1C9B-4C68-B266-733910F2BCEB}"/>
    <cellStyle name="Bad 2 2 3" xfId="1706" xr:uid="{6CBD4596-8FE6-4683-851B-FDB7CBF82401}"/>
    <cellStyle name="Bad 2 2 4" xfId="59991" xr:uid="{2CDBE829-CC39-46FD-81A0-9C2A2A4C4132}"/>
    <cellStyle name="Bad 2 3" xfId="1708" xr:uid="{946B19DC-E463-427D-9BDD-32A410781DC6}"/>
    <cellStyle name="Bad 2 3 2" xfId="47695" xr:uid="{36C3D57E-604B-4F68-8159-3D583A56B9E2}"/>
    <cellStyle name="Bad 2 3 3" xfId="59931" xr:uid="{E6D556F9-18A4-4820-91AD-E26C037284DA}"/>
    <cellStyle name="Bad 2 3 4" xfId="42289" xr:uid="{C52BDE5C-F50E-4C86-BB59-A257259C1576}"/>
    <cellStyle name="Bad 2 4" xfId="912" xr:uid="{2009FB27-22AE-4372-AC14-B96613152411}"/>
    <cellStyle name="Bad 2_เงินกู้ยืม - สถาบันการเงิน" xfId="42291" xr:uid="{B7EC4613-15E6-46F4-A444-47F0018E6E8C}"/>
    <cellStyle name="Bad 20" xfId="58030" xr:uid="{9C7CACB5-51E1-484F-8AFD-691B77003F16}"/>
    <cellStyle name="Bad 21" xfId="58057" xr:uid="{FBE930CB-1C23-4DB3-8FF5-64D36D3623C5}"/>
    <cellStyle name="Bad 22" xfId="58082" xr:uid="{FFD751D1-554B-4473-A151-AE122EAC78F7}"/>
    <cellStyle name="Bad 23" xfId="58103" xr:uid="{291D8BC1-6B39-4DEF-9AB8-373C31D1E16D}"/>
    <cellStyle name="Bad 24" xfId="58117" xr:uid="{4F40A6E7-1072-47B7-A3D8-52D1328D1063}"/>
    <cellStyle name="Bad 25" xfId="58126" xr:uid="{8FADB665-65B2-4A41-88DA-4682F9569046}"/>
    <cellStyle name="Bad 26" xfId="58135" xr:uid="{E98CEACC-42B3-4009-92B6-CC80C2BFA2BE}"/>
    <cellStyle name="Bad 27" xfId="58144" xr:uid="{8CDA8742-B0D0-4DDF-80D9-D65754C18763}"/>
    <cellStyle name="Bad 28" xfId="58153" xr:uid="{AE74996A-2A48-45EE-A0A0-4C7C42B1D524}"/>
    <cellStyle name="Bad 29" xfId="58162" xr:uid="{333DB9E2-9536-47EA-81F9-132040FF1E2E}"/>
    <cellStyle name="Bad 3" xfId="437" xr:uid="{F255596D-37CC-47CF-A81C-9CC10315CBCA}"/>
    <cellStyle name="Bad 3 2" xfId="1710" xr:uid="{1E3C3F0F-277A-4959-9B15-CCB6D159CAF3}"/>
    <cellStyle name="Bad 3 2 2" xfId="47696" xr:uid="{ECC3F5A6-8F52-4F98-9B91-D4FE8881DE61}"/>
    <cellStyle name="Bad 3 2 3" xfId="59892" xr:uid="{307BB26C-EEAD-4012-9002-8E54EB6252B2}"/>
    <cellStyle name="Bad 3 2 4" xfId="42292" xr:uid="{A0408DD3-9B89-4527-B1C6-B13C4EBC375F}"/>
    <cellStyle name="Bad 3 3" xfId="1709" xr:uid="{0BBF206C-405B-4CC0-ADB9-3859BA4525D8}"/>
    <cellStyle name="Bad 3 4" xfId="57719" xr:uid="{6B046328-1655-48F4-9B4A-B0D898F3EC2A}"/>
    <cellStyle name="Bad 3 5" xfId="38478" xr:uid="{7F6C28FC-AE4D-465A-9B56-18EA1E93EA83}"/>
    <cellStyle name="Bad 30" xfId="58171" xr:uid="{B73C32B6-3173-4252-A505-262C005E515B}"/>
    <cellStyle name="Bad 31" xfId="58199" xr:uid="{97C2C531-2915-4A5B-8D1B-B59D58FC1B0C}"/>
    <cellStyle name="Bad 32" xfId="58208" xr:uid="{90C28C82-2895-4248-9B0D-B7AB61DBFC23}"/>
    <cellStyle name="Bad 33" xfId="58217" xr:uid="{673FF483-5556-4C27-8B88-652DF5B0D5EE}"/>
    <cellStyle name="Bad 34" xfId="58226" xr:uid="{CC5B9E9C-5E63-4BCF-8580-3C669A604706}"/>
    <cellStyle name="Bad 35" xfId="58235" xr:uid="{035B17E1-C832-4CE7-961E-ED1A8591B359}"/>
    <cellStyle name="Bad 36" xfId="58246" xr:uid="{BB7FA8DF-E26E-4051-B36E-B1A47EE84E21}"/>
    <cellStyle name="Bad 37" xfId="58261" xr:uid="{27B6A199-353B-4FD8-AECA-DFBCC0EC7FB9}"/>
    <cellStyle name="Bad 38" xfId="58283" xr:uid="{7FE0DC7F-24A0-4692-9CA8-9822767CBFE7}"/>
    <cellStyle name="Bad 39" xfId="58310" xr:uid="{A1353A0C-69FB-4B12-A052-B97A8AE56630}"/>
    <cellStyle name="Bad 4" xfId="438" xr:uid="{CEBC6D09-6A3D-4538-940A-15069C175795}"/>
    <cellStyle name="Bad 4 2" xfId="1711" xr:uid="{464B8564-147D-4885-9B7F-6DE13B34807C}"/>
    <cellStyle name="Bad 4 2 2" xfId="42293" xr:uid="{B19B3374-E0D2-445D-9313-3FA4B7B58F49}"/>
    <cellStyle name="Bad 4 3" xfId="38934" xr:uid="{17CE96C5-108F-4906-A0F4-451EFAEA5B08}"/>
    <cellStyle name="Bad 40" xfId="58337" xr:uid="{52D75BB6-8543-4785-8160-6A782B5AC6E8}"/>
    <cellStyle name="Bad 41" xfId="58364" xr:uid="{182104BE-2376-4DE6-AD5B-448C95668A9B}"/>
    <cellStyle name="Bad 42" xfId="58391" xr:uid="{582B3113-78FC-403D-ADBE-B62CD707CD77}"/>
    <cellStyle name="Bad 43" xfId="58418" xr:uid="{095ED25E-A0BF-4B36-A424-133EC548D184}"/>
    <cellStyle name="Bad 44" xfId="58445" xr:uid="{BDD9BE76-0C2B-44C0-8C72-A1F321A6D64B}"/>
    <cellStyle name="Bad 45" xfId="58472" xr:uid="{944A3F0E-0B1A-4521-93E5-639D409846C9}"/>
    <cellStyle name="Bad 46" xfId="58499" xr:uid="{DAF3DE11-61E9-4A8B-B6D9-3C8B5BDB0836}"/>
    <cellStyle name="Bad 47" xfId="58526" xr:uid="{0DC9AB2B-2D98-4665-8C18-16AC8834BF26}"/>
    <cellStyle name="Bad 48" xfId="58553" xr:uid="{92C018B1-25B6-48F3-90B7-D210B558D08C}"/>
    <cellStyle name="Bad 49" xfId="58580" xr:uid="{461DDBF4-40CC-4FFA-B073-908C00C85E24}"/>
    <cellStyle name="Bad 5" xfId="779" xr:uid="{57C18C9F-8023-4558-BC32-F9A466C12603}"/>
    <cellStyle name="Bad 5 2" xfId="1712" xr:uid="{02F2F5CB-942C-4FB3-953C-3C5047093572}"/>
    <cellStyle name="Bad 5 3" xfId="57720" xr:uid="{8A7F14E5-0D69-4A54-9E9A-F6CD303251AF}"/>
    <cellStyle name="Bad 5 4" xfId="42294" xr:uid="{5123ED80-50FA-4209-801F-5E840637FD70}"/>
    <cellStyle name="Bad 50" xfId="58607" xr:uid="{43F3D117-DF03-4473-89AB-CE13A3B61090}"/>
    <cellStyle name="Bad 51" xfId="58634" xr:uid="{B77CE562-6372-405E-B08D-BC66D669B249}"/>
    <cellStyle name="Bad 52" xfId="58661" xr:uid="{56D15946-A59E-4DC9-812C-DE6173A9E513}"/>
    <cellStyle name="Bad 53" xfId="58688" xr:uid="{94FA46CB-55C0-4A63-A02F-263340445FCA}"/>
    <cellStyle name="Bad 54" xfId="58715" xr:uid="{63645EC3-D388-4FA5-AFAE-63C48AA71C9F}"/>
    <cellStyle name="Bad 55" xfId="58742" xr:uid="{F6DF246D-DE93-4FCD-97E6-58D42D86DA6F}"/>
    <cellStyle name="Bad 56" xfId="58769" xr:uid="{D8535773-8DA4-4C11-A945-7E11EE47D206}"/>
    <cellStyle name="Bad 57" xfId="58796" xr:uid="{158520C6-7F27-4042-BB16-CD14419DEA9C}"/>
    <cellStyle name="Bad 58" xfId="58823" xr:uid="{AC97BE61-B67F-4E21-95A8-1A3866A74883}"/>
    <cellStyle name="Bad 59" xfId="58850" xr:uid="{2ACB26B1-7088-46ED-AD22-525F82B4C79E}"/>
    <cellStyle name="Bad 6" xfId="42295" xr:uid="{61D0B2EA-67CE-4D2E-B1D7-61CC99E957A7}"/>
    <cellStyle name="Bad 6 2" xfId="57721" xr:uid="{F6992FF7-DCFD-46C8-9BE4-E45C24128FD6}"/>
    <cellStyle name="Bad 60" xfId="58877" xr:uid="{CB58E981-096A-4497-AB88-2CE063DFAFDA}"/>
    <cellStyle name="Bad 61" xfId="58904" xr:uid="{C96D554B-29DE-47D0-A982-67ADE55BC565}"/>
    <cellStyle name="Bad 62" xfId="58931" xr:uid="{FDC60B00-CDBA-4E49-AC12-02C918306AC0}"/>
    <cellStyle name="Bad 63" xfId="58958" xr:uid="{9B9621B9-5F31-4CFE-AD54-F160A9716147}"/>
    <cellStyle name="Bad 64" xfId="58985" xr:uid="{6C65B9AE-1A9C-49EB-8C90-4501A83EF19A}"/>
    <cellStyle name="Bad 65" xfId="59012" xr:uid="{C8D64C09-60F6-4931-9FF0-6EC2A9287075}"/>
    <cellStyle name="Bad 66" xfId="59039" xr:uid="{59308F3C-07AB-4ED6-8996-57CC5E6FC965}"/>
    <cellStyle name="Bad 67" xfId="59066" xr:uid="{9A40BF21-64FB-4F1E-A6D1-A352862CFA08}"/>
    <cellStyle name="Bad 68" xfId="59093" xr:uid="{1509C2C5-91C4-4145-8D23-CABAD6BBFA4C}"/>
    <cellStyle name="Bad 69" xfId="59120" xr:uid="{1404E2DA-9A4A-4DCD-9931-0BF4A76E9674}"/>
    <cellStyle name="Bad 7" xfId="42296" xr:uid="{9D68662A-D33E-48DD-8C40-0A4406234C54}"/>
    <cellStyle name="Bad 7 2" xfId="42297" xr:uid="{6E6F7016-8AE1-4148-BCB2-D0267543270A}"/>
    <cellStyle name="Bad 7 3" xfId="57722" xr:uid="{5D8B0E28-4CE4-40DC-BFB5-1B26AE7EAB92}"/>
    <cellStyle name="Bad 7_รายละเอียดประกอบงบ" xfId="42298" xr:uid="{5CADBBEC-FE77-4931-BA6A-7EC89B77BE4B}"/>
    <cellStyle name="Bad 70" xfId="59147" xr:uid="{626191E0-431B-4501-9853-50E461A32B39}"/>
    <cellStyle name="Bad 71" xfId="59174" xr:uid="{C5EF9AD8-9957-4A6D-8A27-461E9339B5A8}"/>
    <cellStyle name="Bad 72" xfId="59201" xr:uid="{971D11AE-3F10-420E-B8FC-637E728DC680}"/>
    <cellStyle name="Bad 73" xfId="59228" xr:uid="{CD9422F4-0B25-493C-AB81-4DE03172D755}"/>
    <cellStyle name="Bad 74" xfId="59255" xr:uid="{A156F011-0C81-4602-B77A-B4C9A81DA591}"/>
    <cellStyle name="Bad 75" xfId="59282" xr:uid="{4AC9B477-8EA0-4067-8C57-862F264A1147}"/>
    <cellStyle name="Bad 76" xfId="59309" xr:uid="{C1F14BF2-108A-40F8-9422-D561C82287C5}"/>
    <cellStyle name="Bad 77" xfId="59336" xr:uid="{9B60A99D-A907-491D-B262-FA7073DCE403}"/>
    <cellStyle name="Bad 78" xfId="59363" xr:uid="{EBCE169B-CAF3-4894-A8CC-5176ED1A0775}"/>
    <cellStyle name="Bad 79" xfId="59390" xr:uid="{AC9AECF0-B7F2-42B6-B51A-84EEB4F6AB6E}"/>
    <cellStyle name="Bad 8" xfId="42299" xr:uid="{0B00F598-CDCB-49E6-B59F-034A885999DC}"/>
    <cellStyle name="Bad 8 2" xfId="42300" xr:uid="{F51D4CCD-EF22-4C3A-99F2-AEEADD315BC0}"/>
    <cellStyle name="Bad 8 3" xfId="57785" xr:uid="{1D98E309-2A9F-4DF7-8103-C0A6E3236861}"/>
    <cellStyle name="Bad 8_รายละเอียดประกอบงบ" xfId="42301" xr:uid="{0DC2BF85-D77B-4DD1-B372-A65D956DF3C9}"/>
    <cellStyle name="Bad 80" xfId="59417" xr:uid="{28180877-E1CB-4F04-9789-12F020304FAF}"/>
    <cellStyle name="Bad 81" xfId="59444" xr:uid="{68AE436C-1EC2-400C-8BBD-54111C7BD88B}"/>
    <cellStyle name="Bad 82" xfId="59471" xr:uid="{0E30E7DD-3688-453E-831D-F0E914C80BD7}"/>
    <cellStyle name="Bad 83" xfId="59499" xr:uid="{4FAF724C-8FFC-4006-A4B8-D7E8A8FC01AC}"/>
    <cellStyle name="Bad 84" xfId="59526" xr:uid="{71F2628F-5B76-4A4F-BF86-791B9FEBC943}"/>
    <cellStyle name="Bad 85" xfId="59553" xr:uid="{41241D5B-5FA4-474F-B66E-C9F670F447A0}"/>
    <cellStyle name="Bad 86" xfId="59580" xr:uid="{831048B3-4040-469F-8914-9C44FE6ABB54}"/>
    <cellStyle name="Bad 87" xfId="59607" xr:uid="{4A6B615B-143A-4338-89EA-C5ADC457F7F2}"/>
    <cellStyle name="Bad 88" xfId="59634" xr:uid="{2A3EEA7B-CA4E-46DD-9184-E95A2D640DD6}"/>
    <cellStyle name="Bad 89" xfId="59661" xr:uid="{10933C18-FF05-42EF-ADA6-33DF208FBBF1}"/>
    <cellStyle name="Bad 9" xfId="42302" xr:uid="{6DA63575-01B3-4D78-8A3D-335145DF2A21}"/>
    <cellStyle name="Bad 9 2" xfId="42303" xr:uid="{25D10C01-93CE-4C8F-B135-1EDF25A4C208}"/>
    <cellStyle name="Bad 9 3" xfId="57806" xr:uid="{BEC8351E-1ADA-4025-AF71-36C7C411B39C}"/>
    <cellStyle name="Bad 90" xfId="59688" xr:uid="{A1216F42-80C7-47EA-A54D-200C21645A84}"/>
    <cellStyle name="Bad 91" xfId="59716" xr:uid="{C40895C9-99D1-42D0-8A63-8C4BD6B6202A}"/>
    <cellStyle name="Bad 92" xfId="59744" xr:uid="{293E3265-0840-4DC6-A0C4-E79D472449AD}"/>
    <cellStyle name="b_xd9f4_ðഖb_xda20_" xfId="42304" xr:uid="{EDFB19EA-7A0A-489E-9886-413F042D0CEF}"/>
    <cellStyle name="BL - Style2" xfId="40703" xr:uid="{AC83E0A9-7179-4836-8643-311E10E15AEB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2305" xr:uid="{32B62C8E-9A9B-4ABE-8C83-E36E3B147F2C}"/>
    <cellStyle name="Body" xfId="204" xr:uid="{C7BC2BF4-28E4-497D-A1BF-B21C57291692}"/>
    <cellStyle name="Body 2" xfId="439" xr:uid="{1009B229-84E7-4993-BF4A-B75DC1B4C1B0}"/>
    <cellStyle name="Body 2 2" xfId="38479" xr:uid="{68C64142-F70F-41CE-9B3D-2CB985CFEC67}"/>
    <cellStyle name="Body 3" xfId="1713" xr:uid="{FCE1ED46-529A-4045-8C2D-4286A867CE31}"/>
    <cellStyle name="BOLD10 - Style1" xfId="40704" xr:uid="{29C866FA-5E7A-429E-9AA7-F82910958A64}"/>
    <cellStyle name="BOLD12 - Style3" xfId="40705" xr:uid="{2DF4C1CD-2329-4D97-BE98-3699FA838883}"/>
    <cellStyle name="Border" xfId="205" xr:uid="{F219501D-2824-498E-ADA4-77117E306362}"/>
    <cellStyle name="Border 2" xfId="440" xr:uid="{AC2F775E-637B-4084-8D00-2DB78251DDAF}"/>
    <cellStyle name="Border 2 2" xfId="24157" xr:uid="{521C3C7F-5B85-4EF6-BBA5-32CEA5B155E3}"/>
    <cellStyle name="Border 2 3" xfId="13198" xr:uid="{71691FD6-5485-4BA6-B499-70F531BB84F0}"/>
    <cellStyle name="Border 2 4" xfId="988" xr:uid="{57A34616-37FA-4EF7-A438-66F0ED814DFA}"/>
    <cellStyle name="Border 3" xfId="13014" xr:uid="{96CD69D4-E2F8-4C6F-84EC-65D498504D07}"/>
    <cellStyle name="Border 3 2" xfId="38343" xr:uid="{2D356F69-2DAB-4132-AD8F-1540BBC551EF}"/>
    <cellStyle name="Brand Align Left Text" xfId="441" xr:uid="{80AF8203-06FB-42A2-BBB2-1ED766EEB66B}"/>
    <cellStyle name="Brand Default" xfId="442" xr:uid="{068D8202-2072-4E0C-A054-0562FBE41F1A}"/>
    <cellStyle name="Brand Percent" xfId="443" xr:uid="{C65EEC9B-910A-44A5-ADFB-C76B04C58681}"/>
    <cellStyle name="Brand Source" xfId="444" xr:uid="{698E98EB-0E10-48B9-AA76-0AE50CDE6117}"/>
    <cellStyle name="Brand Subtitle with Underline" xfId="445" xr:uid="{89D35F24-4F37-4636-ABEC-129766900657}"/>
    <cellStyle name="Brand Subtitle without Underline" xfId="446" xr:uid="{60A1F173-34F4-4AC1-A484-4FB77A998DA5}"/>
    <cellStyle name="Brand Title" xfId="447" xr:uid="{BB0B6B30-6045-4B22-957F-F9838F64132C}"/>
    <cellStyle name="bïెb_xd904_ïౖb_xd92c_ï౦b_xd974_ï౶b_xd9b4_ïಆb_xda14_ïಖbïದbïಶbïೆbïೖbï೦b_xda4c_ï೶b_xda90_ïആb_xdac8_" xfId="42306" xr:uid="{44FE9CB8-142C-4DA7-918A-AB13AC56B2F0}"/>
    <cellStyle name="b妰ð%Normal_Cht-Cum Real Opr Cf_pldt_guyan" xfId="42307" xr:uid="{D01030DE-45E9-4888-8B5A-033AAC4B41D5}"/>
    <cellStyle name="b訔Ş㙖b詐Ş㙦b誐Ş㙶b諘Ş㚆bꘈŞ㚖bꙐŞ㚦bꙸŞ㚶bꚬٸ!Normal_C-Cap intensity_pldt_guyan" xfId="42308" xr:uid="{4F3E15D3-7149-4A76-A67A-B990FC3D672C}"/>
    <cellStyle name="b_xd878_ïൖbï൦bï൶bïආbïඖbïඦb_xd8b8_ïබb_xd928_ïෆb_xd958_ïූb_xd98c_ï෦b_xd9a8_ï෶bïฆbïถbïฦbïึbïๆb_xd9cc_ï๖b_xd9f4_" xfId="42309" xr:uid="{3C62544C-C745-47FB-943A-9E52E3BC2397}"/>
    <cellStyle name="b_xd878_ïൖbï൦bï൶bïආbïඖbïඦb_xd8b8_ïබb_xd928_ïෆb_xd958_ïූb_xd98c_ï෦b_xd9a8_ï෶bïฆbïถbïฦbïึbïๆb_xd9cc_ï๖b_xd9f4_ 2" xfId="60868" xr:uid="{210D6DC4-718F-44F5-9EFE-E76229D6B2BC}"/>
    <cellStyle name="Ç¥ÁØ_ÀÎÀç°³¹ß¿ø" xfId="55902" xr:uid="{E30DFDCD-112C-4B4D-86F3-267262E087CA}"/>
    <cellStyle name="C00A" xfId="448" xr:uid="{18B7BF0B-BDDE-4FE9-8656-BCB928575BB2}"/>
    <cellStyle name="C00B" xfId="449" xr:uid="{2D68506E-C0BF-43FA-8249-227CB978DE64}"/>
    <cellStyle name="C00L" xfId="450" xr:uid="{35075493-DE83-4727-AA2B-F17C1F61A1AF}"/>
    <cellStyle name="C01A" xfId="451" xr:uid="{AFEE2494-8114-4C4A-91AC-58575F63FF19}"/>
    <cellStyle name="C01B" xfId="452" xr:uid="{AF3B3966-4321-41F6-88A0-D1608C45EA0C}"/>
    <cellStyle name="C01H" xfId="453" xr:uid="{25407066-836C-469D-B0A7-286204F693EE}"/>
    <cellStyle name="C01L" xfId="454" xr:uid="{9EA986CA-3674-465A-903F-7D3AA2BB02D3}"/>
    <cellStyle name="C02A" xfId="455" xr:uid="{DFFABB4B-5301-4195-B73B-5E8A81453F5E}"/>
    <cellStyle name="C02A 2" xfId="987" xr:uid="{85AC0F0D-77F2-41BE-A173-91F8FC617AEB}"/>
    <cellStyle name="C02B" xfId="456" xr:uid="{BD316F7B-A50A-48C0-A426-1FEBD1CE5DA7}"/>
    <cellStyle name="C02H" xfId="457" xr:uid="{87DB7866-2F14-4800-AAE1-CE2F002D43B6}"/>
    <cellStyle name="C02L" xfId="458" xr:uid="{19417851-95C8-4970-960C-184B95F47CF5}"/>
    <cellStyle name="C03A" xfId="459" xr:uid="{5CBBE539-7856-458E-AC3D-5B434023201F}"/>
    <cellStyle name="C03B" xfId="460" xr:uid="{85974C2B-1D25-4322-800E-2C2C8F99363F}"/>
    <cellStyle name="C03H" xfId="461" xr:uid="{10B281EB-1F49-4CCD-BE83-956573124ACC}"/>
    <cellStyle name="C03L" xfId="462" xr:uid="{58BAC814-F182-4C2D-9D66-848C6C71B235}"/>
    <cellStyle name="C04A" xfId="463" xr:uid="{A17BB353-041C-4016-8244-F56A8D333B6C}"/>
    <cellStyle name="C04B" xfId="464" xr:uid="{3F1743DE-B0FA-469D-8CC3-E7A721975D17}"/>
    <cellStyle name="C04H" xfId="465" xr:uid="{FBB03FB6-DDC3-41A7-B9D4-A64FC2BCACF5}"/>
    <cellStyle name="C04L" xfId="466" xr:uid="{6D25799B-E989-4064-B7C8-CE5AD57C91F4}"/>
    <cellStyle name="C05A" xfId="467" xr:uid="{14339D9A-604A-457B-8BA4-5B0EC707E69B}"/>
    <cellStyle name="C05B" xfId="468" xr:uid="{65489091-8FB6-475C-9E2F-DF5B91E852FD}"/>
    <cellStyle name="C05H" xfId="469" xr:uid="{28FCF486-018E-4934-A14B-6776463E9622}"/>
    <cellStyle name="C05L" xfId="470" xr:uid="{DE63EAD4-E02F-4C0E-887E-2BF339EBBD2B}"/>
    <cellStyle name="C06A" xfId="471" xr:uid="{34EBBA21-BACD-4C5F-8DF5-E5BD48DA3F62}"/>
    <cellStyle name="C06B" xfId="472" xr:uid="{EC8B5918-C50E-418A-9D3B-DDE06F41F312}"/>
    <cellStyle name="C06H" xfId="473" xr:uid="{F7FD662A-9A6B-4C64-BC50-2E8576B469CF}"/>
    <cellStyle name="C06L" xfId="474" xr:uid="{DA0BAC7B-4F63-4450-AB58-3ACB0433BF65}"/>
    <cellStyle name="C07A" xfId="475" xr:uid="{31108D56-6CB3-48B9-B385-ADE643B9A741}"/>
    <cellStyle name="C07B" xfId="476" xr:uid="{5201935F-F15F-46E1-8890-A224AEE8F9F3}"/>
    <cellStyle name="C07H" xfId="477" xr:uid="{56DE64F1-5C91-4C37-9756-940F1BDE07D3}"/>
    <cellStyle name="C07L" xfId="478" xr:uid="{3763C7F3-70A7-4291-811B-73101341C86F}"/>
    <cellStyle name="Calc Currency (0)" xfId="206" xr:uid="{FB465221-DDC3-4BD1-A65B-10D6AA526E84}"/>
    <cellStyle name="Calc Currency (0) 2" xfId="13015" xr:uid="{A83BD1C6-D11A-416C-8DFD-8F5763410874}"/>
    <cellStyle name="Calc Currency (0) 2 2" xfId="44753" xr:uid="{F2E66A8F-A2F1-4E16-A4BD-2EB079DCCEF5}"/>
    <cellStyle name="Calc Currency (0) 2 3" xfId="40706" xr:uid="{9ACDCB1C-26C3-4C88-9F61-96D12EC89668}"/>
    <cellStyle name="Calc Currency (0) 3" xfId="42310" xr:uid="{0D79279D-E800-44CC-94AC-EE238224B4AB}"/>
    <cellStyle name="Calc Currency (0) 4" xfId="44366" xr:uid="{FC15DD43-FC9F-4215-AA41-0971EC79DB5A}"/>
    <cellStyle name="Calc Currency (0) 5" xfId="38344" xr:uid="{AEBB1932-DE67-46BB-BD86-C9541DA8B24F}"/>
    <cellStyle name="Calc Currency (2)" xfId="207" xr:uid="{06CAEF30-018F-46DA-A93B-C7416E037FFD}"/>
    <cellStyle name="Calc Currency (2) 2" xfId="13016" xr:uid="{0288E75F-85A8-4536-AB45-2807C55D6936}"/>
    <cellStyle name="Calc Currency (2) 2 2" xfId="42311" xr:uid="{A39C4088-06F1-4953-A0F5-87552CCE4632}"/>
    <cellStyle name="Calc Currency (2) 3" xfId="38345" xr:uid="{E5C98111-90BB-4BAF-AFD5-4260F6049437}"/>
    <cellStyle name="Calc Percent (0)" xfId="208" xr:uid="{644389A9-B6C8-499E-9910-EF6CDF804795}"/>
    <cellStyle name="Calc Percent (0) 2" xfId="13017" xr:uid="{3C138621-E1A1-44D8-A73E-AC97A0715766}"/>
    <cellStyle name="Calc Percent (1)" xfId="209" xr:uid="{18829C39-6B51-465D-8DBA-9256A3705CCA}"/>
    <cellStyle name="Calc Percent (1) 2" xfId="13018" xr:uid="{8F05043F-4EBB-42C8-B544-6DF657FE9CAC}"/>
    <cellStyle name="Calc Percent (2)" xfId="210" xr:uid="{EB6FA59A-7660-4FE7-A193-B37FD3AB302D}"/>
    <cellStyle name="Calc Percent (2) 2" xfId="13019" xr:uid="{DC88D535-FC2A-4514-86DB-33920A42D039}"/>
    <cellStyle name="Calc Units (0)" xfId="211" xr:uid="{FC6C1B17-5F71-423D-9158-705BA85CCB80}"/>
    <cellStyle name="Calc Units (0) 2" xfId="13020" xr:uid="{23554B46-23BF-4EB5-8FD2-B17A71BEDF55}"/>
    <cellStyle name="Calc Units (1)" xfId="212" xr:uid="{6FF96D09-5473-42B2-BFF5-44307105DF04}"/>
    <cellStyle name="Calc Units (1) 2" xfId="13021" xr:uid="{D91FF105-E306-47F0-917E-09BF5C986D3D}"/>
    <cellStyle name="Calc Units (2)" xfId="213" xr:uid="{B7CF51B6-B96E-4ECF-9D85-E149068BEC75}"/>
    <cellStyle name="Calc Units (2) 2" xfId="13022" xr:uid="{84BE832D-A2B9-4104-BDBA-56B205DC38BF}"/>
    <cellStyle name="Calc Units (2) 2 2" xfId="42312" xr:uid="{528E26B1-12C2-44B3-8098-E2BCFC6F37E2}"/>
    <cellStyle name="Calc Units (2) 3" xfId="38346" xr:uid="{76D03791-5B52-4327-B9AA-B472357E2419}"/>
    <cellStyle name="Calculation" xfId="16" builtinId="22" customBuiltin="1"/>
    <cellStyle name="Calculation 10" xfId="42314" xr:uid="{28E6405A-C03D-4C1E-A2EA-3751BF58B703}"/>
    <cellStyle name="Calculation 10 2" xfId="42315" xr:uid="{95131A5E-5341-4999-B997-91DF2335759B}"/>
    <cellStyle name="Calculation 10 3" xfId="57830" xr:uid="{9EC19E1C-3C73-4761-8046-3E00CFD3CF02}"/>
    <cellStyle name="Calculation 11" xfId="42316" xr:uid="{A454E59F-6471-44D5-A22D-B0BB2434E2C1}"/>
    <cellStyle name="Calculation 11 2" xfId="42317" xr:uid="{02DA99D9-B19A-42CB-8E22-746F5E0C489D}"/>
    <cellStyle name="Calculation 11 3" xfId="57851" xr:uid="{2DF9BA4B-06D4-4A37-8FF1-0B7C5FF4E32B}"/>
    <cellStyle name="Calculation 11_รายละเอียดประกอบงบ" xfId="42318" xr:uid="{097D6E18-CD7D-4D08-982C-8095579DB303}"/>
    <cellStyle name="Calculation 12" xfId="42319" xr:uid="{264CB456-F022-4BF3-8495-547B744EBE48}"/>
    <cellStyle name="Calculation 12 2" xfId="42320" xr:uid="{D46A4580-4F94-4C5A-92E1-0108B602DFAE}"/>
    <cellStyle name="Calculation 12 3" xfId="57872" xr:uid="{A3B91918-BCAA-4829-8BB2-887DBD565AA4}"/>
    <cellStyle name="Calculation 13" xfId="42321" xr:uid="{1D615806-4F71-4C26-B07B-BEB15F5CFCAE}"/>
    <cellStyle name="Calculation 13 2" xfId="42322" xr:uid="{BB28BB27-F650-4EAD-8A8E-A0A7A5D432F1}"/>
    <cellStyle name="Calculation 13 3" xfId="57893" xr:uid="{3D2A1E8D-088F-4174-A00A-6F26ACBFE632}"/>
    <cellStyle name="Calculation 13_รายละเอียดประกอบงบ" xfId="42323" xr:uid="{5EA341B3-A057-42F0-96A7-E0D5587F6586}"/>
    <cellStyle name="Calculation 14" xfId="42324" xr:uid="{E935608F-F835-4789-B495-57193DF0F80F}"/>
    <cellStyle name="Calculation 14 2" xfId="42325" xr:uid="{FD627505-00BF-4D7E-9520-EB91783DF2D5}"/>
    <cellStyle name="Calculation 14 3" xfId="55903" xr:uid="{BA08EA1C-0F97-45CE-9791-83F83E9B0A07}"/>
    <cellStyle name="Calculation 15" xfId="42326" xr:uid="{7DEC225B-A729-4672-8E25-EBC3376971CA}"/>
    <cellStyle name="Calculation 15 2" xfId="57917" xr:uid="{FD3F749C-B9AA-4E2F-A0DA-C8814F225E0B}"/>
    <cellStyle name="Calculation 16" xfId="42327" xr:uid="{EA98C565-B71C-4BBE-8365-EDB2A3046FB4}"/>
    <cellStyle name="Calculation 16 2" xfId="57937" xr:uid="{209FD1F0-C38B-44D0-8FBB-B19CB5D9C5E1}"/>
    <cellStyle name="Calculation 17" xfId="42328" xr:uid="{75185B50-2FDA-43E5-8B3B-2FF685D0D098}"/>
    <cellStyle name="Calculation 17 2" xfId="57958" xr:uid="{6E4E8018-E92F-4D1F-B163-1A11E584D6AD}"/>
    <cellStyle name="Calculation 18" xfId="42329" xr:uid="{CC25516A-B402-4B58-A8F6-03F992C70D73}"/>
    <cellStyle name="Calculation 18 2" xfId="57979" xr:uid="{0A94FB71-EDA3-48B5-B081-B280BF3E55C0}"/>
    <cellStyle name="Calculation 19" xfId="42330" xr:uid="{151A2C3F-8D55-4021-BD54-CE4C19AE76D3}"/>
    <cellStyle name="Calculation 19 2" xfId="58006" xr:uid="{B978DB5C-DE42-4ABF-8DD2-CF705A790E1B}"/>
    <cellStyle name="Calculation 2" xfId="479" xr:uid="{EE945276-E9E9-4FA9-A05F-2AA202A3509E}"/>
    <cellStyle name="Calculation 2 2" xfId="989" xr:uid="{DCE41486-74E6-4B1B-A98D-C2343CC1FFC2}"/>
    <cellStyle name="Calculation 2 2 10" xfId="6760" xr:uid="{070AABB3-AD21-4562-B9D6-0F437D9CE873}"/>
    <cellStyle name="Calculation 2 2 10 2" xfId="13975" xr:uid="{3970DE02-20AB-4BF4-AF37-FCB9DB27660B}"/>
    <cellStyle name="Calculation 2 2 10 2 2" xfId="25784" xr:uid="{7A1ED4E8-94D6-41DE-897C-9CAA906977D9}"/>
    <cellStyle name="Calculation 2 2 10 2 3" xfId="24261" xr:uid="{571E1EA4-0160-40D8-B41D-F28711B4833B}"/>
    <cellStyle name="Calculation 2 2 10 3" xfId="18903" xr:uid="{78DDD718-A4C5-4514-8886-047245DCD401}"/>
    <cellStyle name="Calculation 2 2 10 3 2" xfId="30282" xr:uid="{45DDB2E3-2DE6-4861-8E5A-639C90F955DE}"/>
    <cellStyle name="Calculation 2 2 11" xfId="7151" xr:uid="{D6A9DE15-586E-4404-B9D1-21A49A5C33B2}"/>
    <cellStyle name="Calculation 2 2 11 2" xfId="14281" xr:uid="{BAAABBF9-F123-4F79-A525-5EB47368E0A2}"/>
    <cellStyle name="Calculation 2 2 11 2 2" xfId="26061" xr:uid="{319FC8E8-77F4-4E8A-ABC7-974E9253ABCC}"/>
    <cellStyle name="Calculation 2 2 11 2 3" xfId="23935" xr:uid="{A0551959-88AE-4124-BB6D-122D742B28DA}"/>
    <cellStyle name="Calculation 2 2 11 3" xfId="19209" xr:uid="{92C53168-AAEF-485B-B545-BF689D56F524}"/>
    <cellStyle name="Calculation 2 2 11 3 2" xfId="30588" xr:uid="{DDC31C35-1ACD-4655-99DE-02145D6D7356}"/>
    <cellStyle name="Calculation 2 2 12" xfId="8023" xr:uid="{0E8271A9-712A-44BD-BE73-2161D41DE7C2}"/>
    <cellStyle name="Calculation 2 2 12 2" xfId="15087" xr:uid="{93F29095-9740-4B32-8E22-322CDBBB8ABF}"/>
    <cellStyle name="Calculation 2 2 12 2 2" xfId="26796" xr:uid="{73F30020-74A6-4D04-AEBC-51ADBF1BAEE8}"/>
    <cellStyle name="Calculation 2 2 12 2 3" xfId="35247" xr:uid="{7F8D6394-3F14-46CA-AE4A-C0E40ED234A3}"/>
    <cellStyle name="Calculation 2 2 12 3" xfId="20015" xr:uid="{42031A48-F791-4706-8D5F-25B2B771B7AF}"/>
    <cellStyle name="Calculation 2 2 12 3 2" xfId="31390" xr:uid="{4C106395-862D-42E1-B670-0D6189933ABA}"/>
    <cellStyle name="Calculation 2 2 13" xfId="7150" xr:uid="{4E95A1FC-5319-4AC6-861C-7F10B0B40C35}"/>
    <cellStyle name="Calculation 2 2 13 2" xfId="14280" xr:uid="{2E3A604D-79B8-418D-9A1B-B5F3312FF75E}"/>
    <cellStyle name="Calculation 2 2 13 2 2" xfId="26060" xr:uid="{70009B94-664A-48FD-8042-FF34F8C5FA7F}"/>
    <cellStyle name="Calculation 2 2 13 2 3" xfId="24212" xr:uid="{12CCA992-C6D8-4B0A-93D1-3E716BBCCA40}"/>
    <cellStyle name="Calculation 2 2 13 3" xfId="19208" xr:uid="{8607F95D-7402-43B6-AA73-13190612E883}"/>
    <cellStyle name="Calculation 2 2 13 3 2" xfId="30587" xr:uid="{71D8B915-1251-4F9B-A0D9-CE77379E032C}"/>
    <cellStyle name="Calculation 2 2 14" xfId="9042" xr:uid="{2FE604FF-905A-4F66-8070-5332C48EE9EE}"/>
    <cellStyle name="Calculation 2 2 14 2" xfId="16104" xr:uid="{8C0059D2-D6A4-40E6-89A8-CA7DCEB4A861}"/>
    <cellStyle name="Calculation 2 2 14 2 2" xfId="27728" xr:uid="{C2B528FB-0BB0-43E8-977B-10A34CFAAA6F}"/>
    <cellStyle name="Calculation 2 2 14 2 3" xfId="36252" xr:uid="{C363AC08-56C3-4904-95E9-1A7BA7258E0C}"/>
    <cellStyle name="Calculation 2 2 14 3" xfId="21032" xr:uid="{B641904A-67B5-4C4B-8994-7D7BA3C238D0}"/>
    <cellStyle name="Calculation 2 2 14 3 2" xfId="32397" xr:uid="{FA9D5538-A67C-4D59-BC13-B99F14661114}"/>
    <cellStyle name="Calculation 2 2 15" xfId="5794" xr:uid="{436BC602-9D71-4F81-9143-37D5EEFEB41F}"/>
    <cellStyle name="Calculation 2 2 15 2" xfId="13539" xr:uid="{211DC245-2AB3-4279-9C66-1AE447BC72F7}"/>
    <cellStyle name="Calculation 2 2 15 2 2" xfId="25389" xr:uid="{9F46F665-A22C-418A-972C-9C1E1714B5D7}"/>
    <cellStyle name="Calculation 2 2 15 2 3" xfId="24091" xr:uid="{02F7E45B-18F2-4E5C-888F-6A8CD75F1F91}"/>
    <cellStyle name="Calculation 2 2 15 3" xfId="18467" xr:uid="{7D0C6B7D-43CA-420F-B1C1-80448F7DF681}"/>
    <cellStyle name="Calculation 2 2 15 3 2" xfId="29848" xr:uid="{5A8063D0-9588-4969-A583-1AAD94BFABAF}"/>
    <cellStyle name="Calculation 2 2 16" xfId="7550" xr:uid="{297CE6C8-7B9C-42CB-9E15-1C63AE82C937}"/>
    <cellStyle name="Calculation 2 2 16 2" xfId="14660" xr:uid="{AFEE1155-099E-4D27-A930-BA1B36DA7735}"/>
    <cellStyle name="Calculation 2 2 16 2 2" xfId="26405" xr:uid="{D1D78ACE-184E-4305-9867-51C782955D22}"/>
    <cellStyle name="Calculation 2 2 16 2 3" xfId="34824" xr:uid="{0B38FD40-75C0-4249-9AFC-363971A36DA1}"/>
    <cellStyle name="Calculation 2 2 16 3" xfId="19588" xr:uid="{C721F2E1-6F5C-4DEE-9FF3-ED7548AE685B}"/>
    <cellStyle name="Calculation 2 2 16 3 2" xfId="30966" xr:uid="{467AECD8-E1D2-41D7-831D-3AADEFC9D19F}"/>
    <cellStyle name="Calculation 2 2 17" xfId="9852" xr:uid="{BB374536-58BC-4D62-9833-B937BE4CE272}"/>
    <cellStyle name="Calculation 2 2 17 2" xfId="16899" xr:uid="{C1CDFFA2-1D3A-485C-91A7-8535C2C564C8}"/>
    <cellStyle name="Calculation 2 2 17 2 2" xfId="28447" xr:uid="{D03542E9-5CEE-46FF-81A6-FA5CE89E5066}"/>
    <cellStyle name="Calculation 2 2 17 2 3" xfId="37036" xr:uid="{ACC651C6-CCD2-40E3-9458-536DAEE8499D}"/>
    <cellStyle name="Calculation 2 2 17 3" xfId="21827" xr:uid="{4FA6302F-884B-45AF-885E-D2F95201FB0D}"/>
    <cellStyle name="Calculation 2 2 17 3 2" xfId="33182" xr:uid="{DC0BF318-5D94-470B-8ACC-E961B3E9944F}"/>
    <cellStyle name="Calculation 2 2 18" xfId="10474" xr:uid="{244E8B79-4A2E-40DB-8CFE-6BC1B4B9D2B8}"/>
    <cellStyle name="Calculation 2 2 18 2" xfId="16997" xr:uid="{AE6A9BF3-6AA8-4B32-AC0A-B208900CA1B4}"/>
    <cellStyle name="Calculation 2 2 18 2 2" xfId="28543" xr:uid="{463392B9-A1FD-4D3B-B43A-2E42035BFC48}"/>
    <cellStyle name="Calculation 2 2 18 2 3" xfId="37133" xr:uid="{D7164832-E56D-49FE-A12C-9A5A7D753758}"/>
    <cellStyle name="Calculation 2 2 18 3" xfId="21925" xr:uid="{46481288-8B0B-45FC-B3B2-D733F604DC4E}"/>
    <cellStyle name="Calculation 2 2 18 3 2" xfId="33280" xr:uid="{E57B5E01-53DB-49AB-8709-52D6EB9EA65B}"/>
    <cellStyle name="Calculation 2 2 19" xfId="11043" xr:uid="{374FFFD5-92CD-4FC2-95EF-9CCE7EC70A35}"/>
    <cellStyle name="Calculation 2 2 19 2" xfId="17398" xr:uid="{6C405977-4E8C-4A34-BB5E-E576D77D7931}"/>
    <cellStyle name="Calculation 2 2 19 2 2" xfId="28919" xr:uid="{3A8AD872-0159-4CD9-8E4D-A06B5078C455}"/>
    <cellStyle name="Calculation 2 2 19 2 3" xfId="37530" xr:uid="{41BA4DF7-0F13-476C-93E8-9DA921233C8B}"/>
    <cellStyle name="Calculation 2 2 19 3" xfId="22326" xr:uid="{EC3899B9-182A-4685-9A27-E98FD91E0409}"/>
    <cellStyle name="Calculation 2 2 19 3 2" xfId="33679" xr:uid="{DC1521C6-23F2-4504-8A98-E6076969B3B6}"/>
    <cellStyle name="Calculation 2 2 2" xfId="1715" xr:uid="{6F26571D-3FE3-4754-AA0A-DD7A268BDA72}"/>
    <cellStyle name="Calculation 2 2 2 2" xfId="47698" xr:uid="{8E9A9761-9DC1-4E12-B40B-603B05D6BD05}"/>
    <cellStyle name="Calculation 2 2 2 3" xfId="42332" xr:uid="{F8CA9D6B-A3B2-4B22-B206-7A66A9EBFC46}"/>
    <cellStyle name="Calculation 2 2 20" xfId="12025" xr:uid="{5AED11AC-3459-4391-84BE-F550A97B60F4}"/>
    <cellStyle name="Calculation 2 2 20 2" xfId="17690" xr:uid="{E3C7927B-7FFC-488E-8700-4A9A38B25DA1}"/>
    <cellStyle name="Calculation 2 2 20 2 2" xfId="29183" xr:uid="{ADDA226C-20B2-4B1D-A80B-C0183FF7D6F6}"/>
    <cellStyle name="Calculation 2 2 20 2 3" xfId="37818" xr:uid="{EC5231BD-D237-4C29-9D9B-A99316FC00D9}"/>
    <cellStyle name="Calculation 2 2 20 3" xfId="22618" xr:uid="{40B3FDD1-4255-4FE5-907E-E5509B076616}"/>
    <cellStyle name="Calculation 2 2 20 3 2" xfId="33969" xr:uid="{70D133E6-74AD-465A-9CF8-7914176A0181}"/>
    <cellStyle name="Calculation 2 2 21" xfId="13126" xr:uid="{AE201E12-B096-4FA6-BFAF-172ABBD8F5DF}"/>
    <cellStyle name="Calculation 2 2 21 2" xfId="22931" xr:uid="{EF558626-1B75-48DA-BF86-78FDF9BC9B51}"/>
    <cellStyle name="Calculation 2 2 21 2 2" xfId="34259" xr:uid="{F1D4B2A8-4882-49E9-A305-B886E5517BD2}"/>
    <cellStyle name="Calculation 2 2 22" xfId="18088" xr:uid="{D1D2D182-02D5-4867-96F3-07E4C5C0D851}"/>
    <cellStyle name="Calculation 2 2 22 2" xfId="29473" xr:uid="{8C3DF5E4-0333-4469-8CA0-21F686C267E3}"/>
    <cellStyle name="Calculation 2 2 23" xfId="25172" xr:uid="{6B373FC9-FF54-43FE-9999-4226F1D3DC6B}"/>
    <cellStyle name="Calculation 2 2 24" xfId="1714" xr:uid="{9F1DF19D-98C0-4C1B-95A8-EAE612D43F78}"/>
    <cellStyle name="Calculation 2 2 3" xfId="3837" xr:uid="{2DD27C62-807B-49BA-9DA8-B7319E41CDAD}"/>
    <cellStyle name="Calculation 2 2 3 10" xfId="5754" xr:uid="{AF589E3A-FF52-44B1-A45B-70F07AB27489}"/>
    <cellStyle name="Calculation 2 2 3 10 2" xfId="13499" xr:uid="{98C961BC-9A80-4ED8-BD82-48EB4E8F0710}"/>
    <cellStyle name="Calculation 2 2 3 10 2 2" xfId="25352" xr:uid="{CF4D4ACC-6B93-4EB0-AD00-396C8082EC80}"/>
    <cellStyle name="Calculation 2 2 3 10 2 3" xfId="24127" xr:uid="{37BB398F-77EC-4ECE-938C-F16647516B75}"/>
    <cellStyle name="Calculation 2 2 3 10 3" xfId="18427" xr:uid="{CD81DA2F-6F90-4EFC-B7EF-C126CFCD806C}"/>
    <cellStyle name="Calculation 2 2 3 10 3 2" xfId="29808" xr:uid="{897684D4-69AF-43FE-90ED-D868CC448395}"/>
    <cellStyle name="Calculation 2 2 3 11" xfId="7359" xr:uid="{CA50D8BE-9725-4CB2-9306-2D0EAACDE5B7}"/>
    <cellStyle name="Calculation 2 2 3 11 2" xfId="14478" xr:uid="{1F4A4726-EA14-4F06-9B3F-D5527307AC91}"/>
    <cellStyle name="Calculation 2 2 3 11 2 2" xfId="26240" xr:uid="{308B5A42-BE1C-4FAC-A895-0D377DF5C82C}"/>
    <cellStyle name="Calculation 2 2 3 11 2 3" xfId="34645" xr:uid="{8C488683-97B4-4607-8FDA-79BAED5664FE}"/>
    <cellStyle name="Calculation 2 2 3 11 3" xfId="19406" xr:uid="{1E1DE940-2878-446B-BBC8-B2E252357F4C}"/>
    <cellStyle name="Calculation 2 2 3 11 3 2" xfId="30784" xr:uid="{101A950D-27C2-4E9E-9B58-0BCC79AB565E}"/>
    <cellStyle name="Calculation 2 2 3 12" xfId="6660" xr:uid="{0DB9D08A-D073-4B01-83B2-EE00C4E61595}"/>
    <cellStyle name="Calculation 2 2 3 12 2" xfId="13878" xr:uid="{45A19FA4-A38E-4345-9305-2990F401F430}"/>
    <cellStyle name="Calculation 2 2 3 12 2 2" xfId="25702" xr:uid="{12254805-E0CD-4F63-BC2B-EE325C77FA15}"/>
    <cellStyle name="Calculation 2 2 3 12 2 3" xfId="24697" xr:uid="{521560B5-E91B-49F3-BA2B-04B42F02411D}"/>
    <cellStyle name="Calculation 2 2 3 12 3" xfId="18806" xr:uid="{8356AA2D-0847-42E6-A3F9-5E1991C37795}"/>
    <cellStyle name="Calculation 2 2 3 12 3 2" xfId="30185" xr:uid="{6689C9CE-7D5C-436E-BA40-8997C86F6101}"/>
    <cellStyle name="Calculation 2 2 3 13" xfId="8032" xr:uid="{E85C6E78-0D8E-47F8-A402-783D5C051B29}"/>
    <cellStyle name="Calculation 2 2 3 13 2" xfId="15096" xr:uid="{ACF28220-5F72-4848-A3D3-F392F659CB17}"/>
    <cellStyle name="Calculation 2 2 3 13 2 2" xfId="26805" xr:uid="{407C7394-2DC4-474D-B104-400805485DF4}"/>
    <cellStyle name="Calculation 2 2 3 13 2 3" xfId="35256" xr:uid="{186A7E6A-D02E-447F-B2BB-62B3A59A419E}"/>
    <cellStyle name="Calculation 2 2 3 13 3" xfId="20024" xr:uid="{E72F906A-2D63-4B96-944A-D54A2E64DD48}"/>
    <cellStyle name="Calculation 2 2 3 13 3 2" xfId="31399" xr:uid="{A2DF71E7-6413-4E58-B5DA-A2775D343BE1}"/>
    <cellStyle name="Calculation 2 2 3 14" xfId="5803" xr:uid="{A5FF73A1-B436-478C-BBB0-9ED8D5BDA7EA}"/>
    <cellStyle name="Calculation 2 2 3 14 2" xfId="13548" xr:uid="{F9E04189-9A06-47DA-9E11-337971D06DCF}"/>
    <cellStyle name="Calculation 2 2 3 14 2 2" xfId="25397" xr:uid="{9B69F06E-1364-456B-A1E7-D623E4181305}"/>
    <cellStyle name="Calculation 2 2 3 14 2 3" xfId="24336" xr:uid="{3A7D77F6-2652-4CD9-A684-AC6F2DFFFB68}"/>
    <cellStyle name="Calculation 2 2 3 14 3" xfId="18476" xr:uid="{52EF9FA6-03DE-4A4E-9BA3-5747306B77F1}"/>
    <cellStyle name="Calculation 2 2 3 14 3 2" xfId="29857" xr:uid="{317A96B7-77E3-4E02-B9E8-36D4554BC100}"/>
    <cellStyle name="Calculation 2 2 3 15" xfId="10580" xr:uid="{533D3857-E453-4585-9F86-259614445012}"/>
    <cellStyle name="Calculation 2 2 3 15 2" xfId="17018" xr:uid="{CA2917D6-2E8D-45B8-8704-9891CFFF140D}"/>
    <cellStyle name="Calculation 2 2 3 15 2 2" xfId="28563" xr:uid="{DE9221D2-945C-4E1C-B571-B7D977B19724}"/>
    <cellStyle name="Calculation 2 2 3 15 2 3" xfId="37154" xr:uid="{F8E9FEA1-AB65-4736-A3BA-813B3DC27BE7}"/>
    <cellStyle name="Calculation 2 2 3 15 3" xfId="21946" xr:uid="{4113F885-D9B3-44C2-AB62-047B9DA5C044}"/>
    <cellStyle name="Calculation 2 2 3 15 3 2" xfId="33301" xr:uid="{ACF04AA5-4140-40A7-AA3B-98313365EE52}"/>
    <cellStyle name="Calculation 2 2 3 16" xfId="10098" xr:uid="{8D999332-BCEA-4D13-9193-A19D51355D02}"/>
    <cellStyle name="Calculation 2 2 3 16 2" xfId="16924" xr:uid="{DE86DD3C-5EA2-4C22-8E6A-643A1A7027C3}"/>
    <cellStyle name="Calculation 2 2 3 16 2 2" xfId="28472" xr:uid="{F6974616-0675-4441-9D7A-4D3654D07955}"/>
    <cellStyle name="Calculation 2 2 3 16 2 3" xfId="37061" xr:uid="{6A0BC9A2-B177-430A-8942-FE2D6FAA2053}"/>
    <cellStyle name="Calculation 2 2 3 16 3" xfId="21852" xr:uid="{03A76009-1F52-45A0-B681-9799B58766DA}"/>
    <cellStyle name="Calculation 2 2 3 16 3 2" xfId="33207" xr:uid="{662E9843-BC9F-4604-B44F-CA462232C1F5}"/>
    <cellStyle name="Calculation 2 2 3 17" xfId="11723" xr:uid="{756E4600-D6BE-4BDA-B139-57854FB72A31}"/>
    <cellStyle name="Calculation 2 2 3 17 2" xfId="17471" xr:uid="{5A4FDA03-CEE4-4BC2-AC7E-B907F951BE60}"/>
    <cellStyle name="Calculation 2 2 3 17 2 2" xfId="28985" xr:uid="{734782CA-99D7-425A-816C-EB295F4AE7BB}"/>
    <cellStyle name="Calculation 2 2 3 17 2 3" xfId="37602" xr:uid="{D864699D-7201-43E7-B872-5F4EDB08DAFC}"/>
    <cellStyle name="Calculation 2 2 3 17 3" xfId="22399" xr:uid="{920D550E-5566-455B-B276-CB7D0AC81875}"/>
    <cellStyle name="Calculation 2 2 3 17 3 2" xfId="33752" xr:uid="{E56448EB-F837-4134-94F3-708471FC6352}"/>
    <cellStyle name="Calculation 2 2 3 18" xfId="12706" xr:uid="{A0E7759F-BB41-4F15-B4B0-BA0EE4461F37}"/>
    <cellStyle name="Calculation 2 2 3 18 2" xfId="17763" xr:uid="{128B2CB8-5256-4EFE-9677-7DD4779BA80A}"/>
    <cellStyle name="Calculation 2 2 3 18 2 2" xfId="29249" xr:uid="{55CEF4CC-B51D-49DD-8CD0-D9F76069F44E}"/>
    <cellStyle name="Calculation 2 2 3 18 2 3" xfId="37890" xr:uid="{EB59BEDD-2308-4DF2-A1EB-E75F95773BE9}"/>
    <cellStyle name="Calculation 2 2 3 18 3" xfId="22691" xr:uid="{CFFD7D43-8A77-4CE3-881F-2578F5335030}"/>
    <cellStyle name="Calculation 2 2 3 18 3 2" xfId="34042" xr:uid="{5C724E6B-7C4D-4685-9B62-E82EB7A04D29}"/>
    <cellStyle name="Calculation 2 2 3 19" xfId="13212" xr:uid="{2938B469-CE0C-4D7A-AEC1-23F11E8BC65E}"/>
    <cellStyle name="Calculation 2 2 3 19 2" xfId="23611" xr:uid="{D8E43EB6-DBB0-486D-8518-2AC808B4C624}"/>
    <cellStyle name="Calculation 2 2 3 19 2 2" xfId="34338" xr:uid="{8576A0AB-E51D-4548-89FD-AECDE21AC195}"/>
    <cellStyle name="Calculation 2 2 3 2" xfId="5504" xr:uid="{314C1878-0A83-4E2E-ACF9-69A75D449D85}"/>
    <cellStyle name="Calculation 2 2 3 2 10" xfId="9267" xr:uid="{5391DB16-B3C3-40DA-A9C5-F6DBAAC1E5B3}"/>
    <cellStyle name="Calculation 2 2 3 2 10 2" xfId="16329" xr:uid="{3150C7A2-F2C2-4E03-9B0D-D054BC3EBE7A}"/>
    <cellStyle name="Calculation 2 2 3 2 10 2 2" xfId="27937" xr:uid="{33A00152-D796-4959-A82C-20620B755EA8}"/>
    <cellStyle name="Calculation 2 2 3 2 10 2 3" xfId="36475" xr:uid="{9E2EAF6B-B2E0-4CBC-B506-B44EC6DDACC6}"/>
    <cellStyle name="Calculation 2 2 3 2 10 3" xfId="21257" xr:uid="{D4B4BF8B-3583-4FCF-B564-BC1ED0EA1607}"/>
    <cellStyle name="Calculation 2 2 3 2 10 3 2" xfId="32620" xr:uid="{D7786315-53DE-4C86-8BA8-B481EC67B850}"/>
    <cellStyle name="Calculation 2 2 3 2 11" xfId="9425" xr:uid="{F11E5369-CF78-490D-ACEC-9185787CD65C}"/>
    <cellStyle name="Calculation 2 2 3 2 11 2" xfId="16487" xr:uid="{3B91FEC3-A88D-4AF3-9016-1AF07B46E6A2}"/>
    <cellStyle name="Calculation 2 2 3 2 11 2 2" xfId="28080" xr:uid="{D7E37BE1-FE3D-412C-8590-F01C4A698A67}"/>
    <cellStyle name="Calculation 2 2 3 2 11 2 3" xfId="36631" xr:uid="{7298E57D-A160-403E-84FC-CC3B65C29331}"/>
    <cellStyle name="Calculation 2 2 3 2 11 3" xfId="21415" xr:uid="{4FA02612-B1AB-4145-B858-C1992851A135}"/>
    <cellStyle name="Calculation 2 2 3 2 11 3 2" xfId="32776" xr:uid="{16F76715-DDE1-40D0-9770-68F1D4258C4E}"/>
    <cellStyle name="Calculation 2 2 3 2 12" xfId="9575" xr:uid="{21F49A32-BA80-4324-AC36-174E3600ACA2}"/>
    <cellStyle name="Calculation 2 2 3 2 12 2" xfId="16637" xr:uid="{6F6CB0E4-CDCD-4923-8189-25F47160E143}"/>
    <cellStyle name="Calculation 2 2 3 2 12 2 2" xfId="28216" xr:uid="{C69516C8-D290-41B0-8452-2245CB570CAF}"/>
    <cellStyle name="Calculation 2 2 3 2 12 2 3" xfId="36779" xr:uid="{2FD7A836-8CFC-4C9C-8D6C-2E6B287C595B}"/>
    <cellStyle name="Calculation 2 2 3 2 12 3" xfId="21565" xr:uid="{C08722E3-1508-4256-8206-7B5F2F03D194}"/>
    <cellStyle name="Calculation 2 2 3 2 12 3 2" xfId="32924" xr:uid="{3F2821DA-3F5E-4643-A697-4E68E3A6919E}"/>
    <cellStyle name="Calculation 2 2 3 2 13" xfId="9724" xr:uid="{8C9A5788-A314-4561-839E-AA0D26AF273B}"/>
    <cellStyle name="Calculation 2 2 3 2 13 2" xfId="16786" xr:uid="{4877B041-548F-482E-9D81-2B494A75CB5E}"/>
    <cellStyle name="Calculation 2 2 3 2 13 2 2" xfId="28351" xr:uid="{B6BA94B8-6546-4E7F-A67B-2570E107BC72}"/>
    <cellStyle name="Calculation 2 2 3 2 13 2 3" xfId="36926" xr:uid="{74027985-55F2-47B0-A0FB-0C3EB7B4F60A}"/>
    <cellStyle name="Calculation 2 2 3 2 13 3" xfId="21714" xr:uid="{12A2D8B4-F925-46B7-88A4-2F7AE850AD39}"/>
    <cellStyle name="Calculation 2 2 3 2 13 3 2" xfId="33071" xr:uid="{606614BA-BCAC-46F6-BFF1-AC2287BC78A6}"/>
    <cellStyle name="Calculation 2 2 3 2 14" xfId="10778" xr:uid="{C0ED0C9A-BD77-46A8-83F8-EE2C59E5FBAB}"/>
    <cellStyle name="Calculation 2 2 3 2 14 2" xfId="17188" xr:uid="{297934D1-2C00-4183-89F2-438CDEE6B2DA}"/>
    <cellStyle name="Calculation 2 2 3 2 14 2 2" xfId="28723" xr:uid="{A6F61CE4-37B2-4EA5-99F8-BEA3008A5CCE}"/>
    <cellStyle name="Calculation 2 2 3 2 14 2 3" xfId="37322" xr:uid="{F388C972-E7E2-471E-B48A-D9F7EDFC9AAC}"/>
    <cellStyle name="Calculation 2 2 3 2 14 3" xfId="22116" xr:uid="{FFD68543-F946-4168-AB03-0F508A96E2DE}"/>
    <cellStyle name="Calculation 2 2 3 2 14 3 2" xfId="33471" xr:uid="{76D0FB17-0562-4A3E-B32A-B2FF8D1AB61B}"/>
    <cellStyle name="Calculation 2 2 3 2 15" xfId="10938" xr:uid="{B16C25EA-4377-4571-97C7-2E2DE38825D5}"/>
    <cellStyle name="Calculation 2 2 3 2 15 2" xfId="17308" xr:uid="{D29AD93E-7F33-41CF-94C9-625164C8EDF4}"/>
    <cellStyle name="Calculation 2 2 3 2 15 2 2" xfId="28843" xr:uid="{36A4F113-0D07-405C-9A47-5A1A2973A699}"/>
    <cellStyle name="Calculation 2 2 3 2 15 2 3" xfId="37442" xr:uid="{4CF65733-5856-493F-9C61-FEBDFB4420A5}"/>
    <cellStyle name="Calculation 2 2 3 2 15 3" xfId="22236" xr:uid="{7C4E656F-204B-4B32-855A-CF56C9183C3D}"/>
    <cellStyle name="Calculation 2 2 3 2 15 3 2" xfId="33591" xr:uid="{65FC2885-C7CE-45F3-A90C-4AD64E51A003}"/>
    <cellStyle name="Calculation 2 2 3 2 16" xfId="11880" xr:uid="{5FDD333F-03AE-4988-BE8E-FD23C38F2B8D}"/>
    <cellStyle name="Calculation 2 2 3 2 16 2" xfId="17600" xr:uid="{F6A1A119-BA86-493E-A38E-C20E81793470}"/>
    <cellStyle name="Calculation 2 2 3 2 16 2 2" xfId="29107" xr:uid="{278C2569-F736-43E5-84EF-CB1C183AF9A0}"/>
    <cellStyle name="Calculation 2 2 3 2 16 2 3" xfId="37730" xr:uid="{D28CB844-A87C-4804-9500-9AA59C2B244B}"/>
    <cellStyle name="Calculation 2 2 3 2 16 3" xfId="22528" xr:uid="{8437FC1C-ADD6-495A-B869-8D59C593E20B}"/>
    <cellStyle name="Calculation 2 2 3 2 16 3 2" xfId="33881" xr:uid="{6CB7465D-6BEE-4D97-8A73-A23318BAB926}"/>
    <cellStyle name="Calculation 2 2 3 2 17" xfId="12863" xr:uid="{02EE63DB-8EDE-4F36-8B97-4842DF7443E9}"/>
    <cellStyle name="Calculation 2 2 3 2 17 2" xfId="17892" xr:uid="{F610E06D-2EA2-44DF-A5F4-C8898B9E8FFD}"/>
    <cellStyle name="Calculation 2 2 3 2 17 2 2" xfId="29371" xr:uid="{6AD866BB-2DB8-443B-BAB9-D33C1C111C04}"/>
    <cellStyle name="Calculation 2 2 3 2 17 2 3" xfId="38018" xr:uid="{C34904C6-2B95-45D7-9870-173668FBF6DE}"/>
    <cellStyle name="Calculation 2 2 3 2 17 3" xfId="22820" xr:uid="{455B19F5-7918-4FDA-9595-D5E8BBAD7228}"/>
    <cellStyle name="Calculation 2 2 3 2 17 3 2" xfId="34171" xr:uid="{66D5607C-FADD-47CA-AF93-E45212338622}"/>
    <cellStyle name="Calculation 2 2 3 2 18" xfId="13362" xr:uid="{DEF33393-E149-4975-83DC-95F1DA784FF1}"/>
    <cellStyle name="Calculation 2 2 3 2 18 2" xfId="23768" xr:uid="{344B3333-9F49-450F-976F-8E266B080E09}"/>
    <cellStyle name="Calculation 2 2 3 2 18 2 2" xfId="34467" xr:uid="{BBC18D85-716E-4332-A2B1-B84D615A7407}"/>
    <cellStyle name="Calculation 2 2 3 2 19" xfId="18292" xr:uid="{56520831-4207-4533-91F3-E2B5DE652A67}"/>
    <cellStyle name="Calculation 2 2 3 2 19 2" xfId="29675" xr:uid="{0AF3D271-A127-4759-9B8E-94A23DFC04E8}"/>
    <cellStyle name="Calculation 2 2 3 2 2" xfId="7641" xr:uid="{E71347C3-0D72-4B75-A293-006999F73AA7}"/>
    <cellStyle name="Calculation 2 2 3 2 2 2" xfId="14744" xr:uid="{B35DD503-EA8D-4875-9BDE-4B8C71238DAE}"/>
    <cellStyle name="Calculation 2 2 3 2 2 2 2" xfId="26484" xr:uid="{1F44275B-DEBC-4A08-99D5-134D1C58710B}"/>
    <cellStyle name="Calculation 2 2 3 2 2 2 3" xfId="34906" xr:uid="{9C939569-C6E0-488C-8EB9-938BD08DA10C}"/>
    <cellStyle name="Calculation 2 2 3 2 2 3" xfId="19672" xr:uid="{85B180E1-DEA5-4E9F-81F4-A87751EAA4FE}"/>
    <cellStyle name="Calculation 2 2 3 2 2 3 2" xfId="31050" xr:uid="{75C1BE48-3D9E-4E78-A1AA-586DA6061854}"/>
    <cellStyle name="Calculation 2 2 3 2 20" xfId="38148" xr:uid="{BA50E89B-E1A9-4D51-A44B-FFFB62DF380D}"/>
    <cellStyle name="Calculation 2 2 3 2 3" xfId="8093" xr:uid="{6B5F1A28-D9F0-4CA4-AF48-59C16F67738A}"/>
    <cellStyle name="Calculation 2 2 3 2 3 2" xfId="15157" xr:uid="{07CB9FD2-C99E-4AC8-AAA8-B99D605AB151}"/>
    <cellStyle name="Calculation 2 2 3 2 3 2 2" xfId="26866" xr:uid="{F37802A0-7784-4288-B3A7-2F752F7799B0}"/>
    <cellStyle name="Calculation 2 2 3 2 3 2 3" xfId="35317" xr:uid="{0FE8DCC2-F837-4B98-9540-A9EDEF547DBB}"/>
    <cellStyle name="Calculation 2 2 3 2 3 3" xfId="20085" xr:uid="{4E19BCE3-262F-4221-A730-99A6543FD251}"/>
    <cellStyle name="Calculation 2 2 3 2 3 3 2" xfId="31460" xr:uid="{BE4F232E-187E-43D9-9788-47D151C741FF}"/>
    <cellStyle name="Calculation 2 2 3 2 4" xfId="8277" xr:uid="{926A5A64-45BC-4269-825B-062148FC42C3}"/>
    <cellStyle name="Calculation 2 2 3 2 4 2" xfId="15339" xr:uid="{F769B168-D4BA-4218-A968-3A656AD15DF5}"/>
    <cellStyle name="Calculation 2 2 3 2 4 2 2" xfId="27032" xr:uid="{C3DC74D7-D717-4948-A48E-29C50F33610D}"/>
    <cellStyle name="Calculation 2 2 3 2 4 2 3" xfId="35496" xr:uid="{FF395EE7-7AC8-4316-852A-96ECCD9B8512}"/>
    <cellStyle name="Calculation 2 2 3 2 4 3" xfId="20267" xr:uid="{9C2E769C-C639-4ACB-88CC-2FDB2F8487B0}"/>
    <cellStyle name="Calculation 2 2 3 2 4 3 2" xfId="31640" xr:uid="{49A296A6-BA25-40ED-80FB-C260D004B050}"/>
    <cellStyle name="Calculation 2 2 3 2 5" xfId="8461" xr:uid="{979BCD24-1F74-45DA-80BA-E3614EB754D3}"/>
    <cellStyle name="Calculation 2 2 3 2 5 2" xfId="15523" xr:uid="{A40694AE-D434-4CA4-9E9D-CF57DF958085}"/>
    <cellStyle name="Calculation 2 2 3 2 5 2 2" xfId="27197" xr:uid="{1C42DA96-3038-46CB-9A0C-EDE15A98534F}"/>
    <cellStyle name="Calculation 2 2 3 2 5 2 3" xfId="35678" xr:uid="{36CBF245-2A92-4348-9F9D-D9868364B9D0}"/>
    <cellStyle name="Calculation 2 2 3 2 5 3" xfId="20451" xr:uid="{834B7D96-B70D-4DE6-B122-AD1B84794FD5}"/>
    <cellStyle name="Calculation 2 2 3 2 5 3 2" xfId="31822" xr:uid="{114B5053-6485-4DF0-AB57-790C23AED49D}"/>
    <cellStyle name="Calculation 2 2 3 2 6" xfId="8624" xr:uid="{424ACD35-E933-4432-93BA-72BE384D785D}"/>
    <cellStyle name="Calculation 2 2 3 2 6 2" xfId="15686" xr:uid="{7CA6C10A-A11F-4807-A39B-0D3AFB5106AD}"/>
    <cellStyle name="Calculation 2 2 3 2 6 2 2" xfId="27343" xr:uid="{070D267F-9F82-42B6-9C0E-DDDDE4A83DA5}"/>
    <cellStyle name="Calculation 2 2 3 2 6 2 3" xfId="35838" xr:uid="{B8B0AA86-F47A-4829-AC59-BF3A65FB941A}"/>
    <cellStyle name="Calculation 2 2 3 2 6 3" xfId="20614" xr:uid="{59623371-E993-444F-A437-9D15DC3E0014}"/>
    <cellStyle name="Calculation 2 2 3 2 6 3 2" xfId="31983" xr:uid="{BE07D50B-8DA6-432F-A650-5AEBDD2BF305}"/>
    <cellStyle name="Calculation 2 2 3 2 7" xfId="8806" xr:uid="{FE02F7F4-2DFE-422D-97AF-A0A08A16A75C}"/>
    <cellStyle name="Calculation 2 2 3 2 7 2" xfId="15868" xr:uid="{7E35A703-EE57-4F01-AABF-2C496CC2DF34}"/>
    <cellStyle name="Calculation 2 2 3 2 7 2 2" xfId="27509" xr:uid="{722B7853-66DC-418B-8A31-DED3956DAA28}"/>
    <cellStyle name="Calculation 2 2 3 2 7 2 3" xfId="36018" xr:uid="{6899F3BA-2E51-49B1-B7F2-F9981ACB6DB5}"/>
    <cellStyle name="Calculation 2 2 3 2 7 3" xfId="20796" xr:uid="{563E91A1-911A-442E-9424-FD19173639AF}"/>
    <cellStyle name="Calculation 2 2 3 2 7 3 2" xfId="32163" xr:uid="{56863B57-0053-4787-8209-6B754F318935}"/>
    <cellStyle name="Calculation 2 2 3 2 8" xfId="8936" xr:uid="{44FBBC6D-5030-4D3B-A956-48BEC05D367C}"/>
    <cellStyle name="Calculation 2 2 3 2 8 2" xfId="15998" xr:uid="{B88F1B1C-FB2F-4F88-87F3-AB7BDEB1EBA7}"/>
    <cellStyle name="Calculation 2 2 3 2 8 2 2" xfId="27637" xr:uid="{ED722C26-956A-486A-9EF9-2C12C1B156CB}"/>
    <cellStyle name="Calculation 2 2 3 2 8 2 3" xfId="36148" xr:uid="{475384E7-C505-4144-856D-FF8C6173C459}"/>
    <cellStyle name="Calculation 2 2 3 2 8 3" xfId="20926" xr:uid="{C4F517ED-4B03-4ED6-8881-10D5CB0208DC}"/>
    <cellStyle name="Calculation 2 2 3 2 8 3 2" xfId="32293" xr:uid="{6D55B3B3-5002-4DD4-BBA6-FD92E1B51C20}"/>
    <cellStyle name="Calculation 2 2 3 2 9" xfId="9103" xr:uid="{198105B1-EBDE-405F-9AAA-2B4AABC7B8C5}"/>
    <cellStyle name="Calculation 2 2 3 2 9 2" xfId="16165" xr:uid="{D67D14C4-D61B-499C-B8C3-EC7D218D86EC}"/>
    <cellStyle name="Calculation 2 2 3 2 9 2 2" xfId="27789" xr:uid="{215DFCDC-C484-413E-A818-9ED5164117DA}"/>
    <cellStyle name="Calculation 2 2 3 2 9 2 3" xfId="36313" xr:uid="{2D61E54B-230F-4E1D-B51B-EF2A5294263C}"/>
    <cellStyle name="Calculation 2 2 3 2 9 3" xfId="21093" xr:uid="{868DEDD6-DED4-48EA-A2A1-B84FC195EB21}"/>
    <cellStyle name="Calculation 2 2 3 2 9 3 2" xfId="32458" xr:uid="{235BF4B6-1C3B-4503-A729-E8F41115DA0D}"/>
    <cellStyle name="Calculation 2 2 3 20" xfId="18162" xr:uid="{B494CB13-9EED-4C05-8D81-C03994FD6A2F}"/>
    <cellStyle name="Calculation 2 2 3 20 2" xfId="29546" xr:uid="{C8DE3802-D9D8-428C-AA7F-FA5ACEFA91F0}"/>
    <cellStyle name="Calculation 2 2 3 21" xfId="24714" xr:uid="{CEFBCA97-AD36-4A95-A210-7D16D8F6BE31}"/>
    <cellStyle name="Calculation 2 2 3 22" xfId="47697" xr:uid="{5112BDE1-2398-49E2-A5CA-23994459AAA3}"/>
    <cellStyle name="Calculation 2 2 3 3" xfId="6993" xr:uid="{B9081A97-4DA9-4A13-B364-D4E2AB0A0655}"/>
    <cellStyle name="Calculation 2 2 3 3 2" xfId="14126" xr:uid="{FC56402B-B04B-4791-9FAF-28B066D1FBF0}"/>
    <cellStyle name="Calculation 2 2 3 3 2 2" xfId="25918" xr:uid="{E550BDAB-02C0-4BE7-9BC0-E5F33A5BB7A6}"/>
    <cellStyle name="Calculation 2 2 3 3 2 3" xfId="24845" xr:uid="{86C2CF73-5D6C-4F37-817C-9D3FFF700E8E}"/>
    <cellStyle name="Calculation 2 2 3 3 3" xfId="19054" xr:uid="{F273160B-96CE-41C6-BFF0-00ECE2F067B0}"/>
    <cellStyle name="Calculation 2 2 3 3 3 2" xfId="30433" xr:uid="{320E4A4E-0744-4883-9933-BC48EF37C04E}"/>
    <cellStyle name="Calculation 2 2 3 4" xfId="5720" xr:uid="{76EAFC34-AF23-4FF6-BAFD-67E0C2B151B0}"/>
    <cellStyle name="Calculation 2 2 3 4 2" xfId="13476" xr:uid="{E035EECE-5464-4A92-B7C2-0C24B34E71BB}"/>
    <cellStyle name="Calculation 2 2 3 4 2 2" xfId="25331" xr:uid="{6714BA7F-9B67-4E15-81A2-56DB2E817418}"/>
    <cellStyle name="Calculation 2 2 3 4 2 3" xfId="24147" xr:uid="{C3DF6EE7-620B-4CFA-9436-5CB503800FA2}"/>
    <cellStyle name="Calculation 2 2 3 4 3" xfId="18404" xr:uid="{BDBE48B0-6068-428D-8028-8A65DA489D8B}"/>
    <cellStyle name="Calculation 2 2 3 4 3 2" xfId="29785" xr:uid="{D58E0282-4F1C-476B-8EDC-38FF8C411977}"/>
    <cellStyle name="Calculation 2 2 3 5" xfId="7301" xr:uid="{532CE09F-89A9-4929-ACE4-0356A20D8760}"/>
    <cellStyle name="Calculation 2 2 3 5 2" xfId="14420" xr:uid="{F4FE8140-0E5B-4510-A670-1E5EE61DEA13}"/>
    <cellStyle name="Calculation 2 2 3 5 2 2" xfId="26187" xr:uid="{79ACAAF1-ECD7-4DA8-A2DF-242AFFF68E45}"/>
    <cellStyle name="Calculation 2 2 3 5 2 3" xfId="34588" xr:uid="{73A88749-31EF-4835-B7EC-60B5A3D08FBF}"/>
    <cellStyle name="Calculation 2 2 3 5 3" xfId="19348" xr:uid="{DD73855C-A388-41B5-8D86-F8D412343557}"/>
    <cellStyle name="Calculation 2 2 3 5 3 2" xfId="30726" xr:uid="{59AC2389-898A-4858-84AE-09444053C47B}"/>
    <cellStyle name="Calculation 2 2 3 6" xfId="5716" xr:uid="{04A0FD3F-BA3F-4598-A9FC-0A5F175A28E4}"/>
    <cellStyle name="Calculation 2 2 3 6 2" xfId="13472" xr:uid="{B943315C-6BB8-4A00-8440-EEF524794527}"/>
    <cellStyle name="Calculation 2 2 3 6 2 2" xfId="25327" xr:uid="{14814AE7-47C6-4B61-B085-E101584256CE}"/>
    <cellStyle name="Calculation 2 2 3 6 2 3" xfId="24151" xr:uid="{FF8747B2-8053-4F46-8FCD-D970A8C3521C}"/>
    <cellStyle name="Calculation 2 2 3 6 3" xfId="18400" xr:uid="{64824CE2-5EDC-4AA4-80B2-2FB53E064014}"/>
    <cellStyle name="Calculation 2 2 3 6 3 2" xfId="29781" xr:uid="{B9D27D53-93D3-4F5E-A520-15773237FF50}"/>
    <cellStyle name="Calculation 2 2 3 7" xfId="7296" xr:uid="{8D6C5FA6-837E-4CD3-980B-FC8322A5BE8A}"/>
    <cellStyle name="Calculation 2 2 3 7 2" xfId="14415" xr:uid="{03461F88-9708-409F-BAFA-5240DDAD3403}"/>
    <cellStyle name="Calculation 2 2 3 7 2 2" xfId="26182" xr:uid="{FE10B1AB-C45C-4A3D-81BE-8F98D5587C5A}"/>
    <cellStyle name="Calculation 2 2 3 7 2 3" xfId="34583" xr:uid="{1C330B43-AD61-45F7-8E66-F8625DE0C2BD}"/>
    <cellStyle name="Calculation 2 2 3 7 3" xfId="19343" xr:uid="{282B3D26-D255-4AEE-842F-8E0F3FD152AA}"/>
    <cellStyle name="Calculation 2 2 3 7 3 2" xfId="30722" xr:uid="{BC77320D-A9CD-4CD6-983A-BA91DDA3CE8B}"/>
    <cellStyle name="Calculation 2 2 3 8" xfId="7281" xr:uid="{C3F31C3B-458B-4E9D-B56A-718C0C3826B1}"/>
    <cellStyle name="Calculation 2 2 3 8 2" xfId="14400" xr:uid="{EA0A7060-C4F5-4823-A753-F2C0FD205B26}"/>
    <cellStyle name="Calculation 2 2 3 8 2 2" xfId="26169" xr:uid="{B3F840D1-6CC3-4000-A78D-6854EA34056F}"/>
    <cellStyle name="Calculation 2 2 3 8 2 3" xfId="34568" xr:uid="{C5B4558A-718C-428C-8CE4-ACD01B509B62}"/>
    <cellStyle name="Calculation 2 2 3 8 3" xfId="19328" xr:uid="{63502680-6BEB-4234-B273-93B23E8A7415}"/>
    <cellStyle name="Calculation 2 2 3 8 3 2" xfId="30707" xr:uid="{9F7BA373-62A7-47EC-BEED-428F13A659E7}"/>
    <cellStyle name="Calculation 2 2 3 9" xfId="7992" xr:uid="{3983D77E-9683-4A39-9954-5B8DEE532878}"/>
    <cellStyle name="Calculation 2 2 3 9 2" xfId="15056" xr:uid="{5F47E70C-9900-492A-A98B-435A28AD807C}"/>
    <cellStyle name="Calculation 2 2 3 9 2 2" xfId="26766" xr:uid="{0F72A468-57D0-406B-B09A-2C8FDB5E153C}"/>
    <cellStyle name="Calculation 2 2 3 9 2 3" xfId="35216" xr:uid="{8E5F187C-CF38-4283-BC31-79DAD190DA64}"/>
    <cellStyle name="Calculation 2 2 3 9 3" xfId="19984" xr:uid="{DE0C215A-5A3A-4328-9541-50170EF9D780}"/>
    <cellStyle name="Calculation 2 2 3 9 3 2" xfId="31359" xr:uid="{F7F09FE2-22C7-499C-A249-B30C7B3210F5}"/>
    <cellStyle name="Calculation 2 2 4" xfId="5516" xr:uid="{CB03F6AD-4DB1-4B61-B1BB-0413D9BE6354}"/>
    <cellStyle name="Calculation 2 2 4 10" xfId="9278" xr:uid="{6ABD4594-5B15-422B-BEF9-38EC37CE12D6}"/>
    <cellStyle name="Calculation 2 2 4 10 2" xfId="16340" xr:uid="{7B728A01-CFF9-434B-8B31-5F6DBCDC7064}"/>
    <cellStyle name="Calculation 2 2 4 10 2 2" xfId="27947" xr:uid="{5B9DD26C-737A-42A5-B229-BE305C7C010F}"/>
    <cellStyle name="Calculation 2 2 4 10 2 3" xfId="36485" xr:uid="{D29E2D4F-92A5-4C32-B1E3-BD6ADA867FB9}"/>
    <cellStyle name="Calculation 2 2 4 10 3" xfId="21268" xr:uid="{FAEA9D4A-C006-4981-A892-A2AF1534D99C}"/>
    <cellStyle name="Calculation 2 2 4 10 3 2" xfId="32630" xr:uid="{304C0FC0-FE06-4FB9-B2F5-66A78B34BEBD}"/>
    <cellStyle name="Calculation 2 2 4 11" xfId="9436" xr:uid="{C4121CCE-9D0F-4A13-81C0-F27B7F407D48}"/>
    <cellStyle name="Calculation 2 2 4 11 2" xfId="16498" xr:uid="{249056C9-D648-4F1E-BAE2-DDCF3DF32EF7}"/>
    <cellStyle name="Calculation 2 2 4 11 2 2" xfId="28090" xr:uid="{C1ED88AA-87BD-41D2-B34F-F2DE79EA8F72}"/>
    <cellStyle name="Calculation 2 2 4 11 2 3" xfId="36641" xr:uid="{3959489F-1FD0-4E07-9150-39B05889FB1C}"/>
    <cellStyle name="Calculation 2 2 4 11 3" xfId="21426" xr:uid="{8DAF7E3B-7E24-4B39-A278-A45C3E05869C}"/>
    <cellStyle name="Calculation 2 2 4 11 3 2" xfId="32786" xr:uid="{067B0DDA-6B75-4CCA-8EAB-EDF6BAF4DC86}"/>
    <cellStyle name="Calculation 2 2 4 12" xfId="9586" xr:uid="{96584DB1-E9AB-4877-A660-27F820790F36}"/>
    <cellStyle name="Calculation 2 2 4 12 2" xfId="16648" xr:uid="{4F409BA9-BF7A-4750-84E0-0BBDF663B1B3}"/>
    <cellStyle name="Calculation 2 2 4 12 2 2" xfId="28226" xr:uid="{ABACF6FC-09E2-433E-BB85-87E1B6D50427}"/>
    <cellStyle name="Calculation 2 2 4 12 2 3" xfId="36789" xr:uid="{99C81730-0FF9-4FF5-BA85-5F3CE1F0C374}"/>
    <cellStyle name="Calculation 2 2 4 12 3" xfId="21576" xr:uid="{9437B946-AB06-44C3-81AC-226F5F067ED0}"/>
    <cellStyle name="Calculation 2 2 4 12 3 2" xfId="32934" xr:uid="{7DECD6F2-4CE7-4C6A-858D-9777D0BA61B8}"/>
    <cellStyle name="Calculation 2 2 4 13" xfId="9735" xr:uid="{9FDE5437-884F-41ED-9F2C-52A9CEB1AD51}"/>
    <cellStyle name="Calculation 2 2 4 13 2" xfId="16797" xr:uid="{6FFA02B7-6EAD-4E30-B1F8-ED9928F380FB}"/>
    <cellStyle name="Calculation 2 2 4 13 2 2" xfId="28361" xr:uid="{28AF180B-C4F2-4AEE-9255-284A2C269247}"/>
    <cellStyle name="Calculation 2 2 4 13 2 3" xfId="36936" xr:uid="{EDB4159A-9B3A-4B33-BC82-AF2C26BD79E8}"/>
    <cellStyle name="Calculation 2 2 4 13 3" xfId="21725" xr:uid="{0DE3E49F-F277-481E-A928-4B875F8D9E78}"/>
    <cellStyle name="Calculation 2 2 4 13 3 2" xfId="33081" xr:uid="{985D6D5E-EC11-4537-B5B4-0116C815BABD}"/>
    <cellStyle name="Calculation 2 2 4 14" xfId="10789" xr:uid="{17428196-ACE1-401D-9FDA-B2EE4F314B28}"/>
    <cellStyle name="Calculation 2 2 4 14 2" xfId="17198" xr:uid="{19F26D82-6409-4F5C-BB4B-819F378BFAB9}"/>
    <cellStyle name="Calculation 2 2 4 14 2 2" xfId="28733" xr:uid="{DFBDE496-CCE9-41E1-973F-D8E913213BAA}"/>
    <cellStyle name="Calculation 2 2 4 14 2 3" xfId="37332" xr:uid="{BB794AB4-5B61-44FD-A063-1CAB91BF5877}"/>
    <cellStyle name="Calculation 2 2 4 14 3" xfId="22126" xr:uid="{6C64366F-02C6-408E-9059-9A348D479DC3}"/>
    <cellStyle name="Calculation 2 2 4 14 3 2" xfId="33481" xr:uid="{4CA33B58-CA66-49B5-ADEE-E0E449B77A65}"/>
    <cellStyle name="Calculation 2 2 4 15" xfId="10949" xr:uid="{C931B747-BD82-432D-9C07-C18AE02E9F53}"/>
    <cellStyle name="Calculation 2 2 4 15 2" xfId="17319" xr:uid="{ECA93B9E-B422-4786-A5E5-8D5A5E93B02B}"/>
    <cellStyle name="Calculation 2 2 4 15 2 2" xfId="28853" xr:uid="{8FF2D9A2-E40B-42FB-B1D7-BF6B66C0E56C}"/>
    <cellStyle name="Calculation 2 2 4 15 2 3" xfId="37452" xr:uid="{EB568975-EF8F-4D56-84FB-39A02524233F}"/>
    <cellStyle name="Calculation 2 2 4 15 3" xfId="22247" xr:uid="{6E3D7903-7240-4F54-AEC4-9A84BD2FC004}"/>
    <cellStyle name="Calculation 2 2 4 15 3 2" xfId="33601" xr:uid="{34EF16E9-253F-48E6-8F51-F03A3C8C2889}"/>
    <cellStyle name="Calculation 2 2 4 16" xfId="11892" xr:uid="{EF22F20B-9F0E-4316-8F95-E2C6C50F023E}"/>
    <cellStyle name="Calculation 2 2 4 16 2" xfId="17611" xr:uid="{70250FFB-EE2C-4F90-85E1-9C0E698CD2D2}"/>
    <cellStyle name="Calculation 2 2 4 16 2 2" xfId="29117" xr:uid="{995339D9-E155-4EB0-9098-FBED04E40D5F}"/>
    <cellStyle name="Calculation 2 2 4 16 2 3" xfId="37740" xr:uid="{B936D253-4CFC-4D37-8B82-6F9D5486D69C}"/>
    <cellStyle name="Calculation 2 2 4 16 3" xfId="22539" xr:uid="{144207DE-B812-4537-BF18-17367742414D}"/>
    <cellStyle name="Calculation 2 2 4 16 3 2" xfId="33891" xr:uid="{CD1DAE14-BE4F-4A9C-BC98-E709AE663099}"/>
    <cellStyle name="Calculation 2 2 4 17" xfId="12875" xr:uid="{AAFD9212-4DC6-4DFC-9D00-281B7E70A681}"/>
    <cellStyle name="Calculation 2 2 4 17 2" xfId="17903" xr:uid="{EBE8D681-651F-4B34-A1BF-61EADD5465DA}"/>
    <cellStyle name="Calculation 2 2 4 17 2 2" xfId="29381" xr:uid="{9CF7478C-E497-4967-BCFF-B3E88F1AF695}"/>
    <cellStyle name="Calculation 2 2 4 17 2 3" xfId="38028" xr:uid="{FDBCB71D-A3BF-4733-83D1-92BA7DD470CC}"/>
    <cellStyle name="Calculation 2 2 4 17 3" xfId="22831" xr:uid="{FFB738FA-53F8-4161-9818-C497D0D4214E}"/>
    <cellStyle name="Calculation 2 2 4 17 3 2" xfId="34181" xr:uid="{A441F9FB-F5AF-4921-A3CC-BF0A2677CF82}"/>
    <cellStyle name="Calculation 2 2 4 18" xfId="13373" xr:uid="{599E3D23-7999-494E-B88F-F9D2B35D7473}"/>
    <cellStyle name="Calculation 2 2 4 18 2" xfId="23780" xr:uid="{A77D8394-6918-496B-8EF7-FC863EBE5394}"/>
    <cellStyle name="Calculation 2 2 4 18 2 2" xfId="34477" xr:uid="{4F3F8833-EAA3-432C-BC09-52B8E5A58F62}"/>
    <cellStyle name="Calculation 2 2 4 19" xfId="18303" xr:uid="{B7A99995-A68A-4D1B-9F29-3BB8D489DD78}"/>
    <cellStyle name="Calculation 2 2 4 19 2" xfId="29685" xr:uid="{4C2A94CA-76AA-4CE8-A90E-8F3BBF964AA4}"/>
    <cellStyle name="Calculation 2 2 4 2" xfId="7653" xr:uid="{D709CBC3-FDBC-4949-B279-0AFA20F5476C}"/>
    <cellStyle name="Calculation 2 2 4 2 2" xfId="14755" xr:uid="{2CE9A1B7-C291-4013-9BFA-175F51EAE493}"/>
    <cellStyle name="Calculation 2 2 4 2 2 2" xfId="26495" xr:uid="{4FC71F40-BC79-4810-8681-95762C64E078}"/>
    <cellStyle name="Calculation 2 2 4 2 2 3" xfId="34917" xr:uid="{77656297-0D44-43B9-BCBF-8D8FB1A7B625}"/>
    <cellStyle name="Calculation 2 2 4 2 3" xfId="19683" xr:uid="{CE512FFF-ACB9-451F-96EC-6E5867191E5F}"/>
    <cellStyle name="Calculation 2 2 4 2 3 2" xfId="31060" xr:uid="{E78D4284-2E43-42F4-BF7E-2CDEB8CCD81A}"/>
    <cellStyle name="Calculation 2 2 4 20" xfId="38162" xr:uid="{AD1F9E12-A1CD-4571-B287-831BC15575CD}"/>
    <cellStyle name="Calculation 2 2 4 21" xfId="60001" xr:uid="{29848A29-E4BC-417C-A6CC-49034F36E63D}"/>
    <cellStyle name="Calculation 2 2 4 3" xfId="8104" xr:uid="{96D736BF-4509-4634-ABF7-AD91EBFD1F82}"/>
    <cellStyle name="Calculation 2 2 4 3 2" xfId="15168" xr:uid="{DB422108-B107-4374-B436-87E5B94C2CA4}"/>
    <cellStyle name="Calculation 2 2 4 3 2 2" xfId="26877" xr:uid="{802C1A86-BB97-4FC1-A8DA-1A7BE0D931FA}"/>
    <cellStyle name="Calculation 2 2 4 3 2 3" xfId="35327" xr:uid="{5911EF30-DBF1-4A03-B440-2F28A7BA8839}"/>
    <cellStyle name="Calculation 2 2 4 3 3" xfId="20096" xr:uid="{8DCFFCE5-739F-4BB4-A3C3-656CAF23E5FC}"/>
    <cellStyle name="Calculation 2 2 4 3 3 2" xfId="31470" xr:uid="{FAB439B6-7E64-49AC-86BB-2C52BC728117}"/>
    <cellStyle name="Calculation 2 2 4 4" xfId="8289" xr:uid="{E881E71A-D4F2-462A-B039-68AF00298027}"/>
    <cellStyle name="Calculation 2 2 4 4 2" xfId="15351" xr:uid="{67AB8865-3027-4D26-8C22-BDA0C12346F9}"/>
    <cellStyle name="Calculation 2 2 4 4 2 2" xfId="27042" xr:uid="{5598B195-A65C-4F24-B002-FEBB8783E9A2}"/>
    <cellStyle name="Calculation 2 2 4 4 2 3" xfId="35507" xr:uid="{8BE00C3C-E1E4-4A7A-A48E-54120D69C508}"/>
    <cellStyle name="Calculation 2 2 4 4 3" xfId="20279" xr:uid="{72FD96BD-435B-4215-BA4D-8B4A41154582}"/>
    <cellStyle name="Calculation 2 2 4 4 3 2" xfId="31651" xr:uid="{1632524F-AAB5-417A-998A-625237A2E4C3}"/>
    <cellStyle name="Calculation 2 2 4 5" xfId="8473" xr:uid="{2326F118-6B35-48B0-9477-9549FB8F8625}"/>
    <cellStyle name="Calculation 2 2 4 5 2" xfId="15535" xr:uid="{FB6ECAF1-3C7B-4DEF-869F-8B99D0529087}"/>
    <cellStyle name="Calculation 2 2 4 5 2 2" xfId="27208" xr:uid="{5D144A85-86FB-4B3B-B08D-B56AEABA9969}"/>
    <cellStyle name="Calculation 2 2 4 5 2 3" xfId="35689" xr:uid="{5036C176-B298-451E-8528-E989A2002217}"/>
    <cellStyle name="Calculation 2 2 4 5 3" xfId="20463" xr:uid="{2B44CEF8-978B-4A88-87D5-C95834967CE1}"/>
    <cellStyle name="Calculation 2 2 4 5 3 2" xfId="31833" xr:uid="{5BF794D7-C124-44D5-B1F2-FF2B48E939FB}"/>
    <cellStyle name="Calculation 2 2 4 6" xfId="8635" xr:uid="{D83E7CE7-AA83-4DDE-882F-59A922CB4D26}"/>
    <cellStyle name="Calculation 2 2 4 6 2" xfId="15697" xr:uid="{1B56CFA5-C77D-474A-8478-C93154B36560}"/>
    <cellStyle name="Calculation 2 2 4 6 2 2" xfId="27353" xr:uid="{67DF7CFC-EDB3-4F41-8EB8-9B37B6825D8B}"/>
    <cellStyle name="Calculation 2 2 4 6 2 3" xfId="35848" xr:uid="{B4CA5E77-D846-41ED-9CC4-D03DE52A97D5}"/>
    <cellStyle name="Calculation 2 2 4 6 3" xfId="20625" xr:uid="{8EF78DFD-9C50-4B81-9FED-82E0987130C9}"/>
    <cellStyle name="Calculation 2 2 4 6 3 2" xfId="31993" xr:uid="{C3692929-9325-4203-8A80-24E816DDEE93}"/>
    <cellStyle name="Calculation 2 2 4 7" xfId="8817" xr:uid="{C4BC3D0B-E75F-4965-A568-6729254D772F}"/>
    <cellStyle name="Calculation 2 2 4 7 2" xfId="15879" xr:uid="{E2229665-1BBB-4259-9670-3EA490BEEEC6}"/>
    <cellStyle name="Calculation 2 2 4 7 2 2" xfId="27520" xr:uid="{E888C4DE-90CA-4DA6-A072-083917DF551E}"/>
    <cellStyle name="Calculation 2 2 4 7 2 3" xfId="36029" xr:uid="{1688FC62-21E6-4BE5-A73E-B218B0AD6236}"/>
    <cellStyle name="Calculation 2 2 4 7 3" xfId="20807" xr:uid="{97BE8A11-2CE4-4862-B8F1-BF3FFB84AADD}"/>
    <cellStyle name="Calculation 2 2 4 7 3 2" xfId="32174" xr:uid="{51FDA792-F38F-4035-8824-23D8CA431B60}"/>
    <cellStyle name="Calculation 2 2 4 8" xfId="8947" xr:uid="{B8BE528E-12C7-4CE7-B43A-83C7A9013464}"/>
    <cellStyle name="Calculation 2 2 4 8 2" xfId="16009" xr:uid="{6D258954-D99B-400F-8C3D-89DD6044D96D}"/>
    <cellStyle name="Calculation 2 2 4 8 2 2" xfId="27647" xr:uid="{9C741D82-3680-45D6-9A26-3DB01A00EA81}"/>
    <cellStyle name="Calculation 2 2 4 8 2 3" xfId="36158" xr:uid="{0B2B17B6-6D33-4FC1-AF0E-1092AB09E435}"/>
    <cellStyle name="Calculation 2 2 4 8 3" xfId="20937" xr:uid="{BB688A8C-6343-4AF7-BEF8-5A3DECB09B39}"/>
    <cellStyle name="Calculation 2 2 4 8 3 2" xfId="32303" xr:uid="{6C71B63F-1F03-47CE-B97E-BCE22C4D1BDB}"/>
    <cellStyle name="Calculation 2 2 4 9" xfId="9114" xr:uid="{01AB40EB-C190-43C9-BA85-2CE7A0F5F0A3}"/>
    <cellStyle name="Calculation 2 2 4 9 2" xfId="16176" xr:uid="{39A05151-C622-424C-89B5-FC3951C2DB3A}"/>
    <cellStyle name="Calculation 2 2 4 9 2 2" xfId="27799" xr:uid="{0D02D157-E1B0-46F7-B22C-8AA99C6B5532}"/>
    <cellStyle name="Calculation 2 2 4 9 2 3" xfId="36323" xr:uid="{7999B64B-2F70-4A22-882C-992EE3E67DAD}"/>
    <cellStyle name="Calculation 2 2 4 9 3" xfId="21104" xr:uid="{03E1DE6F-B1A8-4569-B6A9-E0D77E26C939}"/>
    <cellStyle name="Calculation 2 2 4 9 3 2" xfId="32468" xr:uid="{26859B47-C23D-4EF8-B00C-61095C25DF8D}"/>
    <cellStyle name="Calculation 2 2 5" xfId="5861" xr:uid="{4695B301-E83C-49E4-893B-9008C00B67EC}"/>
    <cellStyle name="Calculation 2 2 5 2" xfId="13606" xr:uid="{E6E116EB-B71A-4138-B03C-16659608A14D}"/>
    <cellStyle name="Calculation 2 2 5 2 2" xfId="25452" xr:uid="{8E1EE940-1675-4F3B-A6CC-C52E466D6C19}"/>
    <cellStyle name="Calculation 2 2 5 2 3" xfId="24058" xr:uid="{B2854035-C1A6-411B-8A02-E345AED9B1EC}"/>
    <cellStyle name="Calculation 2 2 5 3" xfId="18534" xr:uid="{598D803F-B7BA-4F02-A813-D1D004A09D14}"/>
    <cellStyle name="Calculation 2 2 5 3 2" xfId="29913" xr:uid="{935E2747-AB96-434C-BBCA-39A24BE08DED}"/>
    <cellStyle name="Calculation 2 2 6" xfId="6668" xr:uid="{5F79B535-96F2-4733-B37D-58FD4051FA35}"/>
    <cellStyle name="Calculation 2 2 6 2" xfId="13886" xr:uid="{6CAC5D88-0F51-47C3-A3F8-9E37ABE174F5}"/>
    <cellStyle name="Calculation 2 2 6 2 2" xfId="25710" xr:uid="{BF86B2E8-B928-4031-BE28-5C1CEE3AB406}"/>
    <cellStyle name="Calculation 2 2 6 2 3" xfId="24319" xr:uid="{259F9EDF-EFEF-499E-9E7F-237715884416}"/>
    <cellStyle name="Calculation 2 2 6 3" xfId="18814" xr:uid="{1BB983EC-90D5-4FFE-8874-2A38AD7C7273}"/>
    <cellStyle name="Calculation 2 2 6 3 2" xfId="30193" xr:uid="{C79BCA70-9331-48A4-892E-C0F177743CC2}"/>
    <cellStyle name="Calculation 2 2 7" xfId="7265" xr:uid="{2C360DF5-880F-4B82-880A-196110CB787B}"/>
    <cellStyle name="Calculation 2 2 7 2" xfId="14384" xr:uid="{CCCA2199-01B1-4210-BBE3-FEA6A4052F1E}"/>
    <cellStyle name="Calculation 2 2 7 2 2" xfId="26153" xr:uid="{4BE2E582-9B3D-4B5A-A9EB-0D57E03BB8C9}"/>
    <cellStyle name="Calculation 2 2 7 2 3" xfId="23913" xr:uid="{57E4FBD4-9DCF-4C4E-8509-12E9EB99EEAA}"/>
    <cellStyle name="Calculation 2 2 7 3" xfId="19312" xr:uid="{ECFD5F7F-457C-47F3-AD8C-B9F1767F18E1}"/>
    <cellStyle name="Calculation 2 2 7 3 2" xfId="30691" xr:uid="{A0943174-0B53-499C-AEC3-8061E1B1E75A}"/>
    <cellStyle name="Calculation 2 2 8" xfId="7877" xr:uid="{69797A78-73C6-4907-A784-26840A7D58D4}"/>
    <cellStyle name="Calculation 2 2 8 2" xfId="14941" xr:uid="{86BA43B4-90B6-477B-9920-32C376C86D30}"/>
    <cellStyle name="Calculation 2 2 8 2 2" xfId="26662" xr:uid="{1C5D2649-F893-4CC0-B5C9-D2D851A89BEE}"/>
    <cellStyle name="Calculation 2 2 8 2 3" xfId="35103" xr:uid="{FC8D839C-84AF-4BA2-80AF-94E75FE7B02F}"/>
    <cellStyle name="Calculation 2 2 8 3" xfId="19869" xr:uid="{8973966E-7506-40A1-90DD-5D105CE8F891}"/>
    <cellStyle name="Calculation 2 2 8 3 2" xfId="31245" xr:uid="{C6752CF7-D792-4771-AF63-F828998FAFD1}"/>
    <cellStyle name="Calculation 2 2 9" xfId="6595" xr:uid="{C6AF7B3A-560D-43AA-A210-3EDBD8018ECF}"/>
    <cellStyle name="Calculation 2 2 9 2" xfId="13817" xr:uid="{B3666832-2821-4D88-8AE7-42FCD07B8312}"/>
    <cellStyle name="Calculation 2 2 9 2 2" xfId="25647" xr:uid="{7DFA789F-E6D9-423C-BF05-5AA804DA90D7}"/>
    <cellStyle name="Calculation 2 2 9 2 3" xfId="24008" xr:uid="{EFCC902C-C8A8-42D5-8F5C-CC03CA0964F1}"/>
    <cellStyle name="Calculation 2 2 9 3" xfId="18745" xr:uid="{20D06AD0-03FD-400B-AD3C-477A86DFA0FB}"/>
    <cellStyle name="Calculation 2 2 9 3 2" xfId="30124" xr:uid="{DB8BFBB8-206B-4805-9F50-62B4BE38B771}"/>
    <cellStyle name="Calculation 2 3" xfId="1716" xr:uid="{0AF65FB7-661B-4FB3-89A4-E18AA325CD96}"/>
    <cellStyle name="Calculation 2 3 2" xfId="47699" xr:uid="{506AB596-2773-4FD2-ACA8-381DD073C10F}"/>
    <cellStyle name="Calculation 2 3 3" xfId="59935" xr:uid="{13BE0C38-2A60-4365-B1FE-E6975F80E745}"/>
    <cellStyle name="Calculation 2 3 4" xfId="42331" xr:uid="{C62FE7B7-C256-4DC5-B05F-355BB0870EC5}"/>
    <cellStyle name="Calculation 2 4" xfId="916" xr:uid="{B69BF16A-FF01-4EDB-A459-7633363B14FE}"/>
    <cellStyle name="Calculation 2 5" xfId="13013" xr:uid="{FE42B8C7-E0A6-4B7F-8A09-00530AD508BE}"/>
    <cellStyle name="Calculation 2_2149000-Q1'10" xfId="42333" xr:uid="{F34B01C7-B14D-49E0-A10F-22E40293FA31}"/>
    <cellStyle name="Calculation 20" xfId="42334" xr:uid="{308A9D3C-2192-4E10-81F0-BE68A2E3C6FC}"/>
    <cellStyle name="Calculation 20 2" xfId="58033" xr:uid="{D954DDFC-FB4F-4750-9EC4-B48BD816FEA3}"/>
    <cellStyle name="Calculation 21" xfId="42313" xr:uid="{E624AAEA-D4EE-4A38-BD2B-9B931D535937}"/>
    <cellStyle name="Calculation 21 2" xfId="58060" xr:uid="{1D007F92-A17B-4821-B46A-B2717CF8AEF1}"/>
    <cellStyle name="Calculation 22" xfId="43901" xr:uid="{3FD5F95B-7FEA-41A3-BE6D-08F4AEC245D7}"/>
    <cellStyle name="Calculation 22 2" xfId="58085" xr:uid="{DA375FB2-675C-494C-B162-9BEDF0EF806E}"/>
    <cellStyle name="Calculation 23" xfId="43929" xr:uid="{86647B3D-929E-470C-B9C8-26544161D1C2}"/>
    <cellStyle name="Calculation 24" xfId="43965" xr:uid="{259ADAD7-06C6-4B9C-BCBB-C6D26AB59A44}"/>
    <cellStyle name="Calculation 25" xfId="48464" xr:uid="{979E28BF-5510-4DAB-87F0-B3AA9D53DEB4}"/>
    <cellStyle name="Calculation 26" xfId="48525" xr:uid="{00BF15FC-6883-4063-A078-D29C9FC727A3}"/>
    <cellStyle name="Calculation 27" xfId="48554" xr:uid="{126606C0-2731-4305-8EAF-CD0AB90BFB22}"/>
    <cellStyle name="Calculation 28" xfId="43982" xr:uid="{34CA1FE2-2305-4FA3-9C1A-D7DB8F3DE5C2}"/>
    <cellStyle name="Calculation 29" xfId="48507" xr:uid="{3DCB74E8-C03F-46FA-8EE9-54897B23BDE8}"/>
    <cellStyle name="Calculation 3" xfId="480" xr:uid="{C9231312-0454-4401-B3C0-179767F54CE4}"/>
    <cellStyle name="Calculation 3 10" xfId="6755" xr:uid="{F710D5C0-F166-42F4-BC7F-1BDA62E1ACBC}"/>
    <cellStyle name="Calculation 3 10 2" xfId="13970" xr:uid="{78E562EF-62DB-4A1B-A8FE-9FFE2E712C1C}"/>
    <cellStyle name="Calculation 3 10 2 2" xfId="25779" xr:uid="{19897D18-F4AD-431A-A410-DFD15969EAA0}"/>
    <cellStyle name="Calculation 3 10 2 3" xfId="24413" xr:uid="{F6EA92FC-22C0-4AEF-BEE9-92C79BDA08C5}"/>
    <cellStyle name="Calculation 3 10 3" xfId="18898" xr:uid="{531C4499-AD60-446B-801D-E808B500A13B}"/>
    <cellStyle name="Calculation 3 10 3 2" xfId="30277" xr:uid="{F5D1455B-24E0-4871-AC1A-86B7EE317B04}"/>
    <cellStyle name="Calculation 3 11" xfId="7492" xr:uid="{3C3FA0B3-14AC-4FA3-B3B7-4CCB711718D4}"/>
    <cellStyle name="Calculation 3 11 2" xfId="14606" xr:uid="{6C7DEC72-F3C1-42CC-A659-9F40897582B7}"/>
    <cellStyle name="Calculation 3 11 2 2" xfId="26353" xr:uid="{58862A27-6960-4D72-8985-B256F1292C1B}"/>
    <cellStyle name="Calculation 3 11 2 3" xfId="34770" xr:uid="{6D6403EF-8CA8-4462-BD4B-5921E02D0D91}"/>
    <cellStyle name="Calculation 3 11 3" xfId="19534" xr:uid="{03BBBFDC-1D42-4261-8339-ABCFE618863A}"/>
    <cellStyle name="Calculation 3 11 3 2" xfId="30912" xr:uid="{8545BA36-B0B1-4903-BBFF-9686D8838BC2}"/>
    <cellStyle name="Calculation 3 12" xfId="6515" xr:uid="{735FFD65-9060-4783-B805-55520883047D}"/>
    <cellStyle name="Calculation 3 12 2" xfId="13737" xr:uid="{23354985-3D97-4342-8534-6C8C7B5CA85F}"/>
    <cellStyle name="Calculation 3 12 2 2" xfId="25578" xr:uid="{CBE6C5CB-A2DB-4D6F-A54B-5723DB3248C8}"/>
    <cellStyle name="Calculation 3 12 2 3" xfId="24768" xr:uid="{8ACE8393-8444-41CB-A523-EE39488A0AAC}"/>
    <cellStyle name="Calculation 3 12 3" xfId="18665" xr:uid="{0F62DA84-16AE-4CFB-90E7-64D55B554069}"/>
    <cellStyle name="Calculation 3 12 3 2" xfId="30044" xr:uid="{5C1DCD08-069C-4E77-81C2-6BC484E7C2C1}"/>
    <cellStyle name="Calculation 3 13" xfId="6859" xr:uid="{83512011-A358-4373-8CD8-3109348B93CF}"/>
    <cellStyle name="Calculation 3 13 2" xfId="14000" xr:uid="{A80EA293-243A-4651-9496-FF8309B2DCE0}"/>
    <cellStyle name="Calculation 3 13 2 2" xfId="25807" xr:uid="{B9848151-8325-482C-AAF3-76F101484924}"/>
    <cellStyle name="Calculation 3 13 2 3" xfId="24690" xr:uid="{5A69E03B-AAB0-491C-B636-3078566DB4E9}"/>
    <cellStyle name="Calculation 3 13 3" xfId="18928" xr:uid="{A3B14EBC-2D39-41D7-834B-03801BE9257B}"/>
    <cellStyle name="Calculation 3 13 3 2" xfId="30307" xr:uid="{553672C0-49FE-4746-A422-58008524FCEB}"/>
    <cellStyle name="Calculation 3 14" xfId="6945" xr:uid="{4262AE87-1F2D-47CA-97B8-139F200ADD1A}"/>
    <cellStyle name="Calculation 3 14 2" xfId="14084" xr:uid="{45901780-3141-4BA2-B6EE-5DA600475085}"/>
    <cellStyle name="Calculation 3 14 2 2" xfId="25883" xr:uid="{5D0435F7-6058-4DE4-BC54-D2AC849BF7FF}"/>
    <cellStyle name="Calculation 3 14 2 3" xfId="24622" xr:uid="{525B2818-553F-4A00-A584-C1E5D11A3E7C}"/>
    <cellStyle name="Calculation 3 14 3" xfId="19012" xr:uid="{543E24C6-1699-4E0F-8CAB-60987663740D}"/>
    <cellStyle name="Calculation 3 14 3 2" xfId="30391" xr:uid="{2BBF6B98-3E42-4DF4-90B1-5CBFDE1EAF51}"/>
    <cellStyle name="Calculation 3 15" xfId="7809" xr:uid="{F70EF612-6AF5-4E60-91F7-5579D5E032C4}"/>
    <cellStyle name="Calculation 3 15 2" xfId="14873" xr:uid="{07CB80E3-6905-4422-8D70-7FFBD21F4725}"/>
    <cellStyle name="Calculation 3 15 2 2" xfId="26600" xr:uid="{F0A57892-2A54-42EE-B17E-30A3CB66FA58}"/>
    <cellStyle name="Calculation 3 15 2 3" xfId="35035" xr:uid="{8285A116-478E-44AD-86DF-2FF169EB29D7}"/>
    <cellStyle name="Calculation 3 15 3" xfId="19801" xr:uid="{507A6F65-F1EA-4695-B531-1D7FA883D5C7}"/>
    <cellStyle name="Calculation 3 15 3 2" xfId="31177" xr:uid="{71E50820-1F99-4915-91A9-9090ED0BCAD9}"/>
    <cellStyle name="Calculation 3 16" xfId="7106" xr:uid="{B954F3D0-ADD7-4486-851B-E301A32930F1}"/>
    <cellStyle name="Calculation 3 16 2" xfId="14236" xr:uid="{3E8D0258-04F0-4044-9A46-187FC4D0291C}"/>
    <cellStyle name="Calculation 3 16 2 2" xfId="26025" xr:uid="{E4F8E356-16E4-4404-8FA1-1CCA634279B7}"/>
    <cellStyle name="Calculation 3 16 2 3" xfId="23939" xr:uid="{FA23026E-C9BE-41FA-B96A-A5BA8B2ED490}"/>
    <cellStyle name="Calculation 3 16 3" xfId="19164" xr:uid="{CA4ED56B-6827-49CB-AF38-C20C775E82C0}"/>
    <cellStyle name="Calculation 3 16 3 2" xfId="30543" xr:uid="{0AFA2D91-359F-4A6F-A892-C6CF92E7C618}"/>
    <cellStyle name="Calculation 3 17" xfId="9855" xr:uid="{44510127-A553-4C2A-96BA-D285DD0F8E41}"/>
    <cellStyle name="Calculation 3 17 2" xfId="16902" xr:uid="{F6A9EE32-78CC-46B0-92FF-FE21509B70A7}"/>
    <cellStyle name="Calculation 3 17 2 2" xfId="28450" xr:uid="{F22BCF2E-0EE1-48C3-AEBB-F01AD31A2420}"/>
    <cellStyle name="Calculation 3 17 2 3" xfId="37039" xr:uid="{ABD6C74B-67B6-437F-B78A-3972762FDF41}"/>
    <cellStyle name="Calculation 3 17 3" xfId="21830" xr:uid="{38D13AE5-5476-47BA-9718-E3BF30915F1A}"/>
    <cellStyle name="Calculation 3 17 3 2" xfId="33185" xr:uid="{F3180AE3-085F-4391-9920-F49F73145599}"/>
    <cellStyle name="Calculation 3 18" xfId="10870" xr:uid="{86D549C6-17F0-47EB-9CE8-23DEACB3B535}"/>
    <cellStyle name="Calculation 3 18 2" xfId="17251" xr:uid="{C54576B5-CFF6-48EA-94F2-741A0D78AF76}"/>
    <cellStyle name="Calculation 3 18 2 2" xfId="28786" xr:uid="{63754193-70E2-48E9-BC53-500C5F5CA729}"/>
    <cellStyle name="Calculation 3 18 2 3" xfId="37385" xr:uid="{78E0F194-2882-42A9-B8DA-C0C5B9BE93C5}"/>
    <cellStyle name="Calculation 3 18 3" xfId="22179" xr:uid="{0F36F930-EBE3-494A-94D3-D89D2F8947D4}"/>
    <cellStyle name="Calculation 3 18 3 2" xfId="33534" xr:uid="{557FF4E9-6260-453C-8636-A3D57D1FC89E}"/>
    <cellStyle name="Calculation 3 19" xfId="11044" xr:uid="{3D9563B4-09A4-4DE7-8F38-FF725E4C8B0F}"/>
    <cellStyle name="Calculation 3 19 2" xfId="17399" xr:uid="{BA843109-1C03-41BA-8BE1-CDA2C13E63B2}"/>
    <cellStyle name="Calculation 3 19 2 2" xfId="28920" xr:uid="{FF7ADCC3-CB47-4A7F-93C8-8BF111D00BC5}"/>
    <cellStyle name="Calculation 3 19 2 3" xfId="37531" xr:uid="{8D199058-3EC6-4236-84E2-5B9784BEF4DF}"/>
    <cellStyle name="Calculation 3 19 3" xfId="22327" xr:uid="{E1EFCCF3-CA89-41AD-A3F4-9C31330A1D4A}"/>
    <cellStyle name="Calculation 3 19 3 2" xfId="33680" xr:uid="{13B7C030-FA6D-43BB-AC29-C711BC675E61}"/>
    <cellStyle name="Calculation 3 2" xfId="1718" xr:uid="{7FF401DD-D492-48E5-B976-12D987A19582}"/>
    <cellStyle name="Calculation 3 2 2" xfId="47701" xr:uid="{F02308B7-7CA4-4507-8224-DCEC40841847}"/>
    <cellStyle name="Calculation 3 2 3" xfId="59908" xr:uid="{37EE8F07-B8E6-4131-9D51-49B25D524AB7}"/>
    <cellStyle name="Calculation 3 2 4" xfId="42335" xr:uid="{47AD2C41-50BC-413E-81FE-C47B1DFFECEE}"/>
    <cellStyle name="Calculation 3 20" xfId="12026" xr:uid="{BEA47914-E2C8-422A-B75A-1076D80C5D1A}"/>
    <cellStyle name="Calculation 3 20 2" xfId="17691" xr:uid="{BE50124F-E48D-4982-8C00-8B11A9477D36}"/>
    <cellStyle name="Calculation 3 20 2 2" xfId="29184" xr:uid="{6D7EA478-3F81-4867-BCF7-B2F614EC9053}"/>
    <cellStyle name="Calculation 3 20 2 3" xfId="37819" xr:uid="{92985FE5-7E32-45B6-9A95-51B7243B5A95}"/>
    <cellStyle name="Calculation 3 20 3" xfId="22619" xr:uid="{8CEA394E-C745-40FC-9FBB-B37C659FCC86}"/>
    <cellStyle name="Calculation 3 20 3 2" xfId="33970" xr:uid="{F779A6BD-B007-4130-8963-F34C1B8FF6F5}"/>
    <cellStyle name="Calculation 3 21" xfId="13127" xr:uid="{3D74CB9F-A636-4860-8C1D-DD6D24DAFC31}"/>
    <cellStyle name="Calculation 3 21 2" xfId="22932" xr:uid="{FB1B11DD-C900-4CA2-A995-6C8F4C7D9C32}"/>
    <cellStyle name="Calculation 3 21 2 2" xfId="34260" xr:uid="{0113227C-14A2-4E60-A478-2B2A219E2574}"/>
    <cellStyle name="Calculation 3 22" xfId="18089" xr:uid="{5579B176-2E39-4112-A354-D0543A02A482}"/>
    <cellStyle name="Calculation 3 22 2" xfId="29474" xr:uid="{8E09413D-D979-4438-871B-D3899739C238}"/>
    <cellStyle name="Calculation 3 23" xfId="38202" xr:uid="{24623D18-E6A0-4837-9C45-6D3A9B948D22}"/>
    <cellStyle name="Calculation 3 24" xfId="1717" xr:uid="{DF08F331-2578-4493-A161-978183DC3734}"/>
    <cellStyle name="Calculation 3 3" xfId="3838" xr:uid="{30936C1C-34CD-44D3-ACE1-EF2629309DB5}"/>
    <cellStyle name="Calculation 3 3 10" xfId="6663" xr:uid="{6CCBF9D3-64E2-4E4B-9644-F6F83D4F342F}"/>
    <cellStyle name="Calculation 3 3 10 2" xfId="13881" xr:uid="{FCB80525-9646-4512-BE02-DB5E3467E1B3}"/>
    <cellStyle name="Calculation 3 3 10 2 2" xfId="25705" xr:uid="{8E02B07D-7B4D-482C-87A2-02566FF60E12}"/>
    <cellStyle name="Calculation 3 3 10 2 3" xfId="23999" xr:uid="{F4D76A8D-E5C8-42FE-B2EA-FAC5B64E5994}"/>
    <cellStyle name="Calculation 3 3 10 3" xfId="18809" xr:uid="{7337E897-91CC-427C-958C-504957313AB2}"/>
    <cellStyle name="Calculation 3 3 10 3 2" xfId="30188" xr:uid="{18CA1BA3-AAC7-4E7A-B3DA-40F52625327E}"/>
    <cellStyle name="Calculation 3 3 11" xfId="7318" xr:uid="{23DBE76D-2A55-4819-853A-6627B05063DE}"/>
    <cellStyle name="Calculation 3 3 11 2" xfId="14437" xr:uid="{03FAA54E-C3E4-454E-95B9-8985F0EDB8DF}"/>
    <cellStyle name="Calculation 3 3 11 2 2" xfId="26204" xr:uid="{4104E173-3C22-4E7C-AF08-706BF00138B3}"/>
    <cellStyle name="Calculation 3 3 11 2 3" xfId="34605" xr:uid="{09CD48FC-ECB9-4FDE-8F5B-8E97A1CBF9D8}"/>
    <cellStyle name="Calculation 3 3 11 3" xfId="19365" xr:uid="{45ADC2C7-3539-4238-8A45-0B5274D436E5}"/>
    <cellStyle name="Calculation 3 3 11 3 2" xfId="30743" xr:uid="{3E6F8DAC-2E44-41F3-817B-851FFAD6E38C}"/>
    <cellStyle name="Calculation 3 3 12" xfId="7925" xr:uid="{046906A9-35EB-4450-ADAA-17E064B3A1FE}"/>
    <cellStyle name="Calculation 3 3 12 2" xfId="14989" xr:uid="{43C6BD62-A7A1-4806-B9FA-A999224BDA6F}"/>
    <cellStyle name="Calculation 3 3 12 2 2" xfId="26707" xr:uid="{29D897DF-B3FE-408D-801D-7C402FA1425F}"/>
    <cellStyle name="Calculation 3 3 12 2 3" xfId="35151" xr:uid="{5045183A-C8A5-49FD-8AD8-28F71D3D7030}"/>
    <cellStyle name="Calculation 3 3 12 3" xfId="19917" xr:uid="{461140E4-CA20-4EBF-BE46-E2763A703633}"/>
    <cellStyle name="Calculation 3 3 12 3 2" xfId="31293" xr:uid="{5EEFE57C-8C2F-4E66-ACC9-ABD8B435AC12}"/>
    <cellStyle name="Calculation 3 3 13" xfId="7355" xr:uid="{E763F586-63EA-48ED-A609-32D49AEE5FFC}"/>
    <cellStyle name="Calculation 3 3 13 2" xfId="14474" xr:uid="{92567657-62FB-4E7D-A5CF-FCFF1D1F748A}"/>
    <cellStyle name="Calculation 3 3 13 2 2" xfId="26236" xr:uid="{E287AF79-D24E-4DF0-8015-D705CD2FF847}"/>
    <cellStyle name="Calculation 3 3 13 2 3" xfId="34641" xr:uid="{DE5F7CC9-1AB2-4DB4-9DB4-FBBE6FB2ECB1}"/>
    <cellStyle name="Calculation 3 3 13 3" xfId="19402" xr:uid="{416F1FEC-A60F-4487-A728-C83B63EBDDB5}"/>
    <cellStyle name="Calculation 3 3 13 3 2" xfId="30780" xr:uid="{36DBA3D9-92D5-40CA-B60E-8A54855F9DEB}"/>
    <cellStyle name="Calculation 3 3 14" xfId="7364" xr:uid="{B0500689-2358-4DD1-A866-924EE088CBB3}"/>
    <cellStyle name="Calculation 3 3 14 2" xfId="14483" xr:uid="{816F772E-555D-4ABE-867B-A49125E21CAC}"/>
    <cellStyle name="Calculation 3 3 14 2 2" xfId="26245" xr:uid="{36E30D9D-C2BD-4D81-A9F0-8060687A4700}"/>
    <cellStyle name="Calculation 3 3 14 2 3" xfId="34650" xr:uid="{9736BEA4-0166-46E4-9C45-A34680381AEB}"/>
    <cellStyle name="Calculation 3 3 14 3" xfId="19411" xr:uid="{99A55A24-ED71-4882-BF46-BD351B9976AC}"/>
    <cellStyle name="Calculation 3 3 14 3 2" xfId="30789" xr:uid="{4A0B8477-49AA-4755-B5E9-31F83476AF6A}"/>
    <cellStyle name="Calculation 3 3 15" xfId="10581" xr:uid="{4815E332-40EB-4A8F-A0B6-676044999DF8}"/>
    <cellStyle name="Calculation 3 3 15 2" xfId="17019" xr:uid="{F609C68B-1879-4AFD-B46D-FC1CE01499D1}"/>
    <cellStyle name="Calculation 3 3 15 2 2" xfId="28564" xr:uid="{17C1CE39-BC74-41EB-93F6-EFB31B1C647D}"/>
    <cellStyle name="Calculation 3 3 15 2 3" xfId="37155" xr:uid="{95A44C8C-8E9A-499B-837B-3DDBA30081D2}"/>
    <cellStyle name="Calculation 3 3 15 3" xfId="21947" xr:uid="{165408B1-0A4B-4DB1-9987-923532DF8D88}"/>
    <cellStyle name="Calculation 3 3 15 3 2" xfId="33302" xr:uid="{D0129B30-A2EE-4212-B919-95C8C41929C5}"/>
    <cellStyle name="Calculation 3 3 16" xfId="10527" xr:uid="{D60F3F8A-7B5D-4311-85B0-3271BEC03F29}"/>
    <cellStyle name="Calculation 3 3 16 2" xfId="17007" xr:uid="{E61262A9-D417-460F-AA64-E5959DD12C6F}"/>
    <cellStyle name="Calculation 3 3 16 2 2" xfId="28553" xr:uid="{4758ECA8-621D-4457-B6C0-A5A9E697AA05}"/>
    <cellStyle name="Calculation 3 3 16 2 3" xfId="37143" xr:uid="{6BB3BAE8-8E25-41F1-8163-68D74BC84D94}"/>
    <cellStyle name="Calculation 3 3 16 3" xfId="21935" xr:uid="{FC7DB241-74A2-4FB6-AB59-AC823FBEC615}"/>
    <cellStyle name="Calculation 3 3 16 3 2" xfId="33290" xr:uid="{FD6978ED-3E03-4643-9F69-4D239A3054C8}"/>
    <cellStyle name="Calculation 3 3 17" xfId="11724" xr:uid="{324F5990-B5E4-4B67-9D09-15FFE033D9BB}"/>
    <cellStyle name="Calculation 3 3 17 2" xfId="17472" xr:uid="{47E16312-94E2-4EA6-BF5B-C1FE70B4068C}"/>
    <cellStyle name="Calculation 3 3 17 2 2" xfId="28986" xr:uid="{23400E9D-B1EF-407E-9636-D5F3337747DF}"/>
    <cellStyle name="Calculation 3 3 17 2 3" xfId="37603" xr:uid="{FA4B9712-1A7E-416B-8366-286C6F4A6D6F}"/>
    <cellStyle name="Calculation 3 3 17 3" xfId="22400" xr:uid="{CC7FA66C-3C02-4B6D-A985-8FB0B3E31CE8}"/>
    <cellStyle name="Calculation 3 3 17 3 2" xfId="33753" xr:uid="{71B6087D-F627-4BB4-A293-FF9EE4B25C1E}"/>
    <cellStyle name="Calculation 3 3 18" xfId="12707" xr:uid="{22D95FA9-11DF-4727-BADD-74B617665588}"/>
    <cellStyle name="Calculation 3 3 18 2" xfId="17764" xr:uid="{895D41DA-2153-41A5-BC51-200A06C55DCD}"/>
    <cellStyle name="Calculation 3 3 18 2 2" xfId="29250" xr:uid="{C8113A61-7DD4-4554-8631-5F36163CAAA3}"/>
    <cellStyle name="Calculation 3 3 18 2 3" xfId="37891" xr:uid="{12F70A97-10C8-4287-B7DE-07846B62CA39}"/>
    <cellStyle name="Calculation 3 3 18 3" xfId="22692" xr:uid="{F69A5B75-E6C4-42C4-8506-CBD42188FDED}"/>
    <cellStyle name="Calculation 3 3 18 3 2" xfId="34043" xr:uid="{3B08140F-95D4-48AE-8B27-4703BF16D910}"/>
    <cellStyle name="Calculation 3 3 19" xfId="13213" xr:uid="{2D3407D6-7EAF-437A-8E47-8A72BE90D317}"/>
    <cellStyle name="Calculation 3 3 19 2" xfId="23612" xr:uid="{DA473FE3-8770-4FBF-BF1A-1041EE9873D8}"/>
    <cellStyle name="Calculation 3 3 19 2 2" xfId="34339" xr:uid="{440608DE-79E0-4129-B74A-85ED9086B446}"/>
    <cellStyle name="Calculation 3 3 2" xfId="5503" xr:uid="{4E798652-DDDF-4893-8D43-E39368AC4462}"/>
    <cellStyle name="Calculation 3 3 2 10" xfId="9266" xr:uid="{94C746E9-27C7-46FC-B508-889FE9B52A52}"/>
    <cellStyle name="Calculation 3 3 2 10 2" xfId="16328" xr:uid="{9D4774D6-2FBC-4C31-A13D-5D330CA00E7B}"/>
    <cellStyle name="Calculation 3 3 2 10 2 2" xfId="27936" xr:uid="{5E9432E9-F987-403A-B670-9EB251B5816B}"/>
    <cellStyle name="Calculation 3 3 2 10 2 3" xfId="36474" xr:uid="{5A20325D-D6FD-427D-B3DC-E4C8E34BE5FA}"/>
    <cellStyle name="Calculation 3 3 2 10 3" xfId="21256" xr:uid="{FAF31FAD-A865-456C-AF9D-BD8E7C5523FF}"/>
    <cellStyle name="Calculation 3 3 2 10 3 2" xfId="32619" xr:uid="{563D25A2-7B18-4225-8DC4-9D9ECEA2D207}"/>
    <cellStyle name="Calculation 3 3 2 11" xfId="9424" xr:uid="{C7496109-DD87-4254-891B-2E2CDE41AAD5}"/>
    <cellStyle name="Calculation 3 3 2 11 2" xfId="16486" xr:uid="{FD87213E-F562-4143-8F76-6C77475A6BD1}"/>
    <cellStyle name="Calculation 3 3 2 11 2 2" xfId="28079" xr:uid="{F2FCF222-08FB-47F9-B0A9-DBDDE67A19DB}"/>
    <cellStyle name="Calculation 3 3 2 11 2 3" xfId="36630" xr:uid="{8F245D28-3D74-4E08-BB19-58C3C4327696}"/>
    <cellStyle name="Calculation 3 3 2 11 3" xfId="21414" xr:uid="{D3C62924-5F26-476E-B4BD-586B48060C02}"/>
    <cellStyle name="Calculation 3 3 2 11 3 2" xfId="32775" xr:uid="{C5E6F67E-2942-4114-A61C-57CA3C78DBB3}"/>
    <cellStyle name="Calculation 3 3 2 12" xfId="9574" xr:uid="{2964EA5A-D598-4BA7-8BC8-FFD13829DA77}"/>
    <cellStyle name="Calculation 3 3 2 12 2" xfId="16636" xr:uid="{9DCC322A-DB8C-4776-BDC1-B309C00D64FF}"/>
    <cellStyle name="Calculation 3 3 2 12 2 2" xfId="28215" xr:uid="{939CEDAC-9B10-4601-BEFD-A2504FF8147E}"/>
    <cellStyle name="Calculation 3 3 2 12 2 3" xfId="36778" xr:uid="{04CBC2FD-EC49-416A-98CE-5BDC4C6B817F}"/>
    <cellStyle name="Calculation 3 3 2 12 3" xfId="21564" xr:uid="{8741AE8E-7525-425C-9DAF-8652F39DCDC8}"/>
    <cellStyle name="Calculation 3 3 2 12 3 2" xfId="32923" xr:uid="{C6560753-61EB-42C4-A74D-7DD4F1C1B2A1}"/>
    <cellStyle name="Calculation 3 3 2 13" xfId="9723" xr:uid="{115277D0-25C8-4C70-9F6F-E0780450A164}"/>
    <cellStyle name="Calculation 3 3 2 13 2" xfId="16785" xr:uid="{C819A5A6-1E52-41C8-8897-FE684251CDF2}"/>
    <cellStyle name="Calculation 3 3 2 13 2 2" xfId="28350" xr:uid="{7554CD98-7012-4829-8000-714686E17FAF}"/>
    <cellStyle name="Calculation 3 3 2 13 2 3" xfId="36925" xr:uid="{A5899863-9A03-4296-B2E5-5421798930DD}"/>
    <cellStyle name="Calculation 3 3 2 13 3" xfId="21713" xr:uid="{711BF861-141E-4FD2-868D-56D920F32B83}"/>
    <cellStyle name="Calculation 3 3 2 13 3 2" xfId="33070" xr:uid="{5A5B7E43-B1D6-40FF-8419-73EFCE3DC9B2}"/>
    <cellStyle name="Calculation 3 3 2 14" xfId="10777" xr:uid="{04E70436-B002-4CC2-911E-9BD8024C895F}"/>
    <cellStyle name="Calculation 3 3 2 14 2" xfId="17187" xr:uid="{59974226-E005-4553-945C-546ED193BE6F}"/>
    <cellStyle name="Calculation 3 3 2 14 2 2" xfId="28722" xr:uid="{7BEBFE98-26F1-4217-8241-C2806AFAAB72}"/>
    <cellStyle name="Calculation 3 3 2 14 2 3" xfId="37321" xr:uid="{002D27FB-5C82-4229-B145-EB91BD534C60}"/>
    <cellStyle name="Calculation 3 3 2 14 3" xfId="22115" xr:uid="{BA8E8085-80CC-40C1-8A61-84B389704627}"/>
    <cellStyle name="Calculation 3 3 2 14 3 2" xfId="33470" xr:uid="{AF3724A8-8CE4-48E2-8F27-987B170DF248}"/>
    <cellStyle name="Calculation 3 3 2 15" xfId="10937" xr:uid="{D1557E58-CE62-4C6C-BCE8-B518BB5A67C8}"/>
    <cellStyle name="Calculation 3 3 2 15 2" xfId="17307" xr:uid="{18F16F75-6880-4FA2-852E-E8F1D6E9B556}"/>
    <cellStyle name="Calculation 3 3 2 15 2 2" xfId="28842" xr:uid="{A2217DE7-5F42-4351-B568-BB07440309DE}"/>
    <cellStyle name="Calculation 3 3 2 15 2 3" xfId="37441" xr:uid="{5DDBB8F9-C63B-4CAC-80A8-0173E261EAE9}"/>
    <cellStyle name="Calculation 3 3 2 15 3" xfId="22235" xr:uid="{7996DEB8-D258-4C53-8D96-1D38DC184F16}"/>
    <cellStyle name="Calculation 3 3 2 15 3 2" xfId="33590" xr:uid="{69F2C297-2746-49C3-B02C-EA658EA0E6BD}"/>
    <cellStyle name="Calculation 3 3 2 16" xfId="11879" xr:uid="{442146F7-81DB-484E-935D-77233E43F69B}"/>
    <cellStyle name="Calculation 3 3 2 16 2" xfId="17599" xr:uid="{2B2077F5-FC12-4962-9D7B-5D10AA7949C4}"/>
    <cellStyle name="Calculation 3 3 2 16 2 2" xfId="29106" xr:uid="{01968D30-0F76-470B-9CB0-C87C4A0B07AA}"/>
    <cellStyle name="Calculation 3 3 2 16 2 3" xfId="37729" xr:uid="{9121BED3-DB6C-4B0C-B1ED-8F24BDCD2E1E}"/>
    <cellStyle name="Calculation 3 3 2 16 3" xfId="22527" xr:uid="{36098837-0622-48F8-A8B1-0D041BCB569E}"/>
    <cellStyle name="Calculation 3 3 2 16 3 2" xfId="33880" xr:uid="{D038DC39-BDFD-4325-8173-43609F6F3BBD}"/>
    <cellStyle name="Calculation 3 3 2 17" xfId="12862" xr:uid="{2B2F01D9-D170-462B-B5E5-7CC6D0E4FB3B}"/>
    <cellStyle name="Calculation 3 3 2 17 2" xfId="17891" xr:uid="{752BAB14-2D9E-4CA8-B531-70CA64CC4B03}"/>
    <cellStyle name="Calculation 3 3 2 17 2 2" xfId="29370" xr:uid="{62C24B36-1F8C-4B2C-AA5A-DFF57FECCE03}"/>
    <cellStyle name="Calculation 3 3 2 17 2 3" xfId="38017" xr:uid="{63B53AF8-361B-45B1-92DB-09412EBEFE8C}"/>
    <cellStyle name="Calculation 3 3 2 17 3" xfId="22819" xr:uid="{A2AE0459-FC5E-4711-BCAA-4A394574F7E7}"/>
    <cellStyle name="Calculation 3 3 2 17 3 2" xfId="34170" xr:uid="{76AE3CF3-DF7E-41FF-9F34-3606E13B0189}"/>
    <cellStyle name="Calculation 3 3 2 18" xfId="13361" xr:uid="{3948616A-0ADF-42C1-977E-DE071BCD426F}"/>
    <cellStyle name="Calculation 3 3 2 18 2" xfId="23767" xr:uid="{C4D8A412-65A0-49C1-A339-49DD936A93C7}"/>
    <cellStyle name="Calculation 3 3 2 18 2 2" xfId="34466" xr:uid="{48CAB072-A3DB-49E4-8A03-333878ECA97D}"/>
    <cellStyle name="Calculation 3 3 2 19" xfId="18291" xr:uid="{AE3B6A12-D992-48FF-9695-3D70C67732E1}"/>
    <cellStyle name="Calculation 3 3 2 19 2" xfId="29674" xr:uid="{335A643C-ED46-4B91-82CC-31417E3E4835}"/>
    <cellStyle name="Calculation 3 3 2 2" xfId="7640" xr:uid="{3601A393-93EB-4B2F-AE12-4B6F7C6D5B47}"/>
    <cellStyle name="Calculation 3 3 2 2 2" xfId="14743" xr:uid="{F51CE181-CB76-4BC5-8653-761AA49BF1B9}"/>
    <cellStyle name="Calculation 3 3 2 2 2 2" xfId="26483" xr:uid="{02A9FEAB-F111-433C-97EF-5989DC76DD6F}"/>
    <cellStyle name="Calculation 3 3 2 2 2 3" xfId="34905" xr:uid="{ACFEF095-59DA-4157-BAC4-45B9F9BE4327}"/>
    <cellStyle name="Calculation 3 3 2 2 3" xfId="19671" xr:uid="{A268D341-CA8A-4139-88DB-85FC251D5F11}"/>
    <cellStyle name="Calculation 3 3 2 2 3 2" xfId="31049" xr:uid="{CC0DE0AD-9947-4538-89A9-E476FF2A4A35}"/>
    <cellStyle name="Calculation 3 3 2 20" xfId="25016" xr:uid="{D5E9CBF3-3050-47A3-BE26-D5EE2CBC9EFD}"/>
    <cellStyle name="Calculation 3 3 2 3" xfId="8092" xr:uid="{2E70DA52-5A18-48B4-B853-B49BE142D805}"/>
    <cellStyle name="Calculation 3 3 2 3 2" xfId="15156" xr:uid="{9E3870C4-CE5E-43B1-ACFD-824B3051616E}"/>
    <cellStyle name="Calculation 3 3 2 3 2 2" xfId="26865" xr:uid="{1CBE34E0-E132-4091-9287-7D21677C2EC8}"/>
    <cellStyle name="Calculation 3 3 2 3 2 3" xfId="35316" xr:uid="{36373E45-0934-446F-9468-1A2A81824A1C}"/>
    <cellStyle name="Calculation 3 3 2 3 3" xfId="20084" xr:uid="{AC38E0BF-FD06-4AC0-AFBF-FCB9DA23AE98}"/>
    <cellStyle name="Calculation 3 3 2 3 3 2" xfId="31459" xr:uid="{2C805691-A6D9-4C67-BC9C-D0191AFB05DA}"/>
    <cellStyle name="Calculation 3 3 2 4" xfId="8276" xr:uid="{18B40A29-F01E-40E7-8D6E-6D52A7BAE1B0}"/>
    <cellStyle name="Calculation 3 3 2 4 2" xfId="15338" xr:uid="{F2A105B0-196B-4782-9CFB-F236573162C3}"/>
    <cellStyle name="Calculation 3 3 2 4 2 2" xfId="27031" xr:uid="{5E2AEEEE-B9A4-41C0-AF29-0547FEB7BC81}"/>
    <cellStyle name="Calculation 3 3 2 4 2 3" xfId="35495" xr:uid="{5C3DAE49-15C1-4A50-B0E3-4431CB7785D0}"/>
    <cellStyle name="Calculation 3 3 2 4 3" xfId="20266" xr:uid="{63E8553F-2B31-46F9-ACCB-A2BAB179523B}"/>
    <cellStyle name="Calculation 3 3 2 4 3 2" xfId="31639" xr:uid="{B2140BDB-FCC1-4701-BB3F-B0256DD22935}"/>
    <cellStyle name="Calculation 3 3 2 5" xfId="8460" xr:uid="{A55226D9-A5BA-4B89-8B9F-C3A276E09E0A}"/>
    <cellStyle name="Calculation 3 3 2 5 2" xfId="15522" xr:uid="{C7D44F5E-6F96-4DC3-9F0A-B7C5934D965B}"/>
    <cellStyle name="Calculation 3 3 2 5 2 2" xfId="27196" xr:uid="{67569825-5231-48A2-A0E2-03E95FC5692D}"/>
    <cellStyle name="Calculation 3 3 2 5 2 3" xfId="35677" xr:uid="{CEE1430E-53D0-4A61-AE60-1608EBD73963}"/>
    <cellStyle name="Calculation 3 3 2 5 3" xfId="20450" xr:uid="{412B2E72-1BCB-4C47-8862-FD0AFC16F191}"/>
    <cellStyle name="Calculation 3 3 2 5 3 2" xfId="31821" xr:uid="{DC685725-40B4-4765-BC1B-1A5D326307F0}"/>
    <cellStyle name="Calculation 3 3 2 6" xfId="8623" xr:uid="{714E3C18-D5D2-421E-82CB-B2D99BCB47EB}"/>
    <cellStyle name="Calculation 3 3 2 6 2" xfId="15685" xr:uid="{06B235DC-13B6-45E1-9903-11AC6904D21D}"/>
    <cellStyle name="Calculation 3 3 2 6 2 2" xfId="27342" xr:uid="{1A39425D-9B88-47EF-B1C2-C5EE0944A9D8}"/>
    <cellStyle name="Calculation 3 3 2 6 2 3" xfId="35837" xr:uid="{0259F85C-4AC7-420D-82D5-D1DD15BDB065}"/>
    <cellStyle name="Calculation 3 3 2 6 3" xfId="20613" xr:uid="{8F9CCB86-7088-4D18-AB39-84691463E026}"/>
    <cellStyle name="Calculation 3 3 2 6 3 2" xfId="31982" xr:uid="{4C0F5178-7B33-4D6E-97ED-CCFD742797E0}"/>
    <cellStyle name="Calculation 3 3 2 7" xfId="8805" xr:uid="{90340955-FFC5-4630-AB61-9E5AE380C6AA}"/>
    <cellStyle name="Calculation 3 3 2 7 2" xfId="15867" xr:uid="{A1D7B71B-1D59-407C-BF57-088B316E64D9}"/>
    <cellStyle name="Calculation 3 3 2 7 2 2" xfId="27508" xr:uid="{A4C21926-7668-4FC4-A22B-141D49AEEA47}"/>
    <cellStyle name="Calculation 3 3 2 7 2 3" xfId="36017" xr:uid="{DFB29C53-6B33-4251-AAD4-C8EE8A17F511}"/>
    <cellStyle name="Calculation 3 3 2 7 3" xfId="20795" xr:uid="{1E13079C-9C58-4364-A788-300D65674B3F}"/>
    <cellStyle name="Calculation 3 3 2 7 3 2" xfId="32162" xr:uid="{D8048263-2189-4761-991E-902F4F9BC571}"/>
    <cellStyle name="Calculation 3 3 2 8" xfId="8935" xr:uid="{1BA1BE5A-243D-4FED-89FD-855620A431FE}"/>
    <cellStyle name="Calculation 3 3 2 8 2" xfId="15997" xr:uid="{26ADF997-00E4-4090-8020-D40CA9119A55}"/>
    <cellStyle name="Calculation 3 3 2 8 2 2" xfId="27636" xr:uid="{208FD86C-C2C3-43F3-B488-94EBF509CDBE}"/>
    <cellStyle name="Calculation 3 3 2 8 2 3" xfId="36147" xr:uid="{270F29D1-20B9-4EB0-ABAB-C8F749C6E9AE}"/>
    <cellStyle name="Calculation 3 3 2 8 3" xfId="20925" xr:uid="{D3FE5AA1-9D62-4DA5-B5F2-0C64FF78F5E5}"/>
    <cellStyle name="Calculation 3 3 2 8 3 2" xfId="32292" xr:uid="{C2364530-0E4E-4C9C-9291-63FB47C4A7B3}"/>
    <cellStyle name="Calculation 3 3 2 9" xfId="9102" xr:uid="{FAB2E38A-FFD4-4691-AC2C-43D0DCD6EDE8}"/>
    <cellStyle name="Calculation 3 3 2 9 2" xfId="16164" xr:uid="{E7197E9C-A2CA-46EF-8F27-153574EF7FFC}"/>
    <cellStyle name="Calculation 3 3 2 9 2 2" xfId="27788" xr:uid="{CB9CB610-49B5-419E-B2F2-03F205BEA3AA}"/>
    <cellStyle name="Calculation 3 3 2 9 2 3" xfId="36312" xr:uid="{71A4D440-8872-4273-8AE0-CE062D33F714}"/>
    <cellStyle name="Calculation 3 3 2 9 3" xfId="21092" xr:uid="{68E6E760-DF5E-45BA-B4CE-6D12C9288790}"/>
    <cellStyle name="Calculation 3 3 2 9 3 2" xfId="32457" xr:uid="{0E05453C-93F6-4064-B85C-1EFAC43E4C33}"/>
    <cellStyle name="Calculation 3 3 20" xfId="18163" xr:uid="{D0625C9C-89D1-4CDE-BE7A-AADB7EF1B532}"/>
    <cellStyle name="Calculation 3 3 20 2" xfId="29547" xr:uid="{BAB386DF-FFCF-45F3-9293-775DBBEE277C}"/>
    <cellStyle name="Calculation 3 3 21" xfId="24717" xr:uid="{C3D5B92A-9257-47BB-BC70-B7BD389C08A2}"/>
    <cellStyle name="Calculation 3 3 22" xfId="47700" xr:uid="{10FF2647-5A90-49E5-9A09-67C8719BD8E3}"/>
    <cellStyle name="Calculation 3 3 3" xfId="6994" xr:uid="{965D8ABD-18D6-4B17-BE2A-B3AEF69629D9}"/>
    <cellStyle name="Calculation 3 3 3 2" xfId="14127" xr:uid="{2D109217-7DE0-45CA-940C-03BD2B7C54E9}"/>
    <cellStyle name="Calculation 3 3 3 2 2" xfId="25919" xr:uid="{2D711923-2125-40AA-AAFC-1B835BAF971C}"/>
    <cellStyle name="Calculation 3 3 3 2 3" xfId="24831" xr:uid="{D5F7E9CD-FF2D-46DE-8128-AE67A4B1A687}"/>
    <cellStyle name="Calculation 3 3 3 3" xfId="19055" xr:uid="{538AFE72-744A-49D0-AF8E-F0A6CA3FE257}"/>
    <cellStyle name="Calculation 3 3 3 3 2" xfId="30434" xr:uid="{76E34EA2-6915-4441-B589-22F6D87F9707}"/>
    <cellStyle name="Calculation 3 3 4" xfId="5853" xr:uid="{967AF917-BF0A-49B4-BA8C-CB65F86660BA}"/>
    <cellStyle name="Calculation 3 3 4 2" xfId="13598" xr:uid="{CE6075B7-91CE-49C1-8CF7-5930033AF087}"/>
    <cellStyle name="Calculation 3 3 4 2 2" xfId="25446" xr:uid="{E1976F85-8FC5-4855-A6A9-E835CA3017D0}"/>
    <cellStyle name="Calculation 3 3 4 2 3" xfId="29459" xr:uid="{877D3C4F-A725-4074-9BF8-AE8281327CDD}"/>
    <cellStyle name="Calculation 3 3 4 3" xfId="18526" xr:uid="{FA887C07-B16E-4ECB-9520-F3A6EAB193BD}"/>
    <cellStyle name="Calculation 3 3 4 3 2" xfId="29906" xr:uid="{3767DFE6-F4F5-437C-AD2A-56F2DACE3346}"/>
    <cellStyle name="Calculation 3 3 5" xfId="6620" xr:uid="{541F6B83-239F-4D21-9E34-DA38FA65E879}"/>
    <cellStyle name="Calculation 3 3 5 2" xfId="13842" xr:uid="{1F77AF15-025A-4F0C-9647-9D88A4C7CCE7}"/>
    <cellStyle name="Calculation 3 3 5 2 2" xfId="25671" xr:uid="{6E87D842-A1B0-4A39-A660-CED6E6D85351}"/>
    <cellStyle name="Calculation 3 3 5 2 3" xfId="24585" xr:uid="{E77BE309-AE8E-4771-A636-727238CC598A}"/>
    <cellStyle name="Calculation 3 3 5 3" xfId="18770" xr:uid="{FE692FF6-A21F-40C0-B06E-2295B8083413}"/>
    <cellStyle name="Calculation 3 3 5 3 2" xfId="30149" xr:uid="{0A0F8AE5-E9EE-4052-A4BA-A06CD49A8740}"/>
    <cellStyle name="Calculation 3 3 6" xfId="7972" xr:uid="{8E923D72-2C83-485B-9017-03F68409FDD5}"/>
    <cellStyle name="Calculation 3 3 6 2" xfId="15036" xr:uid="{F4356751-1F65-407B-9951-A0C24BDEAF58}"/>
    <cellStyle name="Calculation 3 3 6 2 2" xfId="26748" xr:uid="{B4D0CDD3-7717-4874-A6F3-C892401E10E4}"/>
    <cellStyle name="Calculation 3 3 6 2 3" xfId="35196" xr:uid="{C9677B03-6AC4-4AC4-8D6E-9F5C521FA323}"/>
    <cellStyle name="Calculation 3 3 6 3" xfId="19964" xr:uid="{9FF4AF3F-E6F9-40C7-8E8C-0513E7D58412}"/>
    <cellStyle name="Calculation 3 3 6 3 2" xfId="31339" xr:uid="{BAB4C2E0-493C-4086-9FAB-76F98FD545DC}"/>
    <cellStyle name="Calculation 3 3 7" xfId="7782" xr:uid="{73341784-2AFF-4ED9-818D-EB516B5C6BAC}"/>
    <cellStyle name="Calculation 3 3 7 2" xfId="14850" xr:uid="{E895ED26-A5C3-4AED-9925-908D76DBBAAC}"/>
    <cellStyle name="Calculation 3 3 7 2 2" xfId="26579" xr:uid="{076B59A8-D63C-4278-BCA2-C896A099880D}"/>
    <cellStyle name="Calculation 3 3 7 2 3" xfId="35012" xr:uid="{214F9A92-8C57-488F-AF8F-D1242C576BC8}"/>
    <cellStyle name="Calculation 3 3 7 3" xfId="19778" xr:uid="{37AA08F1-2CCD-4DD8-BF8B-A9482F431ECB}"/>
    <cellStyle name="Calculation 3 3 7 3 2" xfId="31154" xr:uid="{E0020883-889E-43F1-9B04-864527347EB9}"/>
    <cellStyle name="Calculation 3 3 8" xfId="7519" xr:uid="{80C7864B-E209-45DD-8B70-06E3A2304A02}"/>
    <cellStyle name="Calculation 3 3 8 2" xfId="14633" xr:uid="{F3B96746-B82D-4DDF-ABC5-725BB0A125EF}"/>
    <cellStyle name="Calculation 3 3 8 2 2" xfId="26379" xr:uid="{8F4C9FF1-C645-46AA-AC1A-36FCBC971655}"/>
    <cellStyle name="Calculation 3 3 8 2 3" xfId="34797" xr:uid="{CCA02FD8-A2D6-4E22-B570-7B4AD8C771EB}"/>
    <cellStyle name="Calculation 3 3 8 3" xfId="19561" xr:uid="{34175F34-E0AD-475D-A226-9ED90127B45A}"/>
    <cellStyle name="Calculation 3 3 8 3 2" xfId="30939" xr:uid="{8A4424FA-81E9-425F-9F9D-4C5917F5140E}"/>
    <cellStyle name="Calculation 3 3 9" xfId="7926" xr:uid="{FA8FA9B1-5B9C-4F23-93E4-7E8D66DF6BE1}"/>
    <cellStyle name="Calculation 3 3 9 2" xfId="14990" xr:uid="{58606890-C53E-4DB9-A8FC-52EA02796730}"/>
    <cellStyle name="Calculation 3 3 9 2 2" xfId="26708" xr:uid="{A8E48B64-35AA-4B54-836A-47200DFAFDF3}"/>
    <cellStyle name="Calculation 3 3 9 2 3" xfId="35152" xr:uid="{CB427B40-01BD-42B5-A7F5-ED3BD777F7E6}"/>
    <cellStyle name="Calculation 3 3 9 3" xfId="19918" xr:uid="{08918982-4B7A-435F-8003-1C4B013BD852}"/>
    <cellStyle name="Calculation 3 3 9 3 2" xfId="31294" xr:uid="{46E2BB32-D409-4D9C-AEE9-B8E5D35403CD}"/>
    <cellStyle name="Calculation 3 4" xfId="5515" xr:uid="{866C5EB1-0C41-4750-B3C4-2080136DEE33}"/>
    <cellStyle name="Calculation 3 4 10" xfId="9277" xr:uid="{F017C41F-F2ED-4946-B27F-E2328B8E43F4}"/>
    <cellStyle name="Calculation 3 4 10 2" xfId="16339" xr:uid="{1B82EBCA-B832-4A01-8B5D-F62CFACF8F2A}"/>
    <cellStyle name="Calculation 3 4 10 2 2" xfId="27946" xr:uid="{2A8196EF-BD3E-49AE-A6E0-5C701EA6DE3F}"/>
    <cellStyle name="Calculation 3 4 10 2 3" xfId="36484" xr:uid="{0025416F-4DD5-43C3-85B3-F3122ECC731D}"/>
    <cellStyle name="Calculation 3 4 10 3" xfId="21267" xr:uid="{6A5F2ABE-8132-4543-9264-49D8A4D4D967}"/>
    <cellStyle name="Calculation 3 4 10 3 2" xfId="32629" xr:uid="{101ACDF5-D4AF-4154-B522-3255FC0102DB}"/>
    <cellStyle name="Calculation 3 4 11" xfId="9435" xr:uid="{7576C594-6CD6-4EF8-9EB5-9E2959F37BAB}"/>
    <cellStyle name="Calculation 3 4 11 2" xfId="16497" xr:uid="{924B2DB9-2372-4262-80B4-55793AFF6C60}"/>
    <cellStyle name="Calculation 3 4 11 2 2" xfId="28089" xr:uid="{85895757-FB7A-4FC4-B566-4418BED30C76}"/>
    <cellStyle name="Calculation 3 4 11 2 3" xfId="36640" xr:uid="{D0469A26-DB03-4A6B-90B1-687FC571AC51}"/>
    <cellStyle name="Calculation 3 4 11 3" xfId="21425" xr:uid="{0C605589-D84A-4803-A504-1040B65F92A9}"/>
    <cellStyle name="Calculation 3 4 11 3 2" xfId="32785" xr:uid="{F28E321C-0358-4100-BFD2-8DC45CBCEF90}"/>
    <cellStyle name="Calculation 3 4 12" xfId="9585" xr:uid="{B105080F-B5F2-4E79-8BF7-93E67B17A96E}"/>
    <cellStyle name="Calculation 3 4 12 2" xfId="16647" xr:uid="{A1ECAE09-BE75-4C00-875A-3096F932F371}"/>
    <cellStyle name="Calculation 3 4 12 2 2" xfId="28225" xr:uid="{7B5D4100-1972-4729-9627-12340A4996B3}"/>
    <cellStyle name="Calculation 3 4 12 2 3" xfId="36788" xr:uid="{8AB2D176-2746-4B54-B975-B0B5D7DAF87F}"/>
    <cellStyle name="Calculation 3 4 12 3" xfId="21575" xr:uid="{55C99F9C-EC11-423F-942E-BBFD698D4FAC}"/>
    <cellStyle name="Calculation 3 4 12 3 2" xfId="32933" xr:uid="{2105516B-A322-42FD-BD6B-65EDCD9D430C}"/>
    <cellStyle name="Calculation 3 4 13" xfId="9734" xr:uid="{3FA19904-C53C-48F2-9680-D1145F4C0EC7}"/>
    <cellStyle name="Calculation 3 4 13 2" xfId="16796" xr:uid="{0A4A700F-FC0E-4E96-8EB0-242457079CAF}"/>
    <cellStyle name="Calculation 3 4 13 2 2" xfId="28360" xr:uid="{4BB6EEEC-0D8B-4B53-BBF1-04A7887498D8}"/>
    <cellStyle name="Calculation 3 4 13 2 3" xfId="36935" xr:uid="{03E49EB5-0D64-4398-80EA-A98620DAA53E}"/>
    <cellStyle name="Calculation 3 4 13 3" xfId="21724" xr:uid="{F6A6CDAE-2837-4B32-BB0D-842E46349037}"/>
    <cellStyle name="Calculation 3 4 13 3 2" xfId="33080" xr:uid="{D6BB4BA0-03DC-4EDE-A103-38EEA90C21FD}"/>
    <cellStyle name="Calculation 3 4 14" xfId="10788" xr:uid="{E44A3806-0482-4C1B-B64F-99545455EA78}"/>
    <cellStyle name="Calculation 3 4 14 2" xfId="17197" xr:uid="{E7263FBB-71A5-4CC9-8ADF-B0D406E3808A}"/>
    <cellStyle name="Calculation 3 4 14 2 2" xfId="28732" xr:uid="{ACC76B46-AFBB-4F84-88E6-4918FD02D839}"/>
    <cellStyle name="Calculation 3 4 14 2 3" xfId="37331" xr:uid="{3281B706-1E64-49BD-9CBB-169C75B2BC3C}"/>
    <cellStyle name="Calculation 3 4 14 3" xfId="22125" xr:uid="{376E94BF-FBD1-42D8-9BCD-594E6309EBBF}"/>
    <cellStyle name="Calculation 3 4 14 3 2" xfId="33480" xr:uid="{13FA6A78-A124-411F-8430-8FF103EC6A10}"/>
    <cellStyle name="Calculation 3 4 15" xfId="10948" xr:uid="{06F00C15-E2CD-4604-9DE6-FD1C5D284D1F}"/>
    <cellStyle name="Calculation 3 4 15 2" xfId="17318" xr:uid="{946156F5-46E3-4B22-A10D-732831CFA487}"/>
    <cellStyle name="Calculation 3 4 15 2 2" xfId="28852" xr:uid="{4ED94F46-B0A3-4437-BA7C-432DB7D4D8F3}"/>
    <cellStyle name="Calculation 3 4 15 2 3" xfId="37451" xr:uid="{C8748A53-D7B2-4763-81CF-530C56B6A2D7}"/>
    <cellStyle name="Calculation 3 4 15 3" xfId="22246" xr:uid="{4B88B481-0AA9-4198-AA7F-0D8B8BD599CE}"/>
    <cellStyle name="Calculation 3 4 15 3 2" xfId="33600" xr:uid="{038FDABE-D4C2-4468-8348-E2FD1229E92B}"/>
    <cellStyle name="Calculation 3 4 16" xfId="11891" xr:uid="{97F38F28-F16A-4503-BB46-8FC50DBC9E35}"/>
    <cellStyle name="Calculation 3 4 16 2" xfId="17610" xr:uid="{DC3A7C72-315E-45A8-88F9-D5C7BFAA795F}"/>
    <cellStyle name="Calculation 3 4 16 2 2" xfId="29116" xr:uid="{D06B7A80-B7CE-4315-A45E-50470DE26350}"/>
    <cellStyle name="Calculation 3 4 16 2 3" xfId="37739" xr:uid="{AFD3E9C6-6A4A-4722-A74D-8F4439F73DB0}"/>
    <cellStyle name="Calculation 3 4 16 3" xfId="22538" xr:uid="{9518F1DE-ABC8-46C1-B863-6D6F7A18E8BC}"/>
    <cellStyle name="Calculation 3 4 16 3 2" xfId="33890" xr:uid="{6E59858A-810D-4B40-B018-3C491176B83C}"/>
    <cellStyle name="Calculation 3 4 17" xfId="12874" xr:uid="{E65973B3-A4D4-428A-83BF-5DF7AB07B8D7}"/>
    <cellStyle name="Calculation 3 4 17 2" xfId="17902" xr:uid="{862BE6F5-410F-4EBD-AB44-18A925579973}"/>
    <cellStyle name="Calculation 3 4 17 2 2" xfId="29380" xr:uid="{1C5796AA-EA1A-4461-9587-BA57A86A041C}"/>
    <cellStyle name="Calculation 3 4 17 2 3" xfId="38027" xr:uid="{C9F8C911-2DAE-48BB-84F5-363DDAA3EBC8}"/>
    <cellStyle name="Calculation 3 4 17 3" xfId="22830" xr:uid="{8F6CD777-4890-47CA-B016-86AAF0264EE8}"/>
    <cellStyle name="Calculation 3 4 17 3 2" xfId="34180" xr:uid="{B8ABF4FD-C310-4AD6-BCFC-1BE922F0AA7C}"/>
    <cellStyle name="Calculation 3 4 18" xfId="13372" xr:uid="{DD00009E-431D-46A9-9456-E02A83ED1157}"/>
    <cellStyle name="Calculation 3 4 18 2" xfId="23779" xr:uid="{17D9D2B9-E1E5-42DC-8CC2-1EC2EBEEE75A}"/>
    <cellStyle name="Calculation 3 4 18 2 2" xfId="34476" xr:uid="{C5D4321D-DE4D-4935-A433-486AF46F96D9}"/>
    <cellStyle name="Calculation 3 4 19" xfId="18302" xr:uid="{01038066-1F0D-427C-B716-1F37E13DD1BE}"/>
    <cellStyle name="Calculation 3 4 19 2" xfId="29684" xr:uid="{9814AB58-13DF-4768-AB79-BE6AE1B96FE0}"/>
    <cellStyle name="Calculation 3 4 2" xfId="7652" xr:uid="{C7EDB00D-3E7D-4F97-AEED-9452FE893C27}"/>
    <cellStyle name="Calculation 3 4 2 2" xfId="14754" xr:uid="{861C5EB2-64DF-4FA0-988D-8177FEB7F59D}"/>
    <cellStyle name="Calculation 3 4 2 2 2" xfId="26494" xr:uid="{4A280A08-652F-40B2-BE47-3087A51713E0}"/>
    <cellStyle name="Calculation 3 4 2 2 3" xfId="34916" xr:uid="{41C02818-4FDA-4C88-8E54-3D82DFF4402A}"/>
    <cellStyle name="Calculation 3 4 2 3" xfId="19682" xr:uid="{D27327DF-E1D6-400E-8A75-8080BF0F989C}"/>
    <cellStyle name="Calculation 3 4 2 3 2" xfId="31059" xr:uid="{A48F2A46-0045-4467-9DA9-FA9ED23D2EA3}"/>
    <cellStyle name="Calculation 3 4 20" xfId="25216" xr:uid="{930F26A5-A1E1-4157-9DF7-C34C17D869B8}"/>
    <cellStyle name="Calculation 3 4 21" xfId="57723" xr:uid="{E2C1F0E5-B61D-4FE6-8037-45BD3A1CEC75}"/>
    <cellStyle name="Calculation 3 4 3" xfId="8103" xr:uid="{FF8FB20C-8C34-4843-B70E-6E7B20EC45E8}"/>
    <cellStyle name="Calculation 3 4 3 2" xfId="15167" xr:uid="{2DB1ED94-A8CD-4CAD-A443-8C1D427E4689}"/>
    <cellStyle name="Calculation 3 4 3 2 2" xfId="26876" xr:uid="{6DD8DBFE-2A0A-425D-A321-6ECA72360F10}"/>
    <cellStyle name="Calculation 3 4 3 2 3" xfId="35326" xr:uid="{CEC9528D-B2EE-4297-8930-D3E265A9710C}"/>
    <cellStyle name="Calculation 3 4 3 3" xfId="20095" xr:uid="{E000B0FB-8AFA-4083-8248-8667CC2B545A}"/>
    <cellStyle name="Calculation 3 4 3 3 2" xfId="31469" xr:uid="{7E15A55D-3F9B-4EE3-AEFC-F887A0A2A0A7}"/>
    <cellStyle name="Calculation 3 4 4" xfId="8288" xr:uid="{F24DEB95-AB96-4A90-A78D-22792928032F}"/>
    <cellStyle name="Calculation 3 4 4 2" xfId="15350" xr:uid="{C2A29805-423C-448B-A24E-E63770E1E35B}"/>
    <cellStyle name="Calculation 3 4 4 2 2" xfId="27041" xr:uid="{2723018F-1FE6-4F1A-BB81-C46BCA73BBF3}"/>
    <cellStyle name="Calculation 3 4 4 2 3" xfId="35506" xr:uid="{D92A5714-E1D6-4A54-9C90-1D92E23D8A60}"/>
    <cellStyle name="Calculation 3 4 4 3" xfId="20278" xr:uid="{D6BD3909-A2D5-4F38-AAAA-C35CCB1C016E}"/>
    <cellStyle name="Calculation 3 4 4 3 2" xfId="31650" xr:uid="{D99A98C3-93E8-4B73-9FE2-2BD7830EFD92}"/>
    <cellStyle name="Calculation 3 4 5" xfId="8472" xr:uid="{9067E7E4-9502-4E2A-B0BB-3BC536BB8A17}"/>
    <cellStyle name="Calculation 3 4 5 2" xfId="15534" xr:uid="{65DCE6B3-964B-4D83-824C-CD248539E4AC}"/>
    <cellStyle name="Calculation 3 4 5 2 2" xfId="27207" xr:uid="{E3BEEF60-FEE6-4D00-8B47-DFD2D8566CDB}"/>
    <cellStyle name="Calculation 3 4 5 2 3" xfId="35688" xr:uid="{2798EFAC-E611-4E5B-96C0-B9BAF2C1AD8C}"/>
    <cellStyle name="Calculation 3 4 5 3" xfId="20462" xr:uid="{99E7108C-E0BF-4D75-A532-3788519F4545}"/>
    <cellStyle name="Calculation 3 4 5 3 2" xfId="31832" xr:uid="{D6B211D8-4B08-4158-A955-70DF12309B01}"/>
    <cellStyle name="Calculation 3 4 6" xfId="8634" xr:uid="{E25DD72E-74EE-47B6-92CB-EE9167D2B193}"/>
    <cellStyle name="Calculation 3 4 6 2" xfId="15696" xr:uid="{FBCF2574-1403-478F-9A78-67598FABBE72}"/>
    <cellStyle name="Calculation 3 4 6 2 2" xfId="27352" xr:uid="{5574632D-1F7C-42D9-AD2D-84F4B4094749}"/>
    <cellStyle name="Calculation 3 4 6 2 3" xfId="35847" xr:uid="{12038B78-0350-4417-BA7A-0CF407FC7FD5}"/>
    <cellStyle name="Calculation 3 4 6 3" xfId="20624" xr:uid="{73DF4BF9-C523-4734-A05B-88CDAB868B6E}"/>
    <cellStyle name="Calculation 3 4 6 3 2" xfId="31992" xr:uid="{C6AD28DD-1CCA-43AD-873D-D2DEEFEB467C}"/>
    <cellStyle name="Calculation 3 4 7" xfId="8816" xr:uid="{B64A1934-3C66-4BA4-B475-F05228183191}"/>
    <cellStyle name="Calculation 3 4 7 2" xfId="15878" xr:uid="{25F17465-8C05-4B2F-9C2C-10CAC9075658}"/>
    <cellStyle name="Calculation 3 4 7 2 2" xfId="27519" xr:uid="{9F16888F-01D3-4B6F-8E34-4D9286242828}"/>
    <cellStyle name="Calculation 3 4 7 2 3" xfId="36028" xr:uid="{E0DDF967-9536-45B4-9F00-63F1FE0A07B0}"/>
    <cellStyle name="Calculation 3 4 7 3" xfId="20806" xr:uid="{38082ECB-C37E-46E3-8D95-C4C52FD4F7B4}"/>
    <cellStyle name="Calculation 3 4 7 3 2" xfId="32173" xr:uid="{31E512B4-38B8-4661-8353-83DEFC144A42}"/>
    <cellStyle name="Calculation 3 4 8" xfId="8946" xr:uid="{5B9B244E-5DFE-4D82-83C8-3F73D06430E0}"/>
    <cellStyle name="Calculation 3 4 8 2" xfId="16008" xr:uid="{51010D25-65FC-4D30-9FA8-E4F27200A991}"/>
    <cellStyle name="Calculation 3 4 8 2 2" xfId="27646" xr:uid="{0A45DCB9-3B05-44BD-9462-D2E13B3FA57D}"/>
    <cellStyle name="Calculation 3 4 8 2 3" xfId="36157" xr:uid="{028C5999-B761-4D4A-8853-D831E0D12F5D}"/>
    <cellStyle name="Calculation 3 4 8 3" xfId="20936" xr:uid="{8FEF5A78-8047-4459-8888-C875BBB3E365}"/>
    <cellStyle name="Calculation 3 4 8 3 2" xfId="32302" xr:uid="{66CB4D98-0C0F-46BB-8042-946D845D4030}"/>
    <cellStyle name="Calculation 3 4 9" xfId="9113" xr:uid="{24321FBD-27EC-43BF-9CC3-54F22244D458}"/>
    <cellStyle name="Calculation 3 4 9 2" xfId="16175" xr:uid="{A48875EB-55EC-4C9A-9377-27FC8B38DBCB}"/>
    <cellStyle name="Calculation 3 4 9 2 2" xfId="27798" xr:uid="{96708FCD-1D2D-4290-91E2-BD215817439F}"/>
    <cellStyle name="Calculation 3 4 9 2 3" xfId="36322" xr:uid="{BFD85EC4-39E9-4EC8-94DB-A806772540DE}"/>
    <cellStyle name="Calculation 3 4 9 3" xfId="21103" xr:uid="{4D4B81ED-3A85-4249-B461-9B2A8FF8FE66}"/>
    <cellStyle name="Calculation 3 4 9 3 2" xfId="32467" xr:uid="{02B57FD0-09F8-409A-840C-60E4EB83C486}"/>
    <cellStyle name="Calculation 3 5" xfId="5862" xr:uid="{F966BA11-6059-4AC3-9192-986B281C4FA6}"/>
    <cellStyle name="Calculation 3 5 2" xfId="13607" xr:uid="{1BB44094-607B-4639-AF99-D3E04360C7EF}"/>
    <cellStyle name="Calculation 3 5 2 2" xfId="25453" xr:uid="{A96F46C3-A4DB-4DE0-920A-88BEDCF12E4F}"/>
    <cellStyle name="Calculation 3 5 2 3" xfId="24061" xr:uid="{B8009318-95BD-41F4-BDFC-91C29BF7E858}"/>
    <cellStyle name="Calculation 3 5 3" xfId="18535" xr:uid="{B8738D26-C0DF-4A06-A194-D7CBEDFDBF3B}"/>
    <cellStyle name="Calculation 3 5 3 2" xfId="29914" xr:uid="{B0C694FB-ABDA-43B1-A820-C9784225230A}"/>
    <cellStyle name="Calculation 3 5 4" xfId="38480" xr:uid="{9F68A1F7-69A3-4118-AC3C-ECBE43AA3A2D}"/>
    <cellStyle name="Calculation 3 6" xfId="6665" xr:uid="{D6F49A6E-8D35-43C0-912C-347522797382}"/>
    <cellStyle name="Calculation 3 6 2" xfId="13883" xr:uid="{FEA6F8C5-6C16-436E-95F8-7CC4B602F0A5}"/>
    <cellStyle name="Calculation 3 6 2 2" xfId="25707" xr:uid="{BA54C776-DC8E-4FDE-AF45-A15072A5E493}"/>
    <cellStyle name="Calculation 3 6 2 3" xfId="23997" xr:uid="{950BCDCD-58C5-46B5-B71A-48E4602C7767}"/>
    <cellStyle name="Calculation 3 6 3" xfId="18811" xr:uid="{F5A606D1-7B0D-4937-A991-D4E3EA9E1ECB}"/>
    <cellStyle name="Calculation 3 6 3 2" xfId="30190" xr:uid="{D2729A8C-F1A3-46C0-9D9C-5FA03AA79AB8}"/>
    <cellStyle name="Calculation 3 7" xfId="6418" xr:uid="{A1BC7CD2-AA15-4A4E-9EFE-6D8C2F3CC85D}"/>
    <cellStyle name="Calculation 3 7 2" xfId="13640" xr:uid="{BFD00204-2677-4EDC-8AB4-83B71E920421}"/>
    <cellStyle name="Calculation 3 7 2 2" xfId="25482" xr:uid="{FF777BD9-9AB5-41F2-AE6F-582E8341B9CF}"/>
    <cellStyle name="Calculation 3 7 2 3" xfId="24244" xr:uid="{724E7BC4-6E2A-4717-AA91-00608E1BF341}"/>
    <cellStyle name="Calculation 3 7 3" xfId="18568" xr:uid="{0EB3103A-E6B0-40CD-A810-C31D875662A5}"/>
    <cellStyle name="Calculation 3 7 3 2" xfId="29947" xr:uid="{DD345813-ED6E-49D4-8092-8F249C66464D}"/>
    <cellStyle name="Calculation 3 8" xfId="7298" xr:uid="{0A8DB66B-3342-4274-B807-9ABB48A88B31}"/>
    <cellStyle name="Calculation 3 8 2" xfId="14417" xr:uid="{D95023F4-5385-4B26-9AE8-CA405679751D}"/>
    <cellStyle name="Calculation 3 8 2 2" xfId="26184" xr:uid="{32AD57F1-21A8-4EBD-A17E-DBA64C9DD781}"/>
    <cellStyle name="Calculation 3 8 2 3" xfId="34585" xr:uid="{64F4B87C-D962-4C15-9EFF-46AA21251F3C}"/>
    <cellStyle name="Calculation 3 8 3" xfId="19345" xr:uid="{E5E1F56F-C4CC-4BBC-87AC-02F4473743DB}"/>
    <cellStyle name="Calculation 3 8 3 2" xfId="30723" xr:uid="{5EECBA95-8214-48EB-90F3-E466C3A938F1}"/>
    <cellStyle name="Calculation 3 9" xfId="6861" xr:uid="{79D81B3C-BB18-44BB-9FDC-55EBF9058CF7}"/>
    <cellStyle name="Calculation 3 9 2" xfId="14002" xr:uid="{16ED5B2C-C7C4-4279-80E7-2766F0C1DD97}"/>
    <cellStyle name="Calculation 3 9 2 2" xfId="25809" xr:uid="{3712A5B1-B665-447E-A361-DC51D9A5CDBD}"/>
    <cellStyle name="Calculation 3 9 2 3" xfId="24226" xr:uid="{6BC239F5-2886-4019-B5D4-E4A01489A1C1}"/>
    <cellStyle name="Calculation 3 9 3" xfId="18930" xr:uid="{6819D118-E4E2-4F79-BBF0-EA368CDF339E}"/>
    <cellStyle name="Calculation 3 9 3 2" xfId="30309" xr:uid="{10F78FF2-ABDB-423D-BF70-BF140C829DE9}"/>
    <cellStyle name="Calculation 30" xfId="48542" xr:uid="{03AC6F5B-FE36-4B02-90EA-03EBB8C04696}"/>
    <cellStyle name="Calculation 31" xfId="48534" xr:uid="{42EE3248-9D4C-464D-B239-45819A87D979}"/>
    <cellStyle name="Calculation 32" xfId="48469" xr:uid="{A602CE98-6882-473F-90B6-79E6113489CE}"/>
    <cellStyle name="Calculation 33" xfId="48481" xr:uid="{8450D947-FB96-4A58-8BEC-1E0E1C88BCC3}"/>
    <cellStyle name="Calculation 34" xfId="48604" xr:uid="{86E6D7CE-7B39-4CDE-AC1B-1B947EA8C124}"/>
    <cellStyle name="Calculation 35" xfId="48631" xr:uid="{D23D8627-940B-4003-883F-98C81F4E5C95}"/>
    <cellStyle name="Calculation 36" xfId="57439" xr:uid="{B20EC47D-29D1-40C9-A162-8AC1A8E732FE}"/>
    <cellStyle name="Calculation 37" xfId="58264" xr:uid="{ED32E0D7-8149-4F34-A153-7785D2BDF41D}"/>
    <cellStyle name="Calculation 38" xfId="58286" xr:uid="{5C5D5E1C-6384-4F21-8764-EA7E9CCDED12}"/>
    <cellStyle name="Calculation 39" xfId="58313" xr:uid="{738A89C2-1EBF-40F0-B78C-1F7AAAF09BD3}"/>
    <cellStyle name="Calculation 4" xfId="481" xr:uid="{B127EE50-C6B8-495F-BC18-837884E1B0C5}"/>
    <cellStyle name="Calculation 4 2" xfId="1719" xr:uid="{65D0B7A9-24A3-4962-9E04-1AC188AD3F10}"/>
    <cellStyle name="Calculation 4 2 2" xfId="42336" xr:uid="{B1BDA741-A6C2-4412-96FA-B43BDF941573}"/>
    <cellStyle name="Calculation 4 3" xfId="38935" xr:uid="{D2E97EDF-24B9-4529-8A3C-651A0A449C1C}"/>
    <cellStyle name="Calculation 40" xfId="58340" xr:uid="{BE92836D-CA59-44DD-B972-C55820ADF24C}"/>
    <cellStyle name="Calculation 41" xfId="58367" xr:uid="{885709EF-FEBB-4440-B720-B5631AC4BC37}"/>
    <cellStyle name="Calculation 42" xfId="58394" xr:uid="{87C1909C-78BD-446F-95A7-172A995D90E6}"/>
    <cellStyle name="Calculation 43" xfId="58421" xr:uid="{A0F5D755-3E18-4D8B-BA90-0BDBF14147DE}"/>
    <cellStyle name="Calculation 44" xfId="58448" xr:uid="{CDDC0E12-CAE9-497A-BB9D-FD91004B264D}"/>
    <cellStyle name="Calculation 45" xfId="58475" xr:uid="{040C46A4-5E9A-4BCE-B56B-D480296D9F29}"/>
    <cellStyle name="Calculation 46" xfId="58502" xr:uid="{7C202C02-BBA7-4A33-8DE3-7FB587D89872}"/>
    <cellStyle name="Calculation 47" xfId="58529" xr:uid="{47B0CFDB-0D0E-4C6D-A191-C9BE98824ECB}"/>
    <cellStyle name="Calculation 48" xfId="58556" xr:uid="{E4A2FFFE-D572-459F-BC96-C6058EE933CB}"/>
    <cellStyle name="Calculation 49" xfId="58583" xr:uid="{CA5CBC45-4D74-46BF-B6CF-B3DC5E4FD6BB}"/>
    <cellStyle name="Calculation 5" xfId="791" xr:uid="{23DC679A-43DC-45A9-96F8-030749176BA6}"/>
    <cellStyle name="Calculation 5 2" xfId="1720" xr:uid="{B09A6BD4-DD24-4C4F-B2CB-9EE0830391B8}"/>
    <cellStyle name="Calculation 5 3" xfId="57724" xr:uid="{50A2C544-3925-4A37-A52D-A10A2CB9E238}"/>
    <cellStyle name="Calculation 5 4" xfId="42337" xr:uid="{BC5E6326-F7D5-4889-A093-BE0C738EC61D}"/>
    <cellStyle name="Calculation 50" xfId="58610" xr:uid="{CA252F9F-C95B-474D-914A-CC20E8D2669A}"/>
    <cellStyle name="Calculation 51" xfId="58637" xr:uid="{D9314BF6-157A-4380-9F42-81FA9203DCE7}"/>
    <cellStyle name="Calculation 52" xfId="58664" xr:uid="{50FCB724-9FBB-4068-B6B7-8E2004E924FD}"/>
    <cellStyle name="Calculation 53" xfId="58691" xr:uid="{F4F847BE-34B0-4ACA-B654-73820F6118E9}"/>
    <cellStyle name="Calculation 54" xfId="58718" xr:uid="{A9E6723A-A9A1-4910-BE10-BC1693713E60}"/>
    <cellStyle name="Calculation 55" xfId="58745" xr:uid="{87F8D2B5-6788-43EA-83C4-FBCBE77E2271}"/>
    <cellStyle name="Calculation 56" xfId="58772" xr:uid="{9A944E41-AE4C-4B85-BEF9-3A2A61D9C0B3}"/>
    <cellStyle name="Calculation 57" xfId="58799" xr:uid="{7451A161-B028-4839-9DE8-56418D36E98B}"/>
    <cellStyle name="Calculation 58" xfId="58826" xr:uid="{A6B97D61-B56E-4071-83F4-EC8E90894072}"/>
    <cellStyle name="Calculation 59" xfId="58853" xr:uid="{079FDC92-8581-4935-937F-4B7135DC1F18}"/>
    <cellStyle name="Calculation 6" xfId="42338" xr:uid="{EC590B50-A964-4250-96E0-378CB4FCFE17}"/>
    <cellStyle name="Calculation 6 2" xfId="57725" xr:uid="{01488208-3A96-4E5F-8517-B980F1AE256F}"/>
    <cellStyle name="Calculation 60" xfId="58880" xr:uid="{1CBCB37E-9B19-4C87-8EA4-14BEF135C181}"/>
    <cellStyle name="Calculation 61" xfId="58907" xr:uid="{E30FBADB-2B17-4060-9AC7-EC13091FD376}"/>
    <cellStyle name="Calculation 62" xfId="58934" xr:uid="{8878DE17-160A-42BC-B1FF-74F54B0F77BC}"/>
    <cellStyle name="Calculation 63" xfId="58961" xr:uid="{A639001A-737A-4823-80A4-0C7135D62EB6}"/>
    <cellStyle name="Calculation 64" xfId="58988" xr:uid="{2824994F-9DCE-4D27-A3AC-0F3D26988A14}"/>
    <cellStyle name="Calculation 65" xfId="59015" xr:uid="{AB9AC840-CDD5-4460-99B6-B87B499FBDFE}"/>
    <cellStyle name="Calculation 66" xfId="59042" xr:uid="{1CADE206-4ED4-4FD4-A511-FD0C5D8031B1}"/>
    <cellStyle name="Calculation 67" xfId="59069" xr:uid="{7DCD5E9B-9973-4A78-82A9-63208BEC6F14}"/>
    <cellStyle name="Calculation 68" xfId="59096" xr:uid="{74652956-FEF7-4EA5-BE28-40EE625EBBC9}"/>
    <cellStyle name="Calculation 69" xfId="59123" xr:uid="{8D8665E6-8441-49DF-A33E-FD26048AC6C5}"/>
    <cellStyle name="Calculation 7" xfId="42339" xr:uid="{5A7E67F6-C8A8-4A4B-9C9D-14A0854CB65F}"/>
    <cellStyle name="Calculation 7 2" xfId="42340" xr:uid="{5958598C-60EC-4F18-A68C-5CDBC24B53B8}"/>
    <cellStyle name="Calculation 7 3" xfId="57726" xr:uid="{E5EB6167-C6DD-4167-94A8-F7388BABEEA4}"/>
    <cellStyle name="Calculation 7_รายละเอียดประกอบงบ" xfId="42341" xr:uid="{8C14F300-2F38-43AE-836B-27FDE1B638EE}"/>
    <cellStyle name="Calculation 70" xfId="59150" xr:uid="{6FFE2D69-8E07-47DB-88F6-1BD807FBCF94}"/>
    <cellStyle name="Calculation 71" xfId="59177" xr:uid="{C1D29A66-7F23-4CB9-9BF9-16998FAEFDAF}"/>
    <cellStyle name="Calculation 72" xfId="59204" xr:uid="{D6BAB3E0-3BC2-45BF-AE21-638C9901DCC0}"/>
    <cellStyle name="Calculation 73" xfId="59231" xr:uid="{DDE58083-B673-4FAD-9D9D-C8727177A037}"/>
    <cellStyle name="Calculation 74" xfId="59258" xr:uid="{A3BCE4FF-71DF-4583-B2D2-1D8C20909384}"/>
    <cellStyle name="Calculation 75" xfId="59285" xr:uid="{76E69B8B-09C4-430A-A4AD-6416618D8458}"/>
    <cellStyle name="Calculation 76" xfId="59312" xr:uid="{CD02DCD2-0DDA-49B4-AF4B-7B5381BCA33C}"/>
    <cellStyle name="Calculation 77" xfId="59339" xr:uid="{B3C53084-50CA-4B0C-9C1F-048D8383A74E}"/>
    <cellStyle name="Calculation 78" xfId="59366" xr:uid="{1888589F-9E44-4ED8-9CC4-A002BA182851}"/>
    <cellStyle name="Calculation 79" xfId="59393" xr:uid="{E8B74C98-4388-47B4-B96C-6C4C424DBC52}"/>
    <cellStyle name="Calculation 8" xfId="42342" xr:uid="{B1990424-3084-4C76-B821-0B0A047DB905}"/>
    <cellStyle name="Calculation 8 2" xfId="42343" xr:uid="{61F37D0A-AC2E-48A3-8E17-62567A428A7B}"/>
    <cellStyle name="Calculation 8 3" xfId="57788" xr:uid="{E0E60DFD-3BDB-4F6E-B78B-B8A4415C5EA8}"/>
    <cellStyle name="Calculation 8_รายละเอียดประกอบงบ" xfId="42344" xr:uid="{73A9AFE1-6BDB-4E93-B4C9-A99F4C5DE7B6}"/>
    <cellStyle name="Calculation 80" xfId="59420" xr:uid="{149A2C58-B2B0-4895-9342-F759B98EA1D6}"/>
    <cellStyle name="Calculation 81" xfId="59447" xr:uid="{C59381CA-C2AB-4DF5-A3E1-015EDC23261F}"/>
    <cellStyle name="Calculation 82" xfId="59474" xr:uid="{28BD029D-B85E-44F1-B22F-CB29782DDDBB}"/>
    <cellStyle name="Calculation 83" xfId="59502" xr:uid="{59B4F326-5220-4DBE-8E8D-05FB475CE8D8}"/>
    <cellStyle name="Calculation 84" xfId="59529" xr:uid="{FF99C545-79E8-49AD-994B-566EA3539B9B}"/>
    <cellStyle name="Calculation 85" xfId="59556" xr:uid="{ED852F87-2E12-419D-ACDA-9EFE8980A5A8}"/>
    <cellStyle name="Calculation 86" xfId="59583" xr:uid="{8115A6BA-7EFE-4209-B628-7B6977F6942A}"/>
    <cellStyle name="Calculation 87" xfId="59610" xr:uid="{840AC7D8-10CA-4B14-AFB5-F45A1D0F0B8A}"/>
    <cellStyle name="Calculation 88" xfId="59637" xr:uid="{7A8C8C0E-DDDA-44DF-9D4F-0EAE6661605B}"/>
    <cellStyle name="Calculation 89" xfId="59664" xr:uid="{F8B07722-E66E-42E0-8A61-A007B76B9888}"/>
    <cellStyle name="Calculation 9" xfId="42345" xr:uid="{76813EC8-A85A-4B40-808B-A010B695CCAE}"/>
    <cellStyle name="Calculation 9 2" xfId="42346" xr:uid="{B0ABBB26-4739-48C4-A391-26F0DBD41E41}"/>
    <cellStyle name="Calculation 9 3" xfId="57809" xr:uid="{3DB452A9-297B-4ADF-B643-15B520594095}"/>
    <cellStyle name="Calculation 9_คำนวณภาษี" xfId="42347" xr:uid="{BAA5B0A4-E274-410D-8DB8-CFA34FEC9866}"/>
    <cellStyle name="Calculation 90" xfId="59692" xr:uid="{48047865-D69D-4399-9ACF-1DADDB23F845}"/>
    <cellStyle name="Calculation 91" xfId="59720" xr:uid="{92AC34E8-8DDB-4F71-980A-DB149F7BEACC}"/>
    <cellStyle name="Calculation 92" xfId="59747" xr:uid="{17C6C956-541A-47A2-AB16-8EECD1FBE2A7}"/>
    <cellStyle name="Check Cell" xfId="18" builtinId="23" customBuiltin="1"/>
    <cellStyle name="Check Cell 10" xfId="42349" xr:uid="{1DA53843-3574-47A8-80FC-5BD3FA77B597}"/>
    <cellStyle name="Check Cell 10 2" xfId="42350" xr:uid="{54C8AB14-8548-4AF2-822C-F5749976A745}"/>
    <cellStyle name="Check Cell 10 3" xfId="57832" xr:uid="{C1477919-3EE1-483C-A15B-F03D91357E69}"/>
    <cellStyle name="Check Cell 11" xfId="42351" xr:uid="{9B2600D7-3244-47F9-ABFE-6BD22DC1BC18}"/>
    <cellStyle name="Check Cell 11 2" xfId="42352" xr:uid="{89C5BC29-0E71-4AFA-B58C-B0A007950B7D}"/>
    <cellStyle name="Check Cell 11 3" xfId="57853" xr:uid="{60CAB9E2-97EB-4B43-8E44-A8D5E830FB2A}"/>
    <cellStyle name="Check Cell 12" xfId="42353" xr:uid="{9346169F-B858-41F7-8389-E7C0C79970CC}"/>
    <cellStyle name="Check Cell 12 2" xfId="42354" xr:uid="{323AFF79-BB4D-44D5-9AA5-0D07FCA4E3DD}"/>
    <cellStyle name="Check Cell 12 3" xfId="57874" xr:uid="{B8D0549D-803A-4289-8670-C9C3466C36D5}"/>
    <cellStyle name="Check Cell 13" xfId="42348" xr:uid="{5EE3A4BC-62F9-48E3-A084-094751A8F505}"/>
    <cellStyle name="Check Cell 13 2" xfId="42355" xr:uid="{B9D1EF41-6776-4F42-80BD-36F9371E46A0}"/>
    <cellStyle name="Check Cell 13 3" xfId="57895" xr:uid="{D24DD709-D97D-4330-8A85-0D08F270DFE8}"/>
    <cellStyle name="Check Cell 14" xfId="57905" xr:uid="{225EFE01-F0A2-4402-9A0B-9A843EA7EE9C}"/>
    <cellStyle name="Check Cell 14 2" xfId="42356" xr:uid="{D46ADCA9-77E0-4AB3-82A5-80B07DC8AC91}"/>
    <cellStyle name="Check Cell 15" xfId="42357" xr:uid="{1B265009-D4CC-4C47-8B56-9D51336E5FE6}"/>
    <cellStyle name="Check Cell 15 2" xfId="57919" xr:uid="{F4440942-019C-4DBF-B422-B764D1A4C558}"/>
    <cellStyle name="Check Cell 16" xfId="57939" xr:uid="{14F3D36C-161C-48A9-B793-A03FEFCF6A9F}"/>
    <cellStyle name="Check Cell 17" xfId="57960" xr:uid="{A40716B1-C583-41D9-B18B-7265ECBE5AAC}"/>
    <cellStyle name="Check Cell 18" xfId="57981" xr:uid="{72E0E39E-6855-48A8-90AF-6A2401A07131}"/>
    <cellStyle name="Check Cell 19" xfId="58008" xr:uid="{DFB1BDF1-7118-4CBD-8EB7-2C3E2384A232}"/>
    <cellStyle name="Check Cell 2" xfId="482" xr:uid="{20B1C534-D63E-4263-A910-A8B0EE12B793}"/>
    <cellStyle name="Check Cell 2 2" xfId="990" xr:uid="{92D02905-33CC-431D-AE2E-E7E1AA53DDC6}"/>
    <cellStyle name="Check Cell 2 2 2" xfId="1722" xr:uid="{9617BD6B-0716-429F-AF99-82C5E7CCA90C}"/>
    <cellStyle name="Check Cell 2 2 3" xfId="1721" xr:uid="{D974833E-7F1F-403C-A2CB-9147D64274D7}"/>
    <cellStyle name="Check Cell 2 2 4" xfId="60003" xr:uid="{245C4B88-3E70-4880-80C7-824F8550B2F6}"/>
    <cellStyle name="Check Cell 2 3" xfId="1723" xr:uid="{0664EF6F-5D41-478E-8FDD-6887A7C7F276}"/>
    <cellStyle name="Check Cell 2 3 2" xfId="47702" xr:uid="{0175EAC6-037F-402B-BC4D-8629CB323145}"/>
    <cellStyle name="Check Cell 2 3 3" xfId="59937" xr:uid="{09785DF7-315C-4DE0-A1BA-068CD09DE361}"/>
    <cellStyle name="Check Cell 2 3 4" xfId="42358" xr:uid="{47D4D4A0-23AA-4D7F-8E74-F83ACF937CCD}"/>
    <cellStyle name="Check Cell 2 4" xfId="918" xr:uid="{4FD07D85-B02C-495D-BCB7-ECDFD4DA032A}"/>
    <cellStyle name="Check Cell 20" xfId="58035" xr:uid="{2B61636C-4BA5-46E9-B6BD-A0B2FD080367}"/>
    <cellStyle name="Check Cell 21" xfId="58062" xr:uid="{2D1873CE-F4BD-458D-9878-4ADB86B1D804}"/>
    <cellStyle name="Check Cell 22" xfId="58087" xr:uid="{2A6FB497-D3DC-4866-A13F-D96FADE9357F}"/>
    <cellStyle name="Check Cell 23" xfId="58106" xr:uid="{8E39DA49-51F5-4372-B27F-E80C7F5915F7}"/>
    <cellStyle name="Check Cell 24" xfId="58120" xr:uid="{7A094316-0186-4EEC-B26B-66A7345601EE}"/>
    <cellStyle name="Check Cell 25" xfId="58129" xr:uid="{26484126-75B7-498C-A2CB-B1E3321510F6}"/>
    <cellStyle name="Check Cell 26" xfId="58138" xr:uid="{1A96412F-7D09-4F33-ABD9-3339FC51B78C}"/>
    <cellStyle name="Check Cell 27" xfId="58147" xr:uid="{0269201D-0A35-4F57-9646-0F380D61AA9C}"/>
    <cellStyle name="Check Cell 28" xfId="58156" xr:uid="{5F005614-3432-425B-9394-6FA7DD48C201}"/>
    <cellStyle name="Check Cell 29" xfId="58165" xr:uid="{B8A34FE3-A5C1-4547-8BFF-C3CE02A8ABFE}"/>
    <cellStyle name="Check Cell 3" xfId="483" xr:uid="{03127DAB-A3B5-4A34-9F4C-928FED302E3E}"/>
    <cellStyle name="Check Cell 3 2" xfId="1725" xr:uid="{AF35B262-59A2-4EA6-8288-5FE00432D1F3}"/>
    <cellStyle name="Check Cell 3 2 2" xfId="47703" xr:uid="{51635BB8-D2D6-44A5-BAA6-A51A697DC1C5}"/>
    <cellStyle name="Check Cell 3 2 3" xfId="59914" xr:uid="{FC3C1977-978F-4D7D-A0C1-0D7062C59904}"/>
    <cellStyle name="Check Cell 3 2 4" xfId="42359" xr:uid="{83F82874-0FAB-441D-A840-EC1A12071BDE}"/>
    <cellStyle name="Check Cell 3 3" xfId="1724" xr:uid="{E0C8839E-7ACF-40AC-8827-56B82234DC8D}"/>
    <cellStyle name="Check Cell 3 4" xfId="57727" xr:uid="{6BAA83C5-15FF-4669-974A-6B596D17876B}"/>
    <cellStyle name="Check Cell 3 5" xfId="38481" xr:uid="{388BCC73-5FEB-494D-A73F-A41195AAB62C}"/>
    <cellStyle name="Check Cell 30" xfId="58174" xr:uid="{9325F2EF-E450-4C94-97C4-40CAF3CA685C}"/>
    <cellStyle name="Check Cell 31" xfId="58202" xr:uid="{45956643-0930-4361-929E-FE1F58E21B27}"/>
    <cellStyle name="Check Cell 32" xfId="58211" xr:uid="{251EDB39-6F62-4CD7-9BC0-E02D6CC0782B}"/>
    <cellStyle name="Check Cell 33" xfId="58220" xr:uid="{4588F4DB-63AB-4D13-9C94-6A761C097DF2}"/>
    <cellStyle name="Check Cell 34" xfId="58229" xr:uid="{69FA1D99-B19E-4AF8-AEA4-F8FC9D2430A0}"/>
    <cellStyle name="Check Cell 35" xfId="58238" xr:uid="{23718BE6-DE1B-44EB-B56D-D29050DCDEE8}"/>
    <cellStyle name="Check Cell 36" xfId="58249" xr:uid="{608BFB06-7D39-447E-BB3D-A013BD1823CC}"/>
    <cellStyle name="Check Cell 37" xfId="58266" xr:uid="{D36E9E71-6D84-4256-B13B-B817F1ACA627}"/>
    <cellStyle name="Check Cell 38" xfId="58288" xr:uid="{FFBCE50A-14F8-4432-94F9-D24EACADB31E}"/>
    <cellStyle name="Check Cell 39" xfId="58315" xr:uid="{6A4065EB-6F78-4B91-9B28-FC1722B6F870}"/>
    <cellStyle name="Check Cell 4" xfId="484" xr:uid="{C4A26FDC-97A9-4872-8B4C-3CBDDFC511BE}"/>
    <cellStyle name="Check Cell 4 2" xfId="1726" xr:uid="{48381E0D-3ED3-44F7-8465-08EE3E2E20FD}"/>
    <cellStyle name="Check Cell 4 2 2" xfId="42360" xr:uid="{3A656B6E-7C42-4944-951A-8FB718459829}"/>
    <cellStyle name="Check Cell 4 3" xfId="38936" xr:uid="{6842801C-69DB-4260-9EAD-EA45BB003E3F}"/>
    <cellStyle name="Check Cell 40" xfId="58342" xr:uid="{00735D2D-089C-4F39-8D7C-539EF6B3F8F6}"/>
    <cellStyle name="Check Cell 41" xfId="58369" xr:uid="{AC0C38DE-C27A-407A-BBA6-C593C143BC01}"/>
    <cellStyle name="Check Cell 42" xfId="58396" xr:uid="{CE981E3F-838C-4F09-A33A-47DDC092E9EA}"/>
    <cellStyle name="Check Cell 43" xfId="58423" xr:uid="{0F215BD9-EE57-449E-870F-F1A3F9EE180E}"/>
    <cellStyle name="Check Cell 44" xfId="58450" xr:uid="{D372CD6D-9ADB-46EC-B10F-46E4E4EEE3E9}"/>
    <cellStyle name="Check Cell 45" xfId="58477" xr:uid="{ECED57A4-92C7-4C2D-B7B3-97EDD27925FF}"/>
    <cellStyle name="Check Cell 46" xfId="58504" xr:uid="{1F1FBFF2-AF4F-4C61-AFAF-547CF97E877F}"/>
    <cellStyle name="Check Cell 47" xfId="58531" xr:uid="{A0943E1E-8A83-4270-A024-2A5C94A12B06}"/>
    <cellStyle name="Check Cell 48" xfId="58558" xr:uid="{E89400CC-044C-4938-969B-A6E033A32DDD}"/>
    <cellStyle name="Check Cell 49" xfId="58585" xr:uid="{34F82350-4E57-413D-8B30-737B27FBE6BA}"/>
    <cellStyle name="Check Cell 5" xfId="786" xr:uid="{90361B0B-C566-4C36-B912-7A23801925F1}"/>
    <cellStyle name="Check Cell 5 2" xfId="1727" xr:uid="{EF4F2B63-F967-4331-A2C9-26F2433FDA10}"/>
    <cellStyle name="Check Cell 5 3" xfId="57728" xr:uid="{6CE0B8C7-D304-42A2-84F8-4D1D8FAB5F2E}"/>
    <cellStyle name="Check Cell 5 4" xfId="42361" xr:uid="{BE1D816D-D1BB-4B61-A11E-C15837550A4C}"/>
    <cellStyle name="Check Cell 50" xfId="58612" xr:uid="{8BE75280-6792-44DD-A041-52B306420C87}"/>
    <cellStyle name="Check Cell 51" xfId="58639" xr:uid="{18CF334F-94C9-4972-A0CF-0B5FFC5A79EE}"/>
    <cellStyle name="Check Cell 52" xfId="58666" xr:uid="{BB67C3EE-91F2-4023-AEFF-DC26774AF085}"/>
    <cellStyle name="Check Cell 53" xfId="58693" xr:uid="{84087151-2F21-42DD-A7F0-B3F0484B945B}"/>
    <cellStyle name="Check Cell 54" xfId="58720" xr:uid="{696FEF35-7832-4147-B4DB-242DAAC2B574}"/>
    <cellStyle name="Check Cell 55" xfId="58747" xr:uid="{62600E21-CA1B-4D20-A8BD-F6280A416B4C}"/>
    <cellStyle name="Check Cell 56" xfId="58774" xr:uid="{57F0AD18-4C47-4029-9A5A-CEF77CA8A96D}"/>
    <cellStyle name="Check Cell 57" xfId="58801" xr:uid="{49A94705-47AB-4CB6-9B65-B0143A0E50F5}"/>
    <cellStyle name="Check Cell 58" xfId="58828" xr:uid="{84539C61-D18F-474E-88A2-640A7F5E29A7}"/>
    <cellStyle name="Check Cell 59" xfId="58855" xr:uid="{704A4CD2-0C6C-479C-8D8E-92A1B3AAC228}"/>
    <cellStyle name="Check Cell 6" xfId="42362" xr:uid="{39A0402C-65FD-4970-89B8-8DD28FAF992D}"/>
    <cellStyle name="Check Cell 6 2" xfId="57729" xr:uid="{F1CC78E5-B96E-4B06-B46F-53A952838AE6}"/>
    <cellStyle name="Check Cell 60" xfId="58882" xr:uid="{43D4C253-2A12-49F1-8B80-C6260D1E5335}"/>
    <cellStyle name="Check Cell 61" xfId="58909" xr:uid="{38385492-7428-40FE-B9B9-2800A61EA476}"/>
    <cellStyle name="Check Cell 62" xfId="58936" xr:uid="{E58C25EF-FBD6-43E4-BFB6-502739FDD0DC}"/>
    <cellStyle name="Check Cell 63" xfId="58963" xr:uid="{C6ECEC5D-1668-4958-9E68-F36F994A6ADD}"/>
    <cellStyle name="Check Cell 64" xfId="58990" xr:uid="{6443A40B-7259-47EB-BB2B-88674967A800}"/>
    <cellStyle name="Check Cell 65" xfId="59017" xr:uid="{91787386-6B2A-488D-9FFD-05B7F4B89B3F}"/>
    <cellStyle name="Check Cell 66" xfId="59044" xr:uid="{E81A82A8-A38C-4AD4-B6ED-4841F8A88DC5}"/>
    <cellStyle name="Check Cell 67" xfId="59071" xr:uid="{01F335DE-A1BE-480F-B036-243875C7FB79}"/>
    <cellStyle name="Check Cell 68" xfId="59098" xr:uid="{B59D2975-40CA-486A-BCA2-60A1CD4FFAD2}"/>
    <cellStyle name="Check Cell 69" xfId="59125" xr:uid="{7C37621E-84CD-4E5A-BFA9-C7C0DF44FD2B}"/>
    <cellStyle name="Check Cell 7" xfId="42363" xr:uid="{8A87EF0C-F0B9-4D12-91ED-471AE0F645C8}"/>
    <cellStyle name="Check Cell 7 2" xfId="42364" xr:uid="{38FE421F-308F-4CE6-9F7C-B5C27D53F165}"/>
    <cellStyle name="Check Cell 7 3" xfId="57730" xr:uid="{23BC3250-E193-4802-856E-F5C5E4F64CDA}"/>
    <cellStyle name="Check Cell 70" xfId="59152" xr:uid="{EB75FCAD-941E-4D1A-A9BC-C7E8A7ABF005}"/>
    <cellStyle name="Check Cell 71" xfId="59179" xr:uid="{D00CDFD4-178C-4CC9-9716-8BD789581C54}"/>
    <cellStyle name="Check Cell 72" xfId="59206" xr:uid="{46BA5A9C-2A05-4324-9A4A-98A272231D1F}"/>
    <cellStyle name="Check Cell 73" xfId="59233" xr:uid="{29614D02-AC94-4621-B934-E94A5D6E148D}"/>
    <cellStyle name="Check Cell 74" xfId="59260" xr:uid="{444C4769-EFEF-4357-A46B-6F5EBBEC8A0B}"/>
    <cellStyle name="Check Cell 75" xfId="59287" xr:uid="{7B063102-B4A3-4E00-87A1-8754A9B65E43}"/>
    <cellStyle name="Check Cell 76" xfId="59314" xr:uid="{04559352-5B6B-49D5-9DDB-586AAC5B2FBB}"/>
    <cellStyle name="Check Cell 77" xfId="59341" xr:uid="{5EF45A80-4375-4FD2-892F-557E38FC99ED}"/>
    <cellStyle name="Check Cell 78" xfId="59368" xr:uid="{EEA065B7-02B6-4830-A836-8B650443DA66}"/>
    <cellStyle name="Check Cell 79" xfId="59395" xr:uid="{5785C620-FCAB-48CF-A96B-B1091477556A}"/>
    <cellStyle name="Check Cell 8" xfId="42365" xr:uid="{2DDAE18B-6918-45F8-B695-F9ECE8D8B398}"/>
    <cellStyle name="Check Cell 8 2" xfId="42366" xr:uid="{DC304D29-31A8-47C1-9FDB-CFEF5B7D0ACA}"/>
    <cellStyle name="Check Cell 8 3" xfId="57790" xr:uid="{0F954734-AE02-4C49-9125-FF348CBDFD21}"/>
    <cellStyle name="Check Cell 80" xfId="59422" xr:uid="{81100C66-7ECF-4E7C-982F-74A3B17792C8}"/>
    <cellStyle name="Check Cell 81" xfId="59449" xr:uid="{5E469FB0-22A5-40AD-8C44-662297775AEB}"/>
    <cellStyle name="Check Cell 82" xfId="59476" xr:uid="{97803DE5-7BDF-4554-A122-0EFC7C608791}"/>
    <cellStyle name="Check Cell 83" xfId="59504" xr:uid="{99142BD8-25C8-4574-8085-6271ABA2B31D}"/>
    <cellStyle name="Check Cell 84" xfId="59531" xr:uid="{E553781D-F1BA-4058-BDD9-2A26C8E0A954}"/>
    <cellStyle name="Check Cell 85" xfId="59558" xr:uid="{877B75A4-F2C2-4FD8-86AA-10A8EAD2D91D}"/>
    <cellStyle name="Check Cell 86" xfId="59585" xr:uid="{DA9F15DE-5988-4E8D-AF42-EDBF9EA8EAFF}"/>
    <cellStyle name="Check Cell 87" xfId="59612" xr:uid="{73E19803-F7DB-4E31-8971-67DA2EE95001}"/>
    <cellStyle name="Check Cell 88" xfId="59639" xr:uid="{3F7C82C0-3AA8-4A6E-A30B-D03905D2B951}"/>
    <cellStyle name="Check Cell 89" xfId="59666" xr:uid="{9CAB0B87-93F3-4A3B-84E7-E05FB1E3CB3F}"/>
    <cellStyle name="Check Cell 9" xfId="42367" xr:uid="{E1FF79CC-D6B9-46F5-A5EB-A0E87AFC66BF}"/>
    <cellStyle name="Check Cell 9 2" xfId="42368" xr:uid="{F1F1292F-148B-4808-9E82-D3840666F1CC}"/>
    <cellStyle name="Check Cell 9 3" xfId="57811" xr:uid="{4F9A6295-CE02-49AB-82DC-9511A8082432}"/>
    <cellStyle name="Check Cell 90" xfId="59694" xr:uid="{16962B8C-A31D-4DD5-9C71-528BE95D1B7C}"/>
    <cellStyle name="Check Cell 91" xfId="59722" xr:uid="{4DC4F6CA-AB8F-44CB-AC73-208309C2ED16}"/>
    <cellStyle name="Check Cell 92" xfId="59749" xr:uid="{83CF26AD-E5F3-462E-818A-8B321B80E987}"/>
    <cellStyle name="Comma" xfId="1" builtinId="3"/>
    <cellStyle name="Comma  - Style1" xfId="40711" xr:uid="{BD4FD792-FE6F-42F8-8007-D345A1E0C9C8}"/>
    <cellStyle name="Comma  - Style1 2" xfId="42370" xr:uid="{640D4CD2-69C3-41C9-B7D8-BDFC57D382AE}"/>
    <cellStyle name="Comma  - Style1 2 2" xfId="44754" xr:uid="{D3C4BB1B-3B95-47C5-8641-09E109A58F5D}"/>
    <cellStyle name="Comma  - Style1 3" xfId="44368" xr:uid="{75398C4B-D5BE-43B6-8EE3-727A7262FA17}"/>
    <cellStyle name="Comma  - Style2" xfId="40712" xr:uid="{FE81E7BF-4EE7-49FE-A2E7-68BFCE134DB3}"/>
    <cellStyle name="Comma  - Style2 2" xfId="42371" xr:uid="{1D5BE5B6-2C81-4942-980A-62D99C435CB6}"/>
    <cellStyle name="Comma  - Style2 2 2" xfId="44755" xr:uid="{FDE4EF35-4090-4F75-92CD-0CD09F5D367F}"/>
    <cellStyle name="Comma  - Style2 3" xfId="44369" xr:uid="{46218A9E-3A9B-4825-9836-ED7619D78D79}"/>
    <cellStyle name="Comma  - Style3" xfId="40713" xr:uid="{E30D57C0-6D77-44C6-A013-F7111CF1D0B1}"/>
    <cellStyle name="Comma  - Style3 2" xfId="42372" xr:uid="{6F286D84-D826-4133-83DB-944ECCEBC68F}"/>
    <cellStyle name="Comma  - Style3 2 2" xfId="44756" xr:uid="{AB5A44C5-616A-45B3-A7CE-6D4EB5559FE5}"/>
    <cellStyle name="Comma  - Style3 3" xfId="44370" xr:uid="{42B1FB41-3530-4D1E-B7DF-66EFBEFF2A96}"/>
    <cellStyle name="Comma  - Style4" xfId="40714" xr:uid="{CF6DBDB7-9D1F-4073-BBBB-65672C2ED921}"/>
    <cellStyle name="Comma  - Style4 2" xfId="42373" xr:uid="{6FD600A6-126A-4327-A2CE-6D4C1C32C3E5}"/>
    <cellStyle name="Comma  - Style4 2 2" xfId="44757" xr:uid="{335A223C-9863-4F57-A6CE-8FD7BA2EE84A}"/>
    <cellStyle name="Comma  - Style4 3" xfId="44371" xr:uid="{32C06FB8-FF3F-47D7-AB45-6A6DD3FB8C2C}"/>
    <cellStyle name="Comma  - Style5" xfId="40715" xr:uid="{878216F7-6D89-4408-8E3B-C02F190334F8}"/>
    <cellStyle name="Comma  - Style5 2" xfId="42374" xr:uid="{2451474E-AEE9-419A-A382-4DB99CF2028A}"/>
    <cellStyle name="Comma  - Style5 2 2" xfId="44758" xr:uid="{8EAD617A-4D41-4966-8464-30DCECF74C29}"/>
    <cellStyle name="Comma  - Style5 3" xfId="44372" xr:uid="{FDAE2EE7-9416-45A3-8885-C545F3102BFB}"/>
    <cellStyle name="Comma  - Style6" xfId="40716" xr:uid="{6F39FD99-4E1C-4B4D-A734-29DB77B94B4C}"/>
    <cellStyle name="Comma  - Style6 2" xfId="42375" xr:uid="{87AD1B0D-A45B-4D3B-8C60-4F1E237DE0B0}"/>
    <cellStyle name="Comma  - Style6 2 2" xfId="44759" xr:uid="{C21A264B-8EF9-430A-8362-C1CEFEC54669}"/>
    <cellStyle name="Comma  - Style6 3" xfId="44373" xr:uid="{BE343492-0C43-4711-8AC3-FD4B5E886A2E}"/>
    <cellStyle name="Comma  - Style7" xfId="40717" xr:uid="{AB2ACECF-9E56-4CAD-AE7E-DDC564ABA8A6}"/>
    <cellStyle name="Comma  - Style7 2" xfId="42376" xr:uid="{7276CA12-3464-4E83-BF99-288955D4D9A2}"/>
    <cellStyle name="Comma  - Style7 2 2" xfId="44760" xr:uid="{12F88FDA-6D36-4BBA-92C8-F343CEA92388}"/>
    <cellStyle name="Comma  - Style7 3" xfId="44374" xr:uid="{5A226007-4740-4898-8A71-75CD5400B724}"/>
    <cellStyle name="Comma  - Style8" xfId="40718" xr:uid="{2EE0560A-336C-4BF9-A9AC-7C42E306CB78}"/>
    <cellStyle name="Comma  - Style8 2" xfId="42377" xr:uid="{15F52B68-EB73-4BBB-B592-F7E976558577}"/>
    <cellStyle name="Comma  - Style8 2 2" xfId="44761" xr:uid="{B4BF5146-57B9-4D24-9CB6-BF1A6ABF9103}"/>
    <cellStyle name="Comma  - Style8 3" xfId="44375" xr:uid="{202E944D-7125-44E4-83FD-4FB3ED7C57A0}"/>
    <cellStyle name="Comma (0.0)" xfId="1729" xr:uid="{17BAEEE6-1F31-40E9-8771-6BA28AB744A8}"/>
    <cellStyle name="Comma (0.00)" xfId="1730" xr:uid="{527831C9-2A16-4943-9849-17BBA8DA5C1C}"/>
    <cellStyle name="Comma (hidden)" xfId="1731" xr:uid="{9E59746A-E720-496E-8C4E-20345F0CE7B6}"/>
    <cellStyle name="Comma (index)" xfId="1732" xr:uid="{BF2B6A25-60E1-4C25-BF22-06FBF169DEB6}"/>
    <cellStyle name="Comma [0] 2" xfId="51" xr:uid="{7A500DE9-702D-407C-B323-A3D484D36A09}"/>
    <cellStyle name="Comma [0] 2 2" xfId="486" xr:uid="{9F796207-B283-48BF-887C-132A34E2519B}"/>
    <cellStyle name="Comma [0] 2 2 2" xfId="61565" xr:uid="{B6C8544D-FF2A-4E57-AF9F-443ED5951B6E}"/>
    <cellStyle name="Comma [0] 2 2 3" xfId="55905" xr:uid="{B03C69CC-541A-4D38-9B08-D5D381B907D8}"/>
    <cellStyle name="Comma [0] 2 3" xfId="843" xr:uid="{7EE79536-B256-4C60-9F2B-EDDBBDB7E2C3}"/>
    <cellStyle name="Comma [0] 2 3 2" xfId="61564" xr:uid="{7AE249AC-301F-4852-8B3B-81B80CB16A69}"/>
    <cellStyle name="Comma [0] 2 3 3" xfId="55904" xr:uid="{96511513-B9A0-4277-ACB6-1630D8E9C4AB}"/>
    <cellStyle name="Comma [0] 2 4" xfId="38224" xr:uid="{FA56EDA3-2FF6-4323-970A-6ADFE780526A}"/>
    <cellStyle name="Comma [0] 2 4 2" xfId="60265" xr:uid="{963BC657-2668-4593-8252-31082FEB8D9B}"/>
    <cellStyle name="Comma [0] 2 5" xfId="38418" xr:uid="{EF4AFA5E-62C2-4D6C-8EAB-A7EAB7E4FEC9}"/>
    <cellStyle name="Comma [0] 2 6" xfId="38261" xr:uid="{B9963D7E-3044-4910-A84C-BDC69D0E5DD7}"/>
    <cellStyle name="Comma [0] 3" xfId="54" xr:uid="{886A8A27-0FF4-4413-B31A-784A65453B70}"/>
    <cellStyle name="Comma [0] 3 2" xfId="841" xr:uid="{662571A0-15BC-4D2E-8905-ABB428EE317C}"/>
    <cellStyle name="Comma [0] 3 2 2" xfId="61567" xr:uid="{A21A23CB-F4D4-4B48-936A-2B13986338D8}"/>
    <cellStyle name="Comma [0] 3 2 3" xfId="55907" xr:uid="{4A9555CC-986A-454B-A143-8F5471B918C6}"/>
    <cellStyle name="Comma [0] 3 3" xfId="852" xr:uid="{CE538153-5682-4D1B-A900-60F9E104F5EC}"/>
    <cellStyle name="Comma [0] 3 3 2" xfId="61566" xr:uid="{4BEDB1FE-AD8E-4689-BC78-1C88410D05E7}"/>
    <cellStyle name="Comma [0] 3 4" xfId="55906" xr:uid="{D07C4C4A-A9CF-4FAA-93A1-13358CBD8854}"/>
    <cellStyle name="Comma [0] 4" xfId="842" xr:uid="{C64D0C32-3467-4619-BEB9-2DDBC1EE3B69}"/>
    <cellStyle name="Comma [0] 5" xfId="955" xr:uid="{082FB1BD-A2C5-4235-91A9-2E57762FFB75}"/>
    <cellStyle name="Comma [0] 6" xfId="992" xr:uid="{FCEBA299-7485-45A9-A71C-8CD42051084E}"/>
    <cellStyle name="Comma [0] 7" xfId="1036" xr:uid="{CBCC03BE-6263-4BC2-A562-20455BD0ABB4}"/>
    <cellStyle name="Comma [0] 8" xfId="854" xr:uid="{ACA2673E-3C81-42AA-85B6-A2320517C69D}"/>
    <cellStyle name="Comma [00]" xfId="214" xr:uid="{B1C009E7-11C9-4E74-984F-21BD57F7508D}"/>
    <cellStyle name="Comma [00] 2" xfId="13023" xr:uid="{42A05A63-C887-4625-AEAE-AEBE07338F70}"/>
    <cellStyle name="Comma [00] 2 2" xfId="42378" xr:uid="{84D90627-78B7-46E0-ABC1-A486CF76D297}"/>
    <cellStyle name="Comma [00] 3" xfId="38348" xr:uid="{12039D93-4F04-447B-A7BE-753B7E2C7B76}"/>
    <cellStyle name="Comma 10" xfId="153" xr:uid="{2ADE4FC6-0BD9-4DB7-8320-82ED20D5AEEA}"/>
    <cellStyle name="Comma 10 10" xfId="38262" xr:uid="{7A2EBF0D-7FD3-4290-8300-18D5B45F2C42}"/>
    <cellStyle name="Comma 10 11" xfId="62226" xr:uid="{96551118-F03D-4138-88DE-50A01636793F}"/>
    <cellStyle name="Comma 10 13" xfId="62087" xr:uid="{A09FA0B7-C31A-4D11-BECA-E207618A2583}"/>
    <cellStyle name="Comma 10 14" xfId="62071" xr:uid="{E88EEB1C-CEFF-4322-90A1-4CEEFC2A4A3E}"/>
    <cellStyle name="Comma 10 2" xfId="183" xr:uid="{B3824FDE-7870-415E-9CEB-D34BEC74A1DB}"/>
    <cellStyle name="Comma 10 2 10" xfId="1358" xr:uid="{211D3B3C-67AF-4576-87AD-2027E2142D6E}"/>
    <cellStyle name="Comma 10 2 11" xfId="38263" xr:uid="{69F5AAEA-7514-4D4F-8065-4AD82CBFB96A}"/>
    <cellStyle name="Comma 10 2 2" xfId="488" xr:uid="{E44F4FD6-6702-442B-993C-31C571257F4C}"/>
    <cellStyle name="Comma 10 2 2 2" xfId="3341" xr:uid="{8EB23DC8-036B-428F-98DA-CF432C77F340}"/>
    <cellStyle name="Comma 10 2 2 2 2" xfId="48322" xr:uid="{36182F2C-0DB5-45EF-ADEE-D2771C3F4D13}"/>
    <cellStyle name="Comma 10 2 2 2 2 2" xfId="61528" xr:uid="{3BD2E844-22EF-4EBB-87CF-36B1B20B9629}"/>
    <cellStyle name="Comma 10 2 2 2 3" xfId="60871" xr:uid="{186D5E74-3640-4CF6-A06C-16190383585D}"/>
    <cellStyle name="Comma 10 2 2 2 4" xfId="42381" xr:uid="{AF0BDD9E-84D9-4339-AD01-8DE9215D7A96}"/>
    <cellStyle name="Comma 10 2 2 3" xfId="44762" xr:uid="{3C755C2E-922F-43DA-9DDD-A9F3F42BDBCE}"/>
    <cellStyle name="Comma 10 2 2 4" xfId="60737" xr:uid="{2EF8171A-E73C-4AA9-854A-0108ECB638E8}"/>
    <cellStyle name="Comma 10 2 2 5" xfId="40721" xr:uid="{F7D8E403-6E04-45C9-98AC-AB3B4958E2F4}"/>
    <cellStyle name="Comma 10 2 3" xfId="1734" xr:uid="{65CA4A0D-3F5D-4FEF-A78B-ED97D5575E60}"/>
    <cellStyle name="Comma 10 2 3 2" xfId="57635" xr:uid="{0EAF04EF-CD51-4064-A317-E019CFC4F6C4}"/>
    <cellStyle name="Comma 10 2 3 3" xfId="60736" xr:uid="{CEBB6AB0-9F98-4D6D-9C64-5C7DBF01E57B}"/>
    <cellStyle name="Comma 10 2 3 4" xfId="40720" xr:uid="{61C331FA-AC2F-4B45-B842-63A6948C0C45}"/>
    <cellStyle name="Comma 10 2 4" xfId="5723" xr:uid="{7270222B-D667-4027-9699-76319BC596D4}"/>
    <cellStyle name="Comma 10 2 4 2" xfId="60867" xr:uid="{9A034861-18D2-472F-B5D1-CDFD64C1EBF2}"/>
    <cellStyle name="Comma 10 2 4 3" xfId="41022" xr:uid="{2CD98EB2-7155-4EAA-9D71-1179FACB89E1}"/>
    <cellStyle name="Comma 10 2 5" xfId="9814" xr:uid="{8598C5D9-8E09-44F2-A03A-5B54898593BA}"/>
    <cellStyle name="Comma 10 2 5 2" xfId="42380" xr:uid="{2E58C240-7908-41A0-A2B7-A2656B9A5A0A}"/>
    <cellStyle name="Comma 10 2 6" xfId="11032" xr:uid="{6B1639B3-94E9-4CAD-BE06-5DDBBC06F49B}"/>
    <cellStyle name="Comma 10 2 6 2" xfId="48650" xr:uid="{815D5350-3ACD-4B29-929E-E4C7E4CA6728}"/>
    <cellStyle name="Comma 10 2 7" xfId="12014" xr:uid="{18458076-AEF8-4377-AA34-288060D9D087}"/>
    <cellStyle name="Comma 10 2 7 2" xfId="59859" xr:uid="{A0A08E7F-DBA7-42FB-8AED-F96B517E8C9B}"/>
    <cellStyle name="Comma 10 2 8" xfId="13294" xr:uid="{F116145B-1E00-4618-B74A-E21EB7E6C258}"/>
    <cellStyle name="Comma 10 2 8 2" xfId="22920" xr:uid="{AAD4FF8D-0512-4C57-9FA2-F90CE5C8987E}"/>
    <cellStyle name="Comma 10 2 8 3" xfId="38484" xr:uid="{2EE5F9F0-63B4-480C-A9F0-42F22CC5008D}"/>
    <cellStyle name="Comma 10 2 9" xfId="1492" xr:uid="{39BA6307-348B-4B91-B4CA-A1E0677F3678}"/>
    <cellStyle name="Comma 10 3" xfId="487" xr:uid="{7EBDF314-D86D-4529-B6C7-D07A8CC2D113}"/>
    <cellStyle name="Comma 10 3 2" xfId="1079" xr:uid="{A404B73E-03D3-416D-A998-2D9F3AF3CBF3}"/>
    <cellStyle name="Comma 10 3 2 2" xfId="60738" xr:uid="{336A301C-841A-4D91-8BA4-6EF1EE09CA65}"/>
    <cellStyle name="Comma 10 3 2 3" xfId="40722" xr:uid="{0FE61341-3170-4AE8-9AB8-6EAAB5ED4FD0}"/>
    <cellStyle name="Comma 10 3 3" xfId="3340" xr:uid="{67BF290E-E314-4982-9D01-FFFD4C0F0FF6}"/>
    <cellStyle name="Comma 10 3 3 2" xfId="43811" xr:uid="{840EC1DC-00FD-4EA5-B92F-D81F28BB7B79}"/>
    <cellStyle name="Comma 10 4" xfId="1037" xr:uid="{EDF25C19-F485-4746-87F5-A39303B39D67}"/>
    <cellStyle name="Comma 10 4 2" xfId="7736" xr:uid="{98F6951F-0F9A-4170-9B87-036AEC342E23}"/>
    <cellStyle name="Comma 10 4 2 2" xfId="57634" xr:uid="{91CFEFEB-AFDD-4287-8AD9-A5F219E57966}"/>
    <cellStyle name="Comma 10 4 3" xfId="10847" xr:uid="{562C7EDA-BAAA-42B6-AEFE-7DB612FA82CA}"/>
    <cellStyle name="Comma 10 4 3 2" xfId="60564" xr:uid="{0EB73EC5-545E-431C-A57F-07924DC1FA4A}"/>
    <cellStyle name="Comma 10 4 4" xfId="11975" xr:uid="{EF317DE6-1D2B-464C-8EF4-3BC3E373DE29}"/>
    <cellStyle name="Comma 10 4 5" xfId="12958" xr:uid="{D87044E5-2910-416C-AD08-7C6AD34343EB}"/>
    <cellStyle name="Comma 10 4 6" xfId="23863" xr:uid="{2F90531F-2EBC-4CD7-9863-0A6D693FC1E1}"/>
    <cellStyle name="Comma 10 4 7" xfId="5600" xr:uid="{32F53642-95BD-4684-B612-625C99CF4314}"/>
    <cellStyle name="Comma 10 4 8" xfId="39574" xr:uid="{A142A3D7-0051-40AC-B160-620F8E6BD999}"/>
    <cellStyle name="Comma 10 5" xfId="5681" xr:uid="{AF8FBB98-9BEC-4854-9C86-181E23041C40}"/>
    <cellStyle name="Comma 10 5 2" xfId="7781" xr:uid="{206118C8-0287-4382-BC7A-16A0DC20E28C}"/>
    <cellStyle name="Comma 10 5 3" xfId="10877" xr:uid="{C07AEF0C-79C5-4E87-974E-5B9A3320D443}"/>
    <cellStyle name="Comma 10 5 4" xfId="1442" xr:uid="{04AF5276-0E15-480B-B6D9-8D0478B62434}"/>
    <cellStyle name="Comma 10 5 4 2" xfId="1456" xr:uid="{0C8143D9-5632-4AD4-A9EA-4FEC82D2A644}"/>
    <cellStyle name="Comma 10 5 4 2 2" xfId="1479" xr:uid="{A97EBF2B-D420-46B4-991F-033BBDAC6A41}"/>
    <cellStyle name="Comma 10 5 4 2 3" xfId="5733" xr:uid="{261CE8F9-F2ED-4445-B888-5DD2C4E1C655}"/>
    <cellStyle name="Comma 10 5 4 2 4" xfId="9822" xr:uid="{6A94D683-C07E-4F3C-AAAA-1BD796D7FD62}"/>
    <cellStyle name="Comma 10 5 4 2 5" xfId="11039" xr:uid="{0B4153AC-08DB-41EE-9A6F-86B3AD54B19B}"/>
    <cellStyle name="Comma 10 5 4 2 6" xfId="12021" xr:uid="{5A6EE1B1-648E-474A-8C01-2A719FC2140D}"/>
    <cellStyle name="Comma 10 5 4 2 7" xfId="22927" xr:uid="{9AE87877-7F4C-4A53-BC44-2DDC829EECDA}"/>
    <cellStyle name="Comma 10 5 4 3" xfId="1462" xr:uid="{36A0F5FE-5CF5-4E05-9D09-BFCDC3D9E6E3}"/>
    <cellStyle name="Comma 10 5 4 4" xfId="5698" xr:uid="{F27E4622-4EB3-47A9-9C4B-7E661BC1B20B}"/>
    <cellStyle name="Comma 10 5 4 5" xfId="22911" xr:uid="{CF6C676B-E05D-4B5D-BA9E-CA7B49AE25B3}"/>
    <cellStyle name="Comma 10 5 4 6" xfId="38126" xr:uid="{1F749F4D-C49B-45D2-8FFE-3FAC8C78F71B}"/>
    <cellStyle name="Comma 10 5 5" xfId="12004" xr:uid="{A1517DED-12CD-4FCE-B5AC-B61B4810A457}"/>
    <cellStyle name="Comma 10 5 6" xfId="12987" xr:uid="{71AAD967-23CF-497E-8C8F-16450CA412D1}"/>
    <cellStyle name="Comma 10 5 7" xfId="23892" xr:uid="{6E67363E-D873-4DD5-9CC9-2E6C08C04295}"/>
    <cellStyle name="Comma 10 5 8" xfId="40719" xr:uid="{A394F23E-6C18-4FCE-B62A-81826FC124E0}"/>
    <cellStyle name="Comma 10 6" xfId="904" xr:uid="{3C43B97A-2427-4B58-B1A5-B1ED5A64971C}"/>
    <cellStyle name="Comma 10 6 2" xfId="1072" xr:uid="{98A271B2-2851-444A-98CE-1B121EED5249}"/>
    <cellStyle name="Comma 10 6 2 10" xfId="60870" xr:uid="{4AD5379A-99A9-493A-A847-8197407895C9}"/>
    <cellStyle name="Comma 10 6 2 2" xfId="5685" xr:uid="{7B9B4DD3-D3B8-4F84-B8EB-9D0F52DE230A}"/>
    <cellStyle name="Comma 10 6 2 3" xfId="7785" xr:uid="{2F8D8750-D24B-42C2-985D-601BCC9623E7}"/>
    <cellStyle name="Comma 10 6 2 4" xfId="10880" xr:uid="{499E7855-59C0-41DE-8986-0CEA14F87453}"/>
    <cellStyle name="Comma 10 6 2 5" xfId="12007" xr:uid="{50AD41C0-F9F8-4678-869D-5590C73EE235}"/>
    <cellStyle name="Comma 10 6 2 6" xfId="12990" xr:uid="{1A8B2AA5-406C-4C74-A3AF-21E981808ABD}"/>
    <cellStyle name="Comma 10 6 2 7" xfId="23895" xr:uid="{4658B97C-5898-40F3-ADBA-6FA1BB12B6D8}"/>
    <cellStyle name="Comma 10 6 2 8" xfId="1458" xr:uid="{E5E10889-5CD8-45C6-936F-DAF389BD87F4}"/>
    <cellStyle name="Comma 10 6 2 9" xfId="1351" xr:uid="{19CFDBFF-1958-4E3B-8F57-B1217BD15333}"/>
    <cellStyle name="Comma 10 6 3" xfId="1464" xr:uid="{F9020639-3BEC-4CD9-989E-420DB15A94D0}"/>
    <cellStyle name="Comma 10 6 4" xfId="5701" xr:uid="{AFF698F9-5671-439D-9169-664DA7C2D50F}"/>
    <cellStyle name="Comma 10 6 5" xfId="22913" xr:uid="{45B07FE7-9B8A-4157-8FC2-89156C47EA4A}"/>
    <cellStyle name="Comma 10 6 6" xfId="1446" xr:uid="{A4831791-9ECB-40D4-A680-9EEE7AC7DD8C}"/>
    <cellStyle name="Comma 10 6 7" xfId="38171" xr:uid="{32B4B5DA-E3FF-4C58-803A-0664CA3AE353}"/>
    <cellStyle name="Comma 10 6 8" xfId="1254" xr:uid="{F76492F2-AC24-45E5-9140-99608619FED0}"/>
    <cellStyle name="Comma 10 6 9" xfId="42379" xr:uid="{491CC32D-07A2-4DDC-BBC2-6F5A17E34716}"/>
    <cellStyle name="Comma 10 7" xfId="13100" xr:uid="{4E40B904-5B7B-40DE-97A0-F8084856A425}"/>
    <cellStyle name="Comma 10 7 2" xfId="128" xr:uid="{509BA836-FEF1-4765-89B5-163BDE5E025F}"/>
    <cellStyle name="Comma 10 7 2 2" xfId="144" xr:uid="{B5854744-298B-474F-A2E3-55D18A6C0861}"/>
    <cellStyle name="Comma 10 7 2 2 2" xfId="179" xr:uid="{27E52B8C-8C15-46A7-97BE-ED80F72A7883}"/>
    <cellStyle name="Comma 10 7 2 3" xfId="173" xr:uid="{B04913B5-DA7B-4736-835F-80918DFEB2F9}"/>
    <cellStyle name="Comma 10 7 2 4" xfId="1034" xr:uid="{6D37E05B-1D2A-405F-93A1-6E6D77315DAB}"/>
    <cellStyle name="Comma 10 7 2 5" xfId="61555" xr:uid="{9836110D-CFFF-4A0E-8162-E70A2B6097DA}"/>
    <cellStyle name="Comma 10 7 3" xfId="48645" xr:uid="{7A92FAA8-5F9A-460D-B5F2-5A875FF8A8A5}"/>
    <cellStyle name="Comma 10 8" xfId="1733" xr:uid="{A9B2F701-9ADE-4C85-99B2-C7CCD790AC62}"/>
    <cellStyle name="Comma 10 8 2" xfId="59789" xr:uid="{2D9641BF-6FE5-4FA1-9EA1-B6530D651019}"/>
    <cellStyle name="Comma 10 9" xfId="897" xr:uid="{00C8CC49-631C-4DCA-94DA-02D703272BC5}"/>
    <cellStyle name="Comma 10 9 2" xfId="38483" xr:uid="{B09463C8-C8B3-4F0F-871C-4789D251043A}"/>
    <cellStyle name="Comma 10_E2 - COS and E6 - Op Expenses" xfId="1735" xr:uid="{EAC0C549-28C5-4765-BF57-082A70FFD22A}"/>
    <cellStyle name="Comma 100" xfId="1736" xr:uid="{26903622-5A9D-49E6-B044-8C3325E95BB0}"/>
    <cellStyle name="Comma 100 2" xfId="5869" xr:uid="{B160E42B-83B7-455D-951B-6D1B6611E0DE}"/>
    <cellStyle name="Comma 100 2 2" xfId="44763" xr:uid="{5F11619A-F447-4DFB-AC8C-D584A83DCAA0}"/>
    <cellStyle name="Comma 100 2 2 2" xfId="55909" xr:uid="{03865B61-A6FF-46FE-9C39-93BC423A95F9}"/>
    <cellStyle name="Comma 100 2 2 2 2" xfId="61569" xr:uid="{19B3D109-BC9C-4CD9-8650-A1E22AA8B6F6}"/>
    <cellStyle name="Comma 100 2 2 3" xfId="55908" xr:uid="{6AB8351B-D2EE-418C-B192-946517E2652C}"/>
    <cellStyle name="Comma 100 2 2 3 2" xfId="61568" xr:uid="{DFA3358E-BAC7-471B-BA35-DACDE640C106}"/>
    <cellStyle name="Comma 100 2 2 4" xfId="61098" xr:uid="{99741DD9-FAB5-46FA-82FB-EF7E4DAAC181}"/>
    <cellStyle name="Comma 100 2 3" xfId="55910" xr:uid="{DC9D8760-CC5F-4507-9597-E8E8E357A68B}"/>
    <cellStyle name="Comma 100 2 3 2" xfId="61570" xr:uid="{C30F07C0-8463-4772-8F43-325681A225B4}"/>
    <cellStyle name="Comma 100 2 4" xfId="60682" xr:uid="{FFC01094-80C1-4A35-AF23-B2CAB444157B}"/>
    <cellStyle name="Comma 100 2 5" xfId="40316" xr:uid="{0F34D257-9C49-4AD4-80E0-4C570FC37BE5}"/>
    <cellStyle name="Comma 100 3" xfId="9875" xr:uid="{40A9D034-3FA4-44D7-ABD7-7012DB29B17C}"/>
    <cellStyle name="Comma 100 3 2" xfId="55911" xr:uid="{EA038171-2A41-46B3-BD8E-2FC894B21B67}"/>
    <cellStyle name="Comma 100 3 2 2" xfId="61571" xr:uid="{0258002D-33A4-472F-84A9-D7178F345993}"/>
    <cellStyle name="Comma 100 3 3" xfId="60970" xr:uid="{3FC5E28D-F1EF-4F83-A9E0-20ECF4D0450F}"/>
    <cellStyle name="Comma 100 3 4" xfId="44376" xr:uid="{4F09C13B-A895-42E2-8A35-A4B6BA4EB775}"/>
    <cellStyle name="Comma 100 4" xfId="11046" xr:uid="{16B9B6D2-9655-429A-8C1B-A43D384A5990}"/>
    <cellStyle name="Comma 100 4 2" xfId="61572" xr:uid="{E6DA9F9C-44F4-425A-BE2F-6A391C981826}"/>
    <cellStyle name="Comma 100 4 3" xfId="55912" xr:uid="{9C96BE5C-CD93-46BA-825E-09246E030D76}"/>
    <cellStyle name="Comma 100 5" xfId="12028" xr:uid="{6CED2EDF-F4D2-4965-AA3A-B526E26B724F}"/>
    <cellStyle name="Comma 100 5 2" xfId="60271" xr:uid="{60C406FA-7E3E-43E5-995B-028C63CC6D1D}"/>
    <cellStyle name="Comma 100 6" xfId="22934" xr:uid="{0111E737-233F-4BEC-BA70-8B9CC9B57C58}"/>
    <cellStyle name="Comma 100 7" xfId="38485" xr:uid="{97F1C730-C39B-494D-AF2E-8E6764D39EAB}"/>
    <cellStyle name="Comma 101" xfId="1737" xr:uid="{C4E15402-3027-471E-B762-93BB9B3DEF2A}"/>
    <cellStyle name="Comma 101 2" xfId="5870" xr:uid="{BA9622BD-CC8E-4799-9398-03AA21929A52}"/>
    <cellStyle name="Comma 101 2 2" xfId="44764" xr:uid="{0FAD67B2-69DA-42B2-8347-52879FAED701}"/>
    <cellStyle name="Comma 101 2 2 2" xfId="61099" xr:uid="{23642156-758A-4982-9423-2DA3B003E07D}"/>
    <cellStyle name="Comma 101 2 3" xfId="60683" xr:uid="{FE144B91-2D6E-4B42-98DF-3AA14DD5C1F5}"/>
    <cellStyle name="Comma 101 2 4" xfId="40317" xr:uid="{1F19B055-3787-454E-B8B6-BE69BBE3AD3D}"/>
    <cellStyle name="Comma 101 3" xfId="9876" xr:uid="{F7B5DD36-0E7A-465F-AE4D-D1536767B78F}"/>
    <cellStyle name="Comma 101 3 2" xfId="60971" xr:uid="{45B6B034-5F57-49A6-AF6B-88BB9DB3A8D9}"/>
    <cellStyle name="Comma 101 3 3" xfId="44377" xr:uid="{1EA231DB-579C-434F-87BE-76186FC7E14D}"/>
    <cellStyle name="Comma 101 4" xfId="11047" xr:uid="{629C6F1F-C807-4B3C-9CD0-CE883FCF341B}"/>
    <cellStyle name="Comma 101 4 2" xfId="60272" xr:uid="{F4724009-F14C-459D-A1C4-DED91F555B8D}"/>
    <cellStyle name="Comma 101 5" xfId="12029" xr:uid="{8E1CCFC5-C8E1-4DB7-8990-EA09C24AF9B0}"/>
    <cellStyle name="Comma 101 6" xfId="22935" xr:uid="{90021006-4D26-476E-9BB9-05C751CE6BB8}"/>
    <cellStyle name="Comma 101 7" xfId="38486" xr:uid="{430B2C5A-496E-4416-8F81-7379F01EB7A1}"/>
    <cellStyle name="Comma 102" xfId="1738" xr:uid="{B594F363-8854-4ACC-A921-8F1D0C0479BB}"/>
    <cellStyle name="Comma 102 2" xfId="1739" xr:uid="{A8F15E68-88C5-4AD7-8632-C43C0D6A5BD2}"/>
    <cellStyle name="Comma 102 2 2" xfId="5872" xr:uid="{E3B8E0F7-1554-4BAE-A039-415678C06ED1}"/>
    <cellStyle name="Comma 102 2 2 2" xfId="61573" xr:uid="{8E857B61-7B9D-426F-92D4-3E405F33C6BB}"/>
    <cellStyle name="Comma 102 2 2 3" xfId="55913" xr:uid="{6E474647-90E0-4355-BAC0-7B510AD1B36D}"/>
    <cellStyle name="Comma 102 2 3" xfId="9878" xr:uid="{7F0BF040-0815-4063-A62E-8E5ED6F2B2A7}"/>
    <cellStyle name="Comma 102 2 3 2" xfId="60274" xr:uid="{389294DB-F8C7-49DF-BD2B-1A2770BFE772}"/>
    <cellStyle name="Comma 102 2 4" xfId="11049" xr:uid="{0091B18E-0066-455C-B900-A741625D163E}"/>
    <cellStyle name="Comma 102 2 5" xfId="12031" xr:uid="{A453D60E-467C-4558-8A13-DAAC74635EF0}"/>
    <cellStyle name="Comma 102 2 6" xfId="22937" xr:uid="{EA80F785-823B-4FE6-9BC2-0515D42806D6}"/>
    <cellStyle name="Comma 102 2 7" xfId="38488" xr:uid="{16699F71-ED96-4E16-9C4F-87433DC50649}"/>
    <cellStyle name="Comma 102 3" xfId="5871" xr:uid="{1FDD81FC-8A44-49AF-8593-7ED676A33E06}"/>
    <cellStyle name="Comma 102 3 2" xfId="44378" xr:uid="{B8ABC90C-DC78-4489-989D-ECD029CE77A2}"/>
    <cellStyle name="Comma 102 3 2 2" xfId="60972" xr:uid="{C58F933C-A9C6-4651-B4AA-D371D3019624}"/>
    <cellStyle name="Comma 102 3 3" xfId="60684" xr:uid="{F8093CF6-4402-429E-B499-A9D43A9B33E4}"/>
    <cellStyle name="Comma 102 3 4" xfId="40319" xr:uid="{5EFFF0D7-743C-4BAF-B3EC-57840BC63843}"/>
    <cellStyle name="Comma 102 4" xfId="9877" xr:uid="{D1BBF7F2-0D1D-42F6-8C8A-32684A752EC6}"/>
    <cellStyle name="Comma 102 4 2" xfId="60273" xr:uid="{1A1894EE-A32B-4E8B-98EC-5EED281A15CB}"/>
    <cellStyle name="Comma 102 5" xfId="11048" xr:uid="{94EC6C1B-0E47-4BD7-A0B7-141912676AE5}"/>
    <cellStyle name="Comma 102 6" xfId="12030" xr:uid="{05749D24-BF0A-4A1F-BA98-FFD5A2E2F401}"/>
    <cellStyle name="Comma 102 7" xfId="22936" xr:uid="{B5C08821-5EE0-4444-9ACB-1ABE9C42805A}"/>
    <cellStyle name="Comma 102 8" xfId="38487" xr:uid="{12E6280C-04E4-4E83-85B5-0D3AAF364FAB}"/>
    <cellStyle name="Comma 103" xfId="1740" xr:uid="{1AC46429-893F-4FF3-9175-05E427FEC025}"/>
    <cellStyle name="Comma 103 2" xfId="5873" xr:uid="{10F2FDC1-1363-4044-8506-37AC37505308}"/>
    <cellStyle name="Comma 103 2 2" xfId="44765" xr:uid="{E784B3F5-85BB-40A9-8FA6-6D3191320A88}"/>
    <cellStyle name="Comma 103 2 2 2" xfId="61100" xr:uid="{1C601F9C-24A3-4FBE-8F8F-014DB7EFED9D}"/>
    <cellStyle name="Comma 103 2 3" xfId="60685" xr:uid="{2B1D5005-C357-4807-9341-D8A6CA935D3B}"/>
    <cellStyle name="Comma 103 2 4" xfId="40320" xr:uid="{7AC95240-B0E6-4336-A52A-22C353D309DA}"/>
    <cellStyle name="Comma 103 3" xfId="9879" xr:uid="{391574C6-3082-4F82-94AC-1623C202E2EA}"/>
    <cellStyle name="Comma 103 3 2" xfId="60973" xr:uid="{3AB8EF47-9091-405F-A9EB-8BA2492BA1CA}"/>
    <cellStyle name="Comma 103 3 3" xfId="44379" xr:uid="{FB3462D8-F760-48D0-BA63-8B74D6173431}"/>
    <cellStyle name="Comma 103 4" xfId="11050" xr:uid="{D144D831-3437-44C0-9D4A-E5561AAAA934}"/>
    <cellStyle name="Comma 103 4 2" xfId="60275" xr:uid="{9BE5432E-8A75-406D-B4E5-943819E47A7F}"/>
    <cellStyle name="Comma 103 5" xfId="12032" xr:uid="{E1D3163B-FAD6-4F32-BAB0-44F8D02014CB}"/>
    <cellStyle name="Comma 103 6" xfId="22938" xr:uid="{C713A8B1-6E19-4621-9084-C82EDC2FFB11}"/>
    <cellStyle name="Comma 103 7" xfId="38489" xr:uid="{C0E9496C-907C-445C-B338-96CBFCDF2094}"/>
    <cellStyle name="Comma 104" xfId="1741" xr:uid="{8CEEF85D-6683-4885-BC36-D88DC20305C2}"/>
    <cellStyle name="Comma 104 2" xfId="1742" xr:uid="{630C4533-53C8-4BE6-9F96-73A7BC6EF105}"/>
    <cellStyle name="Comma 104 2 2" xfId="5875" xr:uid="{6BA7A85D-3515-4B77-8893-F2523A2BB7F6}"/>
    <cellStyle name="Comma 104 2 2 2" xfId="61574" xr:uid="{2320B8A2-F4B5-4269-ABD5-20396B3B359F}"/>
    <cellStyle name="Comma 104 2 2 3" xfId="55914" xr:uid="{719ED7F3-062B-402A-9578-DCFB265DC281}"/>
    <cellStyle name="Comma 104 2 3" xfId="9881" xr:uid="{21A059C4-E833-4FFB-A5AA-2D5284164C16}"/>
    <cellStyle name="Comma 104 2 3 2" xfId="60277" xr:uid="{2AA7EFA3-2871-4AA3-859B-B5D408183EE3}"/>
    <cellStyle name="Comma 104 2 4" xfId="11052" xr:uid="{EA80097F-292D-48E9-AB24-C4469464343B}"/>
    <cellStyle name="Comma 104 2 5" xfId="12034" xr:uid="{6EBBDAC9-9189-4CE9-9C32-0FDFA6DB1FB9}"/>
    <cellStyle name="Comma 104 2 6" xfId="22940" xr:uid="{5A66D140-3095-4588-A99E-4E2C4192DB96}"/>
    <cellStyle name="Comma 104 2 7" xfId="38491" xr:uid="{21B3882E-E972-410D-9AA2-9A9C4E4F092C}"/>
    <cellStyle name="Comma 104 3" xfId="5874" xr:uid="{E1B7E399-3BD9-4952-9C77-0AD3ECB12E1D}"/>
    <cellStyle name="Comma 104 3 2" xfId="44380" xr:uid="{A030BE95-2902-4649-B568-DDDF6C1C3BBA}"/>
    <cellStyle name="Comma 104 3 2 2" xfId="60974" xr:uid="{CD994352-2B8D-4EF8-AC89-578B4312FA37}"/>
    <cellStyle name="Comma 104 3 3" xfId="60686" xr:uid="{368578ED-CC88-4F1C-9165-953472D395AE}"/>
    <cellStyle name="Comma 104 3 4" xfId="40321" xr:uid="{E547F5A1-37C1-4B86-8624-F9507563D5D7}"/>
    <cellStyle name="Comma 104 4" xfId="9880" xr:uid="{B4B590AA-95C9-4D89-88C3-4F56EC5AC6CD}"/>
    <cellStyle name="Comma 104 4 2" xfId="60276" xr:uid="{6E90CE67-1865-463C-A024-F57A3E021400}"/>
    <cellStyle name="Comma 104 5" xfId="11051" xr:uid="{78D2BD71-60E2-4E92-941F-F42EB0CCE0A1}"/>
    <cellStyle name="Comma 104 6" xfId="12033" xr:uid="{078A31DB-9E3C-4278-999B-40E719F81C15}"/>
    <cellStyle name="Comma 104 7" xfId="22939" xr:uid="{7D757E07-8476-4648-833A-B03C2FA24425}"/>
    <cellStyle name="Comma 104 8" xfId="38490" xr:uid="{DF3CA461-6C86-4F5F-94A7-22E90633B433}"/>
    <cellStyle name="Comma 105" xfId="1743" xr:uid="{6616F948-3BD6-4CD8-A0BB-4282812447CA}"/>
    <cellStyle name="Comma 105 2" xfId="5876" xr:uid="{F4379B72-12FC-434C-B3FB-771988D36412}"/>
    <cellStyle name="Comma 105 2 2" xfId="44766" xr:uid="{EC99B153-0F86-4F89-AE26-30E58CAB6F6E}"/>
    <cellStyle name="Comma 105 2 2 2" xfId="55916" xr:uid="{9A027D06-3E86-4806-9A6F-E74FA936031F}"/>
    <cellStyle name="Comma 105 2 2 2 2" xfId="61576" xr:uid="{6E566E9A-54AB-4B88-B342-95A5B409A1A1}"/>
    <cellStyle name="Comma 105 2 2 3" xfId="55915" xr:uid="{36C3A4FC-A58D-4123-8EDB-AFE821A5D13C}"/>
    <cellStyle name="Comma 105 2 2 3 2" xfId="61575" xr:uid="{910CF1E6-E820-4062-9DE9-F168E3BE052A}"/>
    <cellStyle name="Comma 105 2 2 4" xfId="61101" xr:uid="{4678DC6E-7B5E-43A7-8633-9E4C3C979224}"/>
    <cellStyle name="Comma 105 2 3" xfId="55917" xr:uid="{DBF279CA-4974-4E43-806F-88B73CBFB225}"/>
    <cellStyle name="Comma 105 2 3 2" xfId="61577" xr:uid="{69E84173-EABD-465A-B492-8BB07D0FE4FD}"/>
    <cellStyle name="Comma 105 2 4" xfId="60687" xr:uid="{E4194277-520B-464E-B6C5-57A8E44B04AE}"/>
    <cellStyle name="Comma 105 2 5" xfId="40322" xr:uid="{4F85B7E2-6835-4F48-9A26-6B81E5711E38}"/>
    <cellStyle name="Comma 105 3" xfId="9882" xr:uid="{934A09B9-FFC1-4DC0-8670-C419300C918C}"/>
    <cellStyle name="Comma 105 3 2" xfId="55918" xr:uid="{C16C63DA-5877-47AA-B783-D764D2D52B20}"/>
    <cellStyle name="Comma 105 3 2 2" xfId="61578" xr:uid="{1C0BC6BD-B2F1-4DC2-A137-6CF7589F66DA}"/>
    <cellStyle name="Comma 105 3 3" xfId="60975" xr:uid="{364C7B50-8D56-4EE6-8451-491BAE5BD104}"/>
    <cellStyle name="Comma 105 3 4" xfId="44381" xr:uid="{CCC8F4B4-4E7F-4E98-88D7-4F6394D58117}"/>
    <cellStyle name="Comma 105 4" xfId="11053" xr:uid="{021633D4-4992-470A-A758-92F66811FFB9}"/>
    <cellStyle name="Comma 105 4 2" xfId="61579" xr:uid="{A2B0FC0C-377D-4FA0-98E1-572449F9BD24}"/>
    <cellStyle name="Comma 105 4 3" xfId="55919" xr:uid="{BFBD29EE-BC7E-40C4-99E0-0BC30CF555E3}"/>
    <cellStyle name="Comma 105 5" xfId="12035" xr:uid="{8C2F4BE2-0116-4D03-9217-A4FD92B96149}"/>
    <cellStyle name="Comma 105 5 2" xfId="60278" xr:uid="{3A962CAA-3198-4A90-BB1F-B24D8B285E66}"/>
    <cellStyle name="Comma 105 6" xfId="22941" xr:uid="{39E648AD-D2D5-47BF-9C01-62D2C2D16738}"/>
    <cellStyle name="Comma 105 7" xfId="38492" xr:uid="{C8A22830-623A-496F-8C56-6FF75EB6FA42}"/>
    <cellStyle name="Comma 106" xfId="1744" xr:uid="{FC9C4221-294B-4C4C-A594-5EB4498A1C15}"/>
    <cellStyle name="Comma 106 2" xfId="1745" xr:uid="{18504C6D-305A-43A3-A648-05CF04165977}"/>
    <cellStyle name="Comma 106 2 2" xfId="5878" xr:uid="{2AE68236-8551-47E9-8254-858B860F91F3}"/>
    <cellStyle name="Comma 106 2 2 2" xfId="61580" xr:uid="{9D333C84-469A-4E04-942F-03268322EC5D}"/>
    <cellStyle name="Comma 106 2 2 3" xfId="55920" xr:uid="{B64F7193-7AEC-438C-8973-012EB8C1B763}"/>
    <cellStyle name="Comma 106 2 3" xfId="9884" xr:uid="{CBC7B8D7-B7DA-49CC-B11B-F866084F6DC1}"/>
    <cellStyle name="Comma 106 2 3 2" xfId="60280" xr:uid="{7D917DAD-2924-4391-9161-8873FA7EE46F}"/>
    <cellStyle name="Comma 106 2 4" xfId="11055" xr:uid="{9209EA42-25FD-440F-8361-5BBD2BB806E7}"/>
    <cellStyle name="Comma 106 2 5" xfId="12037" xr:uid="{AD3DF924-846C-449E-8A73-707B4E985BCB}"/>
    <cellStyle name="Comma 106 2 6" xfId="22943" xr:uid="{E42232B0-E096-4627-A2B2-11D5668D78B5}"/>
    <cellStyle name="Comma 106 2 7" xfId="38494" xr:uid="{3B66E869-AD86-4310-BF47-EE8E481F4CD5}"/>
    <cellStyle name="Comma 106 3" xfId="5877" xr:uid="{EC727D33-A83C-45D5-AA00-541A5F696C21}"/>
    <cellStyle name="Comma 106 3 2" xfId="44382" xr:uid="{6D052E5C-CF36-49BE-843D-8DE78C55FDFD}"/>
    <cellStyle name="Comma 106 3 2 2" xfId="60976" xr:uid="{280E5EEB-25BF-446C-9FEE-83B2068D379F}"/>
    <cellStyle name="Comma 106 3 3" xfId="60688" xr:uid="{5C850878-84FB-4AF5-9C53-5536BD52E47C}"/>
    <cellStyle name="Comma 106 3 4" xfId="40323" xr:uid="{53F1289C-EFC2-4A6C-B628-FB94EA46373C}"/>
    <cellStyle name="Comma 106 4" xfId="9883" xr:uid="{61396B34-8FE5-42DF-AF56-D66CE02AFC3C}"/>
    <cellStyle name="Comma 106 4 2" xfId="60279" xr:uid="{1EECD627-1D49-48A6-8A84-AF6AF1273EE4}"/>
    <cellStyle name="Comma 106 5" xfId="11054" xr:uid="{2FA98B67-5E94-46CD-82ED-FD8F42E3B7AA}"/>
    <cellStyle name="Comma 106 6" xfId="12036" xr:uid="{2D716E9A-2B6E-4216-8295-2EADED36325F}"/>
    <cellStyle name="Comma 106 7" xfId="22942" xr:uid="{5AAECCA2-EB1B-49CF-BBDD-2CC022279BEE}"/>
    <cellStyle name="Comma 106 8" xfId="38493" xr:uid="{EB920FD9-D59C-4A70-87A1-31BB1E5369ED}"/>
    <cellStyle name="Comma 107" xfId="1746" xr:uid="{391BCAE4-A1C1-4896-88AD-BE09974A3F29}"/>
    <cellStyle name="Comma 107 2" xfId="5879" xr:uid="{397CE1E4-D1B1-4173-AE8C-AECAA4A7C9F1}"/>
    <cellStyle name="Comma 107 2 2" xfId="44767" xr:uid="{EB8C383C-5C7D-484E-B6DD-0DD172543B51}"/>
    <cellStyle name="Comma 107 2 2 2" xfId="61102" xr:uid="{D2392403-EE3F-4875-BBCC-826B256CFFC5}"/>
    <cellStyle name="Comma 107 2 3" xfId="60689" xr:uid="{11D0DE8C-B9A5-4F05-BFB7-65FF2DE8CED9}"/>
    <cellStyle name="Comma 107 2 4" xfId="40324" xr:uid="{380BBA0A-FE5C-4AB7-8EDC-6CBF2926EDDC}"/>
    <cellStyle name="Comma 107 3" xfId="9885" xr:uid="{95A38E39-A613-47ED-9B07-05A26626D716}"/>
    <cellStyle name="Comma 107 3 2" xfId="60977" xr:uid="{18F02F09-2ED0-44C1-A4CE-F891F8B16B0C}"/>
    <cellStyle name="Comma 107 3 3" xfId="44383" xr:uid="{6DDC1000-2E74-4669-A93F-B14F1900C297}"/>
    <cellStyle name="Comma 107 4" xfId="11056" xr:uid="{DA4C5521-34DD-43D7-BFCD-9C0F5B00BA5F}"/>
    <cellStyle name="Comma 107 4 2" xfId="60281" xr:uid="{E9657F74-E501-4488-9B50-98C38C554F72}"/>
    <cellStyle name="Comma 107 5" xfId="12038" xr:uid="{B7C2C48C-2718-4DC7-97B6-A69CE52E2E60}"/>
    <cellStyle name="Comma 107 6" xfId="22944" xr:uid="{EB598BB9-F636-49CF-BCBB-00BF0B27D042}"/>
    <cellStyle name="Comma 107 7" xfId="38495" xr:uid="{1439675D-8937-4A55-B169-945DA5E670FA}"/>
    <cellStyle name="Comma 108" xfId="1747" xr:uid="{4B209E1D-9962-4E95-BD14-073B4C060FAE}"/>
    <cellStyle name="Comma 108 2" xfId="5880" xr:uid="{9DD83A2A-88EF-44C1-B6DB-E0F3191F2FBF}"/>
    <cellStyle name="Comma 108 2 2" xfId="44768" xr:uid="{2A8F3671-0ECF-473F-AFA1-20B118383969}"/>
    <cellStyle name="Comma 108 2 2 2" xfId="61103" xr:uid="{714CB2BB-4D2C-4C73-AEDD-25991F995C24}"/>
    <cellStyle name="Comma 108 2 3" xfId="60690" xr:uid="{123E0F8F-B80D-4E41-AD65-1590318AFDF5}"/>
    <cellStyle name="Comma 108 2 4" xfId="40325" xr:uid="{BE2A61E7-F9AE-41AC-8A5D-DDC159B18D0F}"/>
    <cellStyle name="Comma 108 3" xfId="9886" xr:uid="{4E1558E4-4401-4B2A-9152-F7EAB884B7C7}"/>
    <cellStyle name="Comma 108 3 2" xfId="60978" xr:uid="{64AA8480-B2B8-404E-B202-7B7BFAEB3662}"/>
    <cellStyle name="Comma 108 3 3" xfId="44384" xr:uid="{0CD82E41-7082-4814-B42A-9B0C5C1D8779}"/>
    <cellStyle name="Comma 108 4" xfId="11057" xr:uid="{15996D3E-A75E-4C48-8598-E8D9FB896068}"/>
    <cellStyle name="Comma 108 4 2" xfId="60282" xr:uid="{124492FB-747B-43D0-AC7D-37EFCEA1313C}"/>
    <cellStyle name="Comma 108 5" xfId="12039" xr:uid="{4849ECA4-F6D9-4BD2-81C9-4F2CC27285B8}"/>
    <cellStyle name="Comma 108 6" xfId="22945" xr:uid="{D707654F-AF51-43C9-A1DC-397245C9B0B1}"/>
    <cellStyle name="Comma 108 7" xfId="38496" xr:uid="{898ED8EE-3602-4E94-A2BE-6D4AEE76C364}"/>
    <cellStyle name="Comma 109" xfId="1748" xr:uid="{DCDD66D6-47EF-4D83-8424-6CA0C4E64EE9}"/>
    <cellStyle name="Comma 109 2" xfId="1749" xr:uid="{D314C842-D126-4AD1-8225-6C9FAF52815E}"/>
    <cellStyle name="Comma 109 2 2" xfId="5882" xr:uid="{2E35BDDA-6165-4B4A-8C51-0A08B8DBFDDF}"/>
    <cellStyle name="Comma 109 2 2 2" xfId="61581" xr:uid="{FC90035C-6CCF-4D21-9513-A18C25B4303B}"/>
    <cellStyle name="Comma 109 2 2 3" xfId="55921" xr:uid="{0DE20A6C-4C03-4301-AD13-0B834DE205C5}"/>
    <cellStyle name="Comma 109 2 3" xfId="9888" xr:uid="{044B5EAD-3B4A-45D1-9DB1-6F22126862FD}"/>
    <cellStyle name="Comma 109 2 3 2" xfId="60284" xr:uid="{40E478BB-BC68-4B4F-A09D-FF22115D146D}"/>
    <cellStyle name="Comma 109 2 4" xfId="11059" xr:uid="{E12F5B4A-2854-4717-B195-73D6D59AAA1C}"/>
    <cellStyle name="Comma 109 2 5" xfId="12041" xr:uid="{17DB40DB-F764-410D-9C63-B41233CB9907}"/>
    <cellStyle name="Comma 109 2 6" xfId="22947" xr:uid="{FB1F7CCE-D75F-4D50-9D0E-B0C10AE607C0}"/>
    <cellStyle name="Comma 109 2 7" xfId="38498" xr:uid="{04AA7157-B8F5-4428-A8FA-25613EA8025C}"/>
    <cellStyle name="Comma 109 3" xfId="5881" xr:uid="{9AB12B8D-4DAF-44BB-ABFB-0ED4072C003B}"/>
    <cellStyle name="Comma 109 3 2" xfId="44385" xr:uid="{4ADDE3AC-F85A-44C8-A320-8BA0BCE82FCA}"/>
    <cellStyle name="Comma 109 3 2 2" xfId="60979" xr:uid="{4D416AF9-C8D8-4720-BF3C-F0E37B76C88F}"/>
    <cellStyle name="Comma 109 3 3" xfId="60691" xr:uid="{212024CC-90D1-4778-813F-99479EB2976F}"/>
    <cellStyle name="Comma 109 3 4" xfId="40326" xr:uid="{C5DD6A75-FBDD-4BAE-B3DC-D3E2095C2973}"/>
    <cellStyle name="Comma 109 4" xfId="9887" xr:uid="{9E89A550-A186-45A3-9A80-2BFC033434E8}"/>
    <cellStyle name="Comma 109 4 2" xfId="60283" xr:uid="{6BE01CE5-05E1-4427-9801-67A1EBFA452A}"/>
    <cellStyle name="Comma 109 5" xfId="11058" xr:uid="{AC38CE67-7342-490B-BDE3-E1621B194A12}"/>
    <cellStyle name="Comma 109 6" xfId="12040" xr:uid="{7D2497BB-8C12-42FE-BDD9-3B71BC534E86}"/>
    <cellStyle name="Comma 109 7" xfId="22946" xr:uid="{EF97A404-7062-4D04-949B-E653AE6F488D}"/>
    <cellStyle name="Comma 109 8" xfId="38497" xr:uid="{DA9F8058-5FF4-4F92-9BA8-63D05A09A6A0}"/>
    <cellStyle name="Comma 11" xfId="120" xr:uid="{CD3199ED-FFBB-45AF-92DC-657A079EF5D3}"/>
    <cellStyle name="Comma 11 10" xfId="48536" xr:uid="{E482E854-EAC2-4346-AAC4-D74591158941}"/>
    <cellStyle name="Comma 11 10 2" xfId="61544" xr:uid="{71B2510A-DE19-4C93-82E4-5607190DD1E4}"/>
    <cellStyle name="Comma 11 11" xfId="48654" xr:uid="{D52C52ED-1045-4610-8128-0D340D7F5F9A}"/>
    <cellStyle name="Comma 11 11 2" xfId="61558" xr:uid="{2C149C61-2DC5-4B0E-A210-4E3204B68A15}"/>
    <cellStyle name="Comma 11 12" xfId="38499" xr:uid="{BCCDB6C3-A696-4200-9F57-2777D33A83B8}"/>
    <cellStyle name="Comma 11 13" xfId="38264" xr:uid="{BC189AC6-F3CA-4253-9737-6764C1FA18D4}"/>
    <cellStyle name="Comma 11 2" xfId="121" xr:uid="{DD67EB30-10CF-4C93-B708-9505B1654EAA}"/>
    <cellStyle name="Comma 11 2 10" xfId="38265" xr:uid="{93277160-5746-43A2-A489-B6F6681A449E}"/>
    <cellStyle name="Comma 11 2 2" xfId="88" xr:uid="{4C202AEC-5266-495E-B22B-CB7284F66B3F}"/>
    <cellStyle name="Comma 11 2 2 10" xfId="1038" xr:uid="{DE3DDFA0-52EF-4235-ABEE-B56B83B41171}"/>
    <cellStyle name="Comma 11 2 2 11" xfId="38501" xr:uid="{3AE96405-B8F6-4FFB-BD98-514C5C995CE1}"/>
    <cellStyle name="Comma 11 2 2 2" xfId="81" xr:uid="{5A7A354F-A635-4540-8992-4405D07C4DF2}"/>
    <cellStyle name="Comma 11 2 2 2 10" xfId="1206" xr:uid="{D236DA05-CBAF-48B6-AB80-FD01569CC627}"/>
    <cellStyle name="Comma 11 2 2 2 11" xfId="44770" xr:uid="{C34206F1-009D-461F-AF62-88849EA1F019}"/>
    <cellStyle name="Comma 11 2 2 2 2" xfId="1326" xr:uid="{EE828E5A-8779-4362-9814-8435223ADFB8}"/>
    <cellStyle name="Comma 11 2 2 2 2 2" xfId="6773" xr:uid="{D76B3E02-9F22-4791-878B-4CF9C0B4E0B6}"/>
    <cellStyle name="Comma 11 2 2 2 2 3" xfId="10489" xr:uid="{F22FAF2C-42F4-4DE1-A72E-9CC58BADF619}"/>
    <cellStyle name="Comma 11 2 2 2 2 4" xfId="11643" xr:uid="{D7CA59C4-A412-4113-AC59-C1E16602902A}"/>
    <cellStyle name="Comma 11 2 2 2 2 5" xfId="12626" xr:uid="{AE633ADD-7F0E-430B-A207-13AEE319167F}"/>
    <cellStyle name="Comma 11 2 2 2 2 6" xfId="23531" xr:uid="{59288E17-451B-4EF9-B5EE-A6F54F6AB548}"/>
    <cellStyle name="Comma 11 2 2 2 2 7" xfId="3345" xr:uid="{2B4BC193-A0BA-40C5-B6F5-C889CBEE00C5}"/>
    <cellStyle name="Comma 11 2 2 2 2 8" xfId="61105" xr:uid="{DFF6CA46-1456-41B5-937F-7AA5965775AB}"/>
    <cellStyle name="Comma 11 2 2 2 3" xfId="5884" xr:uid="{3232636E-8536-4E8E-A955-40EAC5823C2E}"/>
    <cellStyle name="Comma 11 2 2 2 4" xfId="9892" xr:uid="{AD714CD5-7DE3-4FEB-BEBB-1F85C8D91D0F}"/>
    <cellStyle name="Comma 11 2 2 2 5" xfId="11062" xr:uid="{CC42129A-E731-4A5E-8EC6-98576A669157}"/>
    <cellStyle name="Comma 11 2 2 2 6" xfId="12044" xr:uid="{FCDF92D1-C5EC-4CFA-891F-1AA2817A6A1D}"/>
    <cellStyle name="Comma 11 2 2 2 7" xfId="22950" xr:uid="{36750D39-66EE-4B5D-9DEF-27F748CA2480}"/>
    <cellStyle name="Comma 11 2 2 2 8" xfId="1753" xr:uid="{79E98EC9-6383-4ABE-AD80-A865900F42B2}"/>
    <cellStyle name="Comma 11 2 2 2 9" xfId="1245" xr:uid="{D77E0CC9-211C-4E5F-B2DA-660AB81062E7}"/>
    <cellStyle name="Comma 11 2 2 3" xfId="122" xr:uid="{96EA0F66-3AA1-48DD-93B9-DF974FA71149}"/>
    <cellStyle name="Comma 11 2 2 3 2" xfId="6772" xr:uid="{0F01754D-3BBE-4A79-8781-BAC1360833EB}"/>
    <cellStyle name="Comma 11 2 2 3 3" xfId="10488" xr:uid="{660F39DE-9FBA-415D-935F-113055AF7DE3}"/>
    <cellStyle name="Comma 11 2 2 3 4" xfId="11642" xr:uid="{B0AC0AD6-6728-40FD-A05E-4B87EE06F3B8}"/>
    <cellStyle name="Comma 11 2 2 3 5" xfId="12625" xr:uid="{27D024F7-E721-4006-9793-E67626FC8B62}"/>
    <cellStyle name="Comma 11 2 2 3 6" xfId="23530" xr:uid="{5BC9EA8A-642D-4D68-8D76-55A7FE6F9E71}"/>
    <cellStyle name="Comma 11 2 2 3 7" xfId="3344" xr:uid="{7CA99265-4013-448C-9D7F-AD5A9E68BF18}"/>
    <cellStyle name="Comma 11 2 2 3 8" xfId="1394" xr:uid="{00321DFC-E575-46E6-AA41-EE181EADF538}"/>
    <cellStyle name="Comma 11 2 2 3 9" xfId="60286" xr:uid="{FB22E6F6-0D9E-439D-996D-86CE1BCE59F9}"/>
    <cellStyle name="Comma 11 2 2 4" xfId="172" xr:uid="{9B0CF88C-00D0-4C59-BB17-6052C63CDA50}"/>
    <cellStyle name="Comma 11 2 2 4 2" xfId="5883" xr:uid="{88E6CD43-6EDC-4DF1-9F4C-CD7553DE3124}"/>
    <cellStyle name="Comma 11 2 2 5" xfId="9891" xr:uid="{7D181EB4-A164-4C87-9458-DE59D8124CC7}"/>
    <cellStyle name="Comma 11 2 2 6" xfId="11061" xr:uid="{89128F4F-3373-435B-B270-EEAC0EEC0898}"/>
    <cellStyle name="Comma 11 2 2 7" xfId="12043" xr:uid="{E36746DF-D7F7-4111-B422-7F012C3A025C}"/>
    <cellStyle name="Comma 11 2 2 8" xfId="22949" xr:uid="{F2300A03-CCC6-4C71-9315-4323E8F930F2}"/>
    <cellStyle name="Comma 11 2 2 9" xfId="1752" xr:uid="{0B3A200F-EC3F-4904-BA04-7A69CA84272E}"/>
    <cellStyle name="Comma 11 2 3" xfId="171" xr:uid="{8EF62EF9-BD59-42F1-A53E-25820800F5D1}"/>
    <cellStyle name="Comma 11 2 3 10" xfId="62128" xr:uid="{6E64851D-6CAF-43E4-8130-D9AEB793E1C4}"/>
    <cellStyle name="Comma 11 2 3 2" xfId="6771" xr:uid="{C3136832-E258-47B6-880A-1D0DE525139B}"/>
    <cellStyle name="Comma 11 2 3 2 2" xfId="61104" xr:uid="{79EDF0C5-29B7-42D7-B328-F22425AA985A}"/>
    <cellStyle name="Comma 11 2 3 2 3" xfId="44769" xr:uid="{D0F00BE6-ADC9-482F-ACF0-3EA75FD50036}"/>
    <cellStyle name="Comma 11 2 3 3" xfId="10487" xr:uid="{7BCFDB3C-1EE0-4283-94C9-3038D7755D2F}"/>
    <cellStyle name="Comma 11 2 3 3 2" xfId="60740" xr:uid="{92A0B4B3-7FEE-4928-A261-1168AAC39469}"/>
    <cellStyle name="Comma 11 2 3 4" xfId="11641" xr:uid="{45FB7B77-B5A0-439C-900D-683BB7CEABB8}"/>
    <cellStyle name="Comma 11 2 3 5" xfId="12624" xr:uid="{CD9F4C9F-E017-4F69-B52E-A84457D5C042}"/>
    <cellStyle name="Comma 11 2 3 6" xfId="23529" xr:uid="{037441ED-F614-465E-88C4-F51BFE9BF5CC}"/>
    <cellStyle name="Comma 11 2 3 7" xfId="3343" xr:uid="{2159A00A-CB7B-4F66-AE08-710D234075A4}"/>
    <cellStyle name="Comma 11 2 3 8" xfId="1127" xr:uid="{1FC061A6-2135-445E-BE94-E24B77F3575C}"/>
    <cellStyle name="Comma 11 2 3 9" xfId="40724" xr:uid="{7BB64686-55FA-40C3-A97B-2F9F187F0ABE}"/>
    <cellStyle name="Comma 11 2 4" xfId="490" xr:uid="{9D790F3D-4D96-44E5-9A75-254B4C7A65E6}"/>
    <cellStyle name="Comma 11 2 4 2" xfId="42383" xr:uid="{8ACA6FAC-A070-4669-BCFA-6B7245BC7E18}"/>
    <cellStyle name="Comma 11 2 5" xfId="9890" xr:uid="{ADAAD83C-C202-4538-AD3C-817121A6F5E2}"/>
    <cellStyle name="Comma 11 2 5 2" xfId="60285" xr:uid="{3C0DFB40-F72F-46DC-BA63-DB7AB78E53DB}"/>
    <cellStyle name="Comma 11 2 6" xfId="11060" xr:uid="{93FD84B1-BA7D-44EA-A0AD-4182B8C05AE9}"/>
    <cellStyle name="Comma 11 2 6 2" xfId="38500" xr:uid="{C644C35F-F049-4310-98D1-01AC4E82DEE8}"/>
    <cellStyle name="Comma 11 2 7" xfId="12042" xr:uid="{DAF9C700-B053-4BC0-9676-EDEE40C755CA}"/>
    <cellStyle name="Comma 11 2 8" xfId="13207" xr:uid="{EB21D360-3DA5-49CD-BBB5-CF3AED165132}"/>
    <cellStyle name="Comma 11 2 8 2" xfId="22948" xr:uid="{B3DDFD3A-657E-4B0D-B3DE-D57897FB0DA9}"/>
    <cellStyle name="Comma 11 2 9" xfId="1751" xr:uid="{8246F1EC-05FB-4F83-83C7-F5FF4F1E0950}"/>
    <cellStyle name="Comma 11 2_คำนวณภาษี" xfId="42384" xr:uid="{CBD4E23F-B0B4-4193-A0D2-0669550FA303}"/>
    <cellStyle name="Comma 11 21" xfId="62554" xr:uid="{A38FFF46-2BFC-4044-9C91-F364A705B44B}"/>
    <cellStyle name="Comma 11 3" xfId="170" xr:uid="{7B6CE007-401B-4376-AB1C-6EA277E0FE25}"/>
    <cellStyle name="Comma 11 3 2" xfId="1214" xr:uid="{5FCD9433-9C56-41AA-B0A4-3189C3C3ABE4}"/>
    <cellStyle name="Comma 11 3 2 2" xfId="60741" xr:uid="{E7605F1A-F371-42AE-9131-CA91290941DA}"/>
    <cellStyle name="Comma 11 3 2 3" xfId="40725" xr:uid="{F83AA538-A2CC-4F5D-B7B1-4D7EA61D23FC}"/>
    <cellStyle name="Comma 11 3 3" xfId="1129" xr:uid="{27B9A86A-19A5-47F5-A42E-9C5416B68341}"/>
    <cellStyle name="Comma 11 3 3 2" xfId="60956" xr:uid="{ABDD2B36-A1DC-40C7-90F9-5F5E938E84DD}"/>
    <cellStyle name="Comma 11 3 3 3" xfId="43813" xr:uid="{A621B2B8-0CC1-4BB4-9183-D5FF55A50752}"/>
    <cellStyle name="Comma 11 3 4" xfId="3342" xr:uid="{E7EF2931-9A72-467E-A573-424ABB7BFDAC}"/>
    <cellStyle name="Comma 11 3 4 2" xfId="62000" xr:uid="{60A621D4-C1FD-4C1F-97A2-9DE99FDB79EB}"/>
    <cellStyle name="Comma 11 3 4 3" xfId="59860" xr:uid="{5850F59E-8BEA-47E4-92E6-9A5771812685}"/>
    <cellStyle name="Comma 11 3 5" xfId="993" xr:uid="{0A9BF6AD-CFD1-4431-AB07-4D56697F8EC3}"/>
    <cellStyle name="Comma 11 3 6" xfId="62115" xr:uid="{6F4F0DA4-B6CB-4F43-968E-C906FC280268}"/>
    <cellStyle name="Comma 11 4" xfId="489" xr:uid="{AB857A1E-BCBC-49AB-AE4C-A1CD565628BE}"/>
    <cellStyle name="Comma 11 4 2" xfId="1170" xr:uid="{8BB19C94-369C-4C87-9261-73C0540144D3}"/>
    <cellStyle name="Comma 11 4 2 2" xfId="6972" xr:uid="{AB50A676-2D1F-4636-BA14-8BA74A1C8A23}"/>
    <cellStyle name="Comma 11 4 2 2 2" xfId="62010" xr:uid="{7EEC3770-3F46-4FA2-86C0-B2E4EE9F134C}"/>
    <cellStyle name="Comma 11 4 2 3" xfId="59965" xr:uid="{AFF77B3E-BF8D-496E-BA80-0DD5225A1389}"/>
    <cellStyle name="Comma 11 4 3" xfId="10577" xr:uid="{D64FADB1-E384-4BB5-8370-ADBF38724C9F}"/>
    <cellStyle name="Comma 11 4 3 2" xfId="60557" xr:uid="{51904728-BC42-4DC0-A6F4-FDB0F79D6CFE}"/>
    <cellStyle name="Comma 11 4 4" xfId="11721" xr:uid="{E223FA69-0A1D-44FA-9DB4-5F78D3D21344}"/>
    <cellStyle name="Comma 11 4 5" xfId="12704" xr:uid="{D39AAA8C-079F-4208-AF63-53A517F61DA9}"/>
    <cellStyle name="Comma 11 4 6" xfId="23609" xr:uid="{4EF2696A-49DC-48ED-864F-9CBFEC947782}"/>
    <cellStyle name="Comma 11 4 7" xfId="3762" xr:uid="{CED02B95-A449-4277-A753-53637A766A96}"/>
    <cellStyle name="Comma 11 4 8" xfId="39567" xr:uid="{482153DE-3D1B-4026-BF0E-292D844B6F84}"/>
    <cellStyle name="Comma 11 5" xfId="1181" xr:uid="{AA679F33-74E8-44F4-BC2F-93B1D93E36C6}"/>
    <cellStyle name="Comma 11 5 2" xfId="7783" xr:uid="{CD3D3DBC-4690-4760-996B-4BBF85CCEF10}"/>
    <cellStyle name="Comma 11 5 2 2" xfId="60739" xr:uid="{B43D665B-0BDB-411E-AFB4-BBCA63BD00EB}"/>
    <cellStyle name="Comma 11 5 3" xfId="10878" xr:uid="{B6D666A8-C427-44A4-9524-9A615790D98C}"/>
    <cellStyle name="Comma 11 5 4" xfId="12005" xr:uid="{E5966464-0787-453C-97F3-5056F5D3B10C}"/>
    <cellStyle name="Comma 11 5 5" xfId="12988" xr:uid="{AC5D27B2-13D0-409B-AD7E-E21D50E3FB1B}"/>
    <cellStyle name="Comma 11 5 6" xfId="23893" xr:uid="{9587225A-A429-457E-83D8-810C063DA1CC}"/>
    <cellStyle name="Comma 11 5 7" xfId="5683" xr:uid="{2278D092-C2C8-4B6A-8E29-90607DA334D9}"/>
    <cellStyle name="Comma 11 5 8" xfId="40723" xr:uid="{8B6CAE44-F1C1-4EBA-98AA-76B7284B6A56}"/>
    <cellStyle name="Comma 11 5 9" xfId="62096" xr:uid="{C3E98D26-E7F4-4CE8-9BB8-64A752FA21A0}"/>
    <cellStyle name="Comma 11 6" xfId="1139" xr:uid="{FC56817F-2E46-4079-B8FF-312457F05E78}"/>
    <cellStyle name="Comma 11 6 2" xfId="1189" xr:uid="{A58DB2DD-25BA-4226-98A7-BAE3E715F26F}"/>
    <cellStyle name="Comma 11 6 3" xfId="13095" xr:uid="{125CBED6-BFE6-4C8E-9D4B-23192F8745FD}"/>
    <cellStyle name="Comma 11 6 4" xfId="42382" xr:uid="{B90CF648-A757-4B85-A5DA-16116570E4E0}"/>
    <cellStyle name="Comma 11 7" xfId="1076" xr:uid="{038FB257-D963-4AC9-BA0E-E8088514E801}"/>
    <cellStyle name="Comma 11 7 2" xfId="1172" xr:uid="{F018E6FB-F953-457B-92AA-EE95C21BD07E}"/>
    <cellStyle name="Comma 11 7 2 2" xfId="60966" xr:uid="{15A728F2-A6E1-43DF-8198-EE08EFBC37D9}"/>
    <cellStyle name="Comma 11 7 3" xfId="1750" xr:uid="{03E8D316-0146-4903-B30E-AFC2C999F1F0}"/>
    <cellStyle name="Comma 11 7 4" xfId="43991" xr:uid="{6C294722-0973-4084-A079-245978196E92}"/>
    <cellStyle name="Comma 11 8" xfId="1116" xr:uid="{0E611B9D-53B4-4FDD-9037-B5DD03D78419}"/>
    <cellStyle name="Comma 11 8 2" xfId="60965" xr:uid="{B65C9945-D4E0-4F09-9AF6-8392AEC0060B}"/>
    <cellStyle name="Comma 11 8 3" xfId="43989" xr:uid="{F6DEF28A-0865-406C-8E6C-CAC290AEBFD2}"/>
    <cellStyle name="Comma 11 9" xfId="905" xr:uid="{283BFDB3-021A-4FD6-9F56-2CA9C857EE9C}"/>
    <cellStyle name="Comma 11 9 2" xfId="61542" xr:uid="{F12BC063-6E49-4639-A911-6CFC907A75CA}"/>
    <cellStyle name="Comma 11 9 3" xfId="48515" xr:uid="{552B5F08-F136-45B1-AD2E-4525D405F7A1}"/>
    <cellStyle name="Comma 11_E2 - COS and E6 - Op Expenses" xfId="1754" xr:uid="{E430CC76-00C1-49A1-8B6D-D0D09937C81E}"/>
    <cellStyle name="Comma 110" xfId="1755" xr:uid="{92151692-0E0D-4A61-9A90-EF0CC583FBDE}"/>
    <cellStyle name="Comma 110 2" xfId="5885" xr:uid="{71DE7CDC-31B5-4901-8DDB-968B313E7F3B}"/>
    <cellStyle name="Comma 110 2 2" xfId="44771" xr:uid="{1B731832-A5A0-4DDF-BA8B-EB0158797878}"/>
    <cellStyle name="Comma 110 2 2 2" xfId="61106" xr:uid="{EE283C11-12DC-4586-AC62-E2A86E23389D}"/>
    <cellStyle name="Comma 110 2 3" xfId="60692" xr:uid="{6FD89B7B-456D-4E96-BD6A-08B1CA45A6BE}"/>
    <cellStyle name="Comma 110 2 4" xfId="40327" xr:uid="{C185B4A3-51A5-4328-8667-5BCBFB695601}"/>
    <cellStyle name="Comma 110 3" xfId="9893" xr:uid="{47458353-EA72-481F-B589-8C3CE98EE473}"/>
    <cellStyle name="Comma 110 3 2" xfId="60980" xr:uid="{E7D7A085-9785-4139-8576-3CD493606259}"/>
    <cellStyle name="Comma 110 3 3" xfId="44386" xr:uid="{1E093220-41A3-4DCC-B362-BD4E95370726}"/>
    <cellStyle name="Comma 110 4" xfId="11063" xr:uid="{D52D6924-2512-4B83-A9F1-D8E83CAEC362}"/>
    <cellStyle name="Comma 110 4 2" xfId="60287" xr:uid="{69C56A33-1581-4815-A633-479F22AC6212}"/>
    <cellStyle name="Comma 110 5" xfId="12045" xr:uid="{D9F4CCBC-307A-4E4D-ACA6-25DA29CF772B}"/>
    <cellStyle name="Comma 110 6" xfId="22951" xr:uid="{D3ED00ED-BB6E-4322-9EC9-DAB6D3A32D27}"/>
    <cellStyle name="Comma 110 7" xfId="38502" xr:uid="{90BEFE02-73CF-4838-AF5F-CA3DC6A8F37D}"/>
    <cellStyle name="Comma 111" xfId="1756" xr:uid="{D01D87FD-88F6-401F-B4B9-4A997BA7FA09}"/>
    <cellStyle name="Comma 111 2" xfId="5886" xr:uid="{244D1934-167E-47F2-9459-0D4F7C599565}"/>
    <cellStyle name="Comma 111 2 2" xfId="44772" xr:uid="{2300D76E-0AED-4CB2-9315-3A872017363E}"/>
    <cellStyle name="Comma 111 2 2 2" xfId="55922" xr:uid="{BD13F2CE-09FA-4676-B291-9DFB0CB7A82C}"/>
    <cellStyle name="Comma 111 2 2 2 2" xfId="61582" xr:uid="{89751E96-4CB5-4F10-A778-5A2B1DD1C5E0}"/>
    <cellStyle name="Comma 111 2 2 3" xfId="61107" xr:uid="{3545A25B-FB72-4350-8E3F-A526CDD7DD96}"/>
    <cellStyle name="Comma 111 2 3" xfId="60693" xr:uid="{CE598D5D-FC1C-47E0-A8FC-445C427DD629}"/>
    <cellStyle name="Comma 111 2 4" xfId="40328" xr:uid="{C7C0AF9D-54D3-4DDA-A243-E1BC53D93045}"/>
    <cellStyle name="Comma 111 3" xfId="9894" xr:uid="{199D209F-C335-4A38-B49A-B530EDFAD0D7}"/>
    <cellStyle name="Comma 111 3 2" xfId="60981" xr:uid="{828C27AE-42BB-48C7-955D-91FCCFDDD8FD}"/>
    <cellStyle name="Comma 111 3 3" xfId="44387" xr:uid="{B576A462-366C-450C-A873-B375CAC191EF}"/>
    <cellStyle name="Comma 111 4" xfId="11064" xr:uid="{C085FD84-7412-48B7-955B-CCBAFD8EB82D}"/>
    <cellStyle name="Comma 111 4 2" xfId="60288" xr:uid="{2CCFD066-8DE5-4E54-AC62-567D49383119}"/>
    <cellStyle name="Comma 111 5" xfId="12046" xr:uid="{293B1342-8898-4539-8FD7-E4E5A1927F4C}"/>
    <cellStyle name="Comma 111 6" xfId="22952" xr:uid="{BE6310A8-E460-4194-8A66-874DC5FF94C0}"/>
    <cellStyle name="Comma 111 7" xfId="38503" xr:uid="{EF65E76F-B290-4F33-9C6A-8271F05B5B0D}"/>
    <cellStyle name="Comma 112" xfId="1757" xr:uid="{46051085-737B-46B7-9C41-6D732B57AA3E}"/>
    <cellStyle name="Comma 112 2" xfId="5887" xr:uid="{85657014-6E3C-43FF-839B-34C160017AD3}"/>
    <cellStyle name="Comma 112 2 2" xfId="44773" xr:uid="{B6115646-786B-4802-951D-91EF04FE611E}"/>
    <cellStyle name="Comma 112 2 2 2" xfId="55923" xr:uid="{81C6BC2F-2B32-4CB6-8A29-43D698F3EDF9}"/>
    <cellStyle name="Comma 112 2 2 2 2" xfId="61583" xr:uid="{E94606BF-EDD8-41FA-8C0B-D836A5643098}"/>
    <cellStyle name="Comma 112 2 2 3" xfId="61108" xr:uid="{479DABE1-DB5C-40F6-88BF-D59928F6F5AE}"/>
    <cellStyle name="Comma 112 2 3" xfId="60694" xr:uid="{F295E01A-B65F-4CF8-AAC3-0103F1FD631C}"/>
    <cellStyle name="Comma 112 2 4" xfId="40329" xr:uid="{28947B6C-50D8-4BB8-A335-F604648293DB}"/>
    <cellStyle name="Comma 112 3" xfId="9895" xr:uid="{9DDB4CE4-018A-46FF-AEE7-57C001EB5740}"/>
    <cellStyle name="Comma 112 3 2" xfId="60982" xr:uid="{5B9AA431-AC3A-40F7-BB98-83E5A237D7F7}"/>
    <cellStyle name="Comma 112 3 3" xfId="44388" xr:uid="{14697FB1-F4FB-4F96-A3D4-8A2949F05B38}"/>
    <cellStyle name="Comma 112 4" xfId="11065" xr:uid="{2257F840-7D14-441B-8592-1F87DCCAA4CA}"/>
    <cellStyle name="Comma 112 4 2" xfId="60289" xr:uid="{D787F8E3-5AE0-49D4-B716-4F64803A1F4E}"/>
    <cellStyle name="Comma 112 5" xfId="12047" xr:uid="{36E0DD2E-65DB-4509-9215-0183F523A9D3}"/>
    <cellStyle name="Comma 112 6" xfId="22953" xr:uid="{6012403C-79F9-4C06-A497-EEED942E17B9}"/>
    <cellStyle name="Comma 112 7" xfId="38504" xr:uid="{2A7F3B8B-08EC-4F86-967E-AD465A7B706B}"/>
    <cellStyle name="Comma 113" xfId="1758" xr:uid="{7C5C2883-3525-4115-BBB1-A174CA8AB52E}"/>
    <cellStyle name="Comma 113 2" xfId="5888" xr:uid="{31D8BB49-396C-4EE8-8DDB-99919123AA55}"/>
    <cellStyle name="Comma 113 2 2" xfId="44774" xr:uid="{9E291DE4-D558-4691-991F-AC5A0A7592AF}"/>
    <cellStyle name="Comma 113 2 2 2" xfId="55924" xr:uid="{07C3CD3D-8286-4E7D-BD42-05BF2612A3B3}"/>
    <cellStyle name="Comma 113 2 2 2 2" xfId="61584" xr:uid="{12CD15AE-453B-4AB9-8014-2799F5612885}"/>
    <cellStyle name="Comma 113 2 2 3" xfId="61109" xr:uid="{EBDA9290-E16B-4405-836C-DF982B28B2D0}"/>
    <cellStyle name="Comma 113 2 3" xfId="60695" xr:uid="{A68F6D9E-CB6D-4830-AB54-9DA09B74F5B5}"/>
    <cellStyle name="Comma 113 2 4" xfId="40330" xr:uid="{10458436-A9FD-4A8B-A049-6D20BBEF2AF5}"/>
    <cellStyle name="Comma 113 3" xfId="9896" xr:uid="{CD7B17EB-3A4B-4ADF-BF0A-6F770721AFEB}"/>
    <cellStyle name="Comma 113 3 2" xfId="60983" xr:uid="{9BDCBD92-8797-413F-91F7-D167E3E212B0}"/>
    <cellStyle name="Comma 113 3 3" xfId="44389" xr:uid="{EAD164E2-F5B4-4A2F-9B72-5DA794561620}"/>
    <cellStyle name="Comma 113 4" xfId="11066" xr:uid="{7B0F8A3D-6936-4A78-937D-4E9D924CDC8F}"/>
    <cellStyle name="Comma 113 4 2" xfId="60290" xr:uid="{8496C52B-0448-4EF6-96B2-E7C7219D691D}"/>
    <cellStyle name="Comma 113 5" xfId="12048" xr:uid="{B09FE99B-1734-4129-958F-9A9A6590C110}"/>
    <cellStyle name="Comma 113 6" xfId="22954" xr:uid="{E2CC4009-6097-43C6-BC83-73C869800D32}"/>
    <cellStyle name="Comma 113 7" xfId="38505" xr:uid="{A8B747FF-AD97-41B1-83C2-1CAFF2697335}"/>
    <cellStyle name="Comma 114" xfId="1759" xr:uid="{17292F0D-0E35-4497-9A26-E035EF20FABD}"/>
    <cellStyle name="Comma 114 2" xfId="5889" xr:uid="{684864D6-7961-4C78-85EF-63A4C012C166}"/>
    <cellStyle name="Comma 114 2 2" xfId="44775" xr:uid="{496D61B8-A8AF-4DB6-A8FF-A522B7449602}"/>
    <cellStyle name="Comma 114 2 2 2" xfId="55925" xr:uid="{AAD70708-4CDA-474A-9AD8-F5EA73B59AB8}"/>
    <cellStyle name="Comma 114 2 2 2 2" xfId="61585" xr:uid="{EC5CC0BE-2C55-4A8A-B3A2-8D8F085ED2B9}"/>
    <cellStyle name="Comma 114 2 2 3" xfId="61110" xr:uid="{56D9A254-660E-4D4F-9C6A-B1FC5154DCA2}"/>
    <cellStyle name="Comma 114 2 3" xfId="60696" xr:uid="{56D9F72C-467A-4352-BABB-14D4CAB19BBF}"/>
    <cellStyle name="Comma 114 2 4" xfId="40331" xr:uid="{54B912C5-B674-4517-A9B1-D8EA7BAB1AC9}"/>
    <cellStyle name="Comma 114 3" xfId="9897" xr:uid="{A48204CD-EEE8-4E6E-8CD0-F11FA1E4F118}"/>
    <cellStyle name="Comma 114 3 2" xfId="60984" xr:uid="{C5A681F3-597B-4357-9A85-75F5E6BE9EA9}"/>
    <cellStyle name="Comma 114 3 3" xfId="44390" xr:uid="{D1F4F9A3-D94F-4B75-90ED-E06513DF5257}"/>
    <cellStyle name="Comma 114 4" xfId="11067" xr:uid="{034C2DC9-D8EE-44D7-8013-30169A395452}"/>
    <cellStyle name="Comma 114 4 2" xfId="60291" xr:uid="{AEE6820F-FE48-4D26-A3D0-0EE35E7E15ED}"/>
    <cellStyle name="Comma 114 5" xfId="12049" xr:uid="{525B648B-5CEB-4E40-8A58-81E86801A6DB}"/>
    <cellStyle name="Comma 114 6" xfId="22955" xr:uid="{597455F2-24D0-48EA-91E7-8C28286C6F5B}"/>
    <cellStyle name="Comma 114 7" xfId="38506" xr:uid="{7D8C21A4-3DCD-4E3D-93B4-9B02F0BB1688}"/>
    <cellStyle name="Comma 115" xfId="1760" xr:uid="{0FF73B30-54CD-4828-A878-E4EE70B99EE0}"/>
    <cellStyle name="Comma 115 2" xfId="5890" xr:uid="{2B21E2B0-C4DB-4242-950E-7E3741F2E51D}"/>
    <cellStyle name="Comma 115 2 2" xfId="44776" xr:uid="{21E943CA-A4FF-40F5-9423-EAB3B1DB3DEE}"/>
    <cellStyle name="Comma 115 2 2 2" xfId="55926" xr:uid="{025F655E-2931-43F5-A733-35612B009B47}"/>
    <cellStyle name="Comma 115 2 2 2 2" xfId="61586" xr:uid="{01590387-AFF9-4A0D-A8E1-2D48CEE08A9B}"/>
    <cellStyle name="Comma 115 2 2 3" xfId="61111" xr:uid="{D37715CA-4A35-426D-9266-1AE55EB732A6}"/>
    <cellStyle name="Comma 115 2 3" xfId="60697" xr:uid="{4BDCE655-615C-4433-8619-B45D6D77DB36}"/>
    <cellStyle name="Comma 115 2 4" xfId="40332" xr:uid="{42BC285F-BA29-45F4-8AAE-28B037CF5C9B}"/>
    <cellStyle name="Comma 115 3" xfId="9898" xr:uid="{75C09AE9-AF42-489A-B0C0-5A5BF580229E}"/>
    <cellStyle name="Comma 115 3 2" xfId="60985" xr:uid="{502D0945-1AA4-472F-B4E4-ECC95901F757}"/>
    <cellStyle name="Comma 115 3 3" xfId="44391" xr:uid="{5E6EAFC4-7192-461D-8B2D-053F24E44D58}"/>
    <cellStyle name="Comma 115 4" xfId="11068" xr:uid="{57FCE6B8-27DA-405E-B3BD-14AF4A95EB18}"/>
    <cellStyle name="Comma 115 4 2" xfId="60292" xr:uid="{3938F04E-A00A-4AFD-BCA9-DCC3E13A5C7B}"/>
    <cellStyle name="Comma 115 5" xfId="12050" xr:uid="{94D187E2-DD31-41AA-9F78-B22549DB008A}"/>
    <cellStyle name="Comma 115 6" xfId="22956" xr:uid="{780F702F-82F9-41EC-8431-7F9ACB5B5758}"/>
    <cellStyle name="Comma 115 7" xfId="38507" xr:uid="{C229719E-A94B-4C1E-8D6C-D9A7C1EBC749}"/>
    <cellStyle name="Comma 116" xfId="1761" xr:uid="{65FB4971-EA2C-483A-BFDA-DE1C107BE02F}"/>
    <cellStyle name="Comma 116 2" xfId="5891" xr:uid="{7F3FA42D-4B72-41F1-888C-FF7ECE10682B}"/>
    <cellStyle name="Comma 116 2 2" xfId="44777" xr:uid="{96E8D3DF-045D-42FE-B840-664042C665D0}"/>
    <cellStyle name="Comma 116 2 2 2" xfId="55927" xr:uid="{51AACAA2-0008-47FC-9D28-DAE7611A48F8}"/>
    <cellStyle name="Comma 116 2 2 2 2" xfId="61587" xr:uid="{52F9E415-5100-4CA0-A0D5-E6D87292659F}"/>
    <cellStyle name="Comma 116 2 2 3" xfId="61112" xr:uid="{18CC67FC-B349-4D72-8A42-111AE4DEF6B2}"/>
    <cellStyle name="Comma 116 2 3" xfId="60698" xr:uid="{B7B9C004-573A-4E11-B1BC-7174887352E9}"/>
    <cellStyle name="Comma 116 2 4" xfId="40335" xr:uid="{A4050D78-8461-48C5-9556-A54494FCCFB8}"/>
    <cellStyle name="Comma 116 3" xfId="9899" xr:uid="{4A276027-CFC3-4058-8997-AC2C7D66BB06}"/>
    <cellStyle name="Comma 116 3 2" xfId="60986" xr:uid="{A43EA45B-1DFC-43C2-9939-20B88F4F3802}"/>
    <cellStyle name="Comma 116 3 3" xfId="44392" xr:uid="{6D34AD3B-D6A6-472A-8E2A-80B0945395B5}"/>
    <cellStyle name="Comma 116 4" xfId="11069" xr:uid="{0828EB40-B562-4D60-BBC3-9A75F621F7A8}"/>
    <cellStyle name="Comma 116 4 2" xfId="60293" xr:uid="{821C35FF-F6FC-41D2-AEEB-3C66365A6ADA}"/>
    <cellStyle name="Comma 116 5" xfId="12051" xr:uid="{E21D766E-19DC-48E1-949C-F7B9EC255EE6}"/>
    <cellStyle name="Comma 116 6" xfId="22957" xr:uid="{B3EF0D93-5739-4D84-9F6C-4168D889DD33}"/>
    <cellStyle name="Comma 116 7" xfId="38508" xr:uid="{6B0D19BB-DE0B-41FB-BD69-577709D08310}"/>
    <cellStyle name="Comma 117" xfId="1762" xr:uid="{7BDD7F70-89E2-4A56-8DF2-C0B40AEF770B}"/>
    <cellStyle name="Comma 117 2" xfId="1763" xr:uid="{2DD5A363-43BC-4E54-906E-C7F8B51CC5AF}"/>
    <cellStyle name="Comma 117 2 2" xfId="5893" xr:uid="{ECC3BD40-6242-4895-BC76-9B39DC01926D}"/>
    <cellStyle name="Comma 117 2 2 2" xfId="61114" xr:uid="{365FB6D5-41D0-4C2B-AB68-257045A135A7}"/>
    <cellStyle name="Comma 117 2 2 3" xfId="44779" xr:uid="{C9F07944-B631-43D6-ACD0-BDC445B82288}"/>
    <cellStyle name="Comma 117 2 3" xfId="9901" xr:uid="{4097CD74-8856-422E-A6C3-8CF957C44AF4}"/>
    <cellStyle name="Comma 117 2 3 2" xfId="60295" xr:uid="{3948FECE-B876-4354-B96F-BB25FD95E030}"/>
    <cellStyle name="Comma 117 2 4" xfId="11071" xr:uid="{768374B9-22B9-463B-9CAB-718A87272329}"/>
    <cellStyle name="Comma 117 2 5" xfId="12053" xr:uid="{C01B083C-F6A6-4487-B842-DEFFD8AE9C3C}"/>
    <cellStyle name="Comma 117 2 6" xfId="22959" xr:uid="{4963C059-83B9-4C3C-8EFC-7DC70323E1B2}"/>
    <cellStyle name="Comma 117 2 7" xfId="38510" xr:uid="{D9B1FFB8-EAC7-4E57-A941-25A78FD505AB}"/>
    <cellStyle name="Comma 117 3" xfId="3346" xr:uid="{791411D5-E418-442A-B3FA-D6CD07C393D9}"/>
    <cellStyle name="Comma 117 3 2" xfId="6774" xr:uid="{BE16CBBC-3CE2-45B1-963C-89561EA3C4BB}"/>
    <cellStyle name="Comma 117 3 2 2" xfId="61113" xr:uid="{28E89DE4-4E98-49F8-B419-EEC30D11D9CB}"/>
    <cellStyle name="Comma 117 3 2 3" xfId="44778" xr:uid="{AE4117A6-954B-4582-BDCB-D0D14BDD612A}"/>
    <cellStyle name="Comma 117 3 3" xfId="10490" xr:uid="{1CB7B4F1-B586-44DC-AB97-8C9E6D45FD19}"/>
    <cellStyle name="Comma 117 3 3 2" xfId="60699" xr:uid="{EECE70FB-A244-4F85-B497-E54F48E41085}"/>
    <cellStyle name="Comma 117 3 4" xfId="11644" xr:uid="{67D8ACBD-7671-4493-9715-6C99205B1B64}"/>
    <cellStyle name="Comma 117 3 5" xfId="12627" xr:uid="{9EA57BEC-9E72-49D5-A64D-F20464F8B9F0}"/>
    <cellStyle name="Comma 117 3 6" xfId="23532" xr:uid="{BF7BB859-83CF-4F4A-90AA-FC3A2FB36710}"/>
    <cellStyle name="Comma 117 3 7" xfId="40336" xr:uid="{B3A4023E-3EDC-42ED-A806-A1346D36DCB5}"/>
    <cellStyle name="Comma 117 4" xfId="5892" xr:uid="{852E6B10-4545-43C8-B0E8-F06514F2FDAF}"/>
    <cellStyle name="Comma 117 4 2" xfId="60987" xr:uid="{35766FE1-D580-4488-837E-7058F4646097}"/>
    <cellStyle name="Comma 117 4 3" xfId="44393" xr:uid="{69A74AB7-FA81-49A1-9BB7-D82AB5B28712}"/>
    <cellStyle name="Comma 117 5" xfId="9900" xr:uid="{8EECC6B2-6BAB-47D3-9383-65A9B8F154E8}"/>
    <cellStyle name="Comma 117 5 2" xfId="60294" xr:uid="{7167D0E5-178A-47B7-B2D3-32C7C56A70B8}"/>
    <cellStyle name="Comma 117 6" xfId="11070" xr:uid="{692905E4-9AC0-4F77-9E93-73460C6C0925}"/>
    <cellStyle name="Comma 117 7" xfId="12052" xr:uid="{E9715608-61E8-4B1B-9EFE-8B72664ABA1D}"/>
    <cellStyle name="Comma 117 8" xfId="22958" xr:uid="{DA1E10CB-B09B-414E-8BB4-0FDBA2E3CC64}"/>
    <cellStyle name="Comma 117 9" xfId="38509" xr:uid="{91CD73A2-8DD9-42CA-AC03-05B53705CDBB}"/>
    <cellStyle name="Comma 118" xfId="189" xr:uid="{132B5C59-F2EB-42FF-8F52-BEFF7E72B2A9}"/>
    <cellStyle name="Comma 118 2" xfId="5894" xr:uid="{CD99B7F8-7970-4F18-A987-510357D33347}"/>
    <cellStyle name="Comma 118 2 2" xfId="44780" xr:uid="{B42DBC1F-E56A-4B70-8035-8F5DA0236333}"/>
    <cellStyle name="Comma 118 2 2 2" xfId="55928" xr:uid="{3D3E30E4-B082-4A75-BB2A-C7240B88EA56}"/>
    <cellStyle name="Comma 118 2 2 2 2" xfId="61588" xr:uid="{3FD0A5FE-4495-4753-8508-0D6B633EF604}"/>
    <cellStyle name="Comma 118 2 2 3" xfId="61115" xr:uid="{DEA04BE8-48AD-4393-89AF-24752C69BDFE}"/>
    <cellStyle name="Comma 118 2 3" xfId="60700" xr:uid="{2829EA38-C702-4D34-B388-D08E529ACCD2}"/>
    <cellStyle name="Comma 118 2 4" xfId="40337" xr:uid="{C83B3EC3-26C2-488F-9FB1-9875D94E23AF}"/>
    <cellStyle name="Comma 118 3" xfId="9902" xr:uid="{96B3781A-4B93-41C0-A556-25BA1DFC1E09}"/>
    <cellStyle name="Comma 118 3 2" xfId="60988" xr:uid="{33FD693A-E83D-486A-90AC-5F5A9974462E}"/>
    <cellStyle name="Comma 118 3 3" xfId="44394" xr:uid="{EB55CDD1-7956-4021-869D-BB5AA2A269AB}"/>
    <cellStyle name="Comma 118 4" xfId="11072" xr:uid="{E31AAC5F-23AD-432D-B693-CEC0EB44FDB5}"/>
    <cellStyle name="Comma 118 4 2" xfId="60296" xr:uid="{135E2C14-140B-4E2C-A19E-6D9B4D621AA4}"/>
    <cellStyle name="Comma 118 5" xfId="12054" xr:uid="{B3818F51-A2B9-4489-B759-68AD5C435D2F}"/>
    <cellStyle name="Comma 118 6" xfId="22960" xr:uid="{2629B001-0F90-49F7-A9A0-42FBE6A299A1}"/>
    <cellStyle name="Comma 118 6 2" xfId="62075" xr:uid="{F535931D-326A-4E49-A70B-FC002509EA04}"/>
    <cellStyle name="Comma 118 7" xfId="1764" xr:uid="{5F864022-538A-49EE-B1A4-8EAF2AC14A15}"/>
    <cellStyle name="Comma 118 8" xfId="894" xr:uid="{BBC0952E-33FE-427C-AD3C-D4EF16BB30A6}"/>
    <cellStyle name="Comma 118 9" xfId="38511" xr:uid="{9CBD2506-489A-47D2-B942-0F1C2FA40675}"/>
    <cellStyle name="Comma 119" xfId="1765" xr:uid="{C17FA34F-362D-4966-ADC5-DC0CD545A5B7}"/>
    <cellStyle name="Comma 119 2" xfId="5895" xr:uid="{F87D6971-C4B2-4BFD-8C7E-702A59ED60B5}"/>
    <cellStyle name="Comma 119 2 2" xfId="44781" xr:uid="{2AE6EFA1-5642-4265-8ED0-805D6738F078}"/>
    <cellStyle name="Comma 119 2 2 2" xfId="55929" xr:uid="{B0D5D161-ACB3-4427-A612-34B867C63333}"/>
    <cellStyle name="Comma 119 2 2 2 2" xfId="61589" xr:uid="{8289133D-65B2-443A-A8EB-0CEC3B5E8E89}"/>
    <cellStyle name="Comma 119 2 2 3" xfId="61116" xr:uid="{50F90CD3-C38A-485C-87B3-A5AE88692196}"/>
    <cellStyle name="Comma 119 2 3" xfId="60701" xr:uid="{74AC6F53-223B-4B87-9982-81368E391B03}"/>
    <cellStyle name="Comma 119 2 4" xfId="40338" xr:uid="{EE26BC48-C293-4E4D-BBAA-7F6027181504}"/>
    <cellStyle name="Comma 119 3" xfId="9903" xr:uid="{2193D19E-2086-4595-8996-85C8261C4C46}"/>
    <cellStyle name="Comma 119 3 2" xfId="60989" xr:uid="{79AA2C74-6724-44D2-BE47-4F2A76CD0DA6}"/>
    <cellStyle name="Comma 119 3 3" xfId="44395" xr:uid="{0DA23CE3-1DD2-4D69-81BF-BF0B51C51FA3}"/>
    <cellStyle name="Comma 119 4" xfId="11073" xr:uid="{0B904465-0F24-4A98-B6C6-5A2EE42C79AC}"/>
    <cellStyle name="Comma 119 4 2" xfId="60297" xr:uid="{36C03A4D-60C3-487D-BF94-FBBA1BB6832F}"/>
    <cellStyle name="Comma 119 5" xfId="12055" xr:uid="{D824D6AF-E442-47C4-A902-36F2580BA20E}"/>
    <cellStyle name="Comma 119 6" xfId="22961" xr:uid="{A2EA5D34-0DB5-4B01-A2AF-0322931115B4}"/>
    <cellStyle name="Comma 119 7" xfId="38512" xr:uid="{F8CD3D03-FEBB-4C0B-AF5F-06DD704E2C93}"/>
    <cellStyle name="Comma 12" xfId="155" xr:uid="{5182983A-3CBD-48F5-AB28-CA284931C690}"/>
    <cellStyle name="Comma 12 10" xfId="1766" xr:uid="{97557CDF-1156-44D2-B37C-384668672DA8}"/>
    <cellStyle name="Comma 12 11" xfId="38221" xr:uid="{F705BE7A-5DB4-49DC-BD7B-BF15C71047FD}"/>
    <cellStyle name="Comma 12 12" xfId="1310" xr:uid="{64358275-B187-4B2A-A926-A9246391CEB9}"/>
    <cellStyle name="Comma 12 13" xfId="947" xr:uid="{48C2CE20-6F11-43FD-81AF-1F14BD7FC8B8}"/>
    <cellStyle name="Comma 12 14" xfId="38266" xr:uid="{AA60C0F5-4B9A-4AE9-BC07-0E441DA90A29}"/>
    <cellStyle name="Comma 12 2" xfId="184" xr:uid="{4FB585F7-8F0D-4580-A637-E0AAED5139A8}"/>
    <cellStyle name="Comma 12 2 10" xfId="38267" xr:uid="{A6008533-EF21-46CC-AA89-554125740A6D}"/>
    <cellStyle name="Comma 12 2 2" xfId="492" xr:uid="{D75F207E-E78D-44A8-AD04-88C61DF2E961}"/>
    <cellStyle name="Comma 12 2 2 2" xfId="5897" xr:uid="{1ABBB33E-4B6C-4AA8-B471-78EFE4B4BDEB}"/>
    <cellStyle name="Comma 12 2 2 2 2" xfId="61118" xr:uid="{51F55277-E3E5-4B10-BD58-3582DF69CF2F}"/>
    <cellStyle name="Comma 12 2 2 2 3" xfId="44783" xr:uid="{B26EC2CD-88C0-406E-AB57-8E3414150D6C}"/>
    <cellStyle name="Comma 12 2 2 3" xfId="39892" xr:uid="{16602F41-114B-4EA4-85BE-F35B9EAD9C39}"/>
    <cellStyle name="Comma 12 2 3" xfId="1040" xr:uid="{6D25F320-5D2F-4D7B-B930-29BCAB5EBCA8}"/>
    <cellStyle name="Comma 12 2 3 2" xfId="9905" xr:uid="{24B0327E-0D03-4E3D-B61A-770A2E12733C}"/>
    <cellStyle name="Comma 12 2 3 2 2" xfId="60585" xr:uid="{708C4353-EF3F-418B-80D1-06EBB0C48D0D}"/>
    <cellStyle name="Comma 12 2 3 3" xfId="39891" xr:uid="{2ED059E1-7622-4C2F-B217-422AA4700B80}"/>
    <cellStyle name="Comma 12 2 4" xfId="11074" xr:uid="{D4CDB85B-991E-4C63-A227-C434CC686BFC}"/>
    <cellStyle name="Comma 12 2 4 2" xfId="60569" xr:uid="{83B52BA5-3004-4365-B0B9-DD9E1AA3EB50}"/>
    <cellStyle name="Comma 12 2 4 3" xfId="39580" xr:uid="{F29D5CA6-CB65-4469-A451-3D10138E1E0D}"/>
    <cellStyle name="Comma 12 2 5" xfId="12057" xr:uid="{4531D7F1-A754-4E20-A149-2C288E17D1B3}"/>
    <cellStyle name="Comma 12 2 5 2" xfId="60872" xr:uid="{9F5CE8FA-639F-4C89-8F7D-F257981A8D52}"/>
    <cellStyle name="Comma 12 2 5 3" xfId="42386" xr:uid="{ACAA33DF-9DB9-44E9-A583-670BB9BAC0E2}"/>
    <cellStyle name="Comma 12 2 6" xfId="13185" xr:uid="{DF38F071-B73F-4DDA-B3DB-10E53A17F5D8}"/>
    <cellStyle name="Comma 12 2 6 2" xfId="22963" xr:uid="{837CCE0E-B068-4523-8162-7515D47589CD}"/>
    <cellStyle name="Comma 12 2 6 3" xfId="60298" xr:uid="{6C1A0244-3C48-4F97-9CCF-8421781B337B}"/>
    <cellStyle name="Comma 12 2 7" xfId="1767" xr:uid="{740A26D9-5444-45BB-A105-EEEE53E983D2}"/>
    <cellStyle name="Comma 12 2 7 2" xfId="38514" xr:uid="{99CAC28C-44CC-443A-8D0A-AF03BD169B7D}"/>
    <cellStyle name="Comma 12 2 8" xfId="1392" xr:uid="{5A4FDE33-0F28-4AB1-BD5F-9803FBDDFA14}"/>
    <cellStyle name="Comma 12 2 9" xfId="954" xr:uid="{D43DC209-ADD1-4875-BC64-0DBBCD3B8C9A}"/>
    <cellStyle name="Comma 12 3" xfId="491" xr:uid="{62B0A1A3-ADD5-4DF1-95B2-F856FA302B1A}"/>
    <cellStyle name="Comma 12 3 2" xfId="6775" xr:uid="{63DD27D0-BC57-44EF-9566-542F28BA9E41}"/>
    <cellStyle name="Comma 12 3 2 2" xfId="61117" xr:uid="{560E05D1-6830-43FA-9322-D9C33B838717}"/>
    <cellStyle name="Comma 12 3 2 3" xfId="44782" xr:uid="{CC7CB336-FF34-4B4D-9D7F-32742A31CA76}"/>
    <cellStyle name="Comma 12 3 3" xfId="10491" xr:uid="{9536D2A8-DCD0-4090-949A-B130360D4E2A}"/>
    <cellStyle name="Comma 12 3 3 2" xfId="59861" xr:uid="{868D765C-8818-42BC-B83A-E2A4C5E91D3F}"/>
    <cellStyle name="Comma 12 3 4" xfId="11645" xr:uid="{38F44B8C-8C97-4AD4-9924-C2192CE72767}"/>
    <cellStyle name="Comma 12 3 5" xfId="12628" xr:uid="{8F9DDF75-9868-4551-B1E2-05921C06CB57}"/>
    <cellStyle name="Comma 12 3 6" xfId="23533" xr:uid="{2543CF6F-7104-4DCC-B8C4-3F76958FF656}"/>
    <cellStyle name="Comma 12 3 7" xfId="3347" xr:uid="{EA5DF7BF-8C65-4E43-B7FE-FEFDCCD6DC7F}"/>
    <cellStyle name="Comma 12 3 8" xfId="42385" xr:uid="{29D786BE-A8CF-42F7-8632-A51D94C2601A}"/>
    <cellStyle name="Comma 12 4" xfId="1039" xr:uid="{0C86F9AE-900F-417A-8A3D-3C041190973A}"/>
    <cellStyle name="Comma 12 4 2" xfId="7784" xr:uid="{C0F10618-844A-43C0-8884-8E07B85DFCBF}"/>
    <cellStyle name="Comma 12 4 3" xfId="10879" xr:uid="{09E593DC-51E9-4B22-926F-8E07D927DB94}"/>
    <cellStyle name="Comma 12 4 4" xfId="12006" xr:uid="{A27B8DAC-C779-4D31-BF3E-F81C1925B74A}"/>
    <cellStyle name="Comma 12 4 5" xfId="12989" xr:uid="{C0C82556-F4F8-4B42-BF2B-11A112EECCA9}"/>
    <cellStyle name="Comma 12 4 6" xfId="23894" xr:uid="{EDEFEA2B-F33C-4DC7-B206-5D9D8DB8F4C9}"/>
    <cellStyle name="Comma 12 4 6 2 2 2" xfId="62259" xr:uid="{69428A91-2399-4CC3-A01E-055B2774D57E}"/>
    <cellStyle name="Comma 12 4 6 8" xfId="62552" xr:uid="{1CC8BDDC-6CAC-4EB5-BDD7-B094070A3258}"/>
    <cellStyle name="Comma 12 4 7" xfId="5684" xr:uid="{880E7A8F-03DB-48D0-B3D6-6E122CA878F9}"/>
    <cellStyle name="Comma 12 4 8" xfId="59790" xr:uid="{466D98F3-AFCE-4731-B3B6-E66677704E8F}"/>
    <cellStyle name="Comma 12 5" xfId="5896" xr:uid="{CF3C10EA-6F28-4280-86CB-72EF7D9CFD31}"/>
    <cellStyle name="Comma 12 5 2" xfId="38513" xr:uid="{645C454B-D0D3-4263-8A0A-5C3AE46F19C4}"/>
    <cellStyle name="Comma 12 6" xfId="9904" xr:uid="{6DA725D6-C7D4-4B41-A4E5-65100CAD4775}"/>
    <cellStyle name="Comma 12 7" xfId="893" xr:uid="{4D8FE428-0FB3-4ABE-8155-044332760A6F}"/>
    <cellStyle name="Comma 12 8" xfId="12056" xr:uid="{37CEBA27-C4CD-4B76-9095-18E6CCF54610}"/>
    <cellStyle name="Comma 12 9" xfId="22962" xr:uid="{32E80330-45CA-4CE9-A22C-92C48527B210}"/>
    <cellStyle name="Comma 12 9 2" xfId="62107" xr:uid="{BD380163-F2DE-4327-848F-26FC2A360438}"/>
    <cellStyle name="Comma 12 9 3" xfId="62104" xr:uid="{2E5672EB-0B44-452A-ABAB-6F65CF7340FB}"/>
    <cellStyle name="Comma 12 9 4" xfId="62555" xr:uid="{00B9AB0A-14FE-421D-AA94-80CF41C2A405}"/>
    <cellStyle name="Comma 12_คำนวณภาษี" xfId="42387" xr:uid="{7CF43F40-A252-4D4B-A43E-67D819A553A5}"/>
    <cellStyle name="Comma 120" xfId="1768" xr:uid="{91B4CF2E-D0D7-4F9E-825F-4AA6B1B549D9}"/>
    <cellStyle name="Comma 120 2" xfId="5898" xr:uid="{B5D6A584-385E-47A5-914D-9A3BFA68719E}"/>
    <cellStyle name="Comma 120 2 2" xfId="44784" xr:uid="{59255D95-EB84-4E85-B7A0-2DF2E2792349}"/>
    <cellStyle name="Comma 120 2 2 2" xfId="55930" xr:uid="{14FF984F-CB8B-4E5C-81A9-973FB9FDA1A3}"/>
    <cellStyle name="Comma 120 2 2 2 2" xfId="61590" xr:uid="{20D0E8C9-B6EC-4300-890C-8B118AAC16A2}"/>
    <cellStyle name="Comma 120 2 2 3" xfId="61119" xr:uid="{78003E3C-D8E6-40BD-92B1-A387A28C4572}"/>
    <cellStyle name="Comma 120 2 3" xfId="60702" xr:uid="{1982C837-2024-438D-B0F5-2DD3F2F3C2BB}"/>
    <cellStyle name="Comma 120 2 4" xfId="40339" xr:uid="{61E4E1A5-AC86-49F2-B5A8-C98BACB751F9}"/>
    <cellStyle name="Comma 120 3" xfId="9906" xr:uid="{90AE89F0-8380-497F-B7B5-FE7B38EBA237}"/>
    <cellStyle name="Comma 120 3 2" xfId="60990" xr:uid="{3B13ADDE-445E-492D-8DEF-40F100A57B2A}"/>
    <cellStyle name="Comma 120 3 3" xfId="44396" xr:uid="{F7D133B8-3A49-4AE0-AEA8-B2A9BF0D0967}"/>
    <cellStyle name="Comma 120 4" xfId="11075" xr:uid="{325B9BED-E88D-4449-8CA2-4A4ABFB41E90}"/>
    <cellStyle name="Comma 120 4 2" xfId="60299" xr:uid="{1A3EDB10-13A5-474B-8836-AE190C2ECC3C}"/>
    <cellStyle name="Comma 120 5" xfId="12058" xr:uid="{72EE0C5E-8A45-4C99-8B07-A4676C8849D7}"/>
    <cellStyle name="Comma 120 6" xfId="22964" xr:uid="{1AD14271-F21C-4559-944A-980D9F4BB4A1}"/>
    <cellStyle name="Comma 120 7" xfId="38515" xr:uid="{0E5A1CAC-6B0A-4E40-8377-96999649E952}"/>
    <cellStyle name="Comma 121" xfId="1769" xr:uid="{3F4F6518-9B1E-461D-A84B-79C09CAEA1CC}"/>
    <cellStyle name="Comma 121 2" xfId="5899" xr:uid="{62BFB201-21E8-4615-98EE-B25AA3ACAB55}"/>
    <cellStyle name="Comma 121 2 2" xfId="44785" xr:uid="{23A95856-F83B-49C2-BB97-FCD68BD046F5}"/>
    <cellStyle name="Comma 121 2 2 2" xfId="55931" xr:uid="{DC4097F5-F7C7-4D09-A8B3-CA6E2E7252E4}"/>
    <cellStyle name="Comma 121 2 2 2 2" xfId="61591" xr:uid="{746B1807-3544-4170-B13E-38AD6B20DB28}"/>
    <cellStyle name="Comma 121 2 2 3" xfId="61120" xr:uid="{8669A46B-F2BA-42F2-82B6-1DFE2BD5EE6E}"/>
    <cellStyle name="Comma 121 2 3" xfId="60703" xr:uid="{8C6E9444-7CF0-4A58-B586-8D2390D3970F}"/>
    <cellStyle name="Comma 121 2 4" xfId="40340" xr:uid="{D68E35CC-1A98-4698-A81F-6D43617FF6A0}"/>
    <cellStyle name="Comma 121 3" xfId="9907" xr:uid="{CE665490-4134-4F34-BE17-7949F14CB11A}"/>
    <cellStyle name="Comma 121 3 2" xfId="60991" xr:uid="{F0F653D3-BA19-442A-9C1D-04CFA134255E}"/>
    <cellStyle name="Comma 121 3 3" xfId="44397" xr:uid="{80967281-9032-47A1-89AF-6201AA5875BB}"/>
    <cellStyle name="Comma 121 4" xfId="11076" xr:uid="{1F8F8D6A-A465-439D-8D7C-8117E3740FB7}"/>
    <cellStyle name="Comma 121 4 2" xfId="60300" xr:uid="{C627AF00-FBAE-4D02-9A67-1B1D9399E2F4}"/>
    <cellStyle name="Comma 121 5" xfId="12059" xr:uid="{C5022C3B-8FFE-42B3-8695-14F172F547B0}"/>
    <cellStyle name="Comma 121 6" xfId="22965" xr:uid="{E8F6D562-D59C-467C-9715-67737EBC28BF}"/>
    <cellStyle name="Comma 121 7" xfId="38516" xr:uid="{73E0597A-4444-446D-9911-234FB5AB09AD}"/>
    <cellStyle name="Comma 122" xfId="1770" xr:uid="{9EEB1F7E-0E65-49D3-A832-3D968D4B33C2}"/>
    <cellStyle name="Comma 122 2" xfId="3348" xr:uid="{F0AE91E9-BAE7-4895-BFBA-356F63FB6B99}"/>
    <cellStyle name="Comma 122 2 2" xfId="6776" xr:uid="{68CD0E6D-49AA-4FAB-8F4D-BE7E0E0713EB}"/>
    <cellStyle name="Comma 122 2 2 2" xfId="55932" xr:uid="{6BD3DB15-EF1B-47FB-BC96-75E5E2449631}"/>
    <cellStyle name="Comma 122 2 2 2 2" xfId="61592" xr:uid="{0E18839D-ACB9-4B08-9E71-8401FF57F2D8}"/>
    <cellStyle name="Comma 122 2 2 3" xfId="61121" xr:uid="{BFD76E12-526C-4796-8AA7-B31BD0FAC2CA}"/>
    <cellStyle name="Comma 122 2 2 4" xfId="44786" xr:uid="{43437678-D3D4-4E81-BAB9-5F6D6E2CACF6}"/>
    <cellStyle name="Comma 122 2 3" xfId="10492" xr:uid="{E276264C-1D9E-44F3-8F23-CD7364B0AC57}"/>
    <cellStyle name="Comma 122 2 3 2" xfId="60704" xr:uid="{435A3597-0DFB-4DC5-A60A-B86C3A99D8F9}"/>
    <cellStyle name="Comma 122 2 4" xfId="11646" xr:uid="{A97FBC97-DDE8-471D-9941-C03ED58DCB71}"/>
    <cellStyle name="Comma 122 2 5" xfId="12629" xr:uid="{2F15472F-9FB3-449B-A6E8-69BC9479FA73}"/>
    <cellStyle name="Comma 122 2 6" xfId="23534" xr:uid="{A2C70F91-E551-40A9-B766-F75FE5CED957}"/>
    <cellStyle name="Comma 122 2 7" xfId="40341" xr:uid="{5A78FADF-2293-4A4D-8480-1D0B892170F0}"/>
    <cellStyle name="Comma 122 3" xfId="5900" xr:uid="{03052A25-F5CB-4EC9-8EED-23DEAD363AAD}"/>
    <cellStyle name="Comma 122 3 2" xfId="60992" xr:uid="{417369C0-A848-4041-A109-CD74187C369B}"/>
    <cellStyle name="Comma 122 3 3" xfId="44398" xr:uid="{4D5AB725-ECC9-498E-8536-8EC3FAA4FCDC}"/>
    <cellStyle name="Comma 122 4" xfId="9908" xr:uid="{AFBEF70A-FE74-4659-83CB-6F2ADF951191}"/>
    <cellStyle name="Comma 122 4 2" xfId="60301" xr:uid="{16F92AB8-9A71-41F8-9E99-A0483CA9A800}"/>
    <cellStyle name="Comma 122 5" xfId="11077" xr:uid="{BCDC5854-1BA3-4D82-A2DC-7772E4E2F738}"/>
    <cellStyle name="Comma 122 6" xfId="12060" xr:uid="{36352CF6-7A2C-48A8-8E66-DC42A109821C}"/>
    <cellStyle name="Comma 122 7" xfId="22966" xr:uid="{3340D3A3-736C-4618-86D2-49261E025BCD}"/>
    <cellStyle name="Comma 122 8" xfId="38517" xr:uid="{871B144D-506F-4470-A114-31038626DF73}"/>
    <cellStyle name="Comma 123" xfId="1771" xr:uid="{A9FDAD08-5096-4EED-B967-B2245E6464CE}"/>
    <cellStyle name="Comma 123 2" xfId="1772" xr:uid="{329D2BDA-0001-45EE-B3B9-DAD9793B55C5}"/>
    <cellStyle name="Comma 123 2 2" xfId="102" xr:uid="{70B492CE-F28D-47D3-95D0-B666AF43B0F1}"/>
    <cellStyle name="Comma 123 2 2 2" xfId="1312" xr:uid="{CCD9035C-3FAE-4D08-829A-00FED9C3EDF1}"/>
    <cellStyle name="Comma 123 2 2 2 2" xfId="1395" xr:uid="{E777C5E9-0BE5-4487-AB85-AA698E23B818}"/>
    <cellStyle name="Comma 123 2 2 2 2 2" xfId="18083" xr:uid="{3BF87742-B70B-4C41-B7E9-805FBAEF85BA}"/>
    <cellStyle name="Comma 123 2 2 2 2 3" xfId="61123" xr:uid="{29845EAD-4F2B-4369-BD9B-60AD3FE96CB6}"/>
    <cellStyle name="Comma 123 2 2 2 3" xfId="6778" xr:uid="{93175894-8924-4C33-85DA-667F5F0F93FB}"/>
    <cellStyle name="Comma 123 2 2 2 4" xfId="44788" xr:uid="{E3FEB70F-97AF-4E03-B49D-AD0258E0425C}"/>
    <cellStyle name="Comma 123 2 2 3" xfId="1328" xr:uid="{2FD9E137-7F8C-46E7-9876-560022E2C07A}"/>
    <cellStyle name="Comma 123 2 2 3 2" xfId="10494" xr:uid="{009CFB2B-2B0C-4840-B6FF-6EA02EAC7950}"/>
    <cellStyle name="Comma 123 2 2 3 3" xfId="60705" xr:uid="{BCB79C99-612E-4570-810A-2432ACC0E8FC}"/>
    <cellStyle name="Comma 123 2 2 4" xfId="11648" xr:uid="{E27085E7-06C3-40E7-BD2C-7EB6F96EABC8}"/>
    <cellStyle name="Comma 123 2 2 5" xfId="12631" xr:uid="{0D9875C5-A899-45B6-BD18-7E862DA20D7C}"/>
    <cellStyle name="Comma 123 2 2 6" xfId="23536" xr:uid="{2623C6E9-1858-4CC4-B037-FDD064B7FC50}"/>
    <cellStyle name="Comma 123 2 2 7" xfId="3350" xr:uid="{A01B3025-AE70-4C6D-B8AB-279885544F19}"/>
    <cellStyle name="Comma 123 2 2 8" xfId="1250" xr:uid="{F86E24FB-9165-4CB2-ADB5-54DF8E0D2409}"/>
    <cellStyle name="Comma 123 2 2 9" xfId="40342" xr:uid="{78872557-B9A4-41D1-A490-76CCD56A36A5}"/>
    <cellStyle name="Comma 123 2 3" xfId="5902" xr:uid="{630DBFB6-DF52-4C02-B3D1-7256C3EA6427}"/>
    <cellStyle name="Comma 123 2 3 2" xfId="60993" xr:uid="{C4726BF9-E9DF-4FB5-B00D-1BC8CAFDBA94}"/>
    <cellStyle name="Comma 123 2 3 3" xfId="44399" xr:uid="{80A6EFB7-3BA8-4259-AB1C-7DE95A895B68}"/>
    <cellStyle name="Comma 123 2 4" xfId="9910" xr:uid="{23B011BF-505C-4B11-9B9D-1CA05828844D}"/>
    <cellStyle name="Comma 123 2 4 2" xfId="60303" xr:uid="{3B44C9AE-A34A-4599-B9E5-991C65CB4DEA}"/>
    <cellStyle name="Comma 123 2 5" xfId="11079" xr:uid="{70996417-D488-40B1-A76B-32F52AEE5BFC}"/>
    <cellStyle name="Comma 123 2 6" xfId="12062" xr:uid="{BE8D023E-75D3-492C-8524-32B48C89A159}"/>
    <cellStyle name="Comma 123 2 7" xfId="22968" xr:uid="{568B4748-2B09-47F9-BE8E-E8B0B4909E67}"/>
    <cellStyle name="Comma 123 2 8" xfId="38519" xr:uid="{631264FB-ED98-4ABF-844D-DBB4576D293E}"/>
    <cellStyle name="Comma 123 3" xfId="3349" xr:uid="{61316F15-000D-4566-88FB-936483988055}"/>
    <cellStyle name="Comma 123 3 2" xfId="6777" xr:uid="{9D71EBFA-D266-496A-9E5B-37F67A594D8F}"/>
    <cellStyle name="Comma 123 3 2 2" xfId="61122" xr:uid="{281FEA10-A7B3-4135-B7A6-ACF33AB9AE40}"/>
    <cellStyle name="Comma 123 3 3" xfId="10493" xr:uid="{142514E7-2D5D-4F75-9323-27D6CA3C397B}"/>
    <cellStyle name="Comma 123 3 4" xfId="11647" xr:uid="{D40A6201-154B-471D-A01D-5E8B6F6327A9}"/>
    <cellStyle name="Comma 123 3 5" xfId="12630" xr:uid="{A3404A6F-4446-41DB-8982-72BC923305DD}"/>
    <cellStyle name="Comma 123 3 6" xfId="23535" xr:uid="{98F4639C-9E69-42D1-91DA-0A92E94D7586}"/>
    <cellStyle name="Comma 123 3 7" xfId="44787" xr:uid="{8286D069-E7E1-4D85-BE42-1B60493AA90D}"/>
    <cellStyle name="Comma 123 4" xfId="5901" xr:uid="{AC3E318F-2212-4CFA-981A-53AF381D258E}"/>
    <cellStyle name="Comma 123 4 2" xfId="60302" xr:uid="{0EB2498F-24B6-42C4-8BDA-1291A425B69C}"/>
    <cellStyle name="Comma 123 5" xfId="9909" xr:uid="{F2321AF0-B420-46CA-9585-C7B5FDA8CA11}"/>
    <cellStyle name="Comma 123 6" xfId="11078" xr:uid="{8C3100B9-5907-4F88-AE7F-7BD97C0AD1CF}"/>
    <cellStyle name="Comma 123 7" xfId="12061" xr:uid="{234DBC7D-06EC-492E-845C-B3E464558125}"/>
    <cellStyle name="Comma 123 8" xfId="22967" xr:uid="{2755877E-314D-4D3A-A275-0E65B8824BF8}"/>
    <cellStyle name="Comma 123 9" xfId="38518" xr:uid="{89644B18-B57A-4B1C-A07F-CC34A36F70B0}"/>
    <cellStyle name="Comma 124" xfId="1773" xr:uid="{DC99FF67-6898-41D2-AA36-CE9EE200E413}"/>
    <cellStyle name="Comma 124 2" xfId="1774" xr:uid="{268D596F-757D-4EB0-92E1-9C3F608EE640}"/>
    <cellStyle name="Comma 124 2 2" xfId="103" xr:uid="{9E94B16F-4F12-439C-AC61-92C8DB19F0B4}"/>
    <cellStyle name="Comma 124 2 2 2" xfId="1313" xr:uid="{B4352F45-C0E1-4B37-AAB8-1B257D9255B2}"/>
    <cellStyle name="Comma 124 2 2 2 2" xfId="1396" xr:uid="{09475148-7696-4829-BD0D-9463EC02F12E}"/>
    <cellStyle name="Comma 124 2 2 2 2 2" xfId="18084" xr:uid="{627633B1-19B4-4F90-9F3B-3E83C5A20096}"/>
    <cellStyle name="Comma 124 2 2 2 2 3" xfId="61125" xr:uid="{60DFE7F1-7D1F-47D0-BB3E-20EF38DF0C7C}"/>
    <cellStyle name="Comma 124 2 2 2 3" xfId="6780" xr:uid="{59DD0212-2CDD-4594-BD56-BBE5B5C50FE4}"/>
    <cellStyle name="Comma 124 2 2 2 4" xfId="44790" xr:uid="{23FF716A-2C9C-4A9A-94DB-A3B463134EB8}"/>
    <cellStyle name="Comma 124 2 2 3" xfId="1329" xr:uid="{96DE787D-E9C9-4BE0-902F-E2B1E7EA3AED}"/>
    <cellStyle name="Comma 124 2 2 3 2" xfId="10496" xr:uid="{E62BD65B-58E3-41B3-8E33-08E1D96BB318}"/>
    <cellStyle name="Comma 124 2 2 3 3" xfId="60706" xr:uid="{8B9FFA75-8CD0-4B0D-B55E-4A0436432B43}"/>
    <cellStyle name="Comma 124 2 2 4" xfId="11650" xr:uid="{536ECFC2-35F8-44E4-B5AC-5670646F7619}"/>
    <cellStyle name="Comma 124 2 2 5" xfId="12633" xr:uid="{4CBD282D-C064-49DB-9488-5CBF7E918675}"/>
    <cellStyle name="Comma 124 2 2 6" xfId="23538" xr:uid="{A0D5FF5C-FECD-4CA7-A4D8-4CF83B921F1A}"/>
    <cellStyle name="Comma 124 2 2 7" xfId="3352" xr:uid="{640E434E-3EB6-4F62-A02F-596300C14528}"/>
    <cellStyle name="Comma 124 2 2 8" xfId="1251" xr:uid="{E744E9F7-A153-4635-86F1-21B7A22D589D}"/>
    <cellStyle name="Comma 124 2 2 9" xfId="40343" xr:uid="{268EAD95-D5B4-45EE-B86F-17112B8CD820}"/>
    <cellStyle name="Comma 124 2 3" xfId="5904" xr:uid="{B7058B12-EC64-4C68-9A4A-67C1EEFF0F2A}"/>
    <cellStyle name="Comma 124 2 3 2" xfId="60994" xr:uid="{0D96821A-E304-40E6-B526-8E44868EEA6F}"/>
    <cellStyle name="Comma 124 2 3 3" xfId="44400" xr:uid="{F14358DA-9C89-4522-A99E-AE7799D7FD8F}"/>
    <cellStyle name="Comma 124 2 4" xfId="9912" xr:uid="{07573B10-39D7-40DF-A15D-9CA82BF37BC6}"/>
    <cellStyle name="Comma 124 2 4 2" xfId="60305" xr:uid="{534C8CD0-E8DE-4578-A32E-540941EE2D2A}"/>
    <cellStyle name="Comma 124 2 5" xfId="11081" xr:uid="{7CBDB5F1-DC9B-4188-BFB7-1F240CBF577F}"/>
    <cellStyle name="Comma 124 2 6" xfId="12064" xr:uid="{6E709964-D627-46D2-9D8D-2C368BEC346C}"/>
    <cellStyle name="Comma 124 2 7" xfId="22970" xr:uid="{FB154E4F-F01D-444E-A263-AFF612E5523E}"/>
    <cellStyle name="Comma 124 2 8" xfId="38521" xr:uid="{6EEACC3C-3082-4701-98A9-9C804EB86C58}"/>
    <cellStyle name="Comma 124 3" xfId="3351" xr:uid="{16D276ED-ED1C-4D09-AF9B-F6A64B29EEFC}"/>
    <cellStyle name="Comma 124 3 2" xfId="6779" xr:uid="{18C3267F-3B38-4589-B1CE-9687718D0A21}"/>
    <cellStyle name="Comma 124 3 2 2" xfId="61124" xr:uid="{E461F3F2-C45A-4574-9359-0D2664964247}"/>
    <cellStyle name="Comma 124 3 3" xfId="10495" xr:uid="{D915F21F-75D9-4A0E-BBDF-30F2AE03E63B}"/>
    <cellStyle name="Comma 124 3 4" xfId="11649" xr:uid="{B6E0511D-F7E2-4F70-96BB-B0DFE2C4B583}"/>
    <cellStyle name="Comma 124 3 5" xfId="12632" xr:uid="{24394ADC-505B-428C-8950-7CAF3355759D}"/>
    <cellStyle name="Comma 124 3 6" xfId="23537" xr:uid="{3410395E-D003-4221-BF1B-45525B4F1768}"/>
    <cellStyle name="Comma 124 3 7" xfId="44789" xr:uid="{36B1D3F5-3D64-454F-B0BC-EB5741F2CE61}"/>
    <cellStyle name="Comma 124 4" xfId="5903" xr:uid="{BDB2FDC5-A0D4-4ACA-83C9-B07207FC1B54}"/>
    <cellStyle name="Comma 124 4 2" xfId="60304" xr:uid="{C5831898-B3CB-449F-9283-BEA798C47FB6}"/>
    <cellStyle name="Comma 124 5" xfId="9911" xr:uid="{6E397B33-8AB1-464B-8802-4747A6E4AC24}"/>
    <cellStyle name="Comma 124 6" xfId="11080" xr:uid="{3299AD63-74F3-4407-A092-1ECE68276F8D}"/>
    <cellStyle name="Comma 124 7" xfId="12063" xr:uid="{14C8D623-1C47-4BDD-8E74-188FB5637047}"/>
    <cellStyle name="Comma 124 8" xfId="22969" xr:uid="{902C3F9F-1DD3-4A27-B455-2CC38066E079}"/>
    <cellStyle name="Comma 124 9" xfId="38520" xr:uid="{B7FC1BDD-B33B-4C67-A876-2AF7CAD2C5F4}"/>
    <cellStyle name="Comma 125" xfId="1775" xr:uid="{681F7786-3698-409E-B71A-6352A66C15FC}"/>
    <cellStyle name="Comma 125 2" xfId="1776" xr:uid="{636556C2-4F6A-4CD9-8418-16C233F68891}"/>
    <cellStyle name="Comma 125 2 2" xfId="104" xr:uid="{27779C5B-91DC-4205-9EC1-8C51DCC54923}"/>
    <cellStyle name="Comma 125 2 2 2" xfId="1314" xr:uid="{384DA009-D469-4B9F-B14A-BBE60AE9475D}"/>
    <cellStyle name="Comma 125 2 2 2 2" xfId="1397" xr:uid="{0D9089FF-C324-4AE2-9BA7-09C55CA8DF1F}"/>
    <cellStyle name="Comma 125 2 2 2 2 2" xfId="18085" xr:uid="{860EE607-F46E-4158-B515-0710D66AB217}"/>
    <cellStyle name="Comma 125 2 2 2 2 3" xfId="61127" xr:uid="{04EE88FA-D7FF-4509-AA9F-F52917878DDB}"/>
    <cellStyle name="Comma 125 2 2 2 3" xfId="6782" xr:uid="{A07437EC-3FED-4789-8D22-05535B8FD650}"/>
    <cellStyle name="Comma 125 2 2 2 4" xfId="44792" xr:uid="{8AA0D1D8-FF02-4DB9-AE1F-8A20EB8692FF}"/>
    <cellStyle name="Comma 125 2 2 3" xfId="1330" xr:uid="{1540556D-428B-4AD5-9E30-FA097C13D32E}"/>
    <cellStyle name="Comma 125 2 2 3 2" xfId="10498" xr:uid="{2385B88F-4FE7-418C-8D50-E70ED94B578A}"/>
    <cellStyle name="Comma 125 2 2 3 3" xfId="60707" xr:uid="{E102990D-0EC8-4017-B13F-DAB89756AFEB}"/>
    <cellStyle name="Comma 125 2 2 4" xfId="11652" xr:uid="{A738A775-DF11-4434-BF85-3843459DFD4B}"/>
    <cellStyle name="Comma 125 2 2 5" xfId="12635" xr:uid="{4ABBEB7B-A267-4881-BE2E-DCB0B54763D8}"/>
    <cellStyle name="Comma 125 2 2 6" xfId="23540" xr:uid="{51CE5E29-47AC-4846-ADE3-84BF8DA7F121}"/>
    <cellStyle name="Comma 125 2 2 7" xfId="3354" xr:uid="{6C71B83E-0085-479E-9303-D2ECD92D0198}"/>
    <cellStyle name="Comma 125 2 2 8" xfId="1252" xr:uid="{F6FA6F15-ED6D-48E8-A155-7E2DC594420F}"/>
    <cellStyle name="Comma 125 2 2 9" xfId="40344" xr:uid="{038F9F1B-7C6D-41A8-9E50-1B483C373C92}"/>
    <cellStyle name="Comma 125 2 3" xfId="5906" xr:uid="{496CA201-46E0-4C88-A8B6-3FF4F57B2DE8}"/>
    <cellStyle name="Comma 125 2 3 2" xfId="60995" xr:uid="{821EBE9A-8700-4A53-928D-CA3DECB58781}"/>
    <cellStyle name="Comma 125 2 3 3" xfId="44401" xr:uid="{9E671CF8-51EF-4F43-A79A-81D5079CC76E}"/>
    <cellStyle name="Comma 125 2 4" xfId="9914" xr:uid="{6152D4FC-86C5-41A0-89C1-B2E4B73E87DF}"/>
    <cellStyle name="Comma 125 2 4 2" xfId="60307" xr:uid="{85BE3849-F4DB-429B-BB77-34F1ED7CBFBC}"/>
    <cellStyle name="Comma 125 2 5" xfId="11083" xr:uid="{6B6AD9C9-37BD-44FC-8999-6EE0ADFF1F00}"/>
    <cellStyle name="Comma 125 2 6" xfId="12066" xr:uid="{25591AC6-D17A-4EF8-AE57-3156406323C0}"/>
    <cellStyle name="Comma 125 2 7" xfId="22972" xr:uid="{29AB944E-4E67-4E82-B245-A6760D54DED2}"/>
    <cellStyle name="Comma 125 2 8" xfId="38523" xr:uid="{A8FF2681-3D46-4E51-9497-E4E893DF77A2}"/>
    <cellStyle name="Comma 125 3" xfId="3353" xr:uid="{699BE31F-378D-4AAC-98A6-81822AC40EF4}"/>
    <cellStyle name="Comma 125 3 2" xfId="6781" xr:uid="{628D7DB1-B0A3-49DE-AC41-910D2A29EF19}"/>
    <cellStyle name="Comma 125 3 2 2" xfId="61126" xr:uid="{D8E26FD1-640C-416F-B763-6EE8DD8A9092}"/>
    <cellStyle name="Comma 125 3 3" xfId="10497" xr:uid="{E8ABCC60-B921-446B-AF33-621DC97C4A75}"/>
    <cellStyle name="Comma 125 3 4" xfId="11651" xr:uid="{1CE9BF93-3F01-4E5B-9144-4A3B59C00817}"/>
    <cellStyle name="Comma 125 3 5" xfId="12634" xr:uid="{8CE896D4-F9F4-42E9-B65B-F78F3D3A2D9B}"/>
    <cellStyle name="Comma 125 3 6" xfId="23539" xr:uid="{CCE49096-1B02-44EA-BD27-31553A97F0BF}"/>
    <cellStyle name="Comma 125 3 7" xfId="44791" xr:uid="{349B0576-460C-42D0-B5DA-573F92451EF5}"/>
    <cellStyle name="Comma 125 4" xfId="5905" xr:uid="{1CBD0898-B068-4CBF-B0B4-E6ABFB57751F}"/>
    <cellStyle name="Comma 125 4 2" xfId="60306" xr:uid="{B906DCEC-6C70-4378-B118-CF948C12EC9F}"/>
    <cellStyle name="Comma 125 5" xfId="9913" xr:uid="{218D83B9-755F-48D9-8FC8-BF58587784C4}"/>
    <cellStyle name="Comma 125 6" xfId="11082" xr:uid="{7BB69364-E575-4FC5-9582-D4CD6989E49C}"/>
    <cellStyle name="Comma 125 7" xfId="12065" xr:uid="{304017D4-FEF1-4C98-B603-11BC7669486B}"/>
    <cellStyle name="Comma 125 8" xfId="22971" xr:uid="{ADB85FC1-E3D9-4CED-B360-4C29DAA4CBC3}"/>
    <cellStyle name="Comma 125 9" xfId="38522" xr:uid="{F53B552C-A6D0-47C2-AD7E-8F314BB10DD5}"/>
    <cellStyle name="Comma 126" xfId="1777" xr:uid="{91DA2130-CDDD-4093-8FDD-466FDD75B264}"/>
    <cellStyle name="Comma 126 2" xfId="3355" xr:uid="{0D1463E2-AF7F-4F72-9C67-C0A4CFC7893C}"/>
    <cellStyle name="Comma 126 2 2" xfId="6783" xr:uid="{8B51E0E9-046D-4D60-9363-9461EC6D65E5}"/>
    <cellStyle name="Comma 126 2 2 2" xfId="61128" xr:uid="{B7851E27-4997-4994-89EC-A7A9CBBA1120}"/>
    <cellStyle name="Comma 126 2 2 3" xfId="44793" xr:uid="{4A42AA77-20DF-47DF-ACAF-20136B083B5D}"/>
    <cellStyle name="Comma 126 2 3" xfId="10499" xr:uid="{0F880C08-F63D-49B2-AEF7-DF5A0108FDDA}"/>
    <cellStyle name="Comma 126 2 3 2" xfId="60708" xr:uid="{8E7F3F58-DF9F-4DB4-B6C6-92123128D974}"/>
    <cellStyle name="Comma 126 2 4" xfId="11653" xr:uid="{3AE281C0-53EF-4728-80A1-9DB3639E9416}"/>
    <cellStyle name="Comma 126 2 5" xfId="12636" xr:uid="{269F7900-8C49-460D-9047-4EADBC230159}"/>
    <cellStyle name="Comma 126 2 6" xfId="23541" xr:uid="{D4DAD3E7-F47B-49D3-9A81-71CAEEA501B2}"/>
    <cellStyle name="Comma 126 2 7" xfId="40370" xr:uid="{FD6613BA-5681-4B6E-8ECB-89927F46CC37}"/>
    <cellStyle name="Comma 126 3" xfId="5907" xr:uid="{7E217C69-B2FE-4066-BFA8-61B9FDC75658}"/>
    <cellStyle name="Comma 126 3 2" xfId="61593" xr:uid="{A36022A4-8E55-4966-AADC-F4AEDD2A437C}"/>
    <cellStyle name="Comma 126 3 3" xfId="55933" xr:uid="{88AADB1E-6A22-40EA-9E1D-02B41907724D}"/>
    <cellStyle name="Comma 126 4" xfId="9915" xr:uid="{5E54C3B4-35C6-4FC7-8971-2AFCAF5E194F}"/>
    <cellStyle name="Comma 126 4 2" xfId="60308" xr:uid="{0BC65598-8176-41FB-8DBB-3494089EC888}"/>
    <cellStyle name="Comma 126 5" xfId="11084" xr:uid="{2F6B1E0E-E336-418B-9BC9-C001C6395B8B}"/>
    <cellStyle name="Comma 126 6" xfId="12067" xr:uid="{EE974502-D378-47A8-A0D3-363184B4D9B5}"/>
    <cellStyle name="Comma 126 7" xfId="22973" xr:uid="{E01B04BB-38BD-46AC-9D73-3A79F6F368D8}"/>
    <cellStyle name="Comma 126 8" xfId="38524" xr:uid="{00C1EE57-81F8-49DD-A7C9-1C4C8E3A9B1D}"/>
    <cellStyle name="Comma 127" xfId="1778" xr:uid="{925A9018-8B30-4167-9B71-42909F2B69B9}"/>
    <cellStyle name="Comma 127 2" xfId="5908" xr:uid="{BF65DE84-2FB4-4BFA-9834-72AD0BF2DABA}"/>
    <cellStyle name="Comma 127 2 2" xfId="44794" xr:uid="{FE292339-AD37-45B9-A0DD-62D2C4622682}"/>
    <cellStyle name="Comma 127 2 2 2" xfId="55934" xr:uid="{45644177-6287-4D92-B6CD-876825852729}"/>
    <cellStyle name="Comma 127 2 2 2 2" xfId="61594" xr:uid="{B2E8B621-9C47-42EB-BEE0-3FD5A9D08D52}"/>
    <cellStyle name="Comma 127 2 2 3" xfId="61129" xr:uid="{4DC5C5CE-25DB-4C68-A963-771C24085051}"/>
    <cellStyle name="Comma 127 2 3" xfId="60709" xr:uid="{C4D5F7B5-C527-4DFC-9DA8-A06AE5D2BF90}"/>
    <cellStyle name="Comma 127 2 4" xfId="40376" xr:uid="{96156489-DCB9-4C6A-A4E5-124555FA23CB}"/>
    <cellStyle name="Comma 127 3" xfId="9916" xr:uid="{58D6C2FE-802A-41C5-A5E5-24F2761C47D8}"/>
    <cellStyle name="Comma 127 3 2" xfId="60996" xr:uid="{6DE86B00-124F-4A14-BF89-F7AF07C2B899}"/>
    <cellStyle name="Comma 127 3 3" xfId="44402" xr:uid="{E20F5CA9-044B-406F-9EAA-15E15E022B07}"/>
    <cellStyle name="Comma 127 4" xfId="11085" xr:uid="{0FECD6B6-7443-4DAC-A432-8DCF9CA9DA42}"/>
    <cellStyle name="Comma 127 4 2" xfId="60309" xr:uid="{4AFBF025-F00E-4E84-8CF8-2972A5D4FFBD}"/>
    <cellStyle name="Comma 127 5" xfId="12068" xr:uid="{3A0198BA-429E-4CCA-9B4A-F040993FC9BC}"/>
    <cellStyle name="Comma 127 6" xfId="22974" xr:uid="{A901FA8D-D94A-47DE-8F4B-D0F5C400C0F8}"/>
    <cellStyle name="Comma 127 7" xfId="38525" xr:uid="{EB270A40-8F6A-4B31-9A82-4AB7809D5801}"/>
    <cellStyle name="Comma 128" xfId="1779" xr:uid="{72242AD4-A391-4CFB-A60C-E562B9172552}"/>
    <cellStyle name="Comma 128 2" xfId="3356" xr:uid="{24485BC6-6345-4B59-A813-2CBC263ACB23}"/>
    <cellStyle name="Comma 128 2 2" xfId="6784" xr:uid="{CF84CE49-371A-4A4E-AFC2-3DB1A1139F4D}"/>
    <cellStyle name="Comma 128 2 2 2" xfId="55935" xr:uid="{22CB207F-AEE8-4F9B-9400-AAAC33E625E8}"/>
    <cellStyle name="Comma 128 2 2 2 2" xfId="61595" xr:uid="{A6A0ACC4-3405-499C-8B3A-1CCADE07A875}"/>
    <cellStyle name="Comma 128 2 2 3" xfId="61130" xr:uid="{4F20D0C3-371A-4E74-8CFB-2C672E804456}"/>
    <cellStyle name="Comma 128 2 2 4" xfId="44795" xr:uid="{89BF8865-C18E-4320-94CF-E595BA582C70}"/>
    <cellStyle name="Comma 128 2 3" xfId="10500" xr:uid="{AEB459A1-8DF2-4E09-8C9A-AAC8C2110C6E}"/>
    <cellStyle name="Comma 128 2 3 2" xfId="60710" xr:uid="{5C68EE00-B157-42D4-AEE3-12FB98EEF6D7}"/>
    <cellStyle name="Comma 128 2 4" xfId="11654" xr:uid="{8D603B91-9BDE-4FED-9B7F-469DA579B78B}"/>
    <cellStyle name="Comma 128 2 5" xfId="12637" xr:uid="{D3641148-A6E1-4F0F-B011-5D0E20FEB342}"/>
    <cellStyle name="Comma 128 2 6" xfId="23542" xr:uid="{E78CD33C-D487-4CEB-A73C-44FD9DB412AB}"/>
    <cellStyle name="Comma 128 2 7" xfId="40378" xr:uid="{C0A80794-2F55-4871-BB10-3EACE5A339F3}"/>
    <cellStyle name="Comma 128 3" xfId="5909" xr:uid="{35BF7245-CDC7-4474-932A-31E3E0F0E35F}"/>
    <cellStyle name="Comma 128 3 2" xfId="60997" xr:uid="{73F74301-ADC9-4642-8B2C-134D2763B52B}"/>
    <cellStyle name="Comma 128 3 3" xfId="44403" xr:uid="{C68349F1-29C9-4B35-BA09-B3B0F050FB7A}"/>
    <cellStyle name="Comma 128 4" xfId="9917" xr:uid="{7A09DFE9-05E0-4A38-8423-264F23582A68}"/>
    <cellStyle name="Comma 128 4 2" xfId="60310" xr:uid="{E8325708-BCA6-4DFC-9F53-4F7783E8A735}"/>
    <cellStyle name="Comma 128 5" xfId="11086" xr:uid="{43FE02A6-71CB-4480-A844-70B2C6533176}"/>
    <cellStyle name="Comma 128 6" xfId="12069" xr:uid="{9CF3FE95-9C32-4B68-85B9-6C0CD54BFF19}"/>
    <cellStyle name="Comma 128 7" xfId="22975" xr:uid="{D7DD7AC6-469E-4365-8B75-E0D714926F22}"/>
    <cellStyle name="Comma 128 8" xfId="38526" xr:uid="{57F91529-E751-411C-8A20-8F2879E8393A}"/>
    <cellStyle name="Comma 129" xfId="881" xr:uid="{B21D155A-CADE-4B6F-91F6-82C4EC04621D}"/>
    <cellStyle name="Comma 129 10" xfId="38527" xr:uid="{D0D6C375-BEF4-4AA4-97B8-7F05B1812FA9}"/>
    <cellStyle name="Comma 129 2" xfId="1781" xr:uid="{AC59F67E-65F4-4184-B817-8ED1991BD46E}"/>
    <cellStyle name="Comma 129 2 2" xfId="1782" xr:uid="{5151B7C7-9FF2-4BC3-A80E-079DE5A01911}"/>
    <cellStyle name="Comma 129 2 2 2" xfId="5912" xr:uid="{76ECBDE1-08F5-4735-A58C-AC6C181EDCB8}"/>
    <cellStyle name="Comma 129 2 2 2 2" xfId="61284" xr:uid="{D59C56CC-8A96-48EB-85B7-3023611D0DFC}"/>
    <cellStyle name="Comma 129 2 2 3" xfId="9920" xr:uid="{0BB4738C-9706-491C-8D5A-1427E128C66A}"/>
    <cellStyle name="Comma 129 2 2 4" xfId="11089" xr:uid="{6A531C09-4A50-4B17-A969-CD6A590900C1}"/>
    <cellStyle name="Comma 129 2 2 5" xfId="12072" xr:uid="{29E0431A-ED3D-429C-9072-F82AFFF258E8}"/>
    <cellStyle name="Comma 129 2 2 6" xfId="22978" xr:uid="{C54B3F04-6695-4242-8B7E-3B134E285D22}"/>
    <cellStyle name="Comma 129 2 2 7" xfId="46462" xr:uid="{CC3BE645-63AA-4590-9DD0-8741F662B67C}"/>
    <cellStyle name="Comma 129 2 3" xfId="5911" xr:uid="{1739D689-FBED-473B-9CE9-1EBA1ACD219F}"/>
    <cellStyle name="Comma 129 2 3 2" xfId="61180" xr:uid="{AC59A086-7AC8-4D96-835B-6DF3AF81D7F2}"/>
    <cellStyle name="Comma 129 2 4" xfId="9919" xr:uid="{1A8E4F8C-7887-47C1-A2F1-4D964239360A}"/>
    <cellStyle name="Comma 129 2 5" xfId="11088" xr:uid="{6ED4EFEA-FCA7-4473-A8F5-3F8A6669E723}"/>
    <cellStyle name="Comma 129 2 6" xfId="12071" xr:uid="{A95A5649-2CEC-4AB4-AF40-401BDAB7B5AD}"/>
    <cellStyle name="Comma 129 2 7" xfId="22977" xr:uid="{7D951168-7808-4974-8C3C-C89738AE3E6D}"/>
    <cellStyle name="Comma 129 2 8" xfId="45265" xr:uid="{E72D1DDE-003C-449A-907C-965AE5544366}"/>
    <cellStyle name="Comma 129 3" xfId="1783" xr:uid="{F553429D-F7B6-4235-8377-FF0D883101ED}"/>
    <cellStyle name="Comma 129 3 2" xfId="5913" xr:uid="{A668C2EC-D896-4CAD-B736-E57B4195C223}"/>
    <cellStyle name="Comma 129 3 2 2" xfId="61236" xr:uid="{A81E8647-1EA0-4B5E-9139-027B63EEFD73}"/>
    <cellStyle name="Comma 129 3 3" xfId="9921" xr:uid="{02C59F30-4389-4988-AB67-C2A11288FA63}"/>
    <cellStyle name="Comma 129 3 4" xfId="11090" xr:uid="{A470EBD5-C4B4-4087-AF16-921312369EA0}"/>
    <cellStyle name="Comma 129 3 5" xfId="12073" xr:uid="{E8D73DC5-D518-4340-A766-97178FAF8297}"/>
    <cellStyle name="Comma 129 3 6" xfId="22979" xr:uid="{ABF065E2-316A-4F62-8FFD-A2B9F14F5C56}"/>
    <cellStyle name="Comma 129 3 7" xfId="45947" xr:uid="{02DCFA29-D9BB-49BF-9E09-6F7BFB8A6880}"/>
    <cellStyle name="Comma 129 4" xfId="5910" xr:uid="{DCEDB8EB-907C-402B-AD66-53F5BE6A9FD9}"/>
    <cellStyle name="Comma 129 4 2" xfId="61341" xr:uid="{6E285CB8-4123-4FC8-9C90-6DA69F993723}"/>
    <cellStyle name="Comma 129 4 3" xfId="46900" xr:uid="{9BB1D85D-9B35-4032-9C01-0B3691C6F50F}"/>
    <cellStyle name="Comma 129 5" xfId="9918" xr:uid="{C9712A5E-170D-4649-B683-9CCE9B43A0F9}"/>
    <cellStyle name="Comma 129 5 2" xfId="61356" xr:uid="{34DF2566-2295-471D-9335-E6EF499D2AE3}"/>
    <cellStyle name="Comma 129 5 3" xfId="47294" xr:uid="{80BE6770-D70D-486C-B089-FA5DBA84FD85}"/>
    <cellStyle name="Comma 129 6" xfId="11087" xr:uid="{29EB1154-5A89-4C12-9E92-8C4BB90D1C81}"/>
    <cellStyle name="Comma 129 6 2" xfId="61399" xr:uid="{D60D2390-7BAB-4882-A26F-253BBED155EE}"/>
    <cellStyle name="Comma 129 6 3" xfId="47704" xr:uid="{95C820B2-99A0-4BA4-A836-C5BC65DB7763}"/>
    <cellStyle name="Comma 129 7" xfId="12070" xr:uid="{7F24FA1A-A1BD-4C15-BDD3-699C5E2432EE}"/>
    <cellStyle name="Comma 129 7 2" xfId="60311" xr:uid="{BFD64266-D301-4009-8B9A-91C07EC583C7}"/>
    <cellStyle name="Comma 129 8" xfId="22976" xr:uid="{55024D64-CF70-4F83-8E10-87DF66D5DECF}"/>
    <cellStyle name="Comma 129 9" xfId="1780" xr:uid="{DCCDF3CE-165F-4ECC-A65C-2E9AE04C1204}"/>
    <cellStyle name="Comma 13" xfId="157" xr:uid="{352BA0CF-3BAC-412F-8DF7-FE640CEB3E65}"/>
    <cellStyle name="Comma 13 10" xfId="861" xr:uid="{58F7E7F0-ABB2-4609-A5E8-B48AD4957895}"/>
    <cellStyle name="Comma 13 11" xfId="38268" xr:uid="{9063F4A0-29C7-4DEF-B063-0E039859E696}"/>
    <cellStyle name="Comma 13 2" xfId="185" xr:uid="{0E4C8F92-222C-45E4-8454-C991E4FC25DA}"/>
    <cellStyle name="Comma 13 2 10" xfId="38912" xr:uid="{C62EA0EC-5ACA-4ADC-9D6C-2189A753DAD9}"/>
    <cellStyle name="Comma 13 2 2" xfId="6785" xr:uid="{5BA4AD9A-201F-400F-96DD-F95CFD4874E1}"/>
    <cellStyle name="Comma 13 2 2 2" xfId="40727" xr:uid="{C6D8BBE1-145E-41A2-BFC8-E4A096A41E56}"/>
    <cellStyle name="Comma 13 2 2 2 2" xfId="42390" xr:uid="{B27F5618-03FC-4818-82C7-6A740AE7BC57}"/>
    <cellStyle name="Comma 13 2 2 2 2 2" xfId="60874" xr:uid="{54B77923-3B7F-4B24-A386-FF27709D82C4}"/>
    <cellStyle name="Comma 13 2 2 2 3" xfId="60743" xr:uid="{01BFB131-330A-4D8B-8209-33BA5AC16965}"/>
    <cellStyle name="Comma 13 2 2 3" xfId="42389" xr:uid="{3F8EDF49-4AC3-44DB-BE6F-B995996C32E6}"/>
    <cellStyle name="Comma 13 2 2 3 2" xfId="60873" xr:uid="{01B877A9-614F-4F16-BCD9-ACB42F7E6DB4}"/>
    <cellStyle name="Comma 13 2 2 4" xfId="44796" xr:uid="{AFA6A37A-1DEC-41FC-8134-A5B1A6A8D041}"/>
    <cellStyle name="Comma 13 2 2 4 2" xfId="61131" xr:uid="{68354C86-37A8-46F4-AC18-BA1758699908}"/>
    <cellStyle name="Comma 13 2 2 5" xfId="60570" xr:uid="{76225CD3-90BC-4EA0-B755-2B3AD4F907F3}"/>
    <cellStyle name="Comma 13 2 2 6" xfId="39581" xr:uid="{765C8B69-8258-4836-8D30-CB46407DAA43}"/>
    <cellStyle name="Comma 13 2 3" xfId="10501" xr:uid="{36E45EF6-F264-40C7-AA75-15AE4C0512AD}"/>
    <cellStyle name="Comma 13 2 3 2" xfId="42391" xr:uid="{98EE8C11-3CC4-4CFB-8FA3-6BD33FEF920B}"/>
    <cellStyle name="Comma 13 2 3 2 2" xfId="60875" xr:uid="{FECE21FA-A88F-4905-A592-B249B47D4C42}"/>
    <cellStyle name="Comma 13 2 3 3" xfId="60742" xr:uid="{05DF6ADA-65B7-4D6D-A6B1-B2A058820E72}"/>
    <cellStyle name="Comma 13 2 3 4" xfId="40726" xr:uid="{E381C957-4406-4246-9DEB-E135AE3ECE74}"/>
    <cellStyle name="Comma 13 2 4" xfId="11655" xr:uid="{E6C4A61C-8C93-439D-8761-8B3A91AFD1EC}"/>
    <cellStyle name="Comma 13 2 4 2" xfId="61560" xr:uid="{B926BBE6-DFCB-486E-8A4D-B08B4E424BFD}"/>
    <cellStyle name="Comma 13 2 4 3" xfId="48657" xr:uid="{66A59939-1615-4054-8944-FD3576C8A6DA}"/>
    <cellStyle name="Comma 13 2 5" xfId="12638" xr:uid="{388C21C4-4831-47EB-8D44-6728E1CD6DDA}"/>
    <cellStyle name="Comma 13 2 5 2" xfId="60534" xr:uid="{6C30DB54-AB17-4832-A46D-BCE98E53FFA9}"/>
    <cellStyle name="Comma 13 2 6" xfId="13301" xr:uid="{C806F6BE-DE26-428B-A97A-1314E13249DC}"/>
    <cellStyle name="Comma 13 2 6 2" xfId="23543" xr:uid="{4611B88C-2A41-409C-8415-ADE3479A6D62}"/>
    <cellStyle name="Comma 13 2 7" xfId="3357" xr:uid="{11B4C161-5AFD-4014-8724-F8606511116F}"/>
    <cellStyle name="Comma 13 2 8" xfId="1393" xr:uid="{D470D632-B832-48D5-B249-4D6CB4DA7191}"/>
    <cellStyle name="Comma 13 2 9" xfId="994" xr:uid="{7BC5D33F-72CE-4008-8E28-EB22D2F98761}"/>
    <cellStyle name="Comma 13 3" xfId="493" xr:uid="{1E1281B7-D606-4080-B979-98F8A86E68F0}"/>
    <cellStyle name="Comma 13 3 2" xfId="5914" xr:uid="{77B20C44-9518-4B0F-BFFC-7B42C9A57514}"/>
    <cellStyle name="Comma 13 3 2 2" xfId="60876" xr:uid="{01E69F87-0E32-4870-8554-256BD5D88AA2}"/>
    <cellStyle name="Comma 13 3 2 3" xfId="42392" xr:uid="{A5C04C31-B309-4854-9FAD-E2D93FA1DC83}"/>
    <cellStyle name="Comma 13 3 3" xfId="60586" xr:uid="{A9F9086D-2044-4856-BA15-2DEE268B4B8A}"/>
    <cellStyle name="Comma 13 3 4" xfId="39893" xr:uid="{1B3084E3-C134-4D77-9F9E-856CEB6B0A04}"/>
    <cellStyle name="Comma 13 4" xfId="9922" xr:uid="{3C7815C4-961A-4128-878E-82CDD8F66AE0}"/>
    <cellStyle name="Comma 13 4 2" xfId="60549" xr:uid="{B8D560D4-DA7A-4419-AA7C-63DE0C15F96B}"/>
    <cellStyle name="Comma 13 4 3" xfId="39227" xr:uid="{AA9539B6-2435-4C6E-9C2A-CD95957F4F74}"/>
    <cellStyle name="Comma 13 5" xfId="11091" xr:uid="{6FD3C58F-26FB-40F6-9C3E-E463D31CBD29}"/>
    <cellStyle name="Comma 13 5 2" xfId="42388" xr:uid="{A6825E49-14B6-4534-BCFD-D4994929D958}"/>
    <cellStyle name="Comma 13 6" xfId="12074" xr:uid="{074B2EDB-5085-435D-B84B-CC361D2401CE}"/>
    <cellStyle name="Comma 13 6 2" xfId="60312" xr:uid="{51A4D5C6-4EE2-4CA4-98DD-BEB70EA78494}"/>
    <cellStyle name="Comma 13 7" xfId="13101" xr:uid="{2B910914-35EE-4AFC-AAFC-41F9DA691975}"/>
    <cellStyle name="Comma 13 7 2" xfId="22980" xr:uid="{555480C5-7A51-45B6-82F2-15D4D26C6A8F}"/>
    <cellStyle name="Comma 13 7 3" xfId="38528" xr:uid="{E7B84EEA-D558-4E6E-9834-64B282687700}"/>
    <cellStyle name="Comma 13 8" xfId="1784" xr:uid="{CE3D8E99-C38E-44BF-A9B9-BA9A7C9E9D7D}"/>
    <cellStyle name="Comma 13 9" xfId="1311" xr:uid="{C79BE01E-3096-4085-84DD-346727F0D1E6}"/>
    <cellStyle name="Comma 13_คำนวณภาษี" xfId="42393" xr:uid="{CE2B7AB0-D47F-4448-BA7F-53E0180A139F}"/>
    <cellStyle name="Comma 130" xfId="1785" xr:uid="{7B982EE3-CDC2-4B9E-8A63-3DCD35CD4466}"/>
    <cellStyle name="Comma 130 2" xfId="1786" xr:uid="{226924BC-1C17-4AF4-863C-DB02C97B0203}"/>
    <cellStyle name="Comma 130 2 2" xfId="1787" xr:uid="{FF839D9E-3DFD-40C6-B643-35D3C58B8643}"/>
    <cellStyle name="Comma 130 2 2 2" xfId="5917" xr:uid="{1B5BA31A-AAF6-46CE-A35B-754A344A85DF}"/>
    <cellStyle name="Comma 130 2 2 2 2" xfId="61285" xr:uid="{AF356E2D-8439-49FD-830E-1E70CCA200F3}"/>
    <cellStyle name="Comma 130 2 2 3" xfId="9925" xr:uid="{CA81DC7A-5D87-410A-ABEA-C66A384C0FDF}"/>
    <cellStyle name="Comma 130 2 2 4" xfId="11094" xr:uid="{1C102306-BC0C-4D48-AB24-9732C8FF4101}"/>
    <cellStyle name="Comma 130 2 2 5" xfId="12077" xr:uid="{0B0A64DE-D272-4309-8DB1-06A593C10C39}"/>
    <cellStyle name="Comma 130 2 2 6" xfId="22983" xr:uid="{7233BFAA-38F7-4547-8787-402E7C93742B}"/>
    <cellStyle name="Comma 130 2 2 7" xfId="46463" xr:uid="{EB3D9E30-095B-4E9A-BCC9-5F9CDE992302}"/>
    <cellStyle name="Comma 130 2 3" xfId="5916" xr:uid="{1FA56038-934C-4AFA-92A1-3EB2CE2AEB82}"/>
    <cellStyle name="Comma 130 2 3 2" xfId="61181" xr:uid="{AFB03E5C-F0D0-4144-AAF8-544E7285CC90}"/>
    <cellStyle name="Comma 130 2 4" xfId="9924" xr:uid="{8EF4A270-35BE-427E-8473-480A6240DF85}"/>
    <cellStyle name="Comma 130 2 5" xfId="11093" xr:uid="{0FBEDADB-6CE3-4F9B-B0E5-B21A78B7CDCF}"/>
    <cellStyle name="Comma 130 2 6" xfId="12076" xr:uid="{FCF8851B-AE96-412C-838E-5E2C45AA8617}"/>
    <cellStyle name="Comma 130 2 7" xfId="22982" xr:uid="{BA9C5571-2E42-4ACC-92C6-76E9DDF2E541}"/>
    <cellStyle name="Comma 130 2 8" xfId="45266" xr:uid="{12E739BA-069C-47E0-BB67-45F42F05C339}"/>
    <cellStyle name="Comma 130 3" xfId="1788" xr:uid="{629F2851-1BB0-4EE6-8DE3-F8EAAE5AA71B}"/>
    <cellStyle name="Comma 130 3 2" xfId="5918" xr:uid="{0F18E9C2-8947-4829-A722-CB04EA3E1F13}"/>
    <cellStyle name="Comma 130 3 2 2" xfId="61237" xr:uid="{979A3B77-DB4A-4934-A09C-C196AC48A350}"/>
    <cellStyle name="Comma 130 3 3" xfId="9926" xr:uid="{78EA223A-7BD1-41C8-9530-E3E407098906}"/>
    <cellStyle name="Comma 130 3 4" xfId="11095" xr:uid="{EAD169E0-1A15-41E2-8A18-19E68EA0E4B5}"/>
    <cellStyle name="Comma 130 3 5" xfId="12078" xr:uid="{C4282A83-4682-480B-99F9-E81A2420B6B7}"/>
    <cellStyle name="Comma 130 3 6" xfId="22984" xr:uid="{0E4E585D-A113-4A6C-ACC3-AB4032EFF4DD}"/>
    <cellStyle name="Comma 130 3 7" xfId="45948" xr:uid="{7C4330ED-7C77-4B89-982E-1C83B0D3C857}"/>
    <cellStyle name="Comma 130 4" xfId="5915" xr:uid="{2871836A-3DA8-4097-9572-C12FC7D8B6F3}"/>
    <cellStyle name="Comma 130 4 2" xfId="61342" xr:uid="{96CED343-8118-4642-930F-A84817F5E7DA}"/>
    <cellStyle name="Comma 130 4 3" xfId="46901" xr:uid="{AB19216E-2416-43E6-8866-8EDDA4EADFFD}"/>
    <cellStyle name="Comma 130 5" xfId="9923" xr:uid="{0F9E6169-846C-4DF1-A388-D087FEA85107}"/>
    <cellStyle name="Comma 130 5 2" xfId="61357" xr:uid="{5A4AB005-797E-4276-A6D9-44FE007D0B39}"/>
    <cellStyle name="Comma 130 5 3" xfId="47295" xr:uid="{02FBF69E-976C-4475-A616-DDAF6EB20A76}"/>
    <cellStyle name="Comma 130 6" xfId="11092" xr:uid="{A2AE68D5-8142-4DEC-AB98-9DDB41F79461}"/>
    <cellStyle name="Comma 130 6 2" xfId="61400" xr:uid="{BDEE6141-4019-44DC-A463-0B519A72D630}"/>
    <cellStyle name="Comma 130 6 3" xfId="47705" xr:uid="{630BA1D8-E56B-4A3E-AF3D-111294D47781}"/>
    <cellStyle name="Comma 130 7" xfId="12075" xr:uid="{8CAE1B53-FF7E-4A6F-A8E7-E1B6DD9864BB}"/>
    <cellStyle name="Comma 130 7 2" xfId="60313" xr:uid="{8004AD6B-1673-4CBC-B145-EBCE22546579}"/>
    <cellStyle name="Comma 130 8" xfId="22981" xr:uid="{A9118149-55D5-433B-ACCB-351D217E249C}"/>
    <cellStyle name="Comma 130 9" xfId="38529" xr:uid="{D8BD7C39-7F23-4C97-ABBF-EB09DB5C6F95}"/>
    <cellStyle name="Comma 131" xfId="1789" xr:uid="{A4911856-C0FD-4D03-848E-B0F8427D587A}"/>
    <cellStyle name="Comma 131 2" xfId="1790" xr:uid="{E8A32B03-9F70-4039-9865-4C08D3374477}"/>
    <cellStyle name="Comma 131 2 2" xfId="1791" xr:uid="{ED50A935-57E1-42BB-8206-F3DED75C2C0A}"/>
    <cellStyle name="Comma 131 2 2 2" xfId="5921" xr:uid="{A302D1AC-1B4D-44F9-8DF7-F912CFDED033}"/>
    <cellStyle name="Comma 131 2 2 2 2" xfId="61286" xr:uid="{E0E3A536-14B4-47F7-A4D1-ACE6CFF48149}"/>
    <cellStyle name="Comma 131 2 2 3" xfId="9929" xr:uid="{51847A27-B330-4EB1-84A9-E9CA63890F14}"/>
    <cellStyle name="Comma 131 2 2 4" xfId="11098" xr:uid="{354BF2A3-E072-4F1D-822A-1EDD21F7E7EE}"/>
    <cellStyle name="Comma 131 2 2 5" xfId="12081" xr:uid="{635621F5-9386-477F-A162-BA67FEF4B1E7}"/>
    <cellStyle name="Comma 131 2 2 6" xfId="22987" xr:uid="{D465618E-2C44-427F-9D8E-FFD2C63334C0}"/>
    <cellStyle name="Comma 131 2 2 7" xfId="46464" xr:uid="{5EAB0607-41C3-4303-B280-306AEF87BAB9}"/>
    <cellStyle name="Comma 131 2 3" xfId="5920" xr:uid="{E136EDD4-7868-4DCA-8E68-FF68F8EE0C97}"/>
    <cellStyle name="Comma 131 2 3 2" xfId="61182" xr:uid="{E08A7C3B-FF70-4E16-B3EB-8E3162FB2544}"/>
    <cellStyle name="Comma 131 2 4" xfId="9928" xr:uid="{6E8A8FC2-B3E3-4E6F-8E70-2E01FD15FBD5}"/>
    <cellStyle name="Comma 131 2 5" xfId="11097" xr:uid="{C1DE3BAC-A45F-44CF-A980-FF4FD3EF2D1F}"/>
    <cellStyle name="Comma 131 2 6" xfId="12080" xr:uid="{A4B96A2A-E2CC-4C1F-A959-BBD8A7F5928F}"/>
    <cellStyle name="Comma 131 2 7" xfId="22986" xr:uid="{C8034BA7-5CDC-4672-B31A-606D429084EA}"/>
    <cellStyle name="Comma 131 2 8" xfId="45267" xr:uid="{B9A1A409-8D93-4912-B744-CB95FC6005EE}"/>
    <cellStyle name="Comma 131 3" xfId="1792" xr:uid="{99F75711-4525-4C25-B9A1-525EDEAB9ABF}"/>
    <cellStyle name="Comma 131 3 2" xfId="5922" xr:uid="{5F0C9D65-A48D-4979-BD21-39AADAB5FAAC}"/>
    <cellStyle name="Comma 131 3 2 2" xfId="61238" xr:uid="{58262AAE-5B29-4EC2-B1C8-954EB2B6C84B}"/>
    <cellStyle name="Comma 131 3 3" xfId="9930" xr:uid="{734B2F71-1A17-4B7C-805B-359168F34BB8}"/>
    <cellStyle name="Comma 131 3 4" xfId="11099" xr:uid="{31DB4282-F40A-4AC4-BD24-86F34E1B7429}"/>
    <cellStyle name="Comma 131 3 5" xfId="12082" xr:uid="{EC6F1BB2-6903-45B8-8061-88E788817462}"/>
    <cellStyle name="Comma 131 3 6" xfId="22988" xr:uid="{B7551AAF-BAF2-4F87-B387-01A920929960}"/>
    <cellStyle name="Comma 131 3 7" xfId="45949" xr:uid="{614CD58F-1618-49AE-AB5B-A530C130FBCD}"/>
    <cellStyle name="Comma 131 4" xfId="5919" xr:uid="{059722EF-DEFC-4832-BB01-DE6E11E90005}"/>
    <cellStyle name="Comma 131 4 2" xfId="61343" xr:uid="{A3FED7C9-AE65-4DA2-BDB1-46F3A10EBAC2}"/>
    <cellStyle name="Comma 131 4 3" xfId="46902" xr:uid="{40BC7B6A-C109-4577-A1D1-BEF0360559D6}"/>
    <cellStyle name="Comma 131 5" xfId="9927" xr:uid="{144DFD0E-1EF8-4E92-9313-D327F67CBFF7}"/>
    <cellStyle name="Comma 131 5 2" xfId="61358" xr:uid="{F5F53AA5-7897-48E9-9543-AD882A4FA57E}"/>
    <cellStyle name="Comma 131 5 3" xfId="47296" xr:uid="{410D4127-BD9C-4A90-96A2-CDBE05ED9998}"/>
    <cellStyle name="Comma 131 6" xfId="11096" xr:uid="{3B1122C7-6160-49C3-B2B6-A9A8A8AF68DE}"/>
    <cellStyle name="Comma 131 6 2" xfId="61401" xr:uid="{A9306EC9-AA9E-4A83-9BFC-1649FE2E9F1A}"/>
    <cellStyle name="Comma 131 6 3" xfId="47706" xr:uid="{08A69A57-1F05-4B71-AF58-62D5AFD5EA5E}"/>
    <cellStyle name="Comma 131 7" xfId="12079" xr:uid="{646A3133-9B4B-4C6F-9E02-D6A588C43534}"/>
    <cellStyle name="Comma 131 7 2" xfId="60314" xr:uid="{8E3220BC-D837-483C-AAB1-76687FCB9868}"/>
    <cellStyle name="Comma 131 8" xfId="22985" xr:uid="{560447B9-3B19-4CA3-8E2C-69841CC30CDF}"/>
    <cellStyle name="Comma 131 9" xfId="38530" xr:uid="{1E82AB6A-CA85-48F2-A274-A173052BC9F7}"/>
    <cellStyle name="Comma 132" xfId="1793" xr:uid="{8C076EC9-D52A-4B2D-88CA-E7F4CB51C741}"/>
    <cellStyle name="Comma 132 2" xfId="1794" xr:uid="{80DE8A4C-6CEA-4023-9E70-B3B9B7F97708}"/>
    <cellStyle name="Comma 132 2 2" xfId="1795" xr:uid="{8D6F7F29-D015-4538-9E6F-3137D9749D14}"/>
    <cellStyle name="Comma 132 2 2 2" xfId="5925" xr:uid="{6FCC5488-47F6-4ED1-B26D-94B1C18C8E0C}"/>
    <cellStyle name="Comma 132 2 2 2 2" xfId="61287" xr:uid="{D113AA16-1C1F-4B2F-85FA-5086807F94C1}"/>
    <cellStyle name="Comma 132 2 2 3" xfId="9933" xr:uid="{20E53355-68E1-4E7E-B8C4-6F6A3F114069}"/>
    <cellStyle name="Comma 132 2 2 4" xfId="11102" xr:uid="{B561C89D-DA3C-42B2-B71A-E138346DDAE3}"/>
    <cellStyle name="Comma 132 2 2 5" xfId="12085" xr:uid="{C6D5FDD8-6339-468B-8995-EE850729BB96}"/>
    <cellStyle name="Comma 132 2 2 6" xfId="22991" xr:uid="{61B5EA7D-D49C-421B-AAB1-3420D528FD36}"/>
    <cellStyle name="Comma 132 2 2 7" xfId="46465" xr:uid="{9CB79167-ADF2-425A-A155-92DC69519C55}"/>
    <cellStyle name="Comma 132 2 3" xfId="5924" xr:uid="{653259DF-CA03-412A-B01F-4CA701E00566}"/>
    <cellStyle name="Comma 132 2 3 2" xfId="61183" xr:uid="{A39DCB0F-CB82-42F8-9E32-3BD2C80FC8BD}"/>
    <cellStyle name="Comma 132 2 4" xfId="9932" xr:uid="{8333447A-3F1E-4B25-AEE9-7512DD601CE9}"/>
    <cellStyle name="Comma 132 2 5" xfId="11101" xr:uid="{64D1AAA6-5B27-4DE6-9F67-CFDA11ACEECB}"/>
    <cellStyle name="Comma 132 2 6" xfId="12084" xr:uid="{78AEB6BB-41E3-48FD-BF29-0711AA9D6DDE}"/>
    <cellStyle name="Comma 132 2 7" xfId="22990" xr:uid="{8A477860-A717-4BBD-9255-AEAC06EB763E}"/>
    <cellStyle name="Comma 132 2 8" xfId="45268" xr:uid="{EBC66FD9-1B9F-4F87-A6DE-82D5131C23F0}"/>
    <cellStyle name="Comma 132 3" xfId="1796" xr:uid="{9E786770-5969-41E5-900B-F0FF1AEF8054}"/>
    <cellStyle name="Comma 132 3 2" xfId="5926" xr:uid="{10518EDE-96CD-4802-AF1D-A48A833C9A14}"/>
    <cellStyle name="Comma 132 3 2 2" xfId="61239" xr:uid="{EFD3E344-8993-4675-B46D-B16555F073F3}"/>
    <cellStyle name="Comma 132 3 3" xfId="9934" xr:uid="{95FBDC6A-14AB-4CCD-A541-14507ED24038}"/>
    <cellStyle name="Comma 132 3 4" xfId="11103" xr:uid="{765A9162-B255-48BB-B3AB-99E2EBE04EE0}"/>
    <cellStyle name="Comma 132 3 5" xfId="12086" xr:uid="{F49E5ED0-70B9-404C-A00F-9621281FC20E}"/>
    <cellStyle name="Comma 132 3 6" xfId="22992" xr:uid="{D5567BFA-ADAC-4FFE-96CC-0327CB4CEF54}"/>
    <cellStyle name="Comma 132 3 7" xfId="45950" xr:uid="{8881C282-4D16-4034-9EC2-504A68592DAB}"/>
    <cellStyle name="Comma 132 4" xfId="5923" xr:uid="{2693EB3B-21EC-4C9C-864E-B580A6546ABD}"/>
    <cellStyle name="Comma 132 4 2" xfId="61344" xr:uid="{78E988D6-DC3A-4E13-A1A5-821F832C179F}"/>
    <cellStyle name="Comma 132 4 3" xfId="46903" xr:uid="{BA710721-CE49-4D56-B4DD-7C7293EF0F20}"/>
    <cellStyle name="Comma 132 5" xfId="9931" xr:uid="{2FC327B6-71F6-47D9-A147-D84151FAD6B9}"/>
    <cellStyle name="Comma 132 5 2" xfId="61359" xr:uid="{D9C1FFB6-0148-4812-BD92-A246A888B16F}"/>
    <cellStyle name="Comma 132 5 3" xfId="47297" xr:uid="{65A55BBB-6C55-4357-B42A-945EEC050B2B}"/>
    <cellStyle name="Comma 132 6" xfId="11100" xr:uid="{BCB4610B-ADE0-4067-B68A-2B5D5C20F7A5}"/>
    <cellStyle name="Comma 132 6 2" xfId="61402" xr:uid="{C10D4940-CD89-48C9-A221-EA4421E1FB75}"/>
    <cellStyle name="Comma 132 6 3" xfId="47707" xr:uid="{A78F955C-3F87-4E0D-AE35-2914BC762089}"/>
    <cellStyle name="Comma 132 7" xfId="12083" xr:uid="{C3051225-E19B-4234-8983-BF795A3D87BA}"/>
    <cellStyle name="Comma 132 7 2" xfId="60315" xr:uid="{5515CD15-2B2A-4B13-8604-3FC5A02A2E7B}"/>
    <cellStyle name="Comma 132 8" xfId="22989" xr:uid="{13ED8372-5637-4CC5-AF32-88FDFA3302AF}"/>
    <cellStyle name="Comma 132 9" xfId="38531" xr:uid="{CD4D4116-5675-4042-B40F-32540B3AD82C}"/>
    <cellStyle name="Comma 133" xfId="1797" xr:uid="{BC144B14-6EE3-4439-8D0B-E3EB74A64506}"/>
    <cellStyle name="Comma 133 2" xfId="1798" xr:uid="{EB78F7CD-FD74-40A2-82CE-E8BA4072A08A}"/>
    <cellStyle name="Comma 133 2 2" xfId="1799" xr:uid="{6F6D154E-FA67-457A-B420-FFC8A2DB6E47}"/>
    <cellStyle name="Comma 133 2 2 2" xfId="5929" xr:uid="{0F173B7C-D367-46AC-843A-29FE65F0C834}"/>
    <cellStyle name="Comma 133 2 2 2 2" xfId="61288" xr:uid="{FB6B9876-5016-4228-8ADC-130503BDDD36}"/>
    <cellStyle name="Comma 133 2 2 3" xfId="9937" xr:uid="{E4A113B4-9AF9-4B0D-9929-7D59200A069E}"/>
    <cellStyle name="Comma 133 2 2 4" xfId="11106" xr:uid="{CB22E69C-7CD8-4E18-A846-8BB1812979CD}"/>
    <cellStyle name="Comma 133 2 2 5" xfId="12089" xr:uid="{C0BF21B7-F510-4971-AD91-5190473E21A0}"/>
    <cellStyle name="Comma 133 2 2 6" xfId="22995" xr:uid="{5E08BEA0-2EAE-4133-8F78-A4D59E871E37}"/>
    <cellStyle name="Comma 133 2 2 7" xfId="46466" xr:uid="{6B834359-ECD5-45A8-BBEE-E6450FA3C9CF}"/>
    <cellStyle name="Comma 133 2 3" xfId="5928" xr:uid="{3D968B74-85BA-429F-B2E9-B7A091981743}"/>
    <cellStyle name="Comma 133 2 3 2" xfId="61184" xr:uid="{160730B9-CB9A-474B-B5CD-5672B7A1C63F}"/>
    <cellStyle name="Comma 133 2 4" xfId="9936" xr:uid="{664C621B-31A8-4F90-92C9-7BB6B9C6C71F}"/>
    <cellStyle name="Comma 133 2 5" xfId="11105" xr:uid="{A8CD93B3-83ED-482B-8D6C-78487AFA9ABD}"/>
    <cellStyle name="Comma 133 2 6" xfId="12088" xr:uid="{13EC89F0-68C6-4C44-8244-2EF02E710C4C}"/>
    <cellStyle name="Comma 133 2 7" xfId="22994" xr:uid="{C567C8A8-09E0-4DF5-A3CC-827DBAE7F987}"/>
    <cellStyle name="Comma 133 2 8" xfId="45269" xr:uid="{50D213D8-F3B2-44E1-A252-3C1F76DA513D}"/>
    <cellStyle name="Comma 133 3" xfId="1800" xr:uid="{6D2251FF-E787-4793-A022-5FF8B38BD09D}"/>
    <cellStyle name="Comma 133 3 2" xfId="5930" xr:uid="{EAE28954-B78B-4146-9C9F-EFBD851A35E6}"/>
    <cellStyle name="Comma 133 3 2 2" xfId="61240" xr:uid="{E1A0F2BD-3888-4153-B6FC-27238D6AAD75}"/>
    <cellStyle name="Comma 133 3 3" xfId="9938" xr:uid="{1885ED2A-FCA7-43F1-B125-8F602D8674DD}"/>
    <cellStyle name="Comma 133 3 4" xfId="11107" xr:uid="{681784DC-571A-4162-9198-00B2DCF63293}"/>
    <cellStyle name="Comma 133 3 5" xfId="12090" xr:uid="{A5FDB66C-293E-465E-B98A-067DEB2DD8A2}"/>
    <cellStyle name="Comma 133 3 6" xfId="22996" xr:uid="{9982DA77-B246-4F84-8471-649E7824A239}"/>
    <cellStyle name="Comma 133 3 7" xfId="45951" xr:uid="{705DB6C0-8E7E-4428-BD40-98C550C3CD78}"/>
    <cellStyle name="Comma 133 4" xfId="5927" xr:uid="{DF78ECF5-4413-43A9-ACFF-F709C69D5C75}"/>
    <cellStyle name="Comma 133 4 2" xfId="61345" xr:uid="{FCF8ADF5-EB46-40BF-9C17-B78C16A6D67D}"/>
    <cellStyle name="Comma 133 4 3" xfId="46904" xr:uid="{58DD9408-4E80-4CEA-8766-55D113684AFE}"/>
    <cellStyle name="Comma 133 5" xfId="9935" xr:uid="{D4170C48-7681-4556-8E3F-00CDEF4ED66E}"/>
    <cellStyle name="Comma 133 5 2" xfId="61360" xr:uid="{6EC91E59-2FE3-4B4F-B3D5-E723F31FE9F3}"/>
    <cellStyle name="Comma 133 5 3" xfId="47298" xr:uid="{1403E23F-7332-4221-A6EC-4E31EEB2B6A0}"/>
    <cellStyle name="Comma 133 6" xfId="11104" xr:uid="{898A63E4-73D3-4F29-9A04-FB53678D33FB}"/>
    <cellStyle name="Comma 133 6 2" xfId="61403" xr:uid="{4573157B-5AFE-4312-AF49-C69D3BEA9F4C}"/>
    <cellStyle name="Comma 133 6 3" xfId="47708" xr:uid="{DD5BFE06-2EFE-4526-9A96-14D27BE8A5F9}"/>
    <cellStyle name="Comma 133 7" xfId="12087" xr:uid="{9ADC1DA9-6FD2-466B-A8F4-317D7BCCB082}"/>
    <cellStyle name="Comma 133 7 2" xfId="60316" xr:uid="{A9EFC92F-3ACF-46E0-A22B-BFF4C5040528}"/>
    <cellStyle name="Comma 133 8" xfId="22993" xr:uid="{B88695C3-ED86-4ABF-8E5C-50736AE59D0A}"/>
    <cellStyle name="Comma 133 9" xfId="38532" xr:uid="{38B93477-B0CB-4D50-808E-8D9B002561EF}"/>
    <cellStyle name="Comma 134" xfId="1801" xr:uid="{547CBD08-6752-405C-979A-B64D44E44B6A}"/>
    <cellStyle name="Comma 134 2" xfId="1802" xr:uid="{BC6385D8-6D7A-4B81-B566-552A1883B1AD}"/>
    <cellStyle name="Comma 134 2 2" xfId="1803" xr:uid="{7F4413AC-C86D-4053-8F22-275B8C7ACA9B}"/>
    <cellStyle name="Comma 134 2 2 2" xfId="5933" xr:uid="{011F80ED-CC0B-42D2-9BD2-199B9E0BD445}"/>
    <cellStyle name="Comma 134 2 2 2 2" xfId="61289" xr:uid="{52C411BE-24F0-42AE-B566-73C1949F5B08}"/>
    <cellStyle name="Comma 134 2 2 3" xfId="9941" xr:uid="{01A9C4A6-9255-4D0E-BF90-A32F5B3C9E83}"/>
    <cellStyle name="Comma 134 2 2 4" xfId="11110" xr:uid="{79CD07EC-F836-43F1-ADE0-60075E8E7C85}"/>
    <cellStyle name="Comma 134 2 2 5" xfId="12093" xr:uid="{CB0F9E12-F806-4752-92A7-BF195665AC37}"/>
    <cellStyle name="Comma 134 2 2 6" xfId="22999" xr:uid="{0160BBAD-35E3-4A72-AD2E-090B53A7FDBE}"/>
    <cellStyle name="Comma 134 2 2 7" xfId="46467" xr:uid="{EA26A0D3-99FC-4864-A83F-666570AE8B1A}"/>
    <cellStyle name="Comma 134 2 3" xfId="5932" xr:uid="{47C32FF9-D65B-402B-AF7C-61BB5BB1126A}"/>
    <cellStyle name="Comma 134 2 3 2" xfId="61185" xr:uid="{4C6987CC-CBCC-442F-9DAA-3785488D8669}"/>
    <cellStyle name="Comma 134 2 4" xfId="9940" xr:uid="{CE700413-3242-4676-8D77-5C3C06424FB8}"/>
    <cellStyle name="Comma 134 2 5" xfId="11109" xr:uid="{AB2B9809-C31C-4DE1-A202-A9AC5213E5E9}"/>
    <cellStyle name="Comma 134 2 6" xfId="12092" xr:uid="{C9A6E48B-E1C0-4DDE-ADFB-F73DCC1B54A2}"/>
    <cellStyle name="Comma 134 2 7" xfId="22998" xr:uid="{6F0050F2-1E50-4F39-AE54-53B0F596C3EE}"/>
    <cellStyle name="Comma 134 2 8" xfId="45270" xr:uid="{FFDFBA4F-F45C-47E8-8BCC-DD0BBBE0505C}"/>
    <cellStyle name="Comma 134 3" xfId="1804" xr:uid="{D22CD27F-4185-46C0-A317-EDB8F294CCE7}"/>
    <cellStyle name="Comma 134 3 2" xfId="5934" xr:uid="{DD82A115-22F7-4DA3-9CDB-A1749819169A}"/>
    <cellStyle name="Comma 134 3 2 2" xfId="61241" xr:uid="{33A78BA2-2557-4E5E-AA41-909F7FD6A225}"/>
    <cellStyle name="Comma 134 3 3" xfId="9942" xr:uid="{B5A50F73-F5C9-4D29-B94F-82DC43EF1751}"/>
    <cellStyle name="Comma 134 3 4" xfId="11111" xr:uid="{8EFCAFF1-E35D-4114-9921-268B15118F3C}"/>
    <cellStyle name="Comma 134 3 5" xfId="12094" xr:uid="{F27236B6-5176-4341-89E3-712534AAD1CE}"/>
    <cellStyle name="Comma 134 3 6" xfId="23000" xr:uid="{B51BD908-92EC-4090-B281-0784C44F5D3F}"/>
    <cellStyle name="Comma 134 3 7" xfId="45952" xr:uid="{EB6B0BB4-47AE-449C-A644-9370A9F53ED2}"/>
    <cellStyle name="Comma 134 4" xfId="5931" xr:uid="{34D6CE5A-5620-41D2-B9DD-08BD702DA07C}"/>
    <cellStyle name="Comma 134 4 2" xfId="61346" xr:uid="{C1A67E6E-A23A-4C73-882B-D740F8F3244B}"/>
    <cellStyle name="Comma 134 4 3" xfId="46905" xr:uid="{36BA7F99-B07A-49FB-A12A-21E37B3A52B8}"/>
    <cellStyle name="Comma 134 5" xfId="9939" xr:uid="{10C5813E-74B8-4B6C-84D6-74B79650C1E1}"/>
    <cellStyle name="Comma 134 5 2" xfId="61361" xr:uid="{6BF3CA94-5CA4-4065-9CAA-9352702DAF66}"/>
    <cellStyle name="Comma 134 5 3" xfId="47299" xr:uid="{43E053C9-87A0-4235-874D-2734FC46AA84}"/>
    <cellStyle name="Comma 134 6" xfId="11108" xr:uid="{901435E6-BB0B-4D09-98BD-BCDC7A772275}"/>
    <cellStyle name="Comma 134 6 2" xfId="61404" xr:uid="{36240D93-EFD8-44F6-8B01-4292F7DD36FA}"/>
    <cellStyle name="Comma 134 6 3" xfId="47709" xr:uid="{0D195557-AA69-472F-BD51-6B248488E985}"/>
    <cellStyle name="Comma 134 7" xfId="12091" xr:uid="{B689641A-D01E-4E9B-B86F-9041B0C6919E}"/>
    <cellStyle name="Comma 134 7 2" xfId="60317" xr:uid="{54DCD26A-533F-484E-A052-2188ECAEDB31}"/>
    <cellStyle name="Comma 134 8" xfId="22997" xr:uid="{C2E14283-F6F6-4DB7-91A3-AA03BD659F01}"/>
    <cellStyle name="Comma 134 9" xfId="38533" xr:uid="{4D1BBD3A-874E-45A6-9F35-1D8891A34392}"/>
    <cellStyle name="Comma 135" xfId="1805" xr:uid="{198BB27D-77EB-41CE-9E22-B8659E592FFF}"/>
    <cellStyle name="Comma 135 2" xfId="1806" xr:uid="{A000FA6A-9262-4656-8324-B5339DB4A674}"/>
    <cellStyle name="Comma 135 2 2" xfId="1807" xr:uid="{2E201B44-5DA9-4948-8E1D-0A90D0978B74}"/>
    <cellStyle name="Comma 135 2 2 2" xfId="5937" xr:uid="{F3DE8422-08A1-4B91-83A6-4A965D8E7FCA}"/>
    <cellStyle name="Comma 135 2 2 2 2" xfId="61290" xr:uid="{0F14E572-86B5-4DBC-ABC9-7E5C791970FB}"/>
    <cellStyle name="Comma 135 2 2 3" xfId="9945" xr:uid="{251CE5B0-124A-4666-948D-AA6A35F8C0C1}"/>
    <cellStyle name="Comma 135 2 2 4" xfId="11114" xr:uid="{6B32AB45-A9BF-468F-8B41-1696793F0879}"/>
    <cellStyle name="Comma 135 2 2 5" xfId="12097" xr:uid="{44609F52-F8B4-4C98-B4B2-A16240155327}"/>
    <cellStyle name="Comma 135 2 2 6" xfId="23003" xr:uid="{4F7EAFF3-1688-4AE7-89A0-04BDC32B088A}"/>
    <cellStyle name="Comma 135 2 2 7" xfId="46468" xr:uid="{A1A47040-D311-42E4-9ABB-70F2743A4243}"/>
    <cellStyle name="Comma 135 2 3" xfId="5936" xr:uid="{3E9D93BC-007B-4071-9E8F-1BC9FBEF23CC}"/>
    <cellStyle name="Comma 135 2 3 2" xfId="61186" xr:uid="{61D2C410-F9E6-4534-9D63-FDCC94299B13}"/>
    <cellStyle name="Comma 135 2 4" xfId="9944" xr:uid="{7D9AA009-05E1-4E57-AF8E-D5957B183B02}"/>
    <cellStyle name="Comma 135 2 5" xfId="11113" xr:uid="{D29AB987-07E7-4E6E-9D18-3589A85FD49B}"/>
    <cellStyle name="Comma 135 2 6" xfId="12096" xr:uid="{2F80759C-0AC4-4E74-9B22-21CA20619811}"/>
    <cellStyle name="Comma 135 2 7" xfId="23002" xr:uid="{8856EB7A-B77B-4175-B431-411A32B101D4}"/>
    <cellStyle name="Comma 135 2 8" xfId="45271" xr:uid="{3C6169D2-F70B-47FC-83F2-639C491C5DE0}"/>
    <cellStyle name="Comma 135 3" xfId="1808" xr:uid="{8BA3C5F4-3AB1-491D-A3D6-600245F083E5}"/>
    <cellStyle name="Comma 135 3 2" xfId="5938" xr:uid="{CC13F87B-7CEB-495D-BCE6-5FE483E05926}"/>
    <cellStyle name="Comma 135 3 2 2" xfId="61242" xr:uid="{B64DFD79-30B0-49E0-BDA9-E77CC16611B2}"/>
    <cellStyle name="Comma 135 3 3" xfId="9946" xr:uid="{799EB18F-049B-465C-A4A4-03D678086821}"/>
    <cellStyle name="Comma 135 3 4" xfId="11115" xr:uid="{B04B3E1D-3A1B-4401-A624-6AEAE4071C4F}"/>
    <cellStyle name="Comma 135 3 5" xfId="12098" xr:uid="{FBB4B60E-ECF9-46BC-9A22-1309BF43B42F}"/>
    <cellStyle name="Comma 135 3 6" xfId="23004" xr:uid="{473D91E9-A293-48AC-BFAC-62B5659C13E8}"/>
    <cellStyle name="Comma 135 3 7" xfId="45953" xr:uid="{BD8221D4-3564-4332-A3CD-CA74E1DDCB99}"/>
    <cellStyle name="Comma 135 4" xfId="5935" xr:uid="{04BF613B-E48D-41CD-A0EF-6645E0E81E88}"/>
    <cellStyle name="Comma 135 4 2" xfId="61347" xr:uid="{462B19DF-A52D-492E-A80F-8889EF256922}"/>
    <cellStyle name="Comma 135 4 3" xfId="46906" xr:uid="{CE542C4B-E983-4DB2-BE15-2DD9584FB7C5}"/>
    <cellStyle name="Comma 135 5" xfId="9943" xr:uid="{B72D4BC1-2ED3-474C-B49A-E3D4D5D9F6C1}"/>
    <cellStyle name="Comma 135 5 2" xfId="61362" xr:uid="{73D4DD50-4755-4A80-AF36-C50CFFD31DDF}"/>
    <cellStyle name="Comma 135 5 3" xfId="47300" xr:uid="{2AAABF82-BB6A-4609-8D91-5544705E92EE}"/>
    <cellStyle name="Comma 135 6" xfId="11112" xr:uid="{AD3875F7-FBAB-49F9-B471-0E0A68AEE7EF}"/>
    <cellStyle name="Comma 135 6 2" xfId="61405" xr:uid="{12E6CFFA-73F4-4EA4-A1E3-5F9B7700E4B3}"/>
    <cellStyle name="Comma 135 6 3" xfId="47710" xr:uid="{BEBB525B-F02A-4D2C-865A-AB1E28CC9140}"/>
    <cellStyle name="Comma 135 7" xfId="12095" xr:uid="{0C9A4B9A-6736-485C-824A-3362D3D46B92}"/>
    <cellStyle name="Comma 135 7 2" xfId="60318" xr:uid="{5D41F1F4-32B8-40D1-B168-C96DA1E05B6A}"/>
    <cellStyle name="Comma 135 8" xfId="23001" xr:uid="{70ED2712-513F-4FBF-ABCB-AC92290B9C69}"/>
    <cellStyle name="Comma 135 9" xfId="38534" xr:uid="{70B8508A-67EE-4884-B4FD-7466E3C83A85}"/>
    <cellStyle name="Comma 136" xfId="1809" xr:uid="{90FA0AF9-6349-4C76-BAEB-B400DA99BC1C}"/>
    <cellStyle name="Comma 136 2" xfId="1810" xr:uid="{6227E2E9-9FE7-47CE-BD93-64B88344DE46}"/>
    <cellStyle name="Comma 136 2 2" xfId="1811" xr:uid="{7A1364D7-4449-4EED-955A-BE9E6307DFCB}"/>
    <cellStyle name="Comma 136 2 2 2" xfId="5941" xr:uid="{EBCFC0DD-7A78-4B3F-9036-D44F79411663}"/>
    <cellStyle name="Comma 136 2 2 2 2" xfId="61291" xr:uid="{464D29E1-D64B-41BA-AF81-22FF05505D27}"/>
    <cellStyle name="Comma 136 2 2 3" xfId="9949" xr:uid="{58B193CC-6DD2-42F8-B006-810B85200BCD}"/>
    <cellStyle name="Comma 136 2 2 4" xfId="11118" xr:uid="{8A3707E5-082D-45C3-BACC-B760D2E60C34}"/>
    <cellStyle name="Comma 136 2 2 5" xfId="12101" xr:uid="{FC518169-6330-496E-B9FC-DC8005EC2522}"/>
    <cellStyle name="Comma 136 2 2 6" xfId="23007" xr:uid="{5104E3F0-5850-4F35-B24F-88098C05EAE7}"/>
    <cellStyle name="Comma 136 2 2 7" xfId="46469" xr:uid="{2F31BF60-C8C0-4165-94B5-0CEDB69D36C6}"/>
    <cellStyle name="Comma 136 2 3" xfId="5940" xr:uid="{D6516410-2124-4314-A5C6-B660060D2B91}"/>
    <cellStyle name="Comma 136 2 3 2" xfId="61187" xr:uid="{2D18CD21-351A-45E4-AABD-C8FA9A61A66A}"/>
    <cellStyle name="Comma 136 2 4" xfId="9948" xr:uid="{AE1083E4-6DFD-47EB-8B62-CCF4A2525B29}"/>
    <cellStyle name="Comma 136 2 5" xfId="11117" xr:uid="{682F35F8-42AB-4F95-AF6E-C65B51FE6188}"/>
    <cellStyle name="Comma 136 2 6" xfId="12100" xr:uid="{2F7F3893-00FB-4ABD-8EDB-5C3B11ED5F80}"/>
    <cellStyle name="Comma 136 2 7" xfId="23006" xr:uid="{F9D028DB-852D-4A66-8E76-6C93F4931F56}"/>
    <cellStyle name="Comma 136 2 8" xfId="45272" xr:uid="{A5067C56-0731-4477-8478-CB3DF7D8AC97}"/>
    <cellStyle name="Comma 136 3" xfId="1812" xr:uid="{958201C3-D851-4CC2-AB45-789683D3AEB4}"/>
    <cellStyle name="Comma 136 3 2" xfId="5942" xr:uid="{62084C7E-1A10-4C1C-95B3-D247F854FFBC}"/>
    <cellStyle name="Comma 136 3 2 2" xfId="61243" xr:uid="{F9C55292-02CB-487A-8C20-35A05C5A8CD7}"/>
    <cellStyle name="Comma 136 3 3" xfId="9950" xr:uid="{D22BFB6F-D6A7-4DBD-BBB2-A365B87A813F}"/>
    <cellStyle name="Comma 136 3 4" xfId="11119" xr:uid="{029ED11A-3703-48A0-A6F9-3FCF56D66CE3}"/>
    <cellStyle name="Comma 136 3 5" xfId="12102" xr:uid="{380E3B1E-1932-4769-B3F3-1E186F7BB1AF}"/>
    <cellStyle name="Comma 136 3 6" xfId="23008" xr:uid="{4C384917-8475-4A1F-AC6D-B25AD678021D}"/>
    <cellStyle name="Comma 136 3 7" xfId="45954" xr:uid="{C10485A6-B0FA-4B2F-90E2-0155B5C0969C}"/>
    <cellStyle name="Comma 136 4" xfId="5939" xr:uid="{819A2CE6-52BD-4A89-8D81-B101569E6AEB}"/>
    <cellStyle name="Comma 136 4 2" xfId="61348" xr:uid="{3E6D74E3-A69D-4460-BB81-DDB59EFC729E}"/>
    <cellStyle name="Comma 136 4 3" xfId="46907" xr:uid="{D605F3AD-3FA7-4BBC-A805-F8DF3080BF64}"/>
    <cellStyle name="Comma 136 5" xfId="9947" xr:uid="{4506626E-B105-4091-A0F7-96C5A6832945}"/>
    <cellStyle name="Comma 136 5 2" xfId="61363" xr:uid="{7E078AE8-1769-4611-89D7-102BEBEDF7F8}"/>
    <cellStyle name="Comma 136 5 3" xfId="47301" xr:uid="{E4C65E36-FD21-4758-8FCC-E636FA8CF9A9}"/>
    <cellStyle name="Comma 136 6" xfId="11116" xr:uid="{931B1FD5-BB36-45A7-900D-1C85FD5132BD}"/>
    <cellStyle name="Comma 136 6 2" xfId="61406" xr:uid="{91EA715B-0C00-4A42-A230-07496CA17890}"/>
    <cellStyle name="Comma 136 6 3" xfId="47711" xr:uid="{ECD8A660-8804-44DF-BA6A-07C3240C4D5E}"/>
    <cellStyle name="Comma 136 7" xfId="12099" xr:uid="{4051C569-AEE4-49A1-8814-62647B9D2347}"/>
    <cellStyle name="Comma 136 7 2" xfId="60319" xr:uid="{619DC2A6-266B-492A-A163-A16F3024C673}"/>
    <cellStyle name="Comma 136 8" xfId="23005" xr:uid="{672109D7-7E38-4781-BAAD-B318EF48AEC8}"/>
    <cellStyle name="Comma 136 9" xfId="38535" xr:uid="{69A4E7E0-A6ED-4563-AF39-8DF4B7E2D489}"/>
    <cellStyle name="Comma 137" xfId="1813" xr:uid="{B557E57B-349B-4604-A78B-3AF147449F11}"/>
    <cellStyle name="Comma 137 2" xfId="1814" xr:uid="{6B7F7F36-C762-422D-BFD9-52582737E685}"/>
    <cellStyle name="Comma 137 2 2" xfId="1815" xr:uid="{E321DA05-7A35-4B56-8EF5-F3958B782DE8}"/>
    <cellStyle name="Comma 137 2 2 2" xfId="5945" xr:uid="{6550B102-DCEF-4B60-BBD4-4613004432DC}"/>
    <cellStyle name="Comma 137 2 2 2 2" xfId="61292" xr:uid="{03BA4672-47C6-4228-B5B6-34BF70C2C5D9}"/>
    <cellStyle name="Comma 137 2 2 3" xfId="9953" xr:uid="{3B6DA70A-60D6-4E33-A27A-233D447FE215}"/>
    <cellStyle name="Comma 137 2 2 4" xfId="11122" xr:uid="{A18C29BC-AD8F-42C3-BD0B-D677449EAF31}"/>
    <cellStyle name="Comma 137 2 2 5" xfId="12105" xr:uid="{ABE849A2-6653-4B52-BFCB-7972C7278922}"/>
    <cellStyle name="Comma 137 2 2 6" xfId="23011" xr:uid="{A9C93241-BB13-4004-9E3D-5B51A697850A}"/>
    <cellStyle name="Comma 137 2 2 7" xfId="46470" xr:uid="{936DDE23-6F2D-4435-91F5-EEEC7197F8BF}"/>
    <cellStyle name="Comma 137 2 3" xfId="5944" xr:uid="{C8BC49A4-EF3B-43D5-B260-5CD6BCE93433}"/>
    <cellStyle name="Comma 137 2 3 2" xfId="61188" xr:uid="{9C7A9171-2041-4219-A56E-52FFF032B492}"/>
    <cellStyle name="Comma 137 2 4" xfId="9952" xr:uid="{76FB1EC7-A355-42B2-9B32-EE285E2A4863}"/>
    <cellStyle name="Comma 137 2 5" xfId="11121" xr:uid="{92774A38-03AF-4756-AF78-08184B35C64F}"/>
    <cellStyle name="Comma 137 2 6" xfId="12104" xr:uid="{9E8B63D7-3F81-4781-8013-31E95D0D9A36}"/>
    <cellStyle name="Comma 137 2 7" xfId="23010" xr:uid="{841A3C4E-4A30-45BA-AE99-585B86F482B8}"/>
    <cellStyle name="Comma 137 2 8" xfId="45273" xr:uid="{E466DD6E-832C-4349-9CB7-4839E7D559E9}"/>
    <cellStyle name="Comma 137 3" xfId="1816" xr:uid="{C47518F2-CF8A-4694-BA78-E25338E5BA21}"/>
    <cellStyle name="Comma 137 3 2" xfId="5946" xr:uid="{34FD8A28-B307-484E-B661-A8B1FE70EBDE}"/>
    <cellStyle name="Comma 137 3 2 2" xfId="61244" xr:uid="{90F1FDEE-B15B-439A-B697-E7605AC0A069}"/>
    <cellStyle name="Comma 137 3 3" xfId="9954" xr:uid="{8DD29911-CD20-4085-99FC-028EC131A1BF}"/>
    <cellStyle name="Comma 137 3 4" xfId="11123" xr:uid="{70B20A44-FD61-4002-994C-49B604397B9B}"/>
    <cellStyle name="Comma 137 3 5" xfId="12106" xr:uid="{8F6EB997-CF8E-4001-9E31-56B3E9C2A4F6}"/>
    <cellStyle name="Comma 137 3 6" xfId="23012" xr:uid="{7E936E3C-39C1-4102-A2D7-097F5E91B8AA}"/>
    <cellStyle name="Comma 137 3 7" xfId="45955" xr:uid="{1992F719-9F97-4A41-BB4C-F1E1A2D0014B}"/>
    <cellStyle name="Comma 137 4" xfId="5943" xr:uid="{44732C69-6918-4DDF-9C54-BB584477A4DF}"/>
    <cellStyle name="Comma 137 4 2" xfId="61349" xr:uid="{590AA946-7066-4265-A8AF-E316D2BF47CF}"/>
    <cellStyle name="Comma 137 4 3" xfId="46908" xr:uid="{71DE0EB0-651C-4A30-8581-C0DFCF8D3028}"/>
    <cellStyle name="Comma 137 5" xfId="9951" xr:uid="{7EBFA553-ABFA-43A2-8D4F-0803A3582A03}"/>
    <cellStyle name="Comma 137 5 2" xfId="61364" xr:uid="{FF50243A-5E51-4037-9DB5-60E12D6FC8C4}"/>
    <cellStyle name="Comma 137 5 3" xfId="47302" xr:uid="{BC5871BB-6106-4788-92D8-DF5F679A5884}"/>
    <cellStyle name="Comma 137 6" xfId="11120" xr:uid="{FE7329E1-0279-47B4-B199-17D6300331A0}"/>
    <cellStyle name="Comma 137 6 2" xfId="61407" xr:uid="{59B0E084-8512-42A4-BDDE-7B3AB26F3C54}"/>
    <cellStyle name="Comma 137 6 3" xfId="47712" xr:uid="{805AB29F-066F-4F48-9994-A93ECA5DC201}"/>
    <cellStyle name="Comma 137 7" xfId="12103" xr:uid="{1F2F695B-78D4-4C9E-A763-C8D8ED2949A1}"/>
    <cellStyle name="Comma 137 7 2" xfId="60320" xr:uid="{A25C557B-E10D-46DC-AF3F-B48DE304AE9D}"/>
    <cellStyle name="Comma 137 8" xfId="23009" xr:uid="{B80AF47A-A262-4718-8850-AE44C398FB58}"/>
    <cellStyle name="Comma 137 9" xfId="38536" xr:uid="{F7D785B5-4F60-47D3-A761-D1B01F281185}"/>
    <cellStyle name="Comma 138" xfId="1817" xr:uid="{7A8A3B9F-0AE3-4437-AC99-E95CCD1E7D13}"/>
    <cellStyle name="Comma 138 2" xfId="1818" xr:uid="{BC4EAD2E-AE72-400E-B3A8-AB9CE5B41C63}"/>
    <cellStyle name="Comma 138 2 2" xfId="1819" xr:uid="{845C56F7-4789-46DF-9640-A0D2F3F42C77}"/>
    <cellStyle name="Comma 138 2 2 2" xfId="5949" xr:uid="{4B4FFFF2-75C4-4C48-A7BC-81EA073E2861}"/>
    <cellStyle name="Comma 138 2 2 2 2" xfId="61293" xr:uid="{B6B1F0CB-97EE-499C-B7C2-EB51F45B74C9}"/>
    <cellStyle name="Comma 138 2 2 3" xfId="9957" xr:uid="{5CAF3C26-66DC-4202-BEF8-D60146C2B08E}"/>
    <cellStyle name="Comma 138 2 2 4" xfId="11126" xr:uid="{76DBBF22-50C5-494A-9F19-27175E64A75D}"/>
    <cellStyle name="Comma 138 2 2 5" xfId="12109" xr:uid="{2CEE06C8-5A21-437A-9580-2A8C327A258C}"/>
    <cellStyle name="Comma 138 2 2 6" xfId="23015" xr:uid="{EFCEAB3E-29F5-4EDF-BC24-5C997521C051}"/>
    <cellStyle name="Comma 138 2 2 7" xfId="46471" xr:uid="{4E25AA68-2102-482A-B57C-FAD7DF7D327F}"/>
    <cellStyle name="Comma 138 2 3" xfId="5948" xr:uid="{A3FCB15F-0252-4144-BEBF-DDC45D2A733C}"/>
    <cellStyle name="Comma 138 2 3 2" xfId="61189" xr:uid="{3BB6184F-84F2-46C6-9548-5CE07EB01AF2}"/>
    <cellStyle name="Comma 138 2 4" xfId="9956" xr:uid="{793A56B0-CAE1-4143-B101-BD2B8C404D62}"/>
    <cellStyle name="Comma 138 2 5" xfId="11125" xr:uid="{25D0667C-D9F3-4791-A131-CE6D96D0E4C0}"/>
    <cellStyle name="Comma 138 2 6" xfId="12108" xr:uid="{F7A099C4-B78B-4C2C-A86D-2097C1194408}"/>
    <cellStyle name="Comma 138 2 7" xfId="23014" xr:uid="{AC651257-710B-44B1-9A59-28C76DFBFE96}"/>
    <cellStyle name="Comma 138 2 8" xfId="45274" xr:uid="{D16B9F09-BC48-4D1C-9981-2E62D337B043}"/>
    <cellStyle name="Comma 138 3" xfId="1820" xr:uid="{0C6BAE15-3A14-4CC6-B50A-B4C0761847B3}"/>
    <cellStyle name="Comma 138 3 2" xfId="5950" xr:uid="{232684E3-EE05-4FA3-83F7-9C8B56C4A84F}"/>
    <cellStyle name="Comma 138 3 2 2" xfId="61245" xr:uid="{F0E8FD29-1D99-4FFA-8B43-5CAE46A9FE64}"/>
    <cellStyle name="Comma 138 3 3" xfId="9958" xr:uid="{F6D07F60-0E2D-41CE-A36F-33E99471B29B}"/>
    <cellStyle name="Comma 138 3 4" xfId="11127" xr:uid="{96BE9009-FD1D-4AAD-B6BE-D8E3243C76AB}"/>
    <cellStyle name="Comma 138 3 5" xfId="12110" xr:uid="{E0C2580D-DCE4-41C6-A058-E3B927664189}"/>
    <cellStyle name="Comma 138 3 6" xfId="23016" xr:uid="{15DFB70C-C5EB-4EB6-A7B5-11692000FE25}"/>
    <cellStyle name="Comma 138 3 7" xfId="45956" xr:uid="{9C608D43-64FB-45FA-946E-AF500ECC1040}"/>
    <cellStyle name="Comma 138 4" xfId="5947" xr:uid="{6A1AEF15-0034-4482-9A23-A1A4EB509153}"/>
    <cellStyle name="Comma 138 4 2" xfId="61350" xr:uid="{9EDB1E67-6677-4E20-8931-BAA1137E011C}"/>
    <cellStyle name="Comma 138 4 3" xfId="46909" xr:uid="{0493D28E-9E1C-47E6-9681-29DDC9A6506E}"/>
    <cellStyle name="Comma 138 5" xfId="9955" xr:uid="{4BC965E5-62CE-434F-AB0D-068AB4E97EC2}"/>
    <cellStyle name="Comma 138 5 2" xfId="61365" xr:uid="{011D2015-6DDD-4494-AD72-27398BA9CC15}"/>
    <cellStyle name="Comma 138 5 3" xfId="47303" xr:uid="{79A2EA91-FA47-47F7-B08F-C8EDBFEAEE27}"/>
    <cellStyle name="Comma 138 6" xfId="11124" xr:uid="{07BCB5C9-3069-4159-961D-5C25585878B7}"/>
    <cellStyle name="Comma 138 6 2" xfId="61408" xr:uid="{FAAEC255-A9E2-4057-8ED4-5587CB83F98C}"/>
    <cellStyle name="Comma 138 6 3" xfId="47713" xr:uid="{491BE661-9086-4DB4-8CA2-245E0C48DD6A}"/>
    <cellStyle name="Comma 138 7" xfId="12107" xr:uid="{17B8C13E-F1B5-429D-936F-33973AF50DA0}"/>
    <cellStyle name="Comma 138 7 2" xfId="60321" xr:uid="{4D1A33F6-8013-4E58-9DCA-A4297956F4A5}"/>
    <cellStyle name="Comma 138 8" xfId="23013" xr:uid="{76F1BB54-ADC9-4FC0-80E1-078DBD2656D9}"/>
    <cellStyle name="Comma 138 9" xfId="38537" xr:uid="{6BFC9214-BDC1-4DAF-A003-DB5099BF51EC}"/>
    <cellStyle name="Comma 139" xfId="1821" xr:uid="{535366FF-9C30-44A4-A5F4-BEEBBA75EDF0}"/>
    <cellStyle name="Comma 139 2" xfId="1822" xr:uid="{AF61162C-B1C1-477C-AAAD-975BFD4FE024}"/>
    <cellStyle name="Comma 139 2 2" xfId="1823" xr:uid="{BE11D66F-ABCB-4D57-88A5-B34EC57F44E7}"/>
    <cellStyle name="Comma 139 2 2 2" xfId="5953" xr:uid="{D7045B96-7376-4799-AD64-FD9AD964BC5E}"/>
    <cellStyle name="Comma 139 2 2 2 2" xfId="61294" xr:uid="{F56D666D-9730-460C-83A9-CCC9238EB4EF}"/>
    <cellStyle name="Comma 139 2 2 3" xfId="9961" xr:uid="{52C7BD23-343E-4C10-8A25-CD6F035EB1A1}"/>
    <cellStyle name="Comma 139 2 2 4" xfId="11130" xr:uid="{A05C6E91-2845-469F-A805-3941582C2F9F}"/>
    <cellStyle name="Comma 139 2 2 5" xfId="12113" xr:uid="{F07E907C-6ABD-4919-82DF-E978B8715E44}"/>
    <cellStyle name="Comma 139 2 2 6" xfId="23019" xr:uid="{61EE289E-4D60-4F08-A5F3-579AAFF9517A}"/>
    <cellStyle name="Comma 139 2 2 7" xfId="46472" xr:uid="{1B7BC1EB-09C7-4685-982E-653BA06AD79C}"/>
    <cellStyle name="Comma 139 2 3" xfId="5952" xr:uid="{C77BC74B-71D8-414C-B1A9-DC0C14B7ECE5}"/>
    <cellStyle name="Comma 139 2 3 2" xfId="61190" xr:uid="{4C34998B-B986-475C-AA41-89CAB18C0910}"/>
    <cellStyle name="Comma 139 2 3 3" xfId="45275" xr:uid="{56218883-8715-4294-BAB5-EB66A301DE99}"/>
    <cellStyle name="Comma 139 2 4" xfId="9960" xr:uid="{F0E5F67D-AA5E-4CB1-A151-44A21A5C06FD}"/>
    <cellStyle name="Comma 139 2 5" xfId="11129" xr:uid="{14338723-5AA9-4B1F-B6E1-D58587C7C84B}"/>
    <cellStyle name="Comma 139 2 6" xfId="12112" xr:uid="{2258C793-BDCE-4FCB-97C4-236FECA6EDC5}"/>
    <cellStyle name="Comma 139 2 7" xfId="23018" xr:uid="{ACD7E012-4CED-4374-A904-C96A94E32ABB}"/>
    <cellStyle name="Comma 139 2 8" xfId="40417" xr:uid="{65A794AF-DEF2-47AE-A97B-95D301966B27}"/>
    <cellStyle name="Comma 139 3" xfId="1824" xr:uid="{06AF0954-9D36-4B67-A0E1-8B9544E43F17}"/>
    <cellStyle name="Comma 139 3 2" xfId="5954" xr:uid="{F3A43528-96AF-4D0F-BA23-785046195137}"/>
    <cellStyle name="Comma 139 3 2 2" xfId="61246" xr:uid="{17792333-1806-4530-8796-EF9922D50155}"/>
    <cellStyle name="Comma 139 3 3" xfId="9962" xr:uid="{902C8B57-5CCA-4F15-95C2-68453242C727}"/>
    <cellStyle name="Comma 139 3 4" xfId="11131" xr:uid="{47F94B07-DC6E-45E7-B95E-117D84F63298}"/>
    <cellStyle name="Comma 139 3 5" xfId="12114" xr:uid="{958D3574-92BB-49DA-9960-408A832882F5}"/>
    <cellStyle name="Comma 139 3 6" xfId="23020" xr:uid="{A645F1EF-023D-44C3-8E0C-D89F20C29B51}"/>
    <cellStyle name="Comma 139 3 7" xfId="45957" xr:uid="{98719DEA-253C-4681-AA47-F6C22A0179CE}"/>
    <cellStyle name="Comma 139 4" xfId="5951" xr:uid="{C134F819-7B18-41CA-BCF6-A7FD4419DAB4}"/>
    <cellStyle name="Comma 139 4 2" xfId="61351" xr:uid="{B8BB0639-4BEF-48B4-8FE4-B2790D05E926}"/>
    <cellStyle name="Comma 139 4 3" xfId="46910" xr:uid="{BBABFCF6-1D8D-4DC2-8BA4-70FD4CD2845E}"/>
    <cellStyle name="Comma 139 5" xfId="9959" xr:uid="{63529DD7-81A7-4D3C-856B-EF38BEC4812D}"/>
    <cellStyle name="Comma 139 5 2" xfId="61366" xr:uid="{C11E9591-5D71-4947-A5F1-5A51804CFD1D}"/>
    <cellStyle name="Comma 139 5 3" xfId="47304" xr:uid="{EDD20C34-19B3-47E5-A126-D1DC1E993544}"/>
    <cellStyle name="Comma 139 6" xfId="11128" xr:uid="{3ABAA47A-D31F-4068-B78B-60F5142BF512}"/>
    <cellStyle name="Comma 139 6 2" xfId="61409" xr:uid="{5381AFA5-9A95-43D7-8569-692792CF396E}"/>
    <cellStyle name="Comma 139 6 3" xfId="47714" xr:uid="{3BA6061E-FA1B-4704-A3B9-786E0720C85B}"/>
    <cellStyle name="Comma 139 7" xfId="12111" xr:uid="{314D37E8-D9AF-45AD-BBE6-23F5D25E1556}"/>
    <cellStyle name="Comma 139 7 2" xfId="60998" xr:uid="{BFEC8BB6-5D46-448F-804A-5F8AACA2162D}"/>
    <cellStyle name="Comma 139 7 3" xfId="44404" xr:uid="{9C70A6D5-20D6-4307-BD2B-ED8EE00CF1AB}"/>
    <cellStyle name="Comma 139 8" xfId="23017" xr:uid="{DD67A9B3-567B-4640-86D6-641E0B1014BB}"/>
    <cellStyle name="Comma 139 8 2" xfId="60322" xr:uid="{CF3D95BA-0834-4F31-87F5-3E605E63D904}"/>
    <cellStyle name="Comma 139 9" xfId="38538" xr:uid="{640D9F44-1CC9-4E09-93AC-497E4F271627}"/>
    <cellStyle name="Comma 14" xfId="159" xr:uid="{9CC1F654-2BB7-4D22-961A-BA9350915482}"/>
    <cellStyle name="Comma 14 2" xfId="494" xr:uid="{D9400ACC-DFDE-48D3-A49C-338D20F74DE3}"/>
    <cellStyle name="Comma 14 2 2" xfId="13273" xr:uid="{43974E2F-5132-4610-AA72-41814E2636F3}"/>
    <cellStyle name="Comma 14 2 2 2" xfId="44797" xr:uid="{169C9BA1-9FCA-422B-B4EC-6E81391E0125}"/>
    <cellStyle name="Comma 14 2 2 3" xfId="60877" xr:uid="{BAD54CD7-EFEA-4380-B6A2-7538281F6AEC}"/>
    <cellStyle name="Comma 14 2 2 4" xfId="42394" xr:uid="{D762BC84-1FDC-4072-9BD4-DD8ED8B7087D}"/>
    <cellStyle name="Comma 14 2 3" xfId="3358" xr:uid="{856A30C2-C7DE-48C8-8EE8-DB52BE295B4A}"/>
    <cellStyle name="Comma 14 2 4" xfId="1398" xr:uid="{A56530A7-8595-41EC-AA14-2F38B016E218}"/>
    <cellStyle name="Comma 14 2 5" xfId="39895" xr:uid="{1303DAA4-646D-4D64-B2C4-F683655D4539}"/>
    <cellStyle name="Comma 14 3" xfId="1447" xr:uid="{E75CE37D-9B72-48D9-B4C2-74F06006D6E9}"/>
    <cellStyle name="Comma 14 3 10" xfId="39894" xr:uid="{16544083-79F6-48F7-B70B-3F717750E1A5}"/>
    <cellStyle name="Comma 14 3 2" xfId="1459" xr:uid="{FD6C75BD-A69D-414C-8685-8F377C696542}"/>
    <cellStyle name="Comma 14 3 2 2" xfId="12996" xr:uid="{57E5934B-2EA5-47D5-A28D-FA225E143DD9}"/>
    <cellStyle name="Comma 14 3 2 3" xfId="13117" xr:uid="{2EE89EC2-50BA-4913-B119-29F15B635E0E}"/>
    <cellStyle name="Comma 14 3 2 4" xfId="13124" xr:uid="{994E06C1-F1BF-4203-A078-2EDE6565C420}"/>
    <cellStyle name="Comma 14 3 3" xfId="1465" xr:uid="{2A48C23C-4B1D-4B35-B7AA-9AC4F38E5341}"/>
    <cellStyle name="Comma 14 3 3 2" xfId="13296" xr:uid="{376F0657-0745-43DA-8E8E-C0770EC0A5A4}"/>
    <cellStyle name="Comma 14 3 4" xfId="5703" xr:uid="{4DC637F8-2464-4200-8A67-46D0CDA1FA4B}"/>
    <cellStyle name="Comma 14 3 5" xfId="9804" xr:uid="{00E1B81F-DF0B-4632-916B-B1AC65D05096}"/>
    <cellStyle name="Comma 14 3 6" xfId="11027" xr:uid="{F7439FD0-EF58-49F0-AD82-93768CA4EB8D}"/>
    <cellStyle name="Comma 14 3 7" xfId="12009" xr:uid="{41764E64-6231-403D-A25D-40DE3097F359}"/>
    <cellStyle name="Comma 14 3 8" xfId="22914" xr:uid="{24A94436-ADFD-4A84-8466-AB93A38FE876}"/>
    <cellStyle name="Comma 14 3 9" xfId="38169" xr:uid="{9431FEF9-66FA-41AE-A36C-2B7EDB01D699}"/>
    <cellStyle name="Comma 14 4" xfId="13102" xr:uid="{08B38A62-16DF-41D2-9753-53150BC62810}"/>
    <cellStyle name="Comma 14 4 2" xfId="60578" xr:uid="{9660EC37-EE74-4F71-B3D8-4D985AA84097}"/>
    <cellStyle name="Comma 14 4 3" xfId="39590" xr:uid="{27D33373-8443-4970-A3D5-300AEDE71734}"/>
    <cellStyle name="Comma 14 5" xfId="1825" xr:uid="{593ECC5B-D1E8-441C-8B32-262F714DA000}"/>
    <cellStyle name="Comma 14 5 2" xfId="60744" xr:uid="{7EDB05C9-7E8B-4736-AB21-74F5229A17B3}"/>
    <cellStyle name="Comma 14 5 3" xfId="40728" xr:uid="{EDB05238-D9C3-4B77-BB63-7513DAB89340}"/>
    <cellStyle name="Comma 14 6" xfId="38234" xr:uid="{ED065624-4F46-46E1-9C54-E6B3522EC2AC}"/>
    <cellStyle name="Comma 14 6 2" xfId="61557" xr:uid="{997D2686-2D57-423C-9EC9-B8249F822D17}"/>
    <cellStyle name="Comma 14 6 3" xfId="48652" xr:uid="{6327A685-DBE5-4BB9-90FC-AC6359E6DDA3}"/>
    <cellStyle name="Comma 14 7" xfId="1315" xr:uid="{3678A821-5CC0-44DE-9F63-F404B0840C2A}"/>
    <cellStyle name="Comma 14 7 2" xfId="38539" xr:uid="{D64FC618-D8B4-4617-99E3-F7A3FC4655E7}"/>
    <cellStyle name="Comma 14 8" xfId="38269" xr:uid="{FD467B91-1C3E-4EC4-905F-657F5C23BD56}"/>
    <cellStyle name="Comma 14_คำนวณภาษี" xfId="42395" xr:uid="{10D31169-41D4-4A33-8272-D852ED0FEE56}"/>
    <cellStyle name="Comma 140" xfId="1826" xr:uid="{061DDFB7-1210-4CFD-9FED-9A3923E9A81D}"/>
    <cellStyle name="Comma 140 2" xfId="3359" xr:uid="{D73427EB-5EED-441D-8364-BE5AB08FAAA4}"/>
    <cellStyle name="Comma 140 2 2" xfId="6787" xr:uid="{6C74ED63-B013-490E-A3CA-CFAC958EA307}"/>
    <cellStyle name="Comma 140 2 2 2" xfId="55936" xr:uid="{DF36DABE-A359-4498-9996-83E59BCB7956}"/>
    <cellStyle name="Comma 140 2 2 2 2" xfId="61596" xr:uid="{8143B78F-4DCF-4BE8-8B7F-FF8032085C51}"/>
    <cellStyle name="Comma 140 2 2 3" xfId="61132" xr:uid="{2652878F-78A2-4FF6-A0AF-9462CF5F13EF}"/>
    <cellStyle name="Comma 140 2 2 4" xfId="44798" xr:uid="{DA054592-84A4-4050-BC02-9F43501EA87C}"/>
    <cellStyle name="Comma 140 2 3" xfId="10503" xr:uid="{B2D29A35-D176-489A-94DF-BBFB83A4AC49}"/>
    <cellStyle name="Comma 140 2 4" xfId="11656" xr:uid="{FD55E4B4-24E9-42C1-A95E-7FB229A76D2B}"/>
    <cellStyle name="Comma 140 2 5" xfId="12639" xr:uid="{158A9710-77BB-4191-B7D6-C1B0AC852983}"/>
    <cellStyle name="Comma 140 2 6" xfId="23544" xr:uid="{C1F85685-CB1F-4286-BE99-AFAAC7F542DC}"/>
    <cellStyle name="Comma 140 2 7" xfId="40420" xr:uid="{EB1A03F6-8D43-450E-8ABD-C9C83BB82EF1}"/>
    <cellStyle name="Comma 140 3" xfId="5955" xr:uid="{5270F315-50C0-47E3-BCAC-9C392A92527B}"/>
    <cellStyle name="Comma 140 3 2" xfId="60999" xr:uid="{2AA9B966-F403-419E-B9D7-4887881FE7EB}"/>
    <cellStyle name="Comma 140 3 3" xfId="44405" xr:uid="{67FF7E34-68C3-4B8C-A4A4-A1BFA9DFA2F7}"/>
    <cellStyle name="Comma 140 4" xfId="9964" xr:uid="{75DFFBD4-3180-45B6-8048-4290A173BD79}"/>
    <cellStyle name="Comma 140 4 2" xfId="60323" xr:uid="{DF907BED-F06A-464F-9C88-3938EC859222}"/>
    <cellStyle name="Comma 140 5" xfId="11132" xr:uid="{2ACBF09B-CB87-4929-BAC8-9F64EBF82684}"/>
    <cellStyle name="Comma 140 6" xfId="12115" xr:uid="{1EF7B003-5743-4FE6-9779-B1394BA0FB75}"/>
    <cellStyle name="Comma 140 7" xfId="23021" xr:uid="{5EEBB4B5-91C2-4CDC-B827-ED728394344F}"/>
    <cellStyle name="Comma 140 8" xfId="38540" xr:uid="{36D6242F-EFCD-4A9B-9C63-A2546FE9C197}"/>
    <cellStyle name="Comma 141" xfId="1827" xr:uid="{EC07E0B1-E486-4A16-B781-CFD1F46AF7AC}"/>
    <cellStyle name="Comma 141 2" xfId="1828" xr:uid="{6A69641C-2C38-4F0F-BC74-5AA45B3F796A}"/>
    <cellStyle name="Comma 141 2 2" xfId="1829" xr:uid="{3B566BA1-000C-4BBD-9A8F-B9DDAF1C4BFF}"/>
    <cellStyle name="Comma 141 2 2 2" xfId="5958" xr:uid="{92AFD534-F601-46F7-952B-BF72B48E0228}"/>
    <cellStyle name="Comma 141 2 2 2 2" xfId="61295" xr:uid="{55CF2C02-A15D-4810-A366-73B955374016}"/>
    <cellStyle name="Comma 141 2 2 3" xfId="9967" xr:uid="{1328AFB8-3B09-4D11-BC7B-FDC8F888CFE3}"/>
    <cellStyle name="Comma 141 2 2 4" xfId="11135" xr:uid="{A84B7E46-302C-443A-8616-288A12FA6A70}"/>
    <cellStyle name="Comma 141 2 2 5" xfId="12118" xr:uid="{81C461E5-3DB3-4696-8C17-79B740ED11AF}"/>
    <cellStyle name="Comma 141 2 2 6" xfId="23024" xr:uid="{D7E08B21-420F-48ED-9EBB-DC26BFDA0C8F}"/>
    <cellStyle name="Comma 141 2 2 7" xfId="46473" xr:uid="{3183F268-A80B-4D55-8402-6CB47F9B2DE0}"/>
    <cellStyle name="Comma 141 2 3" xfId="5957" xr:uid="{7AF8E872-4468-4D9F-B215-1C6481823E19}"/>
    <cellStyle name="Comma 141 2 3 2" xfId="61191" xr:uid="{4F250717-7072-494A-B166-67D23B9E9658}"/>
    <cellStyle name="Comma 141 2 3 3" xfId="45276" xr:uid="{3350EE1A-BA5B-4D08-99B6-D86E27415D61}"/>
    <cellStyle name="Comma 141 2 4" xfId="9966" xr:uid="{685FB0C8-1C53-45E4-861A-4027E0CF451C}"/>
    <cellStyle name="Comma 141 2 5" xfId="11134" xr:uid="{14989387-E9B1-4DDC-86AB-1710DAAC9489}"/>
    <cellStyle name="Comma 141 2 6" xfId="12117" xr:uid="{3773537C-630B-495E-AD5B-4642EC8EF823}"/>
    <cellStyle name="Comma 141 2 7" xfId="23023" xr:uid="{B53903FA-44D7-4158-A373-9DE95FB9109E}"/>
    <cellStyle name="Comma 141 2 8" xfId="40430" xr:uid="{07A26E9F-EB0A-4DB8-BB70-B04877581941}"/>
    <cellStyle name="Comma 141 3" xfId="1830" xr:uid="{BA042D75-D3E6-42C6-A1D6-5C921681B37D}"/>
    <cellStyle name="Comma 141 3 2" xfId="5959" xr:uid="{AC7E3113-4B16-4A79-A01C-99B044499188}"/>
    <cellStyle name="Comma 141 3 2 2" xfId="61247" xr:uid="{9060C9F1-E4BA-4472-8164-BF2208F72B68}"/>
    <cellStyle name="Comma 141 3 3" xfId="9968" xr:uid="{79A632CA-1F3C-426D-9EC7-64C3C5EB4ABF}"/>
    <cellStyle name="Comma 141 3 4" xfId="11136" xr:uid="{D42EC0EC-8271-486C-8960-AF8293CF7EEA}"/>
    <cellStyle name="Comma 141 3 5" xfId="12119" xr:uid="{6831A1CC-97E3-4404-95E8-2F2FFBD923D3}"/>
    <cellStyle name="Comma 141 3 6" xfId="23025" xr:uid="{C77275F6-65D2-45E4-A446-E543FBD7246D}"/>
    <cellStyle name="Comma 141 3 7" xfId="45958" xr:uid="{ABB1AB36-9167-4946-976E-A1858AA7B43E}"/>
    <cellStyle name="Comma 141 4" xfId="5956" xr:uid="{39043385-622D-4B56-8497-EA3AB3075981}"/>
    <cellStyle name="Comma 141 4 2" xfId="61367" xr:uid="{7732E67F-141C-4F13-BFC2-9E0CF0AC8BE9}"/>
    <cellStyle name="Comma 141 4 3" xfId="47305" xr:uid="{5966ECA8-F0C5-4576-895D-5AF4ED10392F}"/>
    <cellStyle name="Comma 141 5" xfId="9965" xr:uid="{8FF257A5-6ED7-4B23-AAAC-70035A0DBD48}"/>
    <cellStyle name="Comma 141 5 2" xfId="61410" xr:uid="{270CC8CE-AC52-428F-AD4A-DD53E36D5959}"/>
    <cellStyle name="Comma 141 5 3" xfId="47715" xr:uid="{5C62219C-6208-4BD8-AA6A-3FBF62B7E3CF}"/>
    <cellStyle name="Comma 141 6" xfId="11133" xr:uid="{38293EC7-64C7-402F-86BE-FE41BF0B96C3}"/>
    <cellStyle name="Comma 141 6 2" xfId="61000" xr:uid="{7C3A1CD5-D1F1-4DFB-B6A4-2E519A66F0F5}"/>
    <cellStyle name="Comma 141 6 3" xfId="44406" xr:uid="{4D858F10-1E25-4C15-8580-1445DE34DD23}"/>
    <cellStyle name="Comma 141 7" xfId="12116" xr:uid="{66BBB313-9B68-473C-8E9A-F84344251951}"/>
    <cellStyle name="Comma 141 7 2" xfId="60324" xr:uid="{97370A53-634A-429F-91E3-BCA3E25A221C}"/>
    <cellStyle name="Comma 141 8" xfId="23022" xr:uid="{A33DA9CF-7858-45AC-B77E-A47A9656811E}"/>
    <cellStyle name="Comma 141 9" xfId="38541" xr:uid="{93B6EED9-B5AD-45F9-B707-F6CDEA616441}"/>
    <cellStyle name="Comma 142" xfId="1831" xr:uid="{80A9C975-DCF2-40B7-BE9B-5E362C648B9C}"/>
    <cellStyle name="Comma 142 2" xfId="1832" xr:uid="{8894CE0B-2677-43CB-ADFC-8AD96C292082}"/>
    <cellStyle name="Comma 142 2 2" xfId="1833" xr:uid="{926779BF-8200-456F-9298-90BA3A763A92}"/>
    <cellStyle name="Comma 142 2 2 2" xfId="5962" xr:uid="{419B9DAD-2BC9-4CAF-9A94-6A9AA3421B5F}"/>
    <cellStyle name="Comma 142 2 2 2 2" xfId="61296" xr:uid="{C8CFBB1E-6D35-4A82-904D-C5447AB3EFBB}"/>
    <cellStyle name="Comma 142 2 2 3" xfId="9971" xr:uid="{5338E708-DF5F-4A83-BE87-265D8F62CEB3}"/>
    <cellStyle name="Comma 142 2 2 4" xfId="11139" xr:uid="{A4004C9E-8414-4A31-A83E-D298E1BB2D15}"/>
    <cellStyle name="Comma 142 2 2 5" xfId="12122" xr:uid="{E29D579D-E18F-45FC-97A7-EAFCE072F2F4}"/>
    <cellStyle name="Comma 142 2 2 6" xfId="23028" xr:uid="{93D4D1C3-3A89-48C4-90AD-63995AA2D19C}"/>
    <cellStyle name="Comma 142 2 2 7" xfId="46474" xr:uid="{8502C8E1-4668-4C85-9DBC-E1C12E05DDEA}"/>
    <cellStyle name="Comma 142 2 3" xfId="5961" xr:uid="{393E3713-F180-46D2-B310-A8D2F94AF5CE}"/>
    <cellStyle name="Comma 142 2 3 2" xfId="61192" xr:uid="{E0F60C10-857E-456C-8A3E-1DB0E1FF83DE}"/>
    <cellStyle name="Comma 142 2 3 3" xfId="45277" xr:uid="{A0E6C110-B8AA-4C9F-B0DF-5F8CD8BF04F8}"/>
    <cellStyle name="Comma 142 2 4" xfId="9970" xr:uid="{C22BF45A-020C-497C-9E43-5CD6C84C9F34}"/>
    <cellStyle name="Comma 142 2 5" xfId="11138" xr:uid="{9B619FEF-6F44-4C90-AA81-D753FC3718E6}"/>
    <cellStyle name="Comma 142 2 6" xfId="12121" xr:uid="{5052EAEA-FBE7-4571-92A4-46C82BCC5F51}"/>
    <cellStyle name="Comma 142 2 7" xfId="23027" xr:uid="{BE5D3AF7-FEDC-4B37-AB4B-36FD523D882A}"/>
    <cellStyle name="Comma 142 2 8" xfId="40436" xr:uid="{AED568EA-CC4C-4664-996C-66185286AB3E}"/>
    <cellStyle name="Comma 142 3" xfId="1834" xr:uid="{DADD81E5-1678-484D-A224-DF29DC897C97}"/>
    <cellStyle name="Comma 142 3 2" xfId="5963" xr:uid="{0F071315-471D-41FE-B107-ADE1EBC020A0}"/>
    <cellStyle name="Comma 142 3 2 2" xfId="61248" xr:uid="{9A6F23F9-7CAB-4290-B341-29D521B3B5B2}"/>
    <cellStyle name="Comma 142 3 3" xfId="9972" xr:uid="{4F3B8734-41DB-4ED9-AC14-8EC3963C0C57}"/>
    <cellStyle name="Comma 142 3 4" xfId="11140" xr:uid="{1CFA3D6B-4AC9-4B3D-BA0D-C1FF722DFC12}"/>
    <cellStyle name="Comma 142 3 5" xfId="12123" xr:uid="{36EB9754-DCBE-474A-A324-A7FBCBB808A1}"/>
    <cellStyle name="Comma 142 3 6" xfId="23029" xr:uid="{F3BB204B-267A-4A66-9708-AE0C7CCAD449}"/>
    <cellStyle name="Comma 142 3 7" xfId="45959" xr:uid="{055BEA28-5FA6-47DC-945D-3E857718F110}"/>
    <cellStyle name="Comma 142 4" xfId="5960" xr:uid="{EF1832B6-022C-47E9-8EF5-F692889198EF}"/>
    <cellStyle name="Comma 142 4 2" xfId="61368" xr:uid="{819D2ED7-1902-4752-863B-E94EA9FE33F2}"/>
    <cellStyle name="Comma 142 4 3" xfId="47306" xr:uid="{B2F159D3-BA78-4DAD-AFE8-B809DB86E771}"/>
    <cellStyle name="Comma 142 5" xfId="9969" xr:uid="{BD171AF6-9077-4F94-88A9-0DE498388DAB}"/>
    <cellStyle name="Comma 142 5 2" xfId="61411" xr:uid="{442EAB8F-5F6B-42D3-AF8D-2E4A83A201AB}"/>
    <cellStyle name="Comma 142 5 3" xfId="47716" xr:uid="{AA93F2B1-6DA5-47FD-AEE1-A0FD5BEE13CE}"/>
    <cellStyle name="Comma 142 6" xfId="11137" xr:uid="{7373F2E2-A99B-4041-B1A5-11203CE74944}"/>
    <cellStyle name="Comma 142 6 2" xfId="61001" xr:uid="{2796799B-1299-40B2-AB43-70FAB8F33B4C}"/>
    <cellStyle name="Comma 142 6 3" xfId="44407" xr:uid="{A06B9C0A-3F2E-4397-8D63-D492BEB932D2}"/>
    <cellStyle name="Comma 142 7" xfId="12120" xr:uid="{65014FA1-0325-4E16-8155-71115EE7D15D}"/>
    <cellStyle name="Comma 142 7 2" xfId="60325" xr:uid="{C1DD06BF-9E6B-4453-9265-37502C2324F8}"/>
    <cellStyle name="Comma 142 8" xfId="23026" xr:uid="{FA15FD90-F10D-4B63-A98F-2815818826A2}"/>
    <cellStyle name="Comma 142 9" xfId="38542" xr:uid="{BFC25426-A409-4E82-9A70-96F202B34EEE}"/>
    <cellStyle name="Comma 143" xfId="1835" xr:uid="{C7473EC7-E583-48C9-A7E4-58E2791B499B}"/>
    <cellStyle name="Comma 143 2" xfId="1836" xr:uid="{BD70C6F6-FB6B-4E76-915D-1CEA3C0A76A2}"/>
    <cellStyle name="Comma 143 2 2" xfId="1837" xr:uid="{29E760B3-69FC-4D87-A25E-888C6CC69C70}"/>
    <cellStyle name="Comma 143 2 2 2" xfId="5966" xr:uid="{0D5281B7-2903-4E87-92A3-13E5FFAE07FD}"/>
    <cellStyle name="Comma 143 2 2 2 2" xfId="61297" xr:uid="{9A4BD8E3-AFA3-4D61-8169-20B821770A32}"/>
    <cellStyle name="Comma 143 2 2 3" xfId="9975" xr:uid="{ED82797B-1B84-4332-AAA1-D472D69D95B8}"/>
    <cellStyle name="Comma 143 2 2 4" xfId="11143" xr:uid="{3B62D46A-250F-4CA4-AFAC-C1EFBB37B232}"/>
    <cellStyle name="Comma 143 2 2 5" xfId="12126" xr:uid="{D97B22ED-AE65-483C-B60B-6FAC13B00C54}"/>
    <cellStyle name="Comma 143 2 2 6" xfId="23032" xr:uid="{BDB9457E-7551-4665-A305-8EEF45E76EBD}"/>
    <cellStyle name="Comma 143 2 2 7" xfId="46475" xr:uid="{0A2F4082-34DB-491D-A68F-5C3A034DC1EE}"/>
    <cellStyle name="Comma 143 2 3" xfId="5965" xr:uid="{B6C436DA-2A0D-45AF-B9EB-10ACB20ADBA7}"/>
    <cellStyle name="Comma 143 2 3 2" xfId="61193" xr:uid="{93056E73-E5CF-4317-82D7-52D0CCCEB5B5}"/>
    <cellStyle name="Comma 143 2 4" xfId="9974" xr:uid="{395D3900-F67B-4964-9F6E-0EE2A4A8D3AD}"/>
    <cellStyle name="Comma 143 2 5" xfId="11142" xr:uid="{52514FF1-7909-4C26-B1D8-963930907DEC}"/>
    <cellStyle name="Comma 143 2 6" xfId="12125" xr:uid="{2786F37F-D8E0-422C-81D8-1D14069AF165}"/>
    <cellStyle name="Comma 143 2 7" xfId="23031" xr:uid="{02425E10-9AAC-46DD-8E49-729290DEFC6A}"/>
    <cellStyle name="Comma 143 2 8" xfId="45278" xr:uid="{797C713A-0871-4C30-BFD1-EAEEFDD2D850}"/>
    <cellStyle name="Comma 143 3" xfId="1838" xr:uid="{70348EEE-6FFF-4E73-B72D-1C3017BA5E22}"/>
    <cellStyle name="Comma 143 3 2" xfId="5967" xr:uid="{05019303-7C29-4D50-A226-14831B590C8A}"/>
    <cellStyle name="Comma 143 3 2 2" xfId="61249" xr:uid="{45F3D2EF-C263-4964-94D6-B29FE69EAD9C}"/>
    <cellStyle name="Comma 143 3 3" xfId="9976" xr:uid="{5C553963-5482-4183-A0E3-619EB4CACCDF}"/>
    <cellStyle name="Comma 143 3 4" xfId="11144" xr:uid="{D97990C8-CB7F-44BE-B6B5-01D06E66EF4A}"/>
    <cellStyle name="Comma 143 3 5" xfId="12127" xr:uid="{2817BAA6-5815-4CF4-9ADA-1FCED651F161}"/>
    <cellStyle name="Comma 143 3 6" xfId="23033" xr:uid="{CFC6E14B-77B9-4C17-8BC7-25952BD289BD}"/>
    <cellStyle name="Comma 143 3 7" xfId="45960" xr:uid="{F7E32C26-E773-4C62-BCF2-CCD0F8B73B15}"/>
    <cellStyle name="Comma 143 4" xfId="5964" xr:uid="{4B127BDB-6890-4D8D-83F7-737CAFCDE830}"/>
    <cellStyle name="Comma 143 4 2" xfId="61369" xr:uid="{B4688364-7D78-450F-B1E3-1D1104CDB468}"/>
    <cellStyle name="Comma 143 4 3" xfId="47307" xr:uid="{B0FFF6E1-712B-43F0-A4C9-46357BA1A505}"/>
    <cellStyle name="Comma 143 5" xfId="9973" xr:uid="{40B5AA75-3BA4-46C6-9322-5796ECD99C06}"/>
    <cellStyle name="Comma 143 5 2" xfId="61412" xr:uid="{FBAC52F6-491F-4D45-B4E2-72D2C7B7D14B}"/>
    <cellStyle name="Comma 143 5 3" xfId="47717" xr:uid="{446B3CC2-A230-481E-BEAE-6F2EB5D8FE7C}"/>
    <cellStyle name="Comma 143 6" xfId="11141" xr:uid="{9108A69F-16EC-4D92-8A1F-4D7D0D4C2801}"/>
    <cellStyle name="Comma 143 6 2" xfId="60326" xr:uid="{23E69377-5AB1-471C-8998-617614AFAD74}"/>
    <cellStyle name="Comma 143 7" xfId="12124" xr:uid="{EC427D12-E8D0-48F6-BB73-054FBB81ACDB}"/>
    <cellStyle name="Comma 143 8" xfId="23030" xr:uid="{CD083E15-F2CA-4B60-BF27-DD4785BA9276}"/>
    <cellStyle name="Comma 143 9" xfId="38543" xr:uid="{DE6A7FC9-844F-4B10-868E-B572FE2CF114}"/>
    <cellStyle name="Comma 144" xfId="1839" xr:uid="{82A3CB21-BB5C-425B-B1D4-3F7FEA9F10A7}"/>
    <cellStyle name="Comma 144 2" xfId="1840" xr:uid="{9B362665-1884-4301-87C2-156FD9054359}"/>
    <cellStyle name="Comma 144 2 2" xfId="1841" xr:uid="{E2368670-B7C6-42EC-A233-B82B783FD0B4}"/>
    <cellStyle name="Comma 144 2 2 2" xfId="5970" xr:uid="{9F6AE35C-33BA-4B2F-BC82-94F67BAF38E5}"/>
    <cellStyle name="Comma 144 2 2 2 2" xfId="61298" xr:uid="{A4247530-2C58-4800-B660-2E748AFC5887}"/>
    <cellStyle name="Comma 144 2 2 3" xfId="9979" xr:uid="{398F0329-DBB9-4F43-8025-6BF99AB4BA78}"/>
    <cellStyle name="Comma 144 2 2 4" xfId="11147" xr:uid="{BF4E352F-95F7-432F-98AD-25BD27F611FD}"/>
    <cellStyle name="Comma 144 2 2 5" xfId="12130" xr:uid="{D6DAB802-EFDE-477D-AC63-BE71736B100B}"/>
    <cellStyle name="Comma 144 2 2 6" xfId="23036" xr:uid="{DBE9FC9E-BD19-498F-A085-EED45BB03D88}"/>
    <cellStyle name="Comma 144 2 2 7" xfId="46476" xr:uid="{7F6BE20D-113D-4922-AC89-236DDC96276C}"/>
    <cellStyle name="Comma 144 2 3" xfId="5969" xr:uid="{DCD44568-3DBD-4DE2-90EB-03629A07A020}"/>
    <cellStyle name="Comma 144 2 3 2" xfId="61194" xr:uid="{1F34D2CF-134E-4220-B214-E5F2934AC89B}"/>
    <cellStyle name="Comma 144 2 4" xfId="9978" xr:uid="{29E6E62D-0395-4F39-8074-61C86F8734D2}"/>
    <cellStyle name="Comma 144 2 5" xfId="11146" xr:uid="{B725C2CC-1790-475D-BEBD-7D4C2A29AB37}"/>
    <cellStyle name="Comma 144 2 6" xfId="12129" xr:uid="{A04FCAB1-A50F-4E69-9D95-0B63303DF4C3}"/>
    <cellStyle name="Comma 144 2 7" xfId="23035" xr:uid="{B1872AF6-7A9A-45FF-B98B-4B115EBCD6AD}"/>
    <cellStyle name="Comma 144 2 8" xfId="45279" xr:uid="{4DAE5024-7269-4FBB-BE56-0AD6692C26F1}"/>
    <cellStyle name="Comma 144 3" xfId="1842" xr:uid="{E387C1A7-784A-45B1-B880-D8D9D9828C08}"/>
    <cellStyle name="Comma 144 3 2" xfId="5971" xr:uid="{1AA5ACE5-9E07-4B21-9613-CEF502FB317E}"/>
    <cellStyle name="Comma 144 3 2 2" xfId="61250" xr:uid="{58B59AD5-FD88-48B3-A963-1827EEA98329}"/>
    <cellStyle name="Comma 144 3 3" xfId="9980" xr:uid="{274D827F-33C9-4492-B9C6-C6F9AEB88ED3}"/>
    <cellStyle name="Comma 144 3 4" xfId="11148" xr:uid="{DFD542E5-CBA1-4448-A378-2646387DC716}"/>
    <cellStyle name="Comma 144 3 5" xfId="12131" xr:uid="{DF8DB3D1-3CEC-41DA-8325-F591CD9F6247}"/>
    <cellStyle name="Comma 144 3 6" xfId="23037" xr:uid="{24F7F7C8-9B78-47D6-BD0B-DF1B64C12E62}"/>
    <cellStyle name="Comma 144 3 7" xfId="45961" xr:uid="{201AB48A-FB08-448F-8B41-DFF60278D09A}"/>
    <cellStyle name="Comma 144 4" xfId="5968" xr:uid="{D8F3A5F9-99A1-4585-A8E5-3BCF4EC4BBDB}"/>
    <cellStyle name="Comma 144 4 2" xfId="61370" xr:uid="{74EBC48C-4868-4EAF-BA09-488E1BB3FA90}"/>
    <cellStyle name="Comma 144 4 3" xfId="47308" xr:uid="{936D36CE-1F3D-480A-803E-7256A98F840B}"/>
    <cellStyle name="Comma 144 5" xfId="9977" xr:uid="{5FEFCDAF-AB58-4E75-8C3A-213355FD13F7}"/>
    <cellStyle name="Comma 144 5 2" xfId="61413" xr:uid="{AC53B25E-B814-409A-BE32-176EEAA32E2F}"/>
    <cellStyle name="Comma 144 5 3" xfId="47718" xr:uid="{8E99557E-2CD3-4FEF-80AD-7B1B6B2BE74C}"/>
    <cellStyle name="Comma 144 6" xfId="11145" xr:uid="{5CEF0033-EDDB-4D4B-8933-C6033399AC45}"/>
    <cellStyle name="Comma 144 6 2" xfId="60327" xr:uid="{2A6920E5-FDBF-4A0D-9407-F0D6B26C0E16}"/>
    <cellStyle name="Comma 144 7" xfId="12128" xr:uid="{1CA9C24D-6B9D-43EE-9433-2C02DFF984A9}"/>
    <cellStyle name="Comma 144 8" xfId="23034" xr:uid="{90059449-7F2B-4498-986D-2C479A24EDC3}"/>
    <cellStyle name="Comma 144 9" xfId="38544" xr:uid="{2652601B-CFCD-4C97-A873-CA3D167C0CAB}"/>
    <cellStyle name="Comma 145" xfId="1843" xr:uid="{366983AD-742E-4656-BF5C-BDF64E7122C7}"/>
    <cellStyle name="Comma 145 2" xfId="3360" xr:uid="{50FCE070-E75B-49D9-B202-AF2D554360B0}"/>
    <cellStyle name="Comma 145 2 2" xfId="6788" xr:uid="{8D6B2311-0922-42CF-94F8-2DB07E440160}"/>
    <cellStyle name="Comma 145 2 2 2" xfId="61299" xr:uid="{0548039C-8D97-4359-AF38-57F73AF641D4}"/>
    <cellStyle name="Comma 145 2 2 3" xfId="46477" xr:uid="{9997956B-D8FB-4A2F-9CA8-75524A340DA5}"/>
    <cellStyle name="Comma 145 2 3" xfId="10504" xr:uid="{AD3B9A33-813A-4205-8AA3-FDD7DAA58424}"/>
    <cellStyle name="Comma 145 2 3 2" xfId="61195" xr:uid="{EB8EC234-2771-4251-8487-0E40F8A822A3}"/>
    <cellStyle name="Comma 145 2 4" xfId="11657" xr:uid="{A5AA347A-0BA8-4A42-A3CA-F0E03182445B}"/>
    <cellStyle name="Comma 145 2 5" xfId="12640" xr:uid="{A94813FA-EA9E-48A0-99D4-4F23E4680C0B}"/>
    <cellStyle name="Comma 145 2 6" xfId="23545" xr:uid="{944B4BA3-D3DC-44E3-8D1A-18379258442D}"/>
    <cellStyle name="Comma 145 2 7" xfId="45280" xr:uid="{DE2D0972-F217-4B00-8D19-F7759586444F}"/>
    <cellStyle name="Comma 145 3" xfId="5972" xr:uid="{DF94A2FE-7879-4F70-AADB-EB2B4B110D3F}"/>
    <cellStyle name="Comma 145 3 2" xfId="61251" xr:uid="{169CAD53-3544-4E2A-B254-0B49B5C8A73F}"/>
    <cellStyle name="Comma 145 3 3" xfId="45962" xr:uid="{E0CB3D5E-A8D6-41F3-8832-122BD834E85F}"/>
    <cellStyle name="Comma 145 4" xfId="9981" xr:uid="{AA797023-D54F-446E-9B12-FB0EFE5B2BC6}"/>
    <cellStyle name="Comma 145 4 2" xfId="61371" xr:uid="{A643FD6E-3491-4DFF-9F57-7F3B9AB53048}"/>
    <cellStyle name="Comma 145 4 3" xfId="47309" xr:uid="{F7478CCF-C6FC-4B22-971C-EA2BD57DF21A}"/>
    <cellStyle name="Comma 145 5" xfId="11149" xr:uid="{A3F03F5C-0AD6-4409-A3EF-FDB8B0D004D3}"/>
    <cellStyle name="Comma 145 5 2" xfId="61414" xr:uid="{90FCFCE2-9E64-4166-AE27-297E347EFD31}"/>
    <cellStyle name="Comma 145 5 3" xfId="47719" xr:uid="{3B4CB9BE-855F-41C9-8D65-D4D9D75777B6}"/>
    <cellStyle name="Comma 145 6" xfId="12132" xr:uid="{7D7FDD2F-2D1F-4A0A-B221-BCA7772E51F3}"/>
    <cellStyle name="Comma 145 6 2" xfId="60328" xr:uid="{3269A8E2-8AF9-451C-A2EF-E2E94E939A87}"/>
    <cellStyle name="Comma 145 7" xfId="23038" xr:uid="{C6B2EFE6-42F6-4ACA-9F65-030E1DF08A47}"/>
    <cellStyle name="Comma 145 8" xfId="38545" xr:uid="{C72EE693-9A79-4BB3-8627-75D38794965E}"/>
    <cellStyle name="Comma 146" xfId="1844" xr:uid="{95EA39AB-F211-418C-8424-249AAA2C8C86}"/>
    <cellStyle name="Comma 146 2" xfId="3361" xr:uid="{16ADB0AF-1E2F-466A-A5A1-DB4EE12F7EB5}"/>
    <cellStyle name="Comma 146 2 2" xfId="6789" xr:uid="{C9AF5354-63C7-45D3-AD69-CBA68C9C6CB8}"/>
    <cellStyle name="Comma 146 2 2 2" xfId="61300" xr:uid="{6E94B5D6-6EA0-4745-92D0-E6283C5FC441}"/>
    <cellStyle name="Comma 146 2 2 3" xfId="46478" xr:uid="{72C389CD-EF43-48DA-B659-B6B94E44BEDE}"/>
    <cellStyle name="Comma 146 2 3" xfId="10505" xr:uid="{21BAC358-C1A6-45C0-867A-535BD43E52F1}"/>
    <cellStyle name="Comma 146 2 3 2" xfId="61196" xr:uid="{F2BB8492-A6F4-4329-81BF-8AD279F9C91B}"/>
    <cellStyle name="Comma 146 2 3 3" xfId="45281" xr:uid="{54EEB455-259D-40D5-A05B-A1D1A9535A70}"/>
    <cellStyle name="Comma 146 2 4" xfId="11658" xr:uid="{BF14D845-75B5-42A5-8A8B-05B9AB02B2CD}"/>
    <cellStyle name="Comma 146 2 5" xfId="12641" xr:uid="{445AB6D1-F503-4159-90A9-2F1AE1A0E10A}"/>
    <cellStyle name="Comma 146 2 6" xfId="23546" xr:uid="{8569B984-472D-4C86-994A-A8089BD518F1}"/>
    <cellStyle name="Comma 146 2 7" xfId="39850" xr:uid="{5FD0DA91-7122-4155-BA38-2E4AC7D91612}"/>
    <cellStyle name="Comma 146 3" xfId="5973" xr:uid="{2D1EA89A-F997-4E0D-9C9F-516E70C9350B}"/>
    <cellStyle name="Comma 146 3 2" xfId="61252" xr:uid="{A65E815C-5304-458C-970A-4C4A18DD44B9}"/>
    <cellStyle name="Comma 146 3 3" xfId="45963" xr:uid="{01595D89-43FA-45DD-A558-B8553B40FD6F}"/>
    <cellStyle name="Comma 146 4" xfId="9982" xr:uid="{9B533EEC-3E38-4189-91AC-BEFEE732AAE1}"/>
    <cellStyle name="Comma 146 4 2" xfId="61372" xr:uid="{A9B502E4-0D9E-40C0-A882-64DE0B8C551E}"/>
    <cellStyle name="Comma 146 4 3" xfId="47310" xr:uid="{384B13FA-7B9B-458F-B061-9412237A00B2}"/>
    <cellStyle name="Comma 146 5" xfId="11150" xr:uid="{6BB695EA-7D51-429F-A7BF-7868C72DB62F}"/>
    <cellStyle name="Comma 146 5 2" xfId="61415" xr:uid="{A8867084-34AD-4196-A315-6AF0F2C7D1C9}"/>
    <cellStyle name="Comma 146 5 3" xfId="47720" xr:uid="{6C43DB40-58F1-4DBA-8A04-646ACD141A14}"/>
    <cellStyle name="Comma 146 6" xfId="12133" xr:uid="{FDBDA704-D8AA-4DF3-BB78-E7862CC1B6B9}"/>
    <cellStyle name="Comma 146 6 2" xfId="61002" xr:uid="{75315923-2553-4A1A-8F16-DD28B983C5C0}"/>
    <cellStyle name="Comma 146 6 3" xfId="44408" xr:uid="{BE9536BA-BC3C-424A-A1C2-7CCCB5735F6F}"/>
    <cellStyle name="Comma 146 7" xfId="23039" xr:uid="{77B9ED1A-91B0-476D-A836-A336B29D95F7}"/>
    <cellStyle name="Comma 146 7 2" xfId="60329" xr:uid="{177F8CB0-1271-45E4-8E17-9DC2E5E3BD8D}"/>
    <cellStyle name="Comma 146 8" xfId="38546" xr:uid="{1C687877-F8A1-4509-AECF-5BDBEA14942B}"/>
    <cellStyle name="Comma 147" xfId="1845" xr:uid="{BFBD07BF-C997-458D-A28E-4DA9FDA09F3A}"/>
    <cellStyle name="Comma 147 2" xfId="3362" xr:uid="{2113A09A-5EED-46F2-B4FA-BA1EC265756E}"/>
    <cellStyle name="Comma 147 2 2" xfId="6790" xr:uid="{09DD20D0-4797-49D9-99BB-8CC7A568BEB4}"/>
    <cellStyle name="Comma 147 2 2 2" xfId="55937" xr:uid="{8A7C59D1-E4E3-4C2C-82EA-4BF47188AD75}"/>
    <cellStyle name="Comma 147 2 2 2 2" xfId="61597" xr:uid="{A0450DB0-A7C0-4C04-9A55-C359D108DE81}"/>
    <cellStyle name="Comma 147 2 2 3" xfId="61133" xr:uid="{0034756B-D461-4E6D-8648-F5022259D0A1}"/>
    <cellStyle name="Comma 147 2 2 4" xfId="44799" xr:uid="{4E83ED11-17C5-4F7E-83BC-4A2D8FFD7A3B}"/>
    <cellStyle name="Comma 147 2 3" xfId="10506" xr:uid="{E6FF77FD-73C9-48FC-A7F1-48D3DAB370DA}"/>
    <cellStyle name="Comma 147 2 3 2" xfId="60713" xr:uid="{1C48DAF9-8483-4BFF-A834-973E6DEB0946}"/>
    <cellStyle name="Comma 147 2 4" xfId="11659" xr:uid="{8F4324E8-C741-4396-B7E2-556E88DF7E49}"/>
    <cellStyle name="Comma 147 2 5" xfId="12642" xr:uid="{3808058B-557D-4518-90C6-695074E6F4FB}"/>
    <cellStyle name="Comma 147 2 6" xfId="23547" xr:uid="{1FBB1A63-394A-4981-B71D-915D9988659E}"/>
    <cellStyle name="Comma 147 2 7" xfId="40490" xr:uid="{7E0C940F-0B9A-4CB3-AD9B-9BDC48504359}"/>
    <cellStyle name="Comma 147 3" xfId="5974" xr:uid="{F06D3DEA-B167-4727-ABDA-28761E85BF44}"/>
    <cellStyle name="Comma 147 3 2" xfId="61003" xr:uid="{A184BCEA-8D7A-4D0C-8576-4072FF9C7CBD}"/>
    <cellStyle name="Comma 147 3 3" xfId="44409" xr:uid="{E85517FD-B1D3-4F6C-8D57-901AADC65389}"/>
    <cellStyle name="Comma 147 4" xfId="9983" xr:uid="{FFBA0D43-C1C9-4371-BFE8-B73E4D32562A}"/>
    <cellStyle name="Comma 147 4 2" xfId="60330" xr:uid="{90A46C1E-0D1F-440E-BB34-30A7A2B6B885}"/>
    <cellStyle name="Comma 147 5" xfId="11151" xr:uid="{7DB123D3-9DE9-440D-ACCB-61BB093B38B4}"/>
    <cellStyle name="Comma 147 6" xfId="12134" xr:uid="{DAC625B5-FD4C-48D7-95F8-4692B22B5E5C}"/>
    <cellStyle name="Comma 147 7" xfId="23040" xr:uid="{999EC861-2977-444C-A152-0386645923DF}"/>
    <cellStyle name="Comma 147 8" xfId="38547" xr:uid="{A4477F3D-AC42-4E79-B247-3AD668C080FE}"/>
    <cellStyle name="Comma 148" xfId="1846" xr:uid="{BCE20BA9-218A-40F7-9B74-C285E49C2E2E}"/>
    <cellStyle name="Comma 148 2" xfId="3363" xr:uid="{5726128A-82B5-4E97-A6C8-118D64BF8D18}"/>
    <cellStyle name="Comma 148 2 2" xfId="6791" xr:uid="{C4D99F56-1E24-47C7-BC88-592E3F789BDE}"/>
    <cellStyle name="Comma 148 2 2 2" xfId="61301" xr:uid="{FD43CC0F-0E04-48E3-9DC4-2B28CCD67CE0}"/>
    <cellStyle name="Comma 148 2 2 3" xfId="46479" xr:uid="{F711C6C7-D8F0-442C-BFF3-5C4CADEF3BCA}"/>
    <cellStyle name="Comma 148 2 3" xfId="10507" xr:uid="{6B451CE9-807E-45B7-8CC5-38539DE2167B}"/>
    <cellStyle name="Comma 148 2 3 2" xfId="61197" xr:uid="{ED27F81C-FEC6-480E-844B-BA5A165718BC}"/>
    <cellStyle name="Comma 148 2 4" xfId="11660" xr:uid="{1ACFE425-56D5-495C-8FC3-107843592283}"/>
    <cellStyle name="Comma 148 2 5" xfId="12643" xr:uid="{4BEDD295-25D1-48C2-B5FA-DDF2D1743456}"/>
    <cellStyle name="Comma 148 2 6" xfId="23548" xr:uid="{B678B242-3585-4C9C-BD3C-11E8511097CC}"/>
    <cellStyle name="Comma 148 2 7" xfId="45282" xr:uid="{ECE7423E-CC88-4417-ABB1-885A0A3BFD40}"/>
    <cellStyle name="Comma 148 3" xfId="5975" xr:uid="{AE418B80-CA2E-47E9-83B5-7A44024C2C30}"/>
    <cellStyle name="Comma 148 3 2" xfId="61253" xr:uid="{81BFCE69-F191-4ACD-BE38-0A3655739131}"/>
    <cellStyle name="Comma 148 3 3" xfId="45964" xr:uid="{82D4B136-765C-407B-B29E-8A013FAFDBA6}"/>
    <cellStyle name="Comma 148 4" xfId="9984" xr:uid="{FD645EB8-AC8D-4E1F-B101-598D3CE4F3F0}"/>
    <cellStyle name="Comma 148 4 2" xfId="61373" xr:uid="{0B8043AD-8DD9-4697-A334-D49277377AE5}"/>
    <cellStyle name="Comma 148 4 3" xfId="47311" xr:uid="{564808C5-896D-4AF5-B1D9-574951467DFF}"/>
    <cellStyle name="Comma 148 5" xfId="11152" xr:uid="{A8C9CE40-AAF6-45CC-BE97-516CADD3B837}"/>
    <cellStyle name="Comma 148 5 2" xfId="61416" xr:uid="{3CE28C03-BCFD-41C8-B6E9-0F89D6588CC3}"/>
    <cellStyle name="Comma 148 5 3" xfId="47721" xr:uid="{EF208309-C5BC-455C-8DE2-A2C83B62E044}"/>
    <cellStyle name="Comma 148 6" xfId="12135" xr:uid="{620B46E1-89BC-4199-B052-59FFF0CA79D7}"/>
    <cellStyle name="Comma 148 6 2" xfId="60331" xr:uid="{EEBB7215-E3F1-4783-A3A7-246969EB0B95}"/>
    <cellStyle name="Comma 148 7" xfId="23041" xr:uid="{6C197AAE-A382-4A5B-8DC7-6DE02EF0BF61}"/>
    <cellStyle name="Comma 148 8" xfId="38548" xr:uid="{EBD93E40-BEB1-4A8F-9973-9F59CB2B458D}"/>
    <cellStyle name="Comma 149" xfId="1847" xr:uid="{936E432C-2B24-4BE5-97A0-DA438743717F}"/>
    <cellStyle name="Comma 149 10" xfId="38549" xr:uid="{376A9287-321C-4282-816E-6B122387F5A6}"/>
    <cellStyle name="Comma 149 2" xfId="1848" xr:uid="{9F2C2F62-4BCB-42C0-AA82-F7BEBBD0F3F8}"/>
    <cellStyle name="Comma 149 2 2" xfId="1849" xr:uid="{3BFBBFC4-19BF-4D8A-93D5-DB6661083626}"/>
    <cellStyle name="Comma 149 2 2 2" xfId="3365" xr:uid="{903C01AE-BE45-4B45-B4AA-BA29B0B4ABF9}"/>
    <cellStyle name="Comma 149 2 2 2 2" xfId="6793" xr:uid="{A1107F90-A210-4B21-B08C-60C1121B62BC}"/>
    <cellStyle name="Comma 149 2 2 2 2 2" xfId="61419" xr:uid="{3B07CE71-416D-4D5C-95AD-1031DA278696}"/>
    <cellStyle name="Comma 149 2 2 2 3" xfId="10509" xr:uid="{33A03307-F30E-4DC5-9FB3-A52C0FA4B57C}"/>
    <cellStyle name="Comma 149 2 2 2 4" xfId="11662" xr:uid="{FEBE8B8B-F940-488E-A0C7-39E6E63D6E3F}"/>
    <cellStyle name="Comma 149 2 2 2 5" xfId="12645" xr:uid="{7695424C-4873-4C2F-8F44-41607A6BF58B}"/>
    <cellStyle name="Comma 149 2 2 2 6" xfId="23550" xr:uid="{F7E4C1BD-1444-4ACC-BBD2-C5AE3CC90959}"/>
    <cellStyle name="Comma 149 2 2 2 7" xfId="47724" xr:uid="{9FB396D4-D6CC-4D7E-9A36-3C5AB3C906E9}"/>
    <cellStyle name="Comma 149 2 2 3" xfId="5978" xr:uid="{9EC3855B-6863-48DD-88D3-44DE68212E14}"/>
    <cellStyle name="Comma 149 2 2 3 2" xfId="61302" xr:uid="{58C76877-72A2-4548-9DDD-36866D05CF1F}"/>
    <cellStyle name="Comma 149 2 2 4" xfId="9987" xr:uid="{7EDDB69B-49EC-4CB3-9CD9-F5F4B952D16B}"/>
    <cellStyle name="Comma 149 2 2 5" xfId="11155" xr:uid="{9B52C6C7-4BDB-467C-AB2D-E2BD76EE3829}"/>
    <cellStyle name="Comma 149 2 2 6" xfId="12138" xr:uid="{17313390-D806-4BC7-A780-09C64855D10A}"/>
    <cellStyle name="Comma 149 2 2 7" xfId="23044" xr:uid="{487E10D6-1CC1-4D08-9CAB-5E4A74952B05}"/>
    <cellStyle name="Comma 149 2 2 8" xfId="46480" xr:uid="{043C5788-F7A2-4A8F-A5CE-80BC10749E11}"/>
    <cellStyle name="Comma 149 2 3" xfId="3364" xr:uid="{FCC90B46-2266-4BE0-8610-CA5F4F91EEEF}"/>
    <cellStyle name="Comma 149 2 3 2" xfId="6792" xr:uid="{DB1CF1B6-5390-4B02-BA67-AD53EFD70208}"/>
    <cellStyle name="Comma 149 2 3 2 2" xfId="61418" xr:uid="{9640AA0B-9F0D-4B52-BDB6-08BD0D27643B}"/>
    <cellStyle name="Comma 149 2 3 3" xfId="10508" xr:uid="{3E527735-D8EB-4645-9BA3-4672E1228564}"/>
    <cellStyle name="Comma 149 2 3 4" xfId="11661" xr:uid="{7D1EE31F-CB35-4E53-9FE9-D9CE6935C958}"/>
    <cellStyle name="Comma 149 2 3 5" xfId="12644" xr:uid="{39C737DA-7F58-4B1B-BAFE-D91DCDC378EC}"/>
    <cellStyle name="Comma 149 2 3 6" xfId="23549" xr:uid="{B90C4E33-7FB5-461D-BCD5-F903CDD004BE}"/>
    <cellStyle name="Comma 149 2 3 7" xfId="47723" xr:uid="{FEEF65DE-B49A-470E-BBBB-015B85B46CDA}"/>
    <cellStyle name="Comma 149 2 4" xfId="5977" xr:uid="{3A95813D-2BD7-411C-AF9F-FF1486C62E69}"/>
    <cellStyle name="Comma 149 2 4 2" xfId="61198" xr:uid="{6D9AA7D3-45F6-45B6-A94F-966B400952B2}"/>
    <cellStyle name="Comma 149 2 5" xfId="9986" xr:uid="{2FB6B2F9-E0FA-4462-9EAC-38F81B29452E}"/>
    <cellStyle name="Comma 149 2 6" xfId="11154" xr:uid="{A2E94312-1074-4B14-AE9B-27D541EBFD4A}"/>
    <cellStyle name="Comma 149 2 7" xfId="12137" xr:uid="{2A599DD6-1223-45D8-AD16-976671735402}"/>
    <cellStyle name="Comma 149 2 8" xfId="23043" xr:uid="{453F5826-76E4-40DE-A57C-A3236DF5AA2F}"/>
    <cellStyle name="Comma 149 2 9" xfId="45283" xr:uid="{0BDB3856-6567-43C8-9A48-CF90CEE46159}"/>
    <cellStyle name="Comma 149 3" xfId="1850" xr:uid="{0991A1BC-9F7E-4B03-A498-F577EC214498}"/>
    <cellStyle name="Comma 149 3 2" xfId="1851" xr:uid="{55D12781-FA4C-4D89-841A-9DDB42A38A6D}"/>
    <cellStyle name="Comma 149 3 2 2" xfId="5980" xr:uid="{D8DCD82F-2E04-466B-9401-8D230F71613B}"/>
    <cellStyle name="Comma 149 3 2 3" xfId="9989" xr:uid="{BFB9A737-E5DA-4324-9F7B-F71D31CD7D62}"/>
    <cellStyle name="Comma 149 3 2 4" xfId="11157" xr:uid="{F7996805-414E-48D1-A4E0-F718B290901A}"/>
    <cellStyle name="Comma 149 3 2 5" xfId="12140" xr:uid="{A8632AEC-E295-4B35-802B-1C09680552C9}"/>
    <cellStyle name="Comma 149 3 2 6" xfId="23046" xr:uid="{91995891-1CCD-4CD2-AB18-F5816D4784EC}"/>
    <cellStyle name="Comma 149 3 2 7" xfId="61254" xr:uid="{13696F08-90FA-4B8B-9A0F-D3615A1AE188}"/>
    <cellStyle name="Comma 149 3 3" xfId="5979" xr:uid="{8C15A10A-ABF5-4024-B310-30697E53FA26}"/>
    <cellStyle name="Comma 149 3 4" xfId="9988" xr:uid="{0462BA94-C85F-4926-95F0-D6408BFDAE4C}"/>
    <cellStyle name="Comma 149 3 5" xfId="11156" xr:uid="{3E959A4F-1731-42EB-93E2-C6F5414D6406}"/>
    <cellStyle name="Comma 149 3 6" xfId="12139" xr:uid="{D1C29759-0AEE-47C8-9571-F9A1A64F265F}"/>
    <cellStyle name="Comma 149 3 7" xfId="23045" xr:uid="{11A164B3-6D9F-448F-A614-5955D149AF55}"/>
    <cellStyle name="Comma 149 3 8" xfId="45965" xr:uid="{705A0DA4-0D91-40CF-8B05-9B71B0DF629B}"/>
    <cellStyle name="Comma 149 4" xfId="1852" xr:uid="{131DED1C-4F4A-4FA5-AD55-6BDE5E88A023}"/>
    <cellStyle name="Comma 149 4 2" xfId="5981" xr:uid="{F55050F4-46D4-4D07-BD32-81ECB051203F}"/>
    <cellStyle name="Comma 149 4 2 2" xfId="61374" xr:uid="{5EF1C88D-CA15-4FA2-88D2-908DAE62AA1A}"/>
    <cellStyle name="Comma 149 4 3" xfId="9990" xr:uid="{D6C08A04-5DAE-471D-9FD7-64D2CC6536E0}"/>
    <cellStyle name="Comma 149 4 4" xfId="11158" xr:uid="{FAD21B5E-C4E1-4A76-B6B4-2E69814687BF}"/>
    <cellStyle name="Comma 149 4 5" xfId="12141" xr:uid="{27CDB469-350D-4297-958A-A2C29B4E5535}"/>
    <cellStyle name="Comma 149 4 6" xfId="23047" xr:uid="{9E6FEBEA-B0E1-4176-A2EA-E8BED9274344}"/>
    <cellStyle name="Comma 149 4 7" xfId="47312" xr:uid="{9B0F13B9-D5EE-480E-B6AC-469EBFD3A643}"/>
    <cellStyle name="Comma 149 5" xfId="5976" xr:uid="{A035F5C4-CDD2-45B4-85AA-CDA69A46C292}"/>
    <cellStyle name="Comma 149 5 2" xfId="61417" xr:uid="{88EAE627-C1BB-4050-85B1-8F752911A77C}"/>
    <cellStyle name="Comma 149 5 3" xfId="47722" xr:uid="{3ADD9F90-23F3-4EFE-A7D4-DBCBAA2465F7}"/>
    <cellStyle name="Comma 149 6" xfId="9985" xr:uid="{328CB0F0-F670-452B-9A57-D8F3AF275FBD}"/>
    <cellStyle name="Comma 149 6 2" xfId="60332" xr:uid="{F94BE8F3-DA07-4E9C-8AFE-D5BD6BB3B10E}"/>
    <cellStyle name="Comma 149 7" xfId="11153" xr:uid="{C8EDBAC4-8C38-4DDB-A7C7-5D7787121FE0}"/>
    <cellStyle name="Comma 149 8" xfId="12136" xr:uid="{6795BD19-913B-4F4F-80FA-28AB651FC57F}"/>
    <cellStyle name="Comma 149 9" xfId="23042" xr:uid="{30127283-8CA7-4391-8E71-6DC2C6C0AA54}"/>
    <cellStyle name="Comma 15" xfId="161" xr:uid="{1C552CE7-B20F-440F-8870-823CA6503EA6}"/>
    <cellStyle name="Comma 15 10" xfId="1318" xr:uid="{3B03D465-3E51-42DE-927C-5E4434A4DB3E}"/>
    <cellStyle name="Comma 15 11" xfId="38270" xr:uid="{12184704-DE42-48B0-BA26-DFA0A20B01B8}"/>
    <cellStyle name="Comma 15 2" xfId="186" xr:uid="{CC4DDE1D-9D50-4349-B4D3-EA1E278DCCD6}"/>
    <cellStyle name="Comma 15 2 2" xfId="6794" xr:uid="{F68A42F8-0CC6-4DCB-887B-51DC5E02B1A9}"/>
    <cellStyle name="Comma 15 2 2 2" xfId="42397" xr:uid="{55E429D7-F78B-4446-98B6-E029FB009CC6}"/>
    <cellStyle name="Comma 15 2 2 2 2" xfId="60879" xr:uid="{257ADB7A-2B26-4B4D-9E9E-5D1E3C127352}"/>
    <cellStyle name="Comma 15 2 2 3" xfId="40731" xr:uid="{193D7014-B724-43D2-9754-A6D85DBEABFE}"/>
    <cellStyle name="Comma 15 2 3" xfId="10510" xr:uid="{E9309FD0-05DB-4886-A98D-47F5EC46D80D}"/>
    <cellStyle name="Comma 15 2 3 2" xfId="40730" xr:uid="{78422E2B-41C9-4202-92D7-DA2668D06A56}"/>
    <cellStyle name="Comma 15 2 4" xfId="11663" xr:uid="{E9D9E09E-7AFC-4EA4-8EF1-B2E1BA9453D0}"/>
    <cellStyle name="Comma 15 2 4 2" xfId="60878" xr:uid="{42FC6248-F4A4-4751-AFB7-C9E27AAC588D}"/>
    <cellStyle name="Comma 15 2 4 3" xfId="42396" xr:uid="{CEC5A5D4-B0F2-40D5-A45C-13C8A3F803CA}"/>
    <cellStyle name="Comma 15 2 5" xfId="12646" xr:uid="{CD1FEF45-03C3-4EF8-88B6-85A9D9A24A42}"/>
    <cellStyle name="Comma 15 2 5 2" xfId="59862" xr:uid="{AA4C8334-34E0-4E03-ADDB-E88FABC6AD37}"/>
    <cellStyle name="Comma 15 2 6" xfId="13187" xr:uid="{168F0C1E-BA29-4AE2-9650-F60B5194FF83}"/>
    <cellStyle name="Comma 15 2 6 2" xfId="23551" xr:uid="{FCFBAFBB-A372-417E-9CCA-8B8A5F7E0632}"/>
    <cellStyle name="Comma 15 2 6 3" xfId="60587" xr:uid="{653950E0-1B0F-4547-83CB-C828B6D54C23}"/>
    <cellStyle name="Comma 15 2 7" xfId="3366" xr:uid="{2744EB00-3363-422E-90B4-47F345AB3B99}"/>
    <cellStyle name="Comma 15 2 8" xfId="1061" xr:uid="{C12AF778-A602-4341-8203-64DCB67B18AE}"/>
    <cellStyle name="Comma 15 2 9" xfId="39896" xr:uid="{3DA6C0D1-A9B9-49F6-97E0-B340D8D24E4A}"/>
    <cellStyle name="Comma 15 3" xfId="495" xr:uid="{CDE18028-0613-40F7-8031-472A69D4B547}"/>
    <cellStyle name="Comma 15 3 2" xfId="5982" xr:uid="{36527738-B593-435C-900F-38DE428042FD}"/>
    <cellStyle name="Comma 15 3 2 2" xfId="40732" xr:uid="{6F980187-8342-4210-AB51-35D259774B96}"/>
    <cellStyle name="Comma 15 3 3" xfId="42398" xr:uid="{7A70B3D7-BA31-4120-B06F-D9465E57A862}"/>
    <cellStyle name="Comma 15 3 3 2" xfId="60880" xr:uid="{82B3182D-F643-43BB-9062-521B8737E184}"/>
    <cellStyle name="Comma 15 3 4" xfId="60580" xr:uid="{F70C1BDB-4823-46F1-A774-7C7C8941AF09}"/>
    <cellStyle name="Comma 15 3 5" xfId="39593" xr:uid="{ED784487-6AD8-4AF7-BEB6-EBDCB20333CE}"/>
    <cellStyle name="Comma 15 4" xfId="9991" xr:uid="{456CEBD3-32D1-4F36-817E-854C077E6CF2}"/>
    <cellStyle name="Comma 15 4 2" xfId="60746" xr:uid="{CB29B654-23DA-40C2-AC39-854C792744A4}"/>
    <cellStyle name="Comma 15 4 3" xfId="40733" xr:uid="{1AEF547B-37D0-4364-8C3E-E67D84E77123}"/>
    <cellStyle name="Comma 15 5" xfId="11159" xr:uid="{27DD49DD-0677-4514-B348-5BD8054E14D9}"/>
    <cellStyle name="Comma 15 5 2" xfId="60745" xr:uid="{669A22B4-4F65-4D8D-9629-4B0029EF5654}"/>
    <cellStyle name="Comma 15 5 3" xfId="40729" xr:uid="{6C72DB51-E90D-4CC4-A7B2-BD18B67262DE}"/>
    <cellStyle name="Comma 15 6" xfId="12142" xr:uid="{EB340ADF-D539-4376-BB19-702E67A5DB89}"/>
    <cellStyle name="Comma 15 6 2" xfId="61559" xr:uid="{2B2706F3-5A5C-4F18-B61F-A1683196E712}"/>
    <cellStyle name="Comma 15 6 3" xfId="48655" xr:uid="{8381C40F-1394-4BB7-9D2E-DAE9BB3A8120}"/>
    <cellStyle name="Comma 15 7" xfId="13003" xr:uid="{450BDDAB-AF4C-44BE-9879-7D84437E6321}"/>
    <cellStyle name="Comma 15 7 2" xfId="23048" xr:uid="{503637B0-6695-41DF-AFEC-B01838826650}"/>
    <cellStyle name="Comma 15 7 3" xfId="60333" xr:uid="{B1E0BB9C-6752-47B8-B9E2-508D36A1A18B}"/>
    <cellStyle name="Comma 15 8" xfId="18033" xr:uid="{18A130F4-F79F-4B4A-A880-9CA068BB5F0B}"/>
    <cellStyle name="Comma 15 8 2" xfId="38550" xr:uid="{4EC577C1-8A72-4235-91A8-F7055A602F20}"/>
    <cellStyle name="Comma 15 9" xfId="1853" xr:uid="{1108C924-59EF-436B-A92D-D7B10C724FA5}"/>
    <cellStyle name="Comma 15_CC+FF Q3'53" xfId="42399" xr:uid="{D7940A27-0C26-46A3-957A-843BB8990416}"/>
    <cellStyle name="Comma 150" xfId="1854" xr:uid="{F8A25E7C-81FB-4A67-8414-C88F8FF08A37}"/>
    <cellStyle name="Comma 150 2" xfId="1855" xr:uid="{7173E02B-CBB9-4828-AE9D-462B747B0C84}"/>
    <cellStyle name="Comma 150 2 2" xfId="1856" xr:uid="{5EBCAE5B-78CC-4943-AAA9-96D7972D371E}"/>
    <cellStyle name="Comma 150 2 2 2" xfId="5985" xr:uid="{408ADD6E-A7D3-4EB4-8714-313FF78A075F}"/>
    <cellStyle name="Comma 150 2 2 2 2" xfId="61303" xr:uid="{1ABAB5B5-3F84-4735-83C8-15FAF78B2D80}"/>
    <cellStyle name="Comma 150 2 2 3" xfId="9994" xr:uid="{93B7DA75-33D3-4FF8-87A3-551232D5100C}"/>
    <cellStyle name="Comma 150 2 2 4" xfId="11162" xr:uid="{2A374E7A-5DE0-475E-B081-DF2BA10DC01E}"/>
    <cellStyle name="Comma 150 2 2 5" xfId="12145" xr:uid="{65610891-B182-42F5-8455-184A492C7B0E}"/>
    <cellStyle name="Comma 150 2 2 6" xfId="23051" xr:uid="{DDA64458-BD6F-4D6A-83F6-088EDFFB32BB}"/>
    <cellStyle name="Comma 150 2 2 7" xfId="46481" xr:uid="{B2A4834D-403A-4AC5-B8ED-04CC18369651}"/>
    <cellStyle name="Comma 150 2 3" xfId="5984" xr:uid="{256B98DF-51E4-4A6A-836A-32475372B91B}"/>
    <cellStyle name="Comma 150 2 3 2" xfId="61199" xr:uid="{2776C6BC-1C32-43E3-8696-D5EDA1641947}"/>
    <cellStyle name="Comma 150 2 4" xfId="9993" xr:uid="{1F1450AA-D05B-4378-BD2B-3C875C6225D1}"/>
    <cellStyle name="Comma 150 2 5" xfId="11161" xr:uid="{0BEA6895-0D1B-494B-8F03-930E324DD7FD}"/>
    <cellStyle name="Comma 150 2 6" xfId="12144" xr:uid="{26BDD05D-0992-47EA-B2EA-7EF783E437C0}"/>
    <cellStyle name="Comma 150 2 7" xfId="23050" xr:uid="{2A576944-56EF-4607-899C-F488B7036B68}"/>
    <cellStyle name="Comma 150 2 8" xfId="45284" xr:uid="{CFBCDF4E-82F3-495B-AE3C-65015EDE6BD3}"/>
    <cellStyle name="Comma 150 3" xfId="1857" xr:uid="{BA0AD2BA-641D-43DC-8E05-E48978C1F297}"/>
    <cellStyle name="Comma 150 3 2" xfId="5986" xr:uid="{E36E288C-C398-48F0-9D58-EC566E52805D}"/>
    <cellStyle name="Comma 150 3 2 2" xfId="61255" xr:uid="{A6ED086B-0A78-4584-8064-8AB520B4C357}"/>
    <cellStyle name="Comma 150 3 3" xfId="9995" xr:uid="{119071A7-C907-40FC-8EDD-17DE65AE063B}"/>
    <cellStyle name="Comma 150 3 4" xfId="11163" xr:uid="{6CF76001-9979-43B0-89EB-BF030186CF65}"/>
    <cellStyle name="Comma 150 3 5" xfId="12146" xr:uid="{D9E08D26-D598-419B-A13A-C4108952FA2A}"/>
    <cellStyle name="Comma 150 3 6" xfId="23052" xr:uid="{681C6453-F09C-4D51-BE5E-CC5E7C441B7E}"/>
    <cellStyle name="Comma 150 3 7" xfId="45966" xr:uid="{5CCEF09B-4286-4BC9-8FF1-3108B93B1401}"/>
    <cellStyle name="Comma 150 4" xfId="5983" xr:uid="{A7FA7DA9-0659-45FA-9175-A3BEA1F4DC21}"/>
    <cellStyle name="Comma 150 4 2" xfId="61375" xr:uid="{05C7B5D2-BB42-4E1B-8820-A2490CA4D744}"/>
    <cellStyle name="Comma 150 4 3" xfId="47313" xr:uid="{056509DF-FB4F-480D-BC71-17EA279E4FDA}"/>
    <cellStyle name="Comma 150 5" xfId="9992" xr:uid="{8001B05F-4056-4314-A979-A9A8D36C12E5}"/>
    <cellStyle name="Comma 150 5 2" xfId="61420" xr:uid="{F80EA76F-1B1D-4714-868D-DBC0ED2D3AB3}"/>
    <cellStyle name="Comma 150 5 3" xfId="47725" xr:uid="{00EE8119-6F49-4392-ABDD-464A05E1F9E7}"/>
    <cellStyle name="Comma 150 6" xfId="11160" xr:uid="{01ADA726-C15F-4DFC-B03D-7D81872ACA6A}"/>
    <cellStyle name="Comma 150 6 2" xfId="60334" xr:uid="{CBF04B76-73C5-4EE9-83EC-B6B41821C748}"/>
    <cellStyle name="Comma 150 7" xfId="12143" xr:uid="{B4C09B88-541F-493F-BE99-28B5F4607D60}"/>
    <cellStyle name="Comma 150 8" xfId="23049" xr:uid="{59C8EB63-5475-484F-9B9D-DE85DA27BD3C}"/>
    <cellStyle name="Comma 150 9" xfId="38551" xr:uid="{6DF76C40-89C7-4B62-9AE7-2DFC30DAC071}"/>
    <cellStyle name="Comma 151" xfId="1858" xr:uid="{5CAF7571-2705-4CEA-99A9-071D5D06696A}"/>
    <cellStyle name="Comma 151 2" xfId="1859" xr:uid="{54423750-BE8A-4FA3-A459-DD65E608426F}"/>
    <cellStyle name="Comma 151 2 2" xfId="1860" xr:uid="{D5A81A1B-C554-43C4-BDA5-231806B57EC9}"/>
    <cellStyle name="Comma 151 2 2 2" xfId="5989" xr:uid="{121E243B-0A08-4C59-951C-8848BC41AD9B}"/>
    <cellStyle name="Comma 151 2 2 2 2" xfId="61304" xr:uid="{8154EAB2-9D42-47C1-AB17-0B289E5D8D52}"/>
    <cellStyle name="Comma 151 2 2 3" xfId="9998" xr:uid="{63CACCC7-4E50-4C2F-936A-CDEBCBADA863}"/>
    <cellStyle name="Comma 151 2 2 4" xfId="11166" xr:uid="{7D45E711-3ADA-4960-9256-7AB0984B89A4}"/>
    <cellStyle name="Comma 151 2 2 5" xfId="12149" xr:uid="{6CA467F6-43F2-4D0B-AF2F-A729902EBA4A}"/>
    <cellStyle name="Comma 151 2 2 6" xfId="23055" xr:uid="{009FB665-E118-472E-A4B0-E05B4EFEB53B}"/>
    <cellStyle name="Comma 151 2 2 7" xfId="46482" xr:uid="{DF1C79BB-7DE1-4EB8-8A61-D5BC52326D41}"/>
    <cellStyle name="Comma 151 2 3" xfId="5988" xr:uid="{6CCE6295-59B1-41EC-903A-043192612BD2}"/>
    <cellStyle name="Comma 151 2 3 2" xfId="61200" xr:uid="{CBF428E0-14DA-404F-B14D-F27507E7C32D}"/>
    <cellStyle name="Comma 151 2 4" xfId="9997" xr:uid="{78121729-E239-46D1-9E90-65F8B452D0D5}"/>
    <cellStyle name="Comma 151 2 5" xfId="11165" xr:uid="{522FC84C-1973-41B5-9225-FB89B01D6864}"/>
    <cellStyle name="Comma 151 2 6" xfId="12148" xr:uid="{2413621C-53E5-4186-BCE8-288B864DBA00}"/>
    <cellStyle name="Comma 151 2 7" xfId="23054" xr:uid="{6D72BEBC-AB91-41F5-BD4C-BDA7CBCA439A}"/>
    <cellStyle name="Comma 151 2 8" xfId="45285" xr:uid="{23693773-7733-4CBB-B414-86E3B1495AF7}"/>
    <cellStyle name="Comma 151 3" xfId="1861" xr:uid="{96BDE36E-9D27-4D95-AB64-4280F40B7759}"/>
    <cellStyle name="Comma 151 3 2" xfId="5990" xr:uid="{12EB2AB8-A2A8-4213-931D-D6449F2156DA}"/>
    <cellStyle name="Comma 151 3 2 2" xfId="61256" xr:uid="{DF93946C-6040-4363-B30A-345893A80537}"/>
    <cellStyle name="Comma 151 3 3" xfId="9999" xr:uid="{2F74D1E9-9CC2-49F7-9D6A-DC540F1A2240}"/>
    <cellStyle name="Comma 151 3 4" xfId="11167" xr:uid="{A18DF130-11F9-4742-B35A-ACC412F2CF55}"/>
    <cellStyle name="Comma 151 3 5" xfId="12150" xr:uid="{40DFEAE9-E4D1-4EB0-8377-DA9834CBAC3B}"/>
    <cellStyle name="Comma 151 3 6" xfId="23056" xr:uid="{F2612179-6A11-4E41-8156-565A033C794A}"/>
    <cellStyle name="Comma 151 3 7" xfId="45967" xr:uid="{41D03546-5A37-488F-86C9-04A3F2823E8A}"/>
    <cellStyle name="Comma 151 4" xfId="5987" xr:uid="{A1B64665-6D9C-497E-9B6D-E830294E8A41}"/>
    <cellStyle name="Comma 151 4 2" xfId="61376" xr:uid="{426D9256-59AC-4829-A4BB-B61ED285AC34}"/>
    <cellStyle name="Comma 151 4 3" xfId="47314" xr:uid="{10D50BF0-FDB5-45FB-AA2A-4671B8843889}"/>
    <cellStyle name="Comma 151 5" xfId="9996" xr:uid="{57F37516-6070-4BAC-8F7B-CE5192CE2827}"/>
    <cellStyle name="Comma 151 5 2" xfId="61421" xr:uid="{3DE6174D-49DF-47C9-AEC1-0CF4408C0F36}"/>
    <cellStyle name="Comma 151 5 3" xfId="47726" xr:uid="{9974B741-6688-4A8F-892C-816E0EBAD4CF}"/>
    <cellStyle name="Comma 151 6" xfId="11164" xr:uid="{D0C63E7C-2BDE-45B8-AB3B-BC84EE92BFBE}"/>
    <cellStyle name="Comma 151 6 2" xfId="60335" xr:uid="{F4E545BE-FEEF-4CD7-93C3-435AFF7221FD}"/>
    <cellStyle name="Comma 151 7" xfId="12147" xr:uid="{2974F067-1995-4DC8-B156-9864974BB45F}"/>
    <cellStyle name="Comma 151 8" xfId="23053" xr:uid="{9EBAF386-AF58-48DA-92F4-49662F90DAF7}"/>
    <cellStyle name="Comma 151 9" xfId="38552" xr:uid="{F7433C6B-DE81-433C-963A-5F3267609C96}"/>
    <cellStyle name="Comma 152" xfId="1862" xr:uid="{DCDFF494-38C0-4E81-89BC-24A974039352}"/>
    <cellStyle name="Comma 152 2" xfId="1863" xr:uid="{BD28D5DA-7FE9-40D2-949E-3F29C456EB96}"/>
    <cellStyle name="Comma 152 2 2" xfId="1864" xr:uid="{6E4973C1-534B-4E9E-84B8-78407F8CE330}"/>
    <cellStyle name="Comma 152 2 2 2" xfId="5993" xr:uid="{C60431C1-9EF3-4444-B5F3-BC68D687FE14}"/>
    <cellStyle name="Comma 152 2 2 2 2" xfId="61305" xr:uid="{DB810D49-080D-4B18-9E6A-114DB28C8BE4}"/>
    <cellStyle name="Comma 152 2 2 3" xfId="10002" xr:uid="{2A686BA3-EE09-49B9-873D-2AAD5F6A85AC}"/>
    <cellStyle name="Comma 152 2 2 4" xfId="11170" xr:uid="{11839264-66EF-45C2-B4A9-E632BE4AED1B}"/>
    <cellStyle name="Comma 152 2 2 5" xfId="12153" xr:uid="{E6CE8596-6524-4443-A5BB-8CCD3886ECFA}"/>
    <cellStyle name="Comma 152 2 2 6" xfId="23059" xr:uid="{1B0C9E9A-E466-4F02-98A3-BDC570788E6E}"/>
    <cellStyle name="Comma 152 2 2 7" xfId="46483" xr:uid="{96813738-D3E0-4B1E-AAB5-1EAC56AAFBB2}"/>
    <cellStyle name="Comma 152 2 3" xfId="5992" xr:uid="{334CF629-A91D-4F43-9F80-1244D38AD2F1}"/>
    <cellStyle name="Comma 152 2 3 2" xfId="61201" xr:uid="{1647FF77-D55A-402F-969B-38044331FE98}"/>
    <cellStyle name="Comma 152 2 4" xfId="10001" xr:uid="{3E00DEAE-5115-430A-98C8-593ECA31148A}"/>
    <cellStyle name="Comma 152 2 5" xfId="11169" xr:uid="{82F3E3CE-9C7A-4F2E-BA66-17D0A99F914B}"/>
    <cellStyle name="Comma 152 2 6" xfId="12152" xr:uid="{08B6F48E-B16F-4BAF-A23E-7952748E28AB}"/>
    <cellStyle name="Comma 152 2 7" xfId="23058" xr:uid="{8E29C173-8772-4A8D-B774-D080906A8C29}"/>
    <cellStyle name="Comma 152 2 8" xfId="45286" xr:uid="{630DEA22-543D-4029-A008-02C65D1D7EAD}"/>
    <cellStyle name="Comma 152 3" xfId="1865" xr:uid="{5355B3C7-1C5E-4178-B469-29974BAEC31C}"/>
    <cellStyle name="Comma 152 3 2" xfId="5994" xr:uid="{A893B693-8C9F-406F-8A00-D3EAB8BCF4D4}"/>
    <cellStyle name="Comma 152 3 2 2" xfId="61257" xr:uid="{BA05B73E-A21A-41A1-B690-D7405A9CABAE}"/>
    <cellStyle name="Comma 152 3 3" xfId="10003" xr:uid="{F7276DD8-5F64-4CEC-BBF5-79A1F1F27DEB}"/>
    <cellStyle name="Comma 152 3 4" xfId="11171" xr:uid="{B12D0F93-9768-4B09-BBB6-37B2801A0A2C}"/>
    <cellStyle name="Comma 152 3 5" xfId="12154" xr:uid="{D35E1ED5-4740-485F-B39A-B4B2A4CC69F6}"/>
    <cellStyle name="Comma 152 3 6" xfId="23060" xr:uid="{7974EA8E-5A92-4A70-B0C2-6CC907B7B261}"/>
    <cellStyle name="Comma 152 3 7" xfId="45968" xr:uid="{FAF12E79-042F-4E44-BEAE-4424014889F1}"/>
    <cellStyle name="Comma 152 4" xfId="5991" xr:uid="{596520E4-AEB2-4219-8EC1-2A5C060D158C}"/>
    <cellStyle name="Comma 152 4 2" xfId="61377" xr:uid="{4A41F01A-DB2D-4C4C-BC47-3612EF686EC3}"/>
    <cellStyle name="Comma 152 4 3" xfId="47315" xr:uid="{DFFA5971-D898-46F4-B259-317553094515}"/>
    <cellStyle name="Comma 152 5" xfId="10000" xr:uid="{69CB3A11-A225-473E-8A5A-2F2572BE3B1D}"/>
    <cellStyle name="Comma 152 5 2" xfId="61422" xr:uid="{27494350-617D-4213-9BCB-F790D7CE73D8}"/>
    <cellStyle name="Comma 152 5 3" xfId="47727" xr:uid="{39508E9F-3E3A-4AA8-90C2-00DF36493AA6}"/>
    <cellStyle name="Comma 152 6" xfId="11168" xr:uid="{F1FE9D89-EA7D-440D-B386-09438D769C6A}"/>
    <cellStyle name="Comma 152 6 2" xfId="60336" xr:uid="{4867DE75-F900-430D-831E-2EE3AF2021F8}"/>
    <cellStyle name="Comma 152 7" xfId="12151" xr:uid="{14954003-C73E-44F2-8A5D-87DBA657E35E}"/>
    <cellStyle name="Comma 152 8" xfId="23057" xr:uid="{B4EA11B5-2465-4B3F-BBDF-B8EA612ADD30}"/>
    <cellStyle name="Comma 152 9" xfId="38553" xr:uid="{6F806A05-1F7D-48BC-BBD9-A445BF900B74}"/>
    <cellStyle name="Comma 153" xfId="1866" xr:uid="{880E8F62-BCBD-4A5F-840A-95F767D4BEF4}"/>
    <cellStyle name="Comma 153 2" xfId="1867" xr:uid="{BDE80EA6-B54E-46FA-98D8-101915F4697E}"/>
    <cellStyle name="Comma 153 2 2" xfId="1868" xr:uid="{570C0CC0-01D6-41C3-9DDF-361345863144}"/>
    <cellStyle name="Comma 153 2 2 2" xfId="5997" xr:uid="{6DE9A779-A97E-4340-A159-8326D0E04677}"/>
    <cellStyle name="Comma 153 2 2 2 2" xfId="61306" xr:uid="{2D5F779E-0354-4BC1-9606-949BC11447AA}"/>
    <cellStyle name="Comma 153 2 2 3" xfId="10006" xr:uid="{E0B6B61C-6AB1-42C8-B817-F465BCC1030C}"/>
    <cellStyle name="Comma 153 2 2 4" xfId="11174" xr:uid="{75879E78-0B6A-4B29-AFE8-BAEE40B7F211}"/>
    <cellStyle name="Comma 153 2 2 5" xfId="12157" xr:uid="{5CE7DBAE-C46D-4E85-B886-47B5C4FFA370}"/>
    <cellStyle name="Comma 153 2 2 6" xfId="23063" xr:uid="{2416C120-DE9D-4A21-BDBF-A742D0C62DBE}"/>
    <cellStyle name="Comma 153 2 2 7" xfId="46484" xr:uid="{75F15617-9B20-46B0-A941-1F9BE26D281B}"/>
    <cellStyle name="Comma 153 2 3" xfId="5996" xr:uid="{6B520DA4-D3EC-4A32-8177-C74E31B85279}"/>
    <cellStyle name="Comma 153 2 3 2" xfId="61202" xr:uid="{B62CF7A5-9818-407D-9D57-5B9D5489F76B}"/>
    <cellStyle name="Comma 153 2 4" xfId="10005" xr:uid="{9331C4EB-D8F9-473F-8897-E610221529D1}"/>
    <cellStyle name="Comma 153 2 5" xfId="11173" xr:uid="{4AD551C3-3CFC-4734-83DB-F77657CB5904}"/>
    <cellStyle name="Comma 153 2 6" xfId="12156" xr:uid="{22A134F0-5470-4B9E-9E2F-E060BBE68DA6}"/>
    <cellStyle name="Comma 153 2 7" xfId="23062" xr:uid="{DECB68A2-A1B0-4790-9EEC-A0984B931063}"/>
    <cellStyle name="Comma 153 2 8" xfId="45287" xr:uid="{175F1B30-240A-4D56-9318-F404F68EB758}"/>
    <cellStyle name="Comma 153 3" xfId="1869" xr:uid="{8AA7B58C-63FC-4990-B644-1CFDD2501167}"/>
    <cellStyle name="Comma 153 3 2" xfId="5998" xr:uid="{C08CBB6D-3DB1-47C0-A1F4-FFD086E514B8}"/>
    <cellStyle name="Comma 153 3 2 2" xfId="61258" xr:uid="{DDB0A547-DBA4-4471-A701-CDBEF79DEC0A}"/>
    <cellStyle name="Comma 153 3 3" xfId="10007" xr:uid="{F08F0824-8390-42BA-AFF2-D9909C2D4149}"/>
    <cellStyle name="Comma 153 3 4" xfId="11175" xr:uid="{3C149695-1CB7-4078-BF68-1D6461A88C07}"/>
    <cellStyle name="Comma 153 3 5" xfId="12158" xr:uid="{E3FF2D43-7242-42A4-A073-73F6C40BC381}"/>
    <cellStyle name="Comma 153 3 6" xfId="23064" xr:uid="{39B8E9EB-70EB-4355-B1F4-54485AC19DC0}"/>
    <cellStyle name="Comma 153 3 7" xfId="45969" xr:uid="{654A883B-7CA5-477E-8373-01E6044903B0}"/>
    <cellStyle name="Comma 153 4" xfId="5995" xr:uid="{A2607420-0C10-4E18-8410-122C38CDF47C}"/>
    <cellStyle name="Comma 153 4 2" xfId="61378" xr:uid="{5C7D2FE2-FC9E-4950-97C8-A0BA1EA81B4C}"/>
    <cellStyle name="Comma 153 4 3" xfId="47316" xr:uid="{519876AA-110F-444C-9987-A21F0B1600FF}"/>
    <cellStyle name="Comma 153 5" xfId="10004" xr:uid="{328BE365-D700-41BB-A0AB-04BCA0D54163}"/>
    <cellStyle name="Comma 153 5 2" xfId="61423" xr:uid="{2A136AB0-4934-4B43-ADCB-2F4F3ECCB151}"/>
    <cellStyle name="Comma 153 5 3" xfId="47728" xr:uid="{8E817665-6393-4C81-8742-BC1552F102E9}"/>
    <cellStyle name="Comma 153 6" xfId="11172" xr:uid="{E3F31311-9463-4541-8A43-3D571DBA92BA}"/>
    <cellStyle name="Comma 153 6 2" xfId="60337" xr:uid="{E125F8B0-FA79-4214-9D6F-E2E626602636}"/>
    <cellStyle name="Comma 153 7" xfId="12155" xr:uid="{7F71A22C-F0C0-4963-96D7-B9DDDE79BCDD}"/>
    <cellStyle name="Comma 153 8" xfId="23061" xr:uid="{D8D49A17-C8D7-403C-B428-3DEF27F74015}"/>
    <cellStyle name="Comma 153 9" xfId="38554" xr:uid="{C68CF54B-019A-44A1-83A0-EA4E52AF0F92}"/>
    <cellStyle name="Comma 154" xfId="1870" xr:uid="{81D8B97E-E8CD-4DAF-B322-34F96872F378}"/>
    <cellStyle name="Comma 154 2" xfId="1871" xr:uid="{1D3F8A07-BF68-4DA6-98A6-A41AED39C077}"/>
    <cellStyle name="Comma 154 2 2" xfId="1872" xr:uid="{61AD1EBB-82A3-4752-A844-B73C959BB275}"/>
    <cellStyle name="Comma 154 2 2 2" xfId="6001" xr:uid="{3AF60ADD-972A-4315-91E6-04402E1B2F29}"/>
    <cellStyle name="Comma 154 2 2 2 2" xfId="61307" xr:uid="{33097176-82FF-470E-88D5-8F1532845ACD}"/>
    <cellStyle name="Comma 154 2 2 3" xfId="10010" xr:uid="{C35C458E-E336-41C6-A996-6874F0D53319}"/>
    <cellStyle name="Comma 154 2 2 4" xfId="11178" xr:uid="{80F2EE12-368A-4057-BDC2-19C38464E773}"/>
    <cellStyle name="Comma 154 2 2 5" xfId="12161" xr:uid="{2A02AD3C-99A0-420C-87E1-E8CBE432E791}"/>
    <cellStyle name="Comma 154 2 2 6" xfId="23067" xr:uid="{8B2716E5-136E-41C1-80DA-777BF70E784C}"/>
    <cellStyle name="Comma 154 2 2 7" xfId="46485" xr:uid="{C4668300-EFBC-4AD8-8B6D-8752F833D349}"/>
    <cellStyle name="Comma 154 2 3" xfId="6000" xr:uid="{167DA665-AFC4-4FB7-8507-3F6946F7BABB}"/>
    <cellStyle name="Comma 154 2 3 2" xfId="61203" xr:uid="{EF0CF229-FF94-4E3C-BAD1-E9F3BD2906AA}"/>
    <cellStyle name="Comma 154 2 4" xfId="10009" xr:uid="{3145D81B-2208-4E15-B791-97170319AA21}"/>
    <cellStyle name="Comma 154 2 5" xfId="11177" xr:uid="{2A9A5152-DC72-4692-8F00-383E7206366A}"/>
    <cellStyle name="Comma 154 2 6" xfId="12160" xr:uid="{07127051-FA34-4159-BB15-24E88251DBD2}"/>
    <cellStyle name="Comma 154 2 7" xfId="23066" xr:uid="{2C9C355C-BF89-4122-8F63-4AE109F28F5C}"/>
    <cellStyle name="Comma 154 2 8" xfId="45288" xr:uid="{1A33CFA6-7C1D-496C-BCE0-899EF20FC405}"/>
    <cellStyle name="Comma 154 3" xfId="1873" xr:uid="{83573907-8073-4C31-96C9-731FB1A89201}"/>
    <cellStyle name="Comma 154 3 2" xfId="6002" xr:uid="{F35A8B54-A3A7-4298-BA9E-A6FF046D64A2}"/>
    <cellStyle name="Comma 154 3 2 2" xfId="61259" xr:uid="{6E330DFA-0688-472E-907F-513CE77349BE}"/>
    <cellStyle name="Comma 154 3 3" xfId="10011" xr:uid="{CC66103A-D570-4C60-93FB-5A21C9E7953A}"/>
    <cellStyle name="Comma 154 3 4" xfId="11179" xr:uid="{91BC38B4-6F44-4E34-B487-A6D653FA37F3}"/>
    <cellStyle name="Comma 154 3 5" xfId="12162" xr:uid="{EC5B2DCA-70B5-4DB1-A29E-B458AA08EB29}"/>
    <cellStyle name="Comma 154 3 6" xfId="23068" xr:uid="{A5DAD066-F554-4273-8FB2-E27E2B9B066E}"/>
    <cellStyle name="Comma 154 3 7" xfId="45970" xr:uid="{64B2A409-F3A3-476C-BBEA-BAFE6EAE5161}"/>
    <cellStyle name="Comma 154 4" xfId="5999" xr:uid="{10201942-E889-4089-9881-C8E9BE61DB50}"/>
    <cellStyle name="Comma 154 4 2" xfId="61379" xr:uid="{906F21F9-D91A-4D31-80D0-D2D43D167050}"/>
    <cellStyle name="Comma 154 4 3" xfId="47317" xr:uid="{424C6DDF-68BF-4D98-832D-143E84917911}"/>
    <cellStyle name="Comma 154 5" xfId="10008" xr:uid="{E705D0B2-15E6-4CD4-AB93-C85EDA6EFE83}"/>
    <cellStyle name="Comma 154 5 2" xfId="61424" xr:uid="{CBCCE4E9-150D-47D7-974B-751D11CDE1F4}"/>
    <cellStyle name="Comma 154 5 3" xfId="47729" xr:uid="{FF3C6870-999E-440D-A38C-3762B752C870}"/>
    <cellStyle name="Comma 154 6" xfId="11176" xr:uid="{E416CBA8-8989-4B33-86AB-4A2506C04F48}"/>
    <cellStyle name="Comma 154 6 2" xfId="60338" xr:uid="{4BB012AD-D9FB-4640-B9D9-690519A39FBF}"/>
    <cellStyle name="Comma 154 7" xfId="12159" xr:uid="{94749819-8AED-4470-A89D-DC2963718574}"/>
    <cellStyle name="Comma 154 8" xfId="23065" xr:uid="{DDD8DA96-6E6C-4D03-82CC-57C0D0763598}"/>
    <cellStyle name="Comma 154 9" xfId="38555" xr:uid="{BCA404C7-8AB2-4E8A-867B-71DE593E61A9}"/>
    <cellStyle name="Comma 155" xfId="1874" xr:uid="{D4C7E64F-8616-4B52-8CA9-13B4DA5463B9}"/>
    <cellStyle name="Comma 155 2" xfId="1875" xr:uid="{BFE80F0C-3968-4606-BBF0-CAEBA7A1BBA9}"/>
    <cellStyle name="Comma 155 2 2" xfId="1876" xr:uid="{5D22155A-AA21-4D66-A341-5BC31A706D40}"/>
    <cellStyle name="Comma 155 2 2 2" xfId="6005" xr:uid="{2A222F97-F883-45CB-BCD9-A394F263E91B}"/>
    <cellStyle name="Comma 155 2 2 2 2" xfId="61308" xr:uid="{2DC2C884-EC8E-494D-950E-E1C37AF37719}"/>
    <cellStyle name="Comma 155 2 2 3" xfId="10014" xr:uid="{E7063ABB-5B3B-492C-9134-BB8519F55418}"/>
    <cellStyle name="Comma 155 2 2 4" xfId="11182" xr:uid="{E5DBD1CF-AB59-40DA-ADD5-044211CDC13F}"/>
    <cellStyle name="Comma 155 2 2 5" xfId="12165" xr:uid="{624A0FFE-BD51-467B-9335-DC0EEB1C9428}"/>
    <cellStyle name="Comma 155 2 2 6" xfId="23071" xr:uid="{6CDB1AFC-3CD1-4697-90CA-5B4028F45F82}"/>
    <cellStyle name="Comma 155 2 2 7" xfId="46486" xr:uid="{3C0A5143-FA25-45DE-9C69-22CC4A89AB3A}"/>
    <cellStyle name="Comma 155 2 3" xfId="6004" xr:uid="{FFB5A175-FBB8-46C6-B8F7-AAAEC2D5A6CC}"/>
    <cellStyle name="Comma 155 2 3 2" xfId="61204" xr:uid="{9D3B7733-7194-444B-8FC0-741BA19469BD}"/>
    <cellStyle name="Comma 155 2 4" xfId="10013" xr:uid="{42A341C8-7442-469F-BA02-5C346DC0E131}"/>
    <cellStyle name="Comma 155 2 5" xfId="11181" xr:uid="{207BE325-A843-4892-A13D-BF49A3A503C1}"/>
    <cellStyle name="Comma 155 2 6" xfId="12164" xr:uid="{22E72F5F-3981-4803-B3EB-47489941BC09}"/>
    <cellStyle name="Comma 155 2 7" xfId="23070" xr:uid="{287E07DB-87D0-4965-AF26-359C1007FB7E}"/>
    <cellStyle name="Comma 155 2 8" xfId="45289" xr:uid="{C3524CF3-D16B-4002-B986-058A9760E2CB}"/>
    <cellStyle name="Comma 155 3" xfId="1877" xr:uid="{1EDB2E50-8947-447E-8125-A17AA4FFE9FD}"/>
    <cellStyle name="Comma 155 3 2" xfId="6006" xr:uid="{51578614-1839-4DD7-BECA-DE3357827013}"/>
    <cellStyle name="Comma 155 3 2 2" xfId="61260" xr:uid="{04AFE0F7-930A-49B9-96E4-1FE74947B19F}"/>
    <cellStyle name="Comma 155 3 3" xfId="10015" xr:uid="{14EA51ED-F758-410A-8B6A-70D21DE87970}"/>
    <cellStyle name="Comma 155 3 4" xfId="11183" xr:uid="{32DF71FB-E9DF-4C81-8709-C0BFAA7C8CEA}"/>
    <cellStyle name="Comma 155 3 5" xfId="12166" xr:uid="{F8C3458E-7FB6-4337-8289-69CD2DE8F27C}"/>
    <cellStyle name="Comma 155 3 6" xfId="23072" xr:uid="{48616CD5-7EA5-4AB3-B4EF-6BD8C0263C1D}"/>
    <cellStyle name="Comma 155 3 7" xfId="45971" xr:uid="{A869AB25-9553-4BAC-A12C-A2FEC6CF9B6F}"/>
    <cellStyle name="Comma 155 4" xfId="6003" xr:uid="{3DF0FB9F-B9AA-4B62-84C4-9F5376996539}"/>
    <cellStyle name="Comma 155 4 2" xfId="61380" xr:uid="{484B5976-D252-470B-9F71-DAAA74FD7B23}"/>
    <cellStyle name="Comma 155 4 3" xfId="47318" xr:uid="{E1188305-F171-4E06-A5B1-24AE1E6BB468}"/>
    <cellStyle name="Comma 155 5" xfId="10012" xr:uid="{691EF193-2641-4F30-A2ED-99D66AC7EEA5}"/>
    <cellStyle name="Comma 155 5 2" xfId="61425" xr:uid="{CE4FE116-4221-4D32-B2D6-44BF7C692E12}"/>
    <cellStyle name="Comma 155 5 3" xfId="47730" xr:uid="{E19F1631-D05F-41C2-AD6A-D3D4179813DE}"/>
    <cellStyle name="Comma 155 6" xfId="11180" xr:uid="{D87FE579-D382-4208-979C-14C85454280F}"/>
    <cellStyle name="Comma 155 6 2" xfId="60339" xr:uid="{5C62A9D1-4016-4BF2-A5DE-FFDBC95DC73F}"/>
    <cellStyle name="Comma 155 7" xfId="12163" xr:uid="{240B0FA0-2540-4E53-B0E5-A301E12E81EC}"/>
    <cellStyle name="Comma 155 8" xfId="23069" xr:uid="{CA37BFD3-7B2F-4AC3-AE27-7B52B67E843B}"/>
    <cellStyle name="Comma 155 9" xfId="38556" xr:uid="{EEAADB31-81E8-43DD-9F91-46255316426F}"/>
    <cellStyle name="Comma 156" xfId="1878" xr:uid="{7F45D162-05A7-4119-B05C-D487CBA63F03}"/>
    <cellStyle name="Comma 156 2" xfId="1879" xr:uid="{1756591F-8088-4968-8B89-663F086D8C51}"/>
    <cellStyle name="Comma 156 2 2" xfId="1880" xr:uid="{653BE4F3-BB0E-43B1-A63E-CAACA5070A0E}"/>
    <cellStyle name="Comma 156 2 2 2" xfId="6009" xr:uid="{7D262090-AC10-4C98-A9FD-46E3837A4763}"/>
    <cellStyle name="Comma 156 2 2 2 2" xfId="61309" xr:uid="{F92C0892-2B01-453C-A577-DAAE16341647}"/>
    <cellStyle name="Comma 156 2 2 3" xfId="10018" xr:uid="{02503E7B-9EBB-42A0-B97B-E51DFFB980D4}"/>
    <cellStyle name="Comma 156 2 2 4" xfId="11186" xr:uid="{12733F3B-4EEA-4EB3-B7E7-AFF22E1CACAC}"/>
    <cellStyle name="Comma 156 2 2 5" xfId="12169" xr:uid="{BB174C20-9495-4545-9A27-4DE7BD040266}"/>
    <cellStyle name="Comma 156 2 2 6" xfId="23075" xr:uid="{AF711554-F2D4-44C5-B55B-5588D5FD404C}"/>
    <cellStyle name="Comma 156 2 2 7" xfId="46487" xr:uid="{22B273DD-8C7C-4923-B210-CC0053ECE22A}"/>
    <cellStyle name="Comma 156 2 3" xfId="6008" xr:uid="{CED50310-3EAC-4FD2-812D-D01CFE8D0696}"/>
    <cellStyle name="Comma 156 2 3 2" xfId="61205" xr:uid="{383BA63D-0999-4A3C-9CF0-24DA5455B27A}"/>
    <cellStyle name="Comma 156 2 4" xfId="10017" xr:uid="{F751D854-36F1-4170-B323-5076B09D9636}"/>
    <cellStyle name="Comma 156 2 5" xfId="11185" xr:uid="{AF08899E-00DC-4320-A2A6-1DB83BA65756}"/>
    <cellStyle name="Comma 156 2 6" xfId="12168" xr:uid="{71B84CC2-D413-424B-AFB5-FEAC017260E3}"/>
    <cellStyle name="Comma 156 2 7" xfId="23074" xr:uid="{4A22208F-85CB-4E87-B2D7-D625925A7F35}"/>
    <cellStyle name="Comma 156 2 8" xfId="45290" xr:uid="{857D25E1-F1B4-434B-94DC-8A6912351D54}"/>
    <cellStyle name="Comma 156 3" xfId="1881" xr:uid="{248DDF62-D187-4B79-9EDE-7206ABED039C}"/>
    <cellStyle name="Comma 156 3 2" xfId="6010" xr:uid="{8CE85579-9747-49B1-A8AA-9D16E71A7CC8}"/>
    <cellStyle name="Comma 156 3 2 2" xfId="61261" xr:uid="{740148A9-5231-4B72-B6A4-AAE64A369456}"/>
    <cellStyle name="Comma 156 3 3" xfId="10019" xr:uid="{1CC6A958-40E3-4D48-94F0-E94AF4E626F4}"/>
    <cellStyle name="Comma 156 3 4" xfId="11187" xr:uid="{86C4AFAA-6CDB-422D-8150-015D9926A297}"/>
    <cellStyle name="Comma 156 3 5" xfId="12170" xr:uid="{BACE1CC9-9B19-4CD6-A632-72F9B87F0C7A}"/>
    <cellStyle name="Comma 156 3 6" xfId="23076" xr:uid="{F2A174E0-8695-4BA2-97CA-E424EC0F38D8}"/>
    <cellStyle name="Comma 156 3 7" xfId="45972" xr:uid="{45039102-A15F-4A45-9FC9-1037EA9B8C78}"/>
    <cellStyle name="Comma 156 4" xfId="6007" xr:uid="{EA17AEA9-6BC7-406C-A04D-0463FDF8BCA2}"/>
    <cellStyle name="Comma 156 4 2" xfId="61381" xr:uid="{5B4476FA-8343-47E8-97FD-569639D5A7F7}"/>
    <cellStyle name="Comma 156 4 3" xfId="47319" xr:uid="{64225010-7D54-441E-8893-5BBED08BD95D}"/>
    <cellStyle name="Comma 156 5" xfId="10016" xr:uid="{2292EA2C-5775-4452-871C-D90F7A47C7EA}"/>
    <cellStyle name="Comma 156 5 2" xfId="61426" xr:uid="{8D39B6BD-1891-4388-A1D8-34255885CEF2}"/>
    <cellStyle name="Comma 156 5 3" xfId="47731" xr:uid="{DCA5022F-37CD-408D-BB9D-9FC17B4161A2}"/>
    <cellStyle name="Comma 156 6" xfId="11184" xr:uid="{175755B2-8C1F-4F37-A5D4-8CAF03325B31}"/>
    <cellStyle name="Comma 156 6 2" xfId="60340" xr:uid="{E15D4C5E-7EEB-449F-9B64-2A249B51B87E}"/>
    <cellStyle name="Comma 156 7" xfId="12167" xr:uid="{D9DE8BEC-B50C-423E-B1F6-4E781DA40E50}"/>
    <cellStyle name="Comma 156 8" xfId="23073" xr:uid="{AA6E1CD7-00F1-4715-8285-767CBD39AF97}"/>
    <cellStyle name="Comma 156 9" xfId="38557" xr:uid="{43937774-DFF0-495C-A248-D1477496D043}"/>
    <cellStyle name="Comma 157" xfId="1882" xr:uid="{ECAF5BFC-2A5D-4887-B5FE-A94DA3CFAAE7}"/>
    <cellStyle name="Comma 157 2" xfId="1883" xr:uid="{9BB730D2-BBA2-4EEB-B935-D40F41237428}"/>
    <cellStyle name="Comma 157 2 2" xfId="1884" xr:uid="{87387F8B-D834-472E-967E-A5B3E399C183}"/>
    <cellStyle name="Comma 157 2 2 2" xfId="6013" xr:uid="{C606C382-85D1-4334-B010-43399D2EAC0D}"/>
    <cellStyle name="Comma 157 2 2 2 2" xfId="61310" xr:uid="{5A3D1B0E-75A7-4441-92E3-51F7123D6B32}"/>
    <cellStyle name="Comma 157 2 2 3" xfId="10022" xr:uid="{D708AA84-67C5-4485-B698-8C7338B507C8}"/>
    <cellStyle name="Comma 157 2 2 4" xfId="11190" xr:uid="{8953EE13-6282-4D25-B88F-B34091866CB5}"/>
    <cellStyle name="Comma 157 2 2 5" xfId="12173" xr:uid="{28FAB99E-93B4-4FFD-9B39-8556D88ECE35}"/>
    <cellStyle name="Comma 157 2 2 6" xfId="23079" xr:uid="{744F9013-9F46-40CA-93D9-3D9D10BDA4BB}"/>
    <cellStyle name="Comma 157 2 2 7" xfId="46488" xr:uid="{8AE63B02-D1F8-4DC0-94D7-3532016AD117}"/>
    <cellStyle name="Comma 157 2 3" xfId="6012" xr:uid="{40ADBD07-5BBF-41F7-9D5E-F32D82A5C1BE}"/>
    <cellStyle name="Comma 157 2 3 2" xfId="61206" xr:uid="{CB72D319-621C-4F3A-9AE8-C5AB5D3CB6E0}"/>
    <cellStyle name="Comma 157 2 4" xfId="10021" xr:uid="{F0CA3D04-1A59-4AC7-BE05-A9B812167905}"/>
    <cellStyle name="Comma 157 2 5" xfId="11189" xr:uid="{C761DD36-EF6D-484A-950B-7B911F19B908}"/>
    <cellStyle name="Comma 157 2 6" xfId="12172" xr:uid="{F43E9DDD-7FE1-4936-BE69-B2841049E183}"/>
    <cellStyle name="Comma 157 2 7" xfId="23078" xr:uid="{A4F72122-3972-4671-9F64-D3A902E7B260}"/>
    <cellStyle name="Comma 157 2 8" xfId="45291" xr:uid="{84F823AC-1F8F-40BE-AC69-1776D37130C2}"/>
    <cellStyle name="Comma 157 3" xfId="1885" xr:uid="{F959609C-D811-4B9F-9977-9538999102FF}"/>
    <cellStyle name="Comma 157 3 2" xfId="6014" xr:uid="{40CC1074-590D-480B-9872-2503AE5F5428}"/>
    <cellStyle name="Comma 157 3 2 2" xfId="61262" xr:uid="{2AB6EAA5-253E-4F81-9A5C-EE2F57AE1D0D}"/>
    <cellStyle name="Comma 157 3 3" xfId="10023" xr:uid="{C7423C82-DCCF-4739-88C9-6BB82A9FB224}"/>
    <cellStyle name="Comma 157 3 4" xfId="11191" xr:uid="{BB507232-72C2-4389-A029-F34B1AA0676D}"/>
    <cellStyle name="Comma 157 3 5" xfId="12174" xr:uid="{14955FEE-C3B5-4B05-A49B-7F94F3E72C63}"/>
    <cellStyle name="Comma 157 3 6" xfId="23080" xr:uid="{0B29BC01-B645-46A1-AF88-94DE53661955}"/>
    <cellStyle name="Comma 157 3 7" xfId="45973" xr:uid="{34F5779C-D2A8-4F45-A8F8-EAB4FE96AB03}"/>
    <cellStyle name="Comma 157 4" xfId="6011" xr:uid="{7D7306FA-0D71-4FEB-89C5-B63F711EDD83}"/>
    <cellStyle name="Comma 157 4 2" xfId="61382" xr:uid="{AEECA45A-4222-4F07-A5C1-EF1C86DB38ED}"/>
    <cellStyle name="Comma 157 4 3" xfId="47320" xr:uid="{813603AF-679C-44B1-901C-5BEDFAD47D91}"/>
    <cellStyle name="Comma 157 5" xfId="10020" xr:uid="{3732FA54-4422-4570-9E04-CBB84D93CC90}"/>
    <cellStyle name="Comma 157 5 2" xfId="61427" xr:uid="{6606C627-E15A-453D-BB59-386E139ABAA7}"/>
    <cellStyle name="Comma 157 5 3" xfId="47732" xr:uid="{42469A38-7BE5-49A0-9294-C8A115B3F569}"/>
    <cellStyle name="Comma 157 6" xfId="11188" xr:uid="{78A3D0E1-32B1-47DF-9A48-6E05B26794FB}"/>
    <cellStyle name="Comma 157 6 2" xfId="60341" xr:uid="{C65533D9-0549-438F-9E60-2184529469BB}"/>
    <cellStyle name="Comma 157 7" xfId="12171" xr:uid="{693ED65B-2EEE-43EC-8FE5-D21172B7C264}"/>
    <cellStyle name="Comma 157 8" xfId="23077" xr:uid="{C7667F56-92D3-4E4E-AAE6-A82600D662D8}"/>
    <cellStyle name="Comma 157 9" xfId="38558" xr:uid="{48F40CBE-8F3F-4A9F-891A-79FD0D9ABF3F}"/>
    <cellStyle name="Comma 158" xfId="1886" xr:uid="{44DABFB2-40DB-415F-9F6C-B7DF1E66279D}"/>
    <cellStyle name="Comma 158 2" xfId="1887" xr:uid="{8580491C-FD28-4444-96AD-5F6315096795}"/>
    <cellStyle name="Comma 158 2 2" xfId="1888" xr:uid="{BADF375C-472A-44D8-8468-28625107CB69}"/>
    <cellStyle name="Comma 158 2 2 2" xfId="6017" xr:uid="{BB636C00-1A35-4F35-9002-051C8FE52E23}"/>
    <cellStyle name="Comma 158 2 2 2 2" xfId="61311" xr:uid="{839BC50A-0278-4513-B995-029C6B801CF1}"/>
    <cellStyle name="Comma 158 2 2 3" xfId="10026" xr:uid="{8765C816-2119-4CFE-96D3-1658FA9F4EA1}"/>
    <cellStyle name="Comma 158 2 2 4" xfId="11194" xr:uid="{A56B3FBF-DCE2-437C-9B7E-2CB10074D627}"/>
    <cellStyle name="Comma 158 2 2 5" xfId="12177" xr:uid="{3B0E684B-B9AE-43A6-A3ED-2188F93AE7C0}"/>
    <cellStyle name="Comma 158 2 2 6" xfId="23083" xr:uid="{B937E0D9-880A-47E3-8A31-9E471386CEBB}"/>
    <cellStyle name="Comma 158 2 2 7" xfId="46489" xr:uid="{F3EDB0E4-186D-4C87-8B83-13F3EF8A66F6}"/>
    <cellStyle name="Comma 158 2 3" xfId="6016" xr:uid="{D28BE7D3-FA4D-48C3-9E36-4295B855DAEC}"/>
    <cellStyle name="Comma 158 2 3 2" xfId="61207" xr:uid="{73248F56-902A-40C9-9766-F9008C321EB1}"/>
    <cellStyle name="Comma 158 2 4" xfId="10025" xr:uid="{01895D44-FD50-4B07-B865-73B69B1E41CB}"/>
    <cellStyle name="Comma 158 2 5" xfId="11193" xr:uid="{271EEDEB-916D-4AF8-B741-9DBAF758128D}"/>
    <cellStyle name="Comma 158 2 6" xfId="12176" xr:uid="{5194603F-9842-4C9D-8C09-F8D2D43D0C75}"/>
    <cellStyle name="Comma 158 2 7" xfId="23082" xr:uid="{40B6CF42-2D5D-4B5E-84FB-57EB8824ED05}"/>
    <cellStyle name="Comma 158 2 8" xfId="45292" xr:uid="{A142DD88-D8D3-493B-B1BE-D6D50B5B60B8}"/>
    <cellStyle name="Comma 158 3" xfId="1889" xr:uid="{CF6326F6-DF34-4086-AE63-6E5F06D9D794}"/>
    <cellStyle name="Comma 158 3 2" xfId="6018" xr:uid="{2332A42C-22D4-4770-914E-2B866AB209BD}"/>
    <cellStyle name="Comma 158 3 2 2" xfId="61263" xr:uid="{1E581AED-C9F4-4036-91B9-C388D80A0A5A}"/>
    <cellStyle name="Comma 158 3 3" xfId="10027" xr:uid="{4FD0DE9D-E3FF-4CCE-8D82-2F23D8683583}"/>
    <cellStyle name="Comma 158 3 4" xfId="11195" xr:uid="{D53AE880-7ADC-4BA6-9005-6E4EFBB1CA59}"/>
    <cellStyle name="Comma 158 3 5" xfId="12178" xr:uid="{5ADF339E-8572-4DC6-B919-CDCCA7245CAB}"/>
    <cellStyle name="Comma 158 3 6" xfId="23084" xr:uid="{E84D404C-4006-41EF-AABE-32F6C1D6C8EA}"/>
    <cellStyle name="Comma 158 3 7" xfId="45974" xr:uid="{92917D1F-A1C0-406C-AA0B-147FF270D766}"/>
    <cellStyle name="Comma 158 4" xfId="6015" xr:uid="{76ABBE0F-71FE-44E4-AA3F-6E1F90DECF4D}"/>
    <cellStyle name="Comma 158 4 2" xfId="61383" xr:uid="{9D2D789F-B6CD-4DE2-9161-E05CE34EE64C}"/>
    <cellStyle name="Comma 158 4 3" xfId="47321" xr:uid="{D26180A4-9FAC-4F57-950A-17CC2D7EA18B}"/>
    <cellStyle name="Comma 158 5" xfId="10024" xr:uid="{31FDE118-7CEB-4615-8D84-F73F60485C3E}"/>
    <cellStyle name="Comma 158 5 2" xfId="61428" xr:uid="{5D4F2D6D-C300-4096-8A94-9831254575C6}"/>
    <cellStyle name="Comma 158 5 3" xfId="47733" xr:uid="{FE18C195-9BE1-44AB-98F2-2D7064FD32E9}"/>
    <cellStyle name="Comma 158 6" xfId="11192" xr:uid="{0F849BFB-0DC0-4AB5-94A6-6590B40E1E45}"/>
    <cellStyle name="Comma 158 6 2" xfId="60342" xr:uid="{AD08AD1E-8667-475A-8E2E-F4B03E174B95}"/>
    <cellStyle name="Comma 158 7" xfId="12175" xr:uid="{4AF457BC-3BF2-4E95-A900-2B73656FA09D}"/>
    <cellStyle name="Comma 158 8" xfId="23081" xr:uid="{3F6971CD-2749-4CFA-9986-C23A949DAB5A}"/>
    <cellStyle name="Comma 158 9" xfId="38559" xr:uid="{607E2538-CCA5-4FD5-8E52-C9723933A5E1}"/>
    <cellStyle name="Comma 159" xfId="1890" xr:uid="{076F9BF6-32C6-4267-A0F4-A2D135BCCA7B}"/>
    <cellStyle name="Comma 159 2" xfId="1891" xr:uid="{3578A7B9-63D8-411E-B4B0-44F2A8077F47}"/>
    <cellStyle name="Comma 159 2 2" xfId="1892" xr:uid="{5AAF6926-0C5D-45E0-B7D8-A017A390C319}"/>
    <cellStyle name="Comma 159 2 2 2" xfId="6021" xr:uid="{9FF5EC2B-5374-4C48-840A-52158FC6A8F2}"/>
    <cellStyle name="Comma 159 2 2 3" xfId="10030" xr:uid="{008EC992-FC19-46D1-B4BA-7C1A1050AC4C}"/>
    <cellStyle name="Comma 159 2 2 4" xfId="11198" xr:uid="{0B8AA3F9-BFBA-40C3-B7C9-F61E2EAE7CF0}"/>
    <cellStyle name="Comma 159 2 2 5" xfId="12181" xr:uid="{48ADB641-2C52-45CF-9340-D9C17FAB64A7}"/>
    <cellStyle name="Comma 159 2 2 6" xfId="23087" xr:uid="{817CC2E0-4381-4094-BEE5-CFDFCFDFCD93}"/>
    <cellStyle name="Comma 159 2 2 7" xfId="61134" xr:uid="{D0FA866C-D9B4-40A7-B371-9626E2009037}"/>
    <cellStyle name="Comma 159 2 3" xfId="6020" xr:uid="{B0E790F2-40B5-4586-9526-2C3077F2AE5E}"/>
    <cellStyle name="Comma 159 2 4" xfId="10029" xr:uid="{707A4A63-0F2D-4D9C-B9B5-4CC699A69787}"/>
    <cellStyle name="Comma 159 2 5" xfId="11197" xr:uid="{C567F958-CC28-4A89-BF8D-E018EBB335B0}"/>
    <cellStyle name="Comma 159 2 6" xfId="12180" xr:uid="{3C157733-9456-4067-9EF4-D62E1294451B}"/>
    <cellStyle name="Comma 159 2 7" xfId="23086" xr:uid="{D99687B1-0A0D-498A-9345-A9E8C354365A}"/>
    <cellStyle name="Comma 159 2 8" xfId="44800" xr:uid="{CEC774C8-2C52-408F-BACA-1394F7A376EE}"/>
    <cellStyle name="Comma 159 3" xfId="1893" xr:uid="{8A8CB462-DBD6-4472-8890-30C576C1AEB3}"/>
    <cellStyle name="Comma 159 3 2" xfId="6022" xr:uid="{8D9EA922-B8C6-4967-A561-A98717B9EA18}"/>
    <cellStyle name="Comma 159 3 2 2" xfId="61429" xr:uid="{AAABCE64-7120-46E1-9509-4C311A4F0D09}"/>
    <cellStyle name="Comma 159 3 3" xfId="10031" xr:uid="{52FB5A8E-71C6-4B67-BAD5-FC95F2298280}"/>
    <cellStyle name="Comma 159 3 4" xfId="11199" xr:uid="{5AF21944-F67E-41D3-AF36-DE2EBDE0F0C4}"/>
    <cellStyle name="Comma 159 3 5" xfId="12182" xr:uid="{34599E38-F4E4-462C-AFD4-F11953570989}"/>
    <cellStyle name="Comma 159 3 6" xfId="23088" xr:uid="{1B82E3C5-9A23-4DEB-BEF7-F3B9DDDFE53F}"/>
    <cellStyle name="Comma 159 3 7" xfId="47734" xr:uid="{33D0AA3E-BB81-4B4F-A557-D0926ABCDB87}"/>
    <cellStyle name="Comma 159 4" xfId="6019" xr:uid="{8899737D-3A47-427F-BFA5-83DD98414B12}"/>
    <cellStyle name="Comma 159 4 2" xfId="60343" xr:uid="{DD9F0E3A-E632-4F40-B4B1-85992BF70C56}"/>
    <cellStyle name="Comma 159 5" xfId="10028" xr:uid="{4B1B4900-70AE-404E-997F-11C07FCED4AF}"/>
    <cellStyle name="Comma 159 6" xfId="11196" xr:uid="{9564A92D-3270-4B62-B015-9F1C6B4A5F8A}"/>
    <cellStyle name="Comma 159 7" xfId="12179" xr:uid="{541B1EC4-6AE8-4F25-ABC6-F4C232B0EEE0}"/>
    <cellStyle name="Comma 159 8" xfId="23085" xr:uid="{51864796-6A81-4A00-8AA5-ADCA6A39558A}"/>
    <cellStyle name="Comma 159 9" xfId="38560" xr:uid="{B82813BF-E01B-4753-939F-315FABFAB219}"/>
    <cellStyle name="Comma 16" xfId="142" xr:uid="{036B1303-CD50-41F8-A9A0-0112474510B9}"/>
    <cellStyle name="Comma 16 10" xfId="38296" xr:uid="{7FCDA66B-E915-4745-893C-5910211C38D6}"/>
    <cellStyle name="Comma 16 2" xfId="704" xr:uid="{93657693-1DCC-45DB-BE63-6038EBFB4723}"/>
    <cellStyle name="Comma 16 2 2" xfId="1228" xr:uid="{1E5D6BF8-831E-4CBC-A364-BB558660A464}"/>
    <cellStyle name="Comma 16 2 2 2" xfId="6795" xr:uid="{31825029-92E4-40F7-BD30-BD1F6B245C36}"/>
    <cellStyle name="Comma 16 2 2 2 2" xfId="60748" xr:uid="{DF1C6B60-0A51-4ACB-83C3-92E3CF2320D9}"/>
    <cellStyle name="Comma 16 2 2 3" xfId="40735" xr:uid="{B4A228CB-7546-4709-89EA-D5D3B64A6EAE}"/>
    <cellStyle name="Comma 16 2 3" xfId="10511" xr:uid="{8373CD1C-9E5D-405D-8749-3F77678736A0}"/>
    <cellStyle name="Comma 16 2 3 2" xfId="60882" xr:uid="{017FBD45-E97A-4DFC-B756-017F6DA66082}"/>
    <cellStyle name="Comma 16 2 3 3" xfId="42401" xr:uid="{79993625-B6E6-413B-963F-C2AF73F64AE8}"/>
    <cellStyle name="Comma 16 2 4" xfId="11664" xr:uid="{2ABEFE78-FD57-4D47-8B7E-45F14CDD630E}"/>
    <cellStyle name="Comma 16 2 4 2" xfId="60588" xr:uid="{8FE2C6CE-2E58-47A1-B8DA-539728025A1E}"/>
    <cellStyle name="Comma 16 2 5" xfId="12647" xr:uid="{7368558C-2130-4645-B097-0F6498824B3A}"/>
    <cellStyle name="Comma 16 2 6" xfId="13188" xr:uid="{B4DF32F8-5504-43B2-B8FC-A890C28D88E5}"/>
    <cellStyle name="Comma 16 2 6 2" xfId="23552" xr:uid="{06EFEA8E-8040-43B1-B755-F5E1D81974D4}"/>
    <cellStyle name="Comma 16 2 7" xfId="3367" xr:uid="{A5C1B4EF-CE96-4FCC-9D94-3D4AEAD10FF7}"/>
    <cellStyle name="Comma 16 2 8" xfId="1052" xr:uid="{E45EC7CB-3701-4E1B-9A68-35DE8E435268}"/>
    <cellStyle name="Comma 16 2 9" xfId="39897" xr:uid="{5FC855F4-CC64-452B-B515-D8643D4261E0}"/>
    <cellStyle name="Comma 16 3" xfId="1213" xr:uid="{1BFD2AF8-C723-48B2-9A92-1B018FB1FA73}"/>
    <cellStyle name="Comma 16 3 2" xfId="6023" xr:uid="{B1DA5718-BBFA-4135-8A4F-CE161A23A6A8}"/>
    <cellStyle name="Comma 16 3 2 2" xfId="60749" xr:uid="{ED6F18FF-5433-4D77-9A82-F65C86167486}"/>
    <cellStyle name="Comma 16 3 2 3" xfId="40736" xr:uid="{D58ABAF5-CDCF-4D0B-B69A-93BA0C4E51C6}"/>
    <cellStyle name="Comma 16 3 3" xfId="60581" xr:uid="{FCED2A95-849B-4E12-BF38-62DD1E7CF33A}"/>
    <cellStyle name="Comma 16 3 4" xfId="39608" xr:uid="{94B8C444-EF64-4B36-B708-B1C63793B72E}"/>
    <cellStyle name="Comma 16 4" xfId="1146" xr:uid="{350ACF5C-AAB4-4293-B795-95C83DAD2E8F}"/>
    <cellStyle name="Comma 16 4 2" xfId="1192" xr:uid="{C8C08A05-0DAC-4D77-8D14-63352D565223}"/>
    <cellStyle name="Comma 16 4 2 2" xfId="60747" xr:uid="{D29EC3D3-B56C-49FE-B7C6-E6DF3B6A9C96}"/>
    <cellStyle name="Comma 16 4 3" xfId="10032" xr:uid="{6D2D80B7-7CBB-4C5E-88BF-A99E3C890905}"/>
    <cellStyle name="Comma 16 4 4" xfId="40734" xr:uid="{2A613178-B25F-4556-8B4A-3662A72098F7}"/>
    <cellStyle name="Comma 16 5" xfId="11200" xr:uid="{39FC96A9-BCEA-4B21-85DF-80164210F156}"/>
    <cellStyle name="Comma 16 5 2" xfId="60881" xr:uid="{3685B900-9B94-437A-AD7F-6AC81D342335}"/>
    <cellStyle name="Comma 16 5 3" xfId="42400" xr:uid="{FABAEAF1-4256-4934-B40A-FB55CB15ADB9}"/>
    <cellStyle name="Comma 16 6" xfId="12183" xr:uid="{2FA24890-03D6-425D-8CA8-8CB17371E3F6}"/>
    <cellStyle name="Comma 16 6 2" xfId="60344" xr:uid="{030784E7-32F2-4B77-981D-ACA80301863A}"/>
    <cellStyle name="Comma 16 7" xfId="13002" xr:uid="{7A4DFAF8-DEA6-45BB-923A-53C90472253A}"/>
    <cellStyle name="Comma 16 7 2" xfId="23089" xr:uid="{4F52980D-275E-403E-B79A-7496E182B4C8}"/>
    <cellStyle name="Comma 16 7 3" xfId="38561" xr:uid="{2804797B-24DF-40B4-86D2-38C49876DF75}"/>
    <cellStyle name="Comma 16 8" xfId="1894" xr:uid="{52D4E928-5F18-4EE4-B312-8721EB85D7BB}"/>
    <cellStyle name="Comma 16 9" xfId="991" xr:uid="{27E6BA99-597D-41D0-8A55-F2C85F6F7F24}"/>
    <cellStyle name="Comma 16_Movement I Q1'54" xfId="42402" xr:uid="{61008AB4-23F3-48CD-8179-BA8AC86E2874}"/>
    <cellStyle name="Comma 160" xfId="1895" xr:uid="{4B7C7087-4CAC-4057-AB3A-B7ACB7B4188D}"/>
    <cellStyle name="Comma 160 2" xfId="1896" xr:uid="{1A845C67-EAE8-4FB2-99BE-BEE0D1A052D9}"/>
    <cellStyle name="Comma 160 2 2" xfId="1897" xr:uid="{A021D0C6-532C-4D6A-B5D8-A28FA19C268F}"/>
    <cellStyle name="Comma 160 2 2 2" xfId="6026" xr:uid="{18730CBB-E261-45E8-94B1-EC6C5FF5C86C}"/>
    <cellStyle name="Comma 160 2 2 2 2" xfId="61312" xr:uid="{60AF1A1C-21AE-466F-9026-29CF819F3340}"/>
    <cellStyle name="Comma 160 2 2 3" xfId="10035" xr:uid="{98787490-051A-4A4A-AA7F-3D2DE0D4D2CB}"/>
    <cellStyle name="Comma 160 2 2 4" xfId="11203" xr:uid="{1F2ADC3A-28D4-43C6-9567-9F574789EAA4}"/>
    <cellStyle name="Comma 160 2 2 5" xfId="12186" xr:uid="{3D683223-090A-4F56-A176-F95E6844D9B0}"/>
    <cellStyle name="Comma 160 2 2 6" xfId="23092" xr:uid="{6C342F9C-4416-44D4-A9A5-19D92376C7CE}"/>
    <cellStyle name="Comma 160 2 2 7" xfId="46490" xr:uid="{7CDE0209-C005-4105-8043-F34F0CCD77F3}"/>
    <cellStyle name="Comma 160 2 3" xfId="6025" xr:uid="{085F62E4-8665-485D-AC21-519FF23D9278}"/>
    <cellStyle name="Comma 160 2 3 2" xfId="61208" xr:uid="{F34E0201-16AD-4AD7-829A-9441FEFDA65A}"/>
    <cellStyle name="Comma 160 2 4" xfId="10034" xr:uid="{D9789FC9-13AA-4D25-98D5-072AE0809243}"/>
    <cellStyle name="Comma 160 2 5" xfId="11202" xr:uid="{C41CD250-627F-4626-B106-BD8D60C9320C}"/>
    <cellStyle name="Comma 160 2 6" xfId="12185" xr:uid="{2865033F-4061-4F52-B092-FEF2E4B1880C}"/>
    <cellStyle name="Comma 160 2 7" xfId="23091" xr:uid="{F47D02C2-C436-4FEF-8E76-53FCCBD7992B}"/>
    <cellStyle name="Comma 160 2 8" xfId="45293" xr:uid="{DE87ED6A-2B86-47FE-9A91-01868FED821D}"/>
    <cellStyle name="Comma 160 3" xfId="1898" xr:uid="{1263C38E-1A47-4C4C-8D5A-F1D7179D24FA}"/>
    <cellStyle name="Comma 160 3 2" xfId="6027" xr:uid="{A239A848-975D-444D-B4B9-7353300FB1AE}"/>
    <cellStyle name="Comma 160 3 2 2" xfId="61264" xr:uid="{2599FC76-9424-4F03-9E43-FDDFEA9B377D}"/>
    <cellStyle name="Comma 160 3 3" xfId="10036" xr:uid="{3E4F5788-8161-4AFC-AC13-98627402B36A}"/>
    <cellStyle name="Comma 160 3 4" xfId="11204" xr:uid="{19C59928-B1B4-4DD6-96D2-9C2330F13E5F}"/>
    <cellStyle name="Comma 160 3 5" xfId="12187" xr:uid="{719F3E2B-7DED-43C6-B9BC-2900DA52161A}"/>
    <cellStyle name="Comma 160 3 6" xfId="23093" xr:uid="{A872D596-A42B-4504-91EC-08F3BCC3FA7E}"/>
    <cellStyle name="Comma 160 3 7" xfId="45975" xr:uid="{517016C2-B7ED-43BB-8827-0097DCAB5366}"/>
    <cellStyle name="Comma 160 4" xfId="6024" xr:uid="{F54D207C-EA38-4C64-A767-2CE9272EC152}"/>
    <cellStyle name="Comma 160 4 2" xfId="61384" xr:uid="{348542BB-D2BF-4738-B6F5-D668D3359AA2}"/>
    <cellStyle name="Comma 160 4 3" xfId="47322" xr:uid="{F9FC0267-519D-4D6B-90DB-BBC580D3DE7F}"/>
    <cellStyle name="Comma 160 5" xfId="10033" xr:uid="{F67E845F-CB4B-4C65-9728-B02DD8A7FC16}"/>
    <cellStyle name="Comma 160 5 2" xfId="61430" xr:uid="{297F7293-FC4A-460A-95CD-B3AAC88E9422}"/>
    <cellStyle name="Comma 160 5 3" xfId="47735" xr:uid="{C65390CF-C49B-42CE-A808-583B0DB635AE}"/>
    <cellStyle name="Comma 160 6" xfId="11201" xr:uid="{6F5B6330-7A22-4D5D-8EB6-9060FAAC0C68}"/>
    <cellStyle name="Comma 160 6 2" xfId="60345" xr:uid="{F561C23D-7DE4-4D07-9917-2F0E3CAAE08E}"/>
    <cellStyle name="Comma 160 7" xfId="12184" xr:uid="{251555FC-2A46-4594-AC08-3B82E75D8AFF}"/>
    <cellStyle name="Comma 160 8" xfId="23090" xr:uid="{0666EE99-BD30-4D3F-927F-722CF3EE2D5D}"/>
    <cellStyle name="Comma 160 9" xfId="38562" xr:uid="{49AD50B0-5611-44BA-8759-738BB230834B}"/>
    <cellStyle name="Comma 161" xfId="1899" xr:uid="{5E816838-206E-4DAD-9588-AD4B8F1CEC0E}"/>
    <cellStyle name="Comma 161 2" xfId="1900" xr:uid="{095A01A5-1F2B-46C2-BD9B-B6D9F291DF77}"/>
    <cellStyle name="Comma 161 2 2" xfId="1901" xr:uid="{6C955460-75CA-4616-8E74-02E79A67099D}"/>
    <cellStyle name="Comma 161 2 2 2" xfId="6030" xr:uid="{8B94A65F-1116-4B55-BB79-8F0BB8077657}"/>
    <cellStyle name="Comma 161 2 2 3" xfId="10039" xr:uid="{EF829D7F-3640-459D-AEB8-5141667D814D}"/>
    <cellStyle name="Comma 161 2 2 4" xfId="11207" xr:uid="{0028F7CE-9338-45CF-AC71-7DBCBC773429}"/>
    <cellStyle name="Comma 161 2 2 5" xfId="12190" xr:uid="{5B680535-EBE8-4B7D-B206-FD0CB5E8372F}"/>
    <cellStyle name="Comma 161 2 2 6" xfId="23096" xr:uid="{0A209EAB-E400-42B5-8CD2-47F65D234C0E}"/>
    <cellStyle name="Comma 161 2 3" xfId="6029" xr:uid="{1CA657A7-A6A9-4E8E-BA1E-051F9E1B7243}"/>
    <cellStyle name="Comma 161 2 4" xfId="10038" xr:uid="{23C98C58-78EE-4FFB-902D-2CB42331946E}"/>
    <cellStyle name="Comma 161 2 5" xfId="11206" xr:uid="{64603EA9-C3F5-4A7C-93AE-69171EE099EF}"/>
    <cellStyle name="Comma 161 2 6" xfId="12189" xr:uid="{60CFDF87-C424-4CFE-94C9-038D06719B3B}"/>
    <cellStyle name="Comma 161 2 7" xfId="23095" xr:uid="{9BC78470-65AD-4FB0-A8CC-CF9DBF27D87E}"/>
    <cellStyle name="Comma 161 2 8" xfId="44801" xr:uid="{381C2ACF-3E3C-44C5-B51A-A6E77E61184A}"/>
    <cellStyle name="Comma 161 3" xfId="1902" xr:uid="{225AEA38-A001-4F46-921B-0AE31578CD29}"/>
    <cellStyle name="Comma 161 3 2" xfId="6031" xr:uid="{2A5AB925-76CC-451C-BC83-DA05B617721F}"/>
    <cellStyle name="Comma 161 3 2 2" xfId="61313" xr:uid="{84A3FFDA-E979-4BD5-A9E3-90F33ECCB934}"/>
    <cellStyle name="Comma 161 3 2 3" xfId="46491" xr:uid="{08FFB6CA-67B8-4463-8724-54ED8F704293}"/>
    <cellStyle name="Comma 161 3 3" xfId="10040" xr:uid="{FC738802-A227-4329-91F8-62BA9B2A1845}"/>
    <cellStyle name="Comma 161 3 3 2" xfId="61209" xr:uid="{A5BE85A8-A240-4DCF-B829-C5D6F1E590D2}"/>
    <cellStyle name="Comma 161 3 4" xfId="11208" xr:uid="{ECA070F5-90F6-4AB9-9E87-D35A08FF25A5}"/>
    <cellStyle name="Comma 161 3 5" xfId="12191" xr:uid="{4788BDBA-4B5D-45EA-8B92-7F9EFE73AB0F}"/>
    <cellStyle name="Comma 161 3 6" xfId="23097" xr:uid="{63676AB9-19A6-4B4A-A056-D52E379FFAC6}"/>
    <cellStyle name="Comma 161 3 7" xfId="45294" xr:uid="{EC7CBD20-12E3-4213-9450-73643190DBD0}"/>
    <cellStyle name="Comma 161 4" xfId="6028" xr:uid="{3BD8CC0B-D698-4B62-A4CB-D3D7AF49A1FC}"/>
    <cellStyle name="Comma 161 4 2" xfId="61265" xr:uid="{461B32B9-F5F5-4179-9D18-C29737FF8942}"/>
    <cellStyle name="Comma 161 4 3" xfId="45976" xr:uid="{DAD8A9ED-4BC7-4939-B699-F5B9167CB004}"/>
    <cellStyle name="Comma 161 5" xfId="10037" xr:uid="{FD603580-17A4-4609-AA44-FA92F02A1641}"/>
    <cellStyle name="Comma 161 5 2" xfId="61385" xr:uid="{6653CDB9-73F8-4EB0-B7B2-E06EB2D2AFFE}"/>
    <cellStyle name="Comma 161 5 3" xfId="47323" xr:uid="{B87BBEDA-62A4-473F-B592-BFA75F67FEF8}"/>
    <cellStyle name="Comma 161 6" xfId="11205" xr:uid="{077C8801-1D4B-4B93-87BA-F45AD0AFB0C4}"/>
    <cellStyle name="Comma 161 6 2" xfId="61431" xr:uid="{16858B03-4181-434C-944A-8E703F0009DB}"/>
    <cellStyle name="Comma 161 6 3" xfId="47736" xr:uid="{3C1F5945-6BAF-4C27-8F6C-19CDF7BFAEE8}"/>
    <cellStyle name="Comma 161 7" xfId="12188" xr:uid="{89FEA525-2829-4E34-B537-91FA130988F5}"/>
    <cellStyle name="Comma 161 7 2" xfId="60346" xr:uid="{06B97F2F-55BC-44C0-BD61-7363ADD53DCD}"/>
    <cellStyle name="Comma 161 8" xfId="23094" xr:uid="{3AD6D94C-1D2F-4924-ACDC-3A8331AD77FF}"/>
    <cellStyle name="Comma 161 9" xfId="38563" xr:uid="{7C9117DE-E310-4335-809C-0F6808A16081}"/>
    <cellStyle name="Comma 162" xfId="1903" xr:uid="{4DB395ED-44C8-4C82-8269-82BF9809C531}"/>
    <cellStyle name="Comma 162 2" xfId="1904" xr:uid="{BBDE8D11-9C9A-4824-8C0C-DE3529EF152E}"/>
    <cellStyle name="Comma 162 2 2" xfId="1905" xr:uid="{965F43D6-7FB8-483B-A370-010B7D0A3B15}"/>
    <cellStyle name="Comma 162 2 2 2" xfId="6034" xr:uid="{03CACD06-9740-435A-A43F-DEF5EDBA15CA}"/>
    <cellStyle name="Comma 162 2 2 3" xfId="10043" xr:uid="{997C28B4-7E1D-4A20-A9B6-540633DA08BE}"/>
    <cellStyle name="Comma 162 2 2 4" xfId="11211" xr:uid="{93CDF317-9CEB-48C4-9615-6C0E1BC1EE52}"/>
    <cellStyle name="Comma 162 2 2 5" xfId="12194" xr:uid="{DAA750FC-B8CA-48C3-88E3-BF84B41F7E69}"/>
    <cellStyle name="Comma 162 2 2 6" xfId="23100" xr:uid="{D565F311-93A9-4FB6-B497-29C681912BEF}"/>
    <cellStyle name="Comma 162 2 2 7" xfId="61135" xr:uid="{FB05B44B-035A-4D47-8FBE-633B1F86C7D6}"/>
    <cellStyle name="Comma 162 2 3" xfId="6033" xr:uid="{6FA07B01-017F-4A77-A217-B7EF09182FC4}"/>
    <cellStyle name="Comma 162 2 4" xfId="10042" xr:uid="{578DA780-4C27-48CB-A792-845BAA745BF0}"/>
    <cellStyle name="Comma 162 2 5" xfId="11210" xr:uid="{6C57B75A-C8FA-4145-99FB-EC2DEAD8912A}"/>
    <cellStyle name="Comma 162 2 6" xfId="12193" xr:uid="{31B15489-37A0-4CA0-9E94-5BF9FC74B5D8}"/>
    <cellStyle name="Comma 162 2 7" xfId="23099" xr:uid="{376B198F-8ED7-4F5C-B22C-BDF7F845C4F3}"/>
    <cellStyle name="Comma 162 2 8" xfId="44802" xr:uid="{3A802FA4-AF88-40DE-BFD3-4FD83F6BB390}"/>
    <cellStyle name="Comma 162 3" xfId="1906" xr:uid="{2B6D35B7-234E-4AFD-A563-DA250177EB52}"/>
    <cellStyle name="Comma 162 3 2" xfId="6035" xr:uid="{ABA255E9-0704-47A4-992A-8FED8BAC1EA5}"/>
    <cellStyle name="Comma 162 3 2 2" xfId="61314" xr:uid="{2D9E4283-4C57-46C9-8596-36F9C39682C5}"/>
    <cellStyle name="Comma 162 3 2 3" xfId="46492" xr:uid="{6AC6E023-889F-4387-BD38-2245AF6EA9C1}"/>
    <cellStyle name="Comma 162 3 3" xfId="10044" xr:uid="{12C8DA22-54C2-40BD-AD63-BBE61870A3F2}"/>
    <cellStyle name="Comma 162 3 3 2" xfId="61210" xr:uid="{0F13404F-6D85-4D69-81EE-D97B98D64074}"/>
    <cellStyle name="Comma 162 3 4" xfId="11212" xr:uid="{0BCA181B-E907-417F-8376-3686F8A15498}"/>
    <cellStyle name="Comma 162 3 5" xfId="12195" xr:uid="{D33EBA74-7AD5-46C4-8098-4892AF5128DB}"/>
    <cellStyle name="Comma 162 3 6" xfId="23101" xr:uid="{5A9B469D-8DAC-44ED-9DF7-0096A9B75DB7}"/>
    <cellStyle name="Comma 162 3 7" xfId="45295" xr:uid="{D0CDC4DE-3DF2-4EBD-828A-E7A7238A2CAA}"/>
    <cellStyle name="Comma 162 4" xfId="6032" xr:uid="{F9A12A69-4A87-4FD0-9DA1-CB3B44C82026}"/>
    <cellStyle name="Comma 162 4 2" xfId="61266" xr:uid="{1E11BE04-9635-41EC-8D29-DEE7CD5D8EA3}"/>
    <cellStyle name="Comma 162 4 3" xfId="45977" xr:uid="{0C49D695-1EB9-4195-AAC6-56BD45C00CC8}"/>
    <cellStyle name="Comma 162 5" xfId="10041" xr:uid="{8F48527F-E5E9-4A88-B559-43995F90C233}"/>
    <cellStyle name="Comma 162 5 2" xfId="61386" xr:uid="{BFFA8AD4-077B-4CDB-8225-17A28F00E881}"/>
    <cellStyle name="Comma 162 5 3" xfId="47324" xr:uid="{4B353404-1375-4A4A-97CC-B68C6EC1E94A}"/>
    <cellStyle name="Comma 162 6" xfId="11209" xr:uid="{12A527C7-A86C-434E-B74F-25FC805DF680}"/>
    <cellStyle name="Comma 162 6 2" xfId="61432" xr:uid="{810977A7-F3A7-4083-A6D2-81EE2697A9E3}"/>
    <cellStyle name="Comma 162 6 3" xfId="47737" xr:uid="{4C7A18AA-D420-4A93-BD0F-AEAD9C02AAD7}"/>
    <cellStyle name="Comma 162 7" xfId="12192" xr:uid="{CCDC443A-80D1-4684-9383-62FBE15E6F62}"/>
    <cellStyle name="Comma 162 7 2" xfId="60347" xr:uid="{8B6AFE10-3047-471F-8F6D-CE811D63EDEB}"/>
    <cellStyle name="Comma 162 8" xfId="23098" xr:uid="{B0EA5F18-A34C-4273-9FF6-1EB4C2CF6A42}"/>
    <cellStyle name="Comma 162 9" xfId="38564" xr:uid="{ED1965FD-1F44-448F-919A-DDFE5CB0667B}"/>
    <cellStyle name="Comma 163" xfId="1907" xr:uid="{726A2748-9C44-4B10-B709-971A4BB64CF5}"/>
    <cellStyle name="Comma 163 2" xfId="1908" xr:uid="{FBD19939-2824-40A1-91FF-E47782E1758B}"/>
    <cellStyle name="Comma 163 2 2" xfId="1909" xr:uid="{8BB8E7A7-8189-4954-A821-23176A4719A8}"/>
    <cellStyle name="Comma 163 2 2 2" xfId="6038" xr:uid="{2B896538-FA25-4AAD-9B80-1E615A895F2C}"/>
    <cellStyle name="Comma 163 2 2 2 2" xfId="61315" xr:uid="{D7E6A93D-A76F-4052-8026-E35D3F300C21}"/>
    <cellStyle name="Comma 163 2 2 3" xfId="10047" xr:uid="{05355DE1-28E2-4B7C-9B4F-8510EA8E9B4D}"/>
    <cellStyle name="Comma 163 2 2 4" xfId="11215" xr:uid="{0EBB8F5D-1E4E-4FA0-A405-DBBF9E44E543}"/>
    <cellStyle name="Comma 163 2 2 5" xfId="12198" xr:uid="{9459047F-EEBE-40B8-8B5F-E955BE8FA663}"/>
    <cellStyle name="Comma 163 2 2 6" xfId="23104" xr:uid="{67EC4B94-B844-401E-A3DE-D7E0FB234F47}"/>
    <cellStyle name="Comma 163 2 2 7" xfId="46493" xr:uid="{2C104039-EA10-4518-A4EC-980FA183E82B}"/>
    <cellStyle name="Comma 163 2 3" xfId="6037" xr:uid="{3EC300D9-92C7-4B9D-A3E2-E7145545F85D}"/>
    <cellStyle name="Comma 163 2 3 2" xfId="61211" xr:uid="{DB579A96-7A86-40D5-9DD0-44161C1FA7D2}"/>
    <cellStyle name="Comma 163 2 4" xfId="10046" xr:uid="{4E2983DC-4B07-4CA1-9778-04F272A1AAF5}"/>
    <cellStyle name="Comma 163 2 5" xfId="11214" xr:uid="{FC5062C4-7ED0-48FE-80DE-AD0791A26C47}"/>
    <cellStyle name="Comma 163 2 6" xfId="12197" xr:uid="{F9879ED5-26EF-4516-B616-86F6A3EFC476}"/>
    <cellStyle name="Comma 163 2 7" xfId="23103" xr:uid="{CAC98481-C0FC-4B53-94F2-42B618110E7E}"/>
    <cellStyle name="Comma 163 2 8" xfId="45296" xr:uid="{F6655415-98AB-4741-9C43-E25102F14EB4}"/>
    <cellStyle name="Comma 163 3" xfId="1910" xr:uid="{478C9861-C70C-4FC1-893E-10FB62C891C3}"/>
    <cellStyle name="Comma 163 3 2" xfId="6039" xr:uid="{185A823F-D2C5-4AC9-9880-98CA49C25CC2}"/>
    <cellStyle name="Comma 163 3 2 2" xfId="61267" xr:uid="{0C99045D-EBF1-40BF-A1BE-1BF42479CB8E}"/>
    <cellStyle name="Comma 163 3 3" xfId="10048" xr:uid="{99A25026-E6E6-4001-B5B3-B4A547A6A79F}"/>
    <cellStyle name="Comma 163 3 4" xfId="11216" xr:uid="{E48262D7-ECC9-4BFB-A1DB-7E89F6CE7DFE}"/>
    <cellStyle name="Comma 163 3 5" xfId="12199" xr:uid="{7EF33101-69CC-4544-B0D3-359EFA346CB6}"/>
    <cellStyle name="Comma 163 3 6" xfId="23105" xr:uid="{03424207-B81C-42A1-B8FA-6EDF8E200126}"/>
    <cellStyle name="Comma 163 3 7" xfId="45978" xr:uid="{4D445155-8E4E-4A83-94AA-719AE7C222B8}"/>
    <cellStyle name="Comma 163 4" xfId="6036" xr:uid="{4F027DA7-A3FF-47A1-85CA-AB66957F525E}"/>
    <cellStyle name="Comma 163 4 2" xfId="61387" xr:uid="{E7DE110A-C2A5-4AA8-8CFA-885ACEF9DF93}"/>
    <cellStyle name="Comma 163 4 3" xfId="47325" xr:uid="{CE68806B-7178-4B3E-A426-081433CC6264}"/>
    <cellStyle name="Comma 163 5" xfId="10045" xr:uid="{C03073FD-DB07-4605-A143-7A25979E1C8F}"/>
    <cellStyle name="Comma 163 5 2" xfId="61433" xr:uid="{5B7A0A10-D398-44A5-B72F-A6F811BA4A99}"/>
    <cellStyle name="Comma 163 5 3" xfId="47738" xr:uid="{3093DA48-8132-4DE2-87CD-511AA28110FE}"/>
    <cellStyle name="Comma 163 6" xfId="11213" xr:uid="{70BE9A9D-14EE-4652-8AF7-009ECA032846}"/>
    <cellStyle name="Comma 163 6 2" xfId="60348" xr:uid="{26733387-BAD2-48FE-A55E-782903F2F8E4}"/>
    <cellStyle name="Comma 163 7" xfId="12196" xr:uid="{58648B41-A199-4242-8612-2D1E1141F22F}"/>
    <cellStyle name="Comma 163 8" xfId="23102" xr:uid="{3988737C-00B4-4B30-B9C4-0A261327304C}"/>
    <cellStyle name="Comma 163 9" xfId="38565" xr:uid="{FEC6263E-0386-4DFF-8F3C-5AA82733138A}"/>
    <cellStyle name="Comma 164" xfId="1911" xr:uid="{9DDFECA7-77B9-4069-90C9-905FA8D75DAD}"/>
    <cellStyle name="Comma 164 2" xfId="1912" xr:uid="{1FBBE35E-7B5C-4B74-9105-65E7FFBFD3DE}"/>
    <cellStyle name="Comma 164 2 2" xfId="1913" xr:uid="{7BC6A11C-5578-4CB3-A466-340EEC6356D9}"/>
    <cellStyle name="Comma 164 2 2 2" xfId="6042" xr:uid="{5F9BCE8A-8FC6-42D8-A366-BFA448065463}"/>
    <cellStyle name="Comma 164 2 2 2 2" xfId="61316" xr:uid="{650D2761-77C8-4C2A-A1BA-34C8E7356A53}"/>
    <cellStyle name="Comma 164 2 2 3" xfId="10051" xr:uid="{99B9E31E-4AED-41D9-B5B6-3EA38E847B48}"/>
    <cellStyle name="Comma 164 2 2 4" xfId="11219" xr:uid="{79E39139-C5DB-413B-AF87-9180B45E7F89}"/>
    <cellStyle name="Comma 164 2 2 5" xfId="12202" xr:uid="{AC649AA6-13EF-4881-BA72-E2470D28A266}"/>
    <cellStyle name="Comma 164 2 2 6" xfId="23108" xr:uid="{7CDB9DF5-3BAC-4FBA-9392-68A52AF4C97F}"/>
    <cellStyle name="Comma 164 2 2 7" xfId="46494" xr:uid="{3BA025F8-0085-4819-97FA-07107C7220FA}"/>
    <cellStyle name="Comma 164 2 3" xfId="6041" xr:uid="{6C9A324F-0A27-4444-B37D-B346655678B9}"/>
    <cellStyle name="Comma 164 2 3 2" xfId="61212" xr:uid="{BE19B335-BC2C-48C2-B85C-EDD6B5921282}"/>
    <cellStyle name="Comma 164 2 4" xfId="10050" xr:uid="{ED4B4E15-E881-4EB7-AD66-6D13D4D6839D}"/>
    <cellStyle name="Comma 164 2 5" xfId="11218" xr:uid="{84CCC7A4-39BD-45C8-8F23-B7F941E6474B}"/>
    <cellStyle name="Comma 164 2 6" xfId="12201" xr:uid="{2EF899F8-D3BB-4D07-919A-C19AA502B9F7}"/>
    <cellStyle name="Comma 164 2 7" xfId="23107" xr:uid="{3F87B833-1D5B-4824-98AA-B423F1BAA70A}"/>
    <cellStyle name="Comma 164 2 8" xfId="45297" xr:uid="{5C752079-A2B4-4D39-B841-D55BF1F0F9D2}"/>
    <cellStyle name="Comma 164 3" xfId="1914" xr:uid="{90B9E26E-B5FE-4B87-B762-758B4EE3D0DC}"/>
    <cellStyle name="Comma 164 3 2" xfId="6043" xr:uid="{66D4A039-4B8A-4984-89EF-5D42461AF526}"/>
    <cellStyle name="Comma 164 3 2 2" xfId="61268" xr:uid="{6C59DEBE-DEB3-4945-B55F-D044135676AE}"/>
    <cellStyle name="Comma 164 3 3" xfId="10052" xr:uid="{290F1D4A-3856-454B-801E-767A3A426915}"/>
    <cellStyle name="Comma 164 3 4" xfId="11220" xr:uid="{E4CF9E5A-A0E0-4786-8798-012E9B397264}"/>
    <cellStyle name="Comma 164 3 5" xfId="12203" xr:uid="{BC5EBB50-07F5-4951-80B8-6C8A1503447B}"/>
    <cellStyle name="Comma 164 3 6" xfId="23109" xr:uid="{4728B0BC-EABC-431C-876B-7E3229A1DFB3}"/>
    <cellStyle name="Comma 164 3 7" xfId="45979" xr:uid="{780243AD-767C-4375-A82B-A138E0EEBCB1}"/>
    <cellStyle name="Comma 164 4" xfId="6040" xr:uid="{C9FC84BF-AA55-4462-A0B9-47977E8CE4D7}"/>
    <cellStyle name="Comma 164 4 2" xfId="61388" xr:uid="{CAB2792A-C411-4BA6-B06D-83FA85777B00}"/>
    <cellStyle name="Comma 164 4 3" xfId="47326" xr:uid="{0DC6DAB1-39E6-4953-B876-C2B3AD58950F}"/>
    <cellStyle name="Comma 164 5" xfId="10049" xr:uid="{39EDB164-BDDD-4CF2-92B8-8653F8D07533}"/>
    <cellStyle name="Comma 164 5 2" xfId="61434" xr:uid="{3D2611AE-6F9D-40EE-9E0B-4B63439B76E3}"/>
    <cellStyle name="Comma 164 5 3" xfId="47739" xr:uid="{4F77EE9B-6C65-4ABE-A6FD-B8ABF46F20B6}"/>
    <cellStyle name="Comma 164 6" xfId="11217" xr:uid="{B3C349EE-9537-4771-B6D9-0BB0A5E194CD}"/>
    <cellStyle name="Comma 164 6 2" xfId="61004" xr:uid="{2099B798-ACDE-46E8-81CE-BFA6B9400718}"/>
    <cellStyle name="Comma 164 6 3" xfId="44410" xr:uid="{5237EAA9-0D1D-4ED6-9766-4B8A2F387158}"/>
    <cellStyle name="Comma 164 7" xfId="12200" xr:uid="{001DD8D0-2A43-41B6-B67B-D4A3D3D546A2}"/>
    <cellStyle name="Comma 164 7 2" xfId="60270" xr:uid="{C3B133E3-51EC-4890-A9BF-AAD08FFEE449}"/>
    <cellStyle name="Comma 164 8" xfId="23106" xr:uid="{3D570CB4-2B4C-4C5F-B8BF-3A16B17A0AC4}"/>
    <cellStyle name="Comma 164 9" xfId="38482" xr:uid="{40090FA3-9E60-4B83-A6DF-454CAFEC120E}"/>
    <cellStyle name="Comma 165" xfId="1915" xr:uid="{26E2C928-39B1-4379-9303-844E003676A7}"/>
    <cellStyle name="Comma 165 2" xfId="1916" xr:uid="{06447207-1C06-46B9-88E3-06C8363FF7FC}"/>
    <cellStyle name="Comma 165 2 2" xfId="3369" xr:uid="{B2839ECC-1CEA-41FD-8054-2B6F96FFE134}"/>
    <cellStyle name="Comma 165 2 2 2" xfId="6797" xr:uid="{83ECA318-D97B-43E3-8872-7D8F1C040866}"/>
    <cellStyle name="Comma 165 2 2 2 2" xfId="61317" xr:uid="{79E43A24-B320-4F7B-B000-49CDD0615251}"/>
    <cellStyle name="Comma 165 2 2 3" xfId="10513" xr:uid="{5E892A56-3765-4C60-89A6-65F92EEE8C81}"/>
    <cellStyle name="Comma 165 2 2 4" xfId="11666" xr:uid="{DF267D09-6201-4DD6-8A26-EE7D5AB8ED4D}"/>
    <cellStyle name="Comma 165 2 2 5" xfId="12649" xr:uid="{34F16C3B-D424-4B1C-886A-A9818B62468D}"/>
    <cellStyle name="Comma 165 2 2 6" xfId="23554" xr:uid="{6ACB331E-6875-4D7F-8F50-D052C8629451}"/>
    <cellStyle name="Comma 165 2 2 7" xfId="46495" xr:uid="{DDF04491-223B-4E4A-8E01-D6932BC4C21C}"/>
    <cellStyle name="Comma 165 2 3" xfId="6045" xr:uid="{79261B83-AAF6-4992-93F3-619D6D7D2AB9}"/>
    <cellStyle name="Comma 165 2 3 2" xfId="61530" xr:uid="{A25EE02E-86D0-479B-895B-5D89FDE9274B}"/>
    <cellStyle name="Comma 165 2 3 3" xfId="48324" xr:uid="{91DC526E-0F59-4569-86D5-392A45C31B3B}"/>
    <cellStyle name="Comma 165 2 4" xfId="10054" xr:uid="{79B43BF4-21B3-4A27-B3E4-0A7FC3B57E2F}"/>
    <cellStyle name="Comma 165 2 4 2" xfId="61213" xr:uid="{BCC6D6D4-DDE6-4D15-9FDA-E89B63A9AE82}"/>
    <cellStyle name="Comma 165 2 5" xfId="11222" xr:uid="{4AE151A5-C9FB-474D-886E-E8F8683BD6C3}"/>
    <cellStyle name="Comma 165 2 6" xfId="12205" xr:uid="{2D04876A-C84A-4CB7-AA80-1B612C8A37EC}"/>
    <cellStyle name="Comma 165 2 7" xfId="23111" xr:uid="{0C63971E-51B3-41A2-BECE-24C553DA1E6C}"/>
    <cellStyle name="Comma 165 2 8" xfId="45298" xr:uid="{5BC50DAA-1B36-4F23-A176-676EBD2F1976}"/>
    <cellStyle name="Comma 165 3" xfId="3368" xr:uid="{DD4B222B-D218-4D71-AAB2-B9E9CCAA2ADC}"/>
    <cellStyle name="Comma 165 3 2" xfId="6796" xr:uid="{7DC7E64D-F106-4400-BA0B-F9AF36A5992A}"/>
    <cellStyle name="Comma 165 3 2 2" xfId="61269" xr:uid="{AF510241-2BD1-4574-8BE1-3E385CF3DF68}"/>
    <cellStyle name="Comma 165 3 3" xfId="10512" xr:uid="{BB122280-DA8E-4E10-9568-F63727021DA6}"/>
    <cellStyle name="Comma 165 3 4" xfId="11665" xr:uid="{A35715A1-2650-44AD-9D8E-F2000643836E}"/>
    <cellStyle name="Comma 165 3 5" xfId="12648" xr:uid="{ABD35954-6B61-4362-8519-FBAAA7A56180}"/>
    <cellStyle name="Comma 165 3 6" xfId="23553" xr:uid="{678A0CF5-E4A5-403F-BDE9-13105BFCF651}"/>
    <cellStyle name="Comma 165 3 7" xfId="45980" xr:uid="{FD2109EA-4FD5-4F6C-8595-B0A2B707CD3E}"/>
    <cellStyle name="Comma 165 4" xfId="6044" xr:uid="{22BE25CC-6388-4FB0-93E1-1FF50871632C}"/>
    <cellStyle name="Comma 165 4 2" xfId="61389" xr:uid="{025FF0FE-ED46-4B66-AB69-AB7E8AFE48A4}"/>
    <cellStyle name="Comma 165 4 3" xfId="47327" xr:uid="{780E8AF9-99D2-4121-A0DD-FAA706F245B2}"/>
    <cellStyle name="Comma 165 5" xfId="10053" xr:uid="{B44617DC-FFF0-4A8A-BA18-EDD2CD58273D}"/>
    <cellStyle name="Comma 165 5 2" xfId="61435" xr:uid="{2B7EB3DB-C1A8-47CB-9A81-79BE121C0A97}"/>
    <cellStyle name="Comma 165 5 3" xfId="47740" xr:uid="{7BC3DF9A-6598-495F-9B16-9BEF950D19CB}"/>
    <cellStyle name="Comma 165 6" xfId="11221" xr:uid="{8698D4AE-BDE2-4AD0-9E6C-FFA96CCC33BD}"/>
    <cellStyle name="Comma 165 6 2" xfId="61005" xr:uid="{FF7A5BD1-943F-46E0-A749-74FA9599F00D}"/>
    <cellStyle name="Comma 165 6 3" xfId="44411" xr:uid="{66736B28-4CC4-4E61-AC1F-B4948D3493FA}"/>
    <cellStyle name="Comma 165 7" xfId="12204" xr:uid="{0F6A917E-D115-40B9-89A2-2F2752EAF164}"/>
    <cellStyle name="Comma 165 7 2" xfId="60522" xr:uid="{F12279A8-E809-45DC-B3AB-F5E8F46CE68F}"/>
    <cellStyle name="Comma 165 8" xfId="23110" xr:uid="{5CEB4C55-C737-43FD-A658-9AE073927591}"/>
    <cellStyle name="Comma 165 9" xfId="38898" xr:uid="{1C76976E-BDAA-43B0-99AC-00C1CB8073E0}"/>
    <cellStyle name="Comma 166" xfId="1917" xr:uid="{92C31866-8A3D-456F-95B5-EB704A69745A}"/>
    <cellStyle name="Comma 166 2" xfId="1918" xr:uid="{7A19BAA5-8E03-4A45-8DB0-400A16C193CC}"/>
    <cellStyle name="Comma 166 2 2" xfId="1919" xr:uid="{9D9A5B01-1FE2-4D93-9A15-9A097125F198}"/>
    <cellStyle name="Comma 166 2 2 2" xfId="6048" xr:uid="{C6E94BC2-D019-4543-AAD2-2BA7E2D0283A}"/>
    <cellStyle name="Comma 166 2 2 2 2" xfId="61318" xr:uid="{221A51D1-A78F-418B-A103-3635CE43A595}"/>
    <cellStyle name="Comma 166 2 2 3" xfId="10057" xr:uid="{FC555EE5-85F8-4B73-A86B-59E2B3B534A5}"/>
    <cellStyle name="Comma 166 2 2 4" xfId="11225" xr:uid="{F601C128-1C7B-41C6-9246-FAC6C4EDB335}"/>
    <cellStyle name="Comma 166 2 2 5" xfId="12208" xr:uid="{DF7415D9-5B70-412A-BBE8-14734B48E9B3}"/>
    <cellStyle name="Comma 166 2 2 6" xfId="23114" xr:uid="{71FDADF9-A70B-4E09-9240-95AB8A4BB4BC}"/>
    <cellStyle name="Comma 166 2 2 7" xfId="46496" xr:uid="{25474317-44CF-4604-B060-45A221B12908}"/>
    <cellStyle name="Comma 166 2 3" xfId="6047" xr:uid="{C3D8D73D-560E-427A-B493-A62E747397CE}"/>
    <cellStyle name="Comma 166 2 3 2" xfId="61214" xr:uid="{BC887073-6E4D-4454-8458-A1629CD6D3E6}"/>
    <cellStyle name="Comma 166 2 4" xfId="10056" xr:uid="{5F8021AF-66A6-44AA-9D9D-1855D7E02C9D}"/>
    <cellStyle name="Comma 166 2 5" xfId="11224" xr:uid="{94CCDA3D-0006-4C87-B512-5D912081EF6C}"/>
    <cellStyle name="Comma 166 2 6" xfId="12207" xr:uid="{3C832CE3-F8BF-435A-97CA-DE66F0499715}"/>
    <cellStyle name="Comma 166 2 7" xfId="23113" xr:uid="{326D731C-0248-42E8-A885-14CD4BF4DA39}"/>
    <cellStyle name="Comma 166 2 8" xfId="45299" xr:uid="{CF60F781-8FE3-47E3-A432-6616C1B3834F}"/>
    <cellStyle name="Comma 166 3" xfId="1920" xr:uid="{DECDC1A5-5E89-4FED-BA4F-3235655904DA}"/>
    <cellStyle name="Comma 166 3 2" xfId="6049" xr:uid="{BB38B7A3-2EE5-4DAB-9737-DF3F9A3E2F2D}"/>
    <cellStyle name="Comma 166 3 2 2" xfId="61270" xr:uid="{4013B561-1599-4AD8-91E6-94F30C37E8FF}"/>
    <cellStyle name="Comma 166 3 3" xfId="10058" xr:uid="{2D0B2E8D-0159-4D93-973B-3276D87D73C9}"/>
    <cellStyle name="Comma 166 3 4" xfId="11226" xr:uid="{CF05D615-F51E-413B-A9CA-76DCB0913959}"/>
    <cellStyle name="Comma 166 3 5" xfId="12209" xr:uid="{B3001F56-6D1A-4F77-A3E0-74123E4D2CCA}"/>
    <cellStyle name="Comma 166 3 6" xfId="23115" xr:uid="{AA5CE701-CAFD-4AD5-A1FC-D62F344E0964}"/>
    <cellStyle name="Comma 166 3 7" xfId="45981" xr:uid="{CD897D94-D357-4CB5-9B6C-91970BB215BA}"/>
    <cellStyle name="Comma 166 4" xfId="6046" xr:uid="{5B48CFC5-80F4-4AB8-8321-772DA43632D0}"/>
    <cellStyle name="Comma 166 4 2" xfId="61390" xr:uid="{3CC60CCE-B242-4F31-8E33-8F212A2A4937}"/>
    <cellStyle name="Comma 166 4 3" xfId="47328" xr:uid="{0FCDB2EA-3169-49AE-8829-B31B5321FB03}"/>
    <cellStyle name="Comma 166 5" xfId="10055" xr:uid="{0068D640-9504-4927-AF02-FA06B45F50DE}"/>
    <cellStyle name="Comma 166 5 2" xfId="61436" xr:uid="{B96CD09A-54E4-4C0D-83A3-EABB6E211933}"/>
    <cellStyle name="Comma 166 5 3" xfId="47741" xr:uid="{540DE6CC-96E5-4B32-8AA2-298C37A9B0D3}"/>
    <cellStyle name="Comma 166 6" xfId="11223" xr:uid="{DB599057-3282-42CD-9764-9FAA7C3FDAFA}"/>
    <cellStyle name="Comma 166 6 2" xfId="61006" xr:uid="{629655C9-61F6-41DA-8C10-304C11DE6A22}"/>
    <cellStyle name="Comma 166 6 3" xfId="44412" xr:uid="{B617FE76-B383-40CC-8AF3-8E5086038987}"/>
    <cellStyle name="Comma 166 7" xfId="12206" xr:uid="{7B2E0141-6F61-4DEB-BC40-21EA98F8B8E4}"/>
    <cellStyle name="Comma 166 7 2" xfId="60532" xr:uid="{BAA50D12-24DF-46CC-AF68-D859CA8E6CD1}"/>
    <cellStyle name="Comma 166 8" xfId="23112" xr:uid="{F14B2F17-23A6-4312-B35D-BCC413360367}"/>
    <cellStyle name="Comma 166 9" xfId="38908" xr:uid="{3E2C8140-3B0F-49D0-BE0C-F46DEDBC5D37}"/>
    <cellStyle name="Comma 167" xfId="1921" xr:uid="{EB0A8218-D4E2-4CD6-81BD-BAAFDB5C20D5}"/>
    <cellStyle name="Comma 167 2" xfId="1922" xr:uid="{3CF06C52-34C1-4698-8561-622E4829117D}"/>
    <cellStyle name="Comma 167 2 2" xfId="1923" xr:uid="{BF9053F0-A129-4F51-ABA3-5EFBB34F0156}"/>
    <cellStyle name="Comma 167 2 2 2" xfId="6052" xr:uid="{73D4E35B-4F9F-48C1-A361-534C866BA305}"/>
    <cellStyle name="Comma 167 2 2 2 2" xfId="61319" xr:uid="{62B0E13D-BC71-4A11-972B-5D5677D4CD13}"/>
    <cellStyle name="Comma 167 2 2 3" xfId="10061" xr:uid="{0BB88B17-8499-4AE7-B711-95BF6D9BFFDB}"/>
    <cellStyle name="Comma 167 2 2 4" xfId="11229" xr:uid="{B46C5F1E-06F8-4A2B-81E7-21A276D60B44}"/>
    <cellStyle name="Comma 167 2 2 5" xfId="12212" xr:uid="{8205A4DE-9467-4998-9F95-61125ACD34A8}"/>
    <cellStyle name="Comma 167 2 2 6" xfId="23118" xr:uid="{9ED49994-3DB4-4295-99F4-A610BDE384C8}"/>
    <cellStyle name="Comma 167 2 2 7" xfId="46497" xr:uid="{EA48F0E3-8D3C-4C6B-A248-4839DD31249F}"/>
    <cellStyle name="Comma 167 2 3" xfId="6051" xr:uid="{DEF21AAE-1DAB-4060-B54F-272A9F994D2E}"/>
    <cellStyle name="Comma 167 2 3 2" xfId="61215" xr:uid="{D22553F4-18CB-4F9B-9AF8-22FE23D3DD32}"/>
    <cellStyle name="Comma 167 2 4" xfId="10060" xr:uid="{073219D8-3861-487B-B296-F1E09C079FE3}"/>
    <cellStyle name="Comma 167 2 5" xfId="11228" xr:uid="{314947A4-A9C5-4604-8EE7-D9B43BE8AAAB}"/>
    <cellStyle name="Comma 167 2 6" xfId="12211" xr:uid="{7AFBD3BF-9968-44CB-8F1D-05FF93B3C653}"/>
    <cellStyle name="Comma 167 2 7" xfId="23117" xr:uid="{B2058A54-2B8F-4769-907C-886BEFAC114C}"/>
    <cellStyle name="Comma 167 2 8" xfId="45300" xr:uid="{B1159C0A-8290-4074-91DE-2794D559DAD5}"/>
    <cellStyle name="Comma 167 3" xfId="1924" xr:uid="{52A4344D-658B-40B8-9C81-76C97A475B34}"/>
    <cellStyle name="Comma 167 3 2" xfId="6053" xr:uid="{EFD2D930-868D-4985-92D9-D0EA37BF3C49}"/>
    <cellStyle name="Comma 167 3 2 2" xfId="61271" xr:uid="{4F88D81E-EC59-4907-90D2-F88EAC67415A}"/>
    <cellStyle name="Comma 167 3 3" xfId="10062" xr:uid="{9ABEE782-24E1-4A38-B7D8-8D5592A4DD8A}"/>
    <cellStyle name="Comma 167 3 4" xfId="11230" xr:uid="{87220E1C-A00C-4486-86A2-7A53CBBADCCB}"/>
    <cellStyle name="Comma 167 3 5" xfId="12213" xr:uid="{B85E5EFB-872C-4DCB-A607-0D9FABDDB513}"/>
    <cellStyle name="Comma 167 3 6" xfId="23119" xr:uid="{8F3FF140-83DF-469C-B3E1-A6A2338DEA72}"/>
    <cellStyle name="Comma 167 3 7" xfId="45982" xr:uid="{2EA33798-AE85-468B-B846-9FFBDF76CB4B}"/>
    <cellStyle name="Comma 167 4" xfId="6050" xr:uid="{36B1EFB3-B934-428D-8691-506D1AB9C71F}"/>
    <cellStyle name="Comma 167 4 2" xfId="61391" xr:uid="{5B3028D3-BF84-4AB4-AE41-4A443F0900AC}"/>
    <cellStyle name="Comma 167 4 3" xfId="47329" xr:uid="{0278E586-B5B5-4D10-B642-C64A24F5970F}"/>
    <cellStyle name="Comma 167 5" xfId="10059" xr:uid="{F2A6856E-9FD5-4693-8E14-94E265D9327F}"/>
    <cellStyle name="Comma 167 5 2" xfId="61437" xr:uid="{9F763A1A-3937-45A0-A32C-89252A1EBAFA}"/>
    <cellStyle name="Comma 167 5 3" xfId="47742" xr:uid="{6C20AEC7-70F9-4625-AA3D-52DEC90EDA02}"/>
    <cellStyle name="Comma 167 6" xfId="11227" xr:uid="{9C4693E0-4CE8-4331-AFF7-0AF789AD39B4}"/>
    <cellStyle name="Comma 167 6 2" xfId="61007" xr:uid="{46ED1199-5A35-49B8-8539-226DA70E44A2}"/>
    <cellStyle name="Comma 167 6 3" xfId="44413" xr:uid="{6C98038A-AF0C-4E81-B9EB-206821396E0F}"/>
    <cellStyle name="Comma 167 7" xfId="12210" xr:uid="{AB47039D-DBF0-4FF1-8152-38A7B74BF8F0}"/>
    <cellStyle name="Comma 167 7 2" xfId="60523" xr:uid="{5A3F9202-460D-4914-A5FE-95C14443FB31}"/>
    <cellStyle name="Comma 167 8" xfId="23116" xr:uid="{280BF15C-42D3-4AD5-A3B8-93C74D9F44C8}"/>
    <cellStyle name="Comma 167 9" xfId="38899" xr:uid="{F764EC0F-9469-485F-85ED-1082417D3236}"/>
    <cellStyle name="Comma 168" xfId="1925" xr:uid="{6F897D1C-13AA-40BD-914C-E50449724EBE}"/>
    <cellStyle name="Comma 168 2" xfId="1926" xr:uid="{87C0CDF9-5892-41A9-9BAF-10C800A41F22}"/>
    <cellStyle name="Comma 168 2 2" xfId="1927" xr:uid="{D959F26E-26EF-4344-96BA-1D6A2A8C61E5}"/>
    <cellStyle name="Comma 168 2 2 2" xfId="6056" xr:uid="{E6D33B00-3C74-4F44-AE20-A6D4208F8A96}"/>
    <cellStyle name="Comma 168 2 2 2 2" xfId="61320" xr:uid="{863A9326-E5BB-4F32-BF9A-AA1799C80B15}"/>
    <cellStyle name="Comma 168 2 2 3" xfId="10065" xr:uid="{806A25FC-A116-48B4-B079-7DEF7C4E6D55}"/>
    <cellStyle name="Comma 168 2 2 4" xfId="11233" xr:uid="{9AC067BF-ACAA-4ABA-87E0-0D748D12A0DC}"/>
    <cellStyle name="Comma 168 2 2 5" xfId="12216" xr:uid="{AD2B1D1A-EFAE-45FD-AEAB-2038BC5626E3}"/>
    <cellStyle name="Comma 168 2 2 6" xfId="23122" xr:uid="{F5D7B3EA-A037-4C69-9CC4-2ED6E3D96623}"/>
    <cellStyle name="Comma 168 2 2 7" xfId="46498" xr:uid="{CEBCA044-D481-40C7-BBFC-47BDE1D5EEE9}"/>
    <cellStyle name="Comma 168 2 3" xfId="6055" xr:uid="{FCECB002-CD08-41CC-888C-E567671A8D7F}"/>
    <cellStyle name="Comma 168 2 3 2" xfId="61216" xr:uid="{66503B08-D3EF-484A-A33F-CA595FB23B60}"/>
    <cellStyle name="Comma 168 2 4" xfId="10064" xr:uid="{36EB618B-6FA8-4417-BDD4-ABF5AF987B73}"/>
    <cellStyle name="Comma 168 2 5" xfId="11232" xr:uid="{7E293F30-AB9A-4B0B-A2C6-0CB7E0EC2D60}"/>
    <cellStyle name="Comma 168 2 6" xfId="12215" xr:uid="{B382FA86-C409-4444-9395-9EDA4E2415E1}"/>
    <cellStyle name="Comma 168 2 7" xfId="23121" xr:uid="{212B03FF-2041-4E8D-A6A3-569DB60A5CBF}"/>
    <cellStyle name="Comma 168 2 8" xfId="45301" xr:uid="{5A71E0E9-7152-4712-AB71-ED894F0230A8}"/>
    <cellStyle name="Comma 168 3" xfId="1928" xr:uid="{086BF041-7263-4C5D-8D39-50D959635B0B}"/>
    <cellStyle name="Comma 168 3 2" xfId="6057" xr:uid="{57DF1DB7-C12D-4FE7-B619-0FEB582F5D54}"/>
    <cellStyle name="Comma 168 3 2 2" xfId="61272" xr:uid="{84F23E18-5354-41AE-A1B5-4A109BF6C394}"/>
    <cellStyle name="Comma 168 3 3" xfId="10066" xr:uid="{E94D513B-6544-4468-B693-FD7B7D77CCEA}"/>
    <cellStyle name="Comma 168 3 4" xfId="11234" xr:uid="{245EC24F-450A-45D0-8D23-92AE0EB94CF3}"/>
    <cellStyle name="Comma 168 3 5" xfId="12217" xr:uid="{A00E1AF4-F378-46CC-AFF9-32A163A45AB9}"/>
    <cellStyle name="Comma 168 3 6" xfId="23123" xr:uid="{17E9BDC1-8DC9-46EE-B3D7-F814DF7A044B}"/>
    <cellStyle name="Comma 168 3 7" xfId="45983" xr:uid="{8D9818F2-E251-4AF5-B4F8-86C3A9E4AA08}"/>
    <cellStyle name="Comma 168 4" xfId="6054" xr:uid="{3F999E57-87CB-4B81-BA75-5CC898C71A08}"/>
    <cellStyle name="Comma 168 4 2" xfId="61392" xr:uid="{1A7A76B0-DC32-4C8A-88C3-D276438C2745}"/>
    <cellStyle name="Comma 168 4 3" xfId="47330" xr:uid="{C1EA17C3-46C5-41E4-B420-65872DD9E050}"/>
    <cellStyle name="Comma 168 5" xfId="10063" xr:uid="{88069B37-652A-478D-8CD3-08403DD7C6E6}"/>
    <cellStyle name="Comma 168 5 2" xfId="61438" xr:uid="{5F5F1C26-C4C0-4B9C-B4BE-159E94A770F8}"/>
    <cellStyle name="Comma 168 5 3" xfId="47743" xr:uid="{DC8FA9EB-23FA-4B5E-96D7-6B95B627E78C}"/>
    <cellStyle name="Comma 168 6" xfId="11231" xr:uid="{FE017123-FB65-4621-9A29-77D0F3994B85}"/>
    <cellStyle name="Comma 168 6 2" xfId="61008" xr:uid="{351E227A-7D2B-4935-A3C6-A18554D87E80}"/>
    <cellStyle name="Comma 168 6 3" xfId="44414" xr:uid="{18616E6A-CD53-4A6E-8AA7-54F9573FDAFD}"/>
    <cellStyle name="Comma 168 7" xfId="12214" xr:uid="{52B8505E-6A9D-4EA9-A5CE-67D7CDD73B41}"/>
    <cellStyle name="Comma 168 7 2" xfId="60533" xr:uid="{CBD438D0-BCF3-4BE9-AEEC-A1F2AB44F152}"/>
    <cellStyle name="Comma 168 8" xfId="23120" xr:uid="{5B5970C7-4D4A-4AA8-9789-C2B7B05C4352}"/>
    <cellStyle name="Comma 168 9" xfId="38909" xr:uid="{C0AAAD12-D4F4-488D-A0E9-966B883BB8BA}"/>
    <cellStyle name="Comma 169" xfId="1929" xr:uid="{684E2D6B-E86A-4B96-B1E0-29246A255506}"/>
    <cellStyle name="Comma 169 2" xfId="1930" xr:uid="{A49E2BF4-4A5E-47EF-B793-82829EE9DC89}"/>
    <cellStyle name="Comma 169 2 2" xfId="1931" xr:uid="{4CBF8AE6-5F71-4E21-B36E-C8D3736AFAA3}"/>
    <cellStyle name="Comma 169 2 2 2" xfId="6060" xr:uid="{68B41854-08FC-4A31-8E23-0430FF9233D5}"/>
    <cellStyle name="Comma 169 2 2 2 2" xfId="61321" xr:uid="{BA3C0BCA-188E-4DFE-99FD-4F72B39F7121}"/>
    <cellStyle name="Comma 169 2 2 3" xfId="10069" xr:uid="{EFBBD47F-AB4C-4154-9809-A878E11A77BA}"/>
    <cellStyle name="Comma 169 2 2 4" xfId="11237" xr:uid="{E72CFACD-9E33-400C-B46D-9E8C554A8856}"/>
    <cellStyle name="Comma 169 2 2 5" xfId="12220" xr:uid="{071B9567-68D8-4CA9-8D9D-7C3180A3A973}"/>
    <cellStyle name="Comma 169 2 2 6" xfId="23126" xr:uid="{8030934B-FBCA-4ED7-AE61-6348A2CE5AEB}"/>
    <cellStyle name="Comma 169 2 2 7" xfId="46499" xr:uid="{757BD4C9-8808-46E7-BD37-92AA614F982B}"/>
    <cellStyle name="Comma 169 2 3" xfId="6059" xr:uid="{2D812006-94AB-4CB0-A8F8-4FF23F7757B8}"/>
    <cellStyle name="Comma 169 2 3 2" xfId="61217" xr:uid="{C8F98E0F-8450-4A76-AC44-CDF23C6009CC}"/>
    <cellStyle name="Comma 169 2 4" xfId="10068" xr:uid="{CF3EAAAD-CE24-4AB4-B568-FB4B23149FD8}"/>
    <cellStyle name="Comma 169 2 5" xfId="11236" xr:uid="{F4700538-F74C-4BAF-9C27-D1BD6CF14AA7}"/>
    <cellStyle name="Comma 169 2 6" xfId="12219" xr:uid="{94C7553B-323A-43A9-B06A-21F0F89E975D}"/>
    <cellStyle name="Comma 169 2 7" xfId="23125" xr:uid="{70B403DA-BB39-419C-8C9C-A786FFAFA875}"/>
    <cellStyle name="Comma 169 2 8" xfId="45302" xr:uid="{1C86AF76-9403-4909-AE24-35D64AC8ECFF}"/>
    <cellStyle name="Comma 169 3" xfId="1932" xr:uid="{B422865B-A47E-486C-9214-15A5C45B3BEC}"/>
    <cellStyle name="Comma 169 3 2" xfId="6061" xr:uid="{A3983B76-3ABA-41CD-BA87-B894180353CF}"/>
    <cellStyle name="Comma 169 3 2 2" xfId="61273" xr:uid="{C65ED43A-2EF9-47BE-8E1E-17AA2D518F10}"/>
    <cellStyle name="Comma 169 3 3" xfId="10070" xr:uid="{2D1F0497-94DA-48DC-A321-1DE77A0474C3}"/>
    <cellStyle name="Comma 169 3 4" xfId="11238" xr:uid="{86BDFAC4-4AB7-4A26-A53E-600BA2A9B688}"/>
    <cellStyle name="Comma 169 3 5" xfId="12221" xr:uid="{FAF64618-B256-486A-975B-C344D132108C}"/>
    <cellStyle name="Comma 169 3 6" xfId="23127" xr:uid="{194D8C97-91B1-4939-BE9C-B6940B3F1A1E}"/>
    <cellStyle name="Comma 169 3 7" xfId="45984" xr:uid="{59FFF28D-5435-4D1C-8284-F97CBD35878A}"/>
    <cellStyle name="Comma 169 4" xfId="6058" xr:uid="{6CCE2564-1ECE-4DD2-92F5-8A8889A61D61}"/>
    <cellStyle name="Comma 169 4 2" xfId="61393" xr:uid="{2DB6ADBD-260C-4E23-B021-4E2BE32E8E94}"/>
    <cellStyle name="Comma 169 4 3" xfId="47331" xr:uid="{72A9D7A2-189E-416F-9DEE-5BA7CBC6AC2B}"/>
    <cellStyle name="Comma 169 5" xfId="10067" xr:uid="{ACB9B47F-3ABD-4513-A1E5-073254D54BCF}"/>
    <cellStyle name="Comma 169 5 2" xfId="61439" xr:uid="{4EF9B6CC-3FA2-4F63-816A-A7279543A5AB}"/>
    <cellStyle name="Comma 169 5 3" xfId="47744" xr:uid="{330BF432-D754-4D17-A82D-5053F39A584A}"/>
    <cellStyle name="Comma 169 6" xfId="11235" xr:uid="{CF61023B-5519-4D0D-96BA-9D55390EE21E}"/>
    <cellStyle name="Comma 169 6 2" xfId="60541" xr:uid="{215B9461-EFB8-48C8-93B7-F5A1E368255E}"/>
    <cellStyle name="Comma 169 7" xfId="12218" xr:uid="{9551B67A-F1C3-4B44-BB19-C1E983E7714F}"/>
    <cellStyle name="Comma 169 8" xfId="23124" xr:uid="{BAF53CBD-2AF0-4C20-8F07-3811FCAD89CA}"/>
    <cellStyle name="Comma 169 9" xfId="38970" xr:uid="{6EF492AF-7EED-49C2-B9E9-F9D8324B1E56}"/>
    <cellStyle name="Comma 17" xfId="178" xr:uid="{7088A419-2276-4689-B013-01AACB59F9F6}"/>
    <cellStyle name="Comma 17 10" xfId="38299" xr:uid="{EE3852F5-66C1-4308-AAE2-CACFB174A332}"/>
    <cellStyle name="Comma 17 2" xfId="707" xr:uid="{A05191D2-FF3A-42D3-B0D9-494665716A73}"/>
    <cellStyle name="Comma 17 2 2" xfId="6798" xr:uid="{99035973-FC71-4D64-AE17-BD5FC3EE26AE}"/>
    <cellStyle name="Comma 17 2 2 2" xfId="55938" xr:uid="{60BA245D-EE9C-45FB-B3AD-936B02A3CA1B}"/>
    <cellStyle name="Comma 17 2 2 2 2" xfId="61598" xr:uid="{8027785B-B22E-43F5-A109-B8D154ADEC0C}"/>
    <cellStyle name="Comma 17 2 2 3" xfId="60751" xr:uid="{84079A32-8378-4521-8F27-276DFF9B94EE}"/>
    <cellStyle name="Comma 17 2 2 4" xfId="40738" xr:uid="{8576B71D-92CC-492A-AAA9-1A873FAEAD24}"/>
    <cellStyle name="Comma 17 2 3" xfId="10514" xr:uid="{5E4C7270-C713-4A9D-A800-63C61A8334C5}"/>
    <cellStyle name="Comma 17 2 3 2" xfId="60884" xr:uid="{E26BFACC-FBE8-435F-9FA9-090A993349F1}"/>
    <cellStyle name="Comma 17 2 3 3" xfId="42404" xr:uid="{3AB2AE08-11CA-4F2F-86F7-4B19259E6B46}"/>
    <cellStyle name="Comma 17 2 4" xfId="11667" xr:uid="{F0D12C13-A1B5-4D08-B0AA-9B13501303F9}"/>
    <cellStyle name="Comma 17 2 4 2" xfId="60589" xr:uid="{3F0E9D80-9FEA-449E-BAC0-713F20E4A3D7}"/>
    <cellStyle name="Comma 17 2 5" xfId="12650" xr:uid="{9F40E908-B116-45B8-ACD0-C3DACD43D8D6}"/>
    <cellStyle name="Comma 17 2 6" xfId="13305" xr:uid="{149AD84A-8723-4287-ABD9-CEF110FAB73D}"/>
    <cellStyle name="Comma 17 2 6 2" xfId="23555" xr:uid="{46C34D9A-9E54-47AA-897F-18F63584B605}"/>
    <cellStyle name="Comma 17 2 7" xfId="3370" xr:uid="{E7B1B3FF-46CA-44AE-9034-A44BB879DA2E}"/>
    <cellStyle name="Comma 17 2 8" xfId="39898" xr:uid="{BB3A7881-56D6-4953-86B2-537FE8DAEA1E}"/>
    <cellStyle name="Comma 17 3" xfId="1159" xr:uid="{5AE9D7AD-E6DE-4BF6-B390-FE05320E2365}"/>
    <cellStyle name="Comma 17 3 2" xfId="6062" xr:uid="{74DD6663-32B4-47A6-B570-84A6DAD82D18}"/>
    <cellStyle name="Comma 17 3 2 2" xfId="60752" xr:uid="{3AB692F2-8BED-433A-9AEC-459ACDD02FD8}"/>
    <cellStyle name="Comma 17 3 2 3" xfId="40739" xr:uid="{8CDF563F-DAA6-4AB5-89A8-F332FAE8D5CD}"/>
    <cellStyle name="Comma 17 3 3" xfId="55939" xr:uid="{F840BECE-DABF-47F1-9883-15BF5365CB47}"/>
    <cellStyle name="Comma 17 3 3 2" xfId="61599" xr:uid="{B5A6B0EE-2531-421D-B682-480355D5B6F0}"/>
    <cellStyle name="Comma 17 3 4" xfId="60582" xr:uid="{740B4245-ADD1-4F9C-A8A8-67ED3E35EC07}"/>
    <cellStyle name="Comma 17 3 5" xfId="39667" xr:uid="{038C21F5-0A81-41B6-B942-47C78164DD5C}"/>
    <cellStyle name="Comma 17 4" xfId="10071" xr:uid="{3D2DE18E-EE04-4FB5-92EA-38127091B504}"/>
    <cellStyle name="Comma 17 4 2" xfId="60750" xr:uid="{52E9FC48-4A11-4ED3-94D0-9869E58B0335}"/>
    <cellStyle name="Comma 17 4 3" xfId="40737" xr:uid="{ABC68B17-FFF2-4589-BFA6-EA1F6F4C721B}"/>
    <cellStyle name="Comma 17 5" xfId="11239" xr:uid="{0BF56183-5D2F-45FC-92AE-C986DA8B3432}"/>
    <cellStyle name="Comma 17 5 2" xfId="60883" xr:uid="{C1EEAFA3-AAF5-4838-8EAF-C60261B3E731}"/>
    <cellStyle name="Comma 17 5 3" xfId="42403" xr:uid="{62C41AD6-F3E1-49E3-96BC-6A895DF62186}"/>
    <cellStyle name="Comma 17 6" xfId="12222" xr:uid="{5E9BD000-3D51-4BDC-93B4-36FB9D32C639}"/>
    <cellStyle name="Comma 17 6 2" xfId="60349" xr:uid="{1DABF4EA-5E70-48F5-AB93-15C656E80E1C}"/>
    <cellStyle name="Comma 17 7" xfId="13006" xr:uid="{651962B4-C225-4C66-A97F-ADCE7A167C63}"/>
    <cellStyle name="Comma 17 7 2" xfId="23128" xr:uid="{7EDD2166-57BB-427A-9C98-159F10E82803}"/>
    <cellStyle name="Comma 17 7 3" xfId="38566" xr:uid="{2A08F74A-9AC2-424A-9243-ADC63EFC560E}"/>
    <cellStyle name="Comma 17 8" xfId="1933" xr:uid="{DF114F6C-A0EC-4C71-8B38-403B526DA3D9}"/>
    <cellStyle name="Comma 17 9" xfId="1027" xr:uid="{FE16B8ED-71A7-4B0A-AB56-6B3C9CBBDA33}"/>
    <cellStyle name="Comma 17_A Q454" xfId="42405" xr:uid="{48F94A14-DF71-4307-9966-3CF6B4643125}"/>
    <cellStyle name="Comma 170" xfId="1934" xr:uid="{19531898-6E8F-44DA-8FB9-5F7DE88FD36F}"/>
    <cellStyle name="Comma 170 2" xfId="1935" xr:uid="{50A2B93D-236E-41F5-BE5E-5BF032177BD0}"/>
    <cellStyle name="Comma 170 2 2" xfId="1936" xr:uid="{7330A291-1965-4F3D-BBE9-B4A1BC1DF4D5}"/>
    <cellStyle name="Comma 170 2 2 2" xfId="6065" xr:uid="{2599289E-A644-49BD-8E59-7F0D6DB1FA38}"/>
    <cellStyle name="Comma 170 2 2 2 2" xfId="61322" xr:uid="{DE4EBE13-7E50-4E19-8EC6-751D4CD42301}"/>
    <cellStyle name="Comma 170 2 2 3" xfId="10074" xr:uid="{6DB9A6D4-1E37-4E5D-8919-E45AAB3F36F0}"/>
    <cellStyle name="Comma 170 2 2 4" xfId="11242" xr:uid="{DE3F50DA-C577-40B0-B614-E70C293A6893}"/>
    <cellStyle name="Comma 170 2 2 5" xfId="12225" xr:uid="{6FE17FEF-1A8C-4B51-90E1-9AED2F2D5EA8}"/>
    <cellStyle name="Comma 170 2 2 6" xfId="23131" xr:uid="{A408C84E-9213-42EC-9F0A-AD4419AF5CA7}"/>
    <cellStyle name="Comma 170 2 2 7" xfId="46500" xr:uid="{E14E140E-75AF-4E23-8121-30D0C9EE049C}"/>
    <cellStyle name="Comma 170 2 3" xfId="6064" xr:uid="{AFD4A238-5FC5-40F0-BFF2-6ED861A9BC85}"/>
    <cellStyle name="Comma 170 2 3 2" xfId="61218" xr:uid="{39D452F4-4DA9-4727-A7C2-C4E74C8CBFCF}"/>
    <cellStyle name="Comma 170 2 4" xfId="10073" xr:uid="{A5C1AFA3-9A14-4A52-8109-75A281F7B01A}"/>
    <cellStyle name="Comma 170 2 5" xfId="11241" xr:uid="{44597605-D982-4504-9C0D-4544D4DDB902}"/>
    <cellStyle name="Comma 170 2 6" xfId="12224" xr:uid="{0257BF58-69DC-4E30-8C12-331CD37393C3}"/>
    <cellStyle name="Comma 170 2 7" xfId="23130" xr:uid="{D8ABF5BF-B01B-4E65-B244-B2B179A18B2F}"/>
    <cellStyle name="Comma 170 2 8" xfId="45303" xr:uid="{DC1EBD10-05D2-4817-8F2C-4A082DAA8707}"/>
    <cellStyle name="Comma 170 3" xfId="1937" xr:uid="{48DF40AB-75FF-4EAE-A407-0AB61832A597}"/>
    <cellStyle name="Comma 170 3 2" xfId="6066" xr:uid="{10CAA0EF-9D40-4FEB-AFFC-73339EA4F29B}"/>
    <cellStyle name="Comma 170 3 2 2" xfId="61274" xr:uid="{C6C7CCA8-558F-4094-92E8-91E59AFB1546}"/>
    <cellStyle name="Comma 170 3 3" xfId="10075" xr:uid="{2B4C2007-8CF7-4C92-AB52-542943303F01}"/>
    <cellStyle name="Comma 170 3 4" xfId="11243" xr:uid="{F7EAFC9C-A87B-405E-AEF0-DD142A0D9EB9}"/>
    <cellStyle name="Comma 170 3 5" xfId="12226" xr:uid="{FE6F91B9-CF50-4A4A-9A7B-A589C3C593EA}"/>
    <cellStyle name="Comma 170 3 6" xfId="23132" xr:uid="{5B38D580-4FE5-4D84-864E-F7B59E6383E2}"/>
    <cellStyle name="Comma 170 3 7" xfId="45985" xr:uid="{560F62CE-173D-4C14-8AA8-13392D7B092A}"/>
    <cellStyle name="Comma 170 4" xfId="6063" xr:uid="{C26E9EF4-7E65-46CA-9559-117BD1F6C0FA}"/>
    <cellStyle name="Comma 170 4 2" xfId="61394" xr:uid="{A2E6FD07-A79D-4812-8ACE-D0B26090B57A}"/>
    <cellStyle name="Comma 170 4 3" xfId="47332" xr:uid="{B2C2DBD8-B690-43E5-A16A-B0E874F09124}"/>
    <cellStyle name="Comma 170 5" xfId="10072" xr:uid="{515359B9-2F77-4C79-9891-A15A8418F3D9}"/>
    <cellStyle name="Comma 170 5 2" xfId="61440" xr:uid="{D58C1D13-B1EB-461B-AE12-6A26EF9E92D0}"/>
    <cellStyle name="Comma 170 5 3" xfId="47745" xr:uid="{EFA8410F-E2A6-40FD-A842-63C40026B807}"/>
    <cellStyle name="Comma 170 6" xfId="11240" xr:uid="{AC38C56A-CFE3-41F4-A4D4-9C2A63375ECE}"/>
    <cellStyle name="Comma 170 6 2" xfId="60546" xr:uid="{5EFA3CC6-83D5-46A1-8A45-BDFCD0763E3C}"/>
    <cellStyle name="Comma 170 7" xfId="12223" xr:uid="{14B1DF94-1B1C-414E-933E-B42AABC30C01}"/>
    <cellStyle name="Comma 170 8" xfId="23129" xr:uid="{08088841-AE85-425A-A392-7A76486EE80F}"/>
    <cellStyle name="Comma 170 9" xfId="39026" xr:uid="{EF599867-5F8E-4ACF-8DD3-BBE49F27903B}"/>
    <cellStyle name="Comma 171" xfId="1938" xr:uid="{97AD706B-C2EE-4827-9D26-60C5ACAF39F9}"/>
    <cellStyle name="Comma 171 2" xfId="1939" xr:uid="{FE6985F7-6C01-4B08-B07E-7BE689649E91}"/>
    <cellStyle name="Comma 171 2 2" xfId="1940" xr:uid="{49D7ED87-9252-4309-A685-B071F6997C11}"/>
    <cellStyle name="Comma 171 2 2 2" xfId="6069" xr:uid="{C13032F0-B535-4181-B546-1D71363E6DD4}"/>
    <cellStyle name="Comma 171 2 2 2 2" xfId="61324" xr:uid="{21918EBB-D918-4F57-AF55-5E2F164B63F5}"/>
    <cellStyle name="Comma 171 2 2 3" xfId="10078" xr:uid="{03343603-7AF6-4EFE-BE56-AA63835B9DEC}"/>
    <cellStyle name="Comma 171 2 2 4" xfId="11246" xr:uid="{E19EF30C-BEF3-4C64-9746-F6B387A05B31}"/>
    <cellStyle name="Comma 171 2 2 5" xfId="12229" xr:uid="{755C430C-863E-4529-BB33-C5C1860A1FD8}"/>
    <cellStyle name="Comma 171 2 2 6" xfId="23135" xr:uid="{1112FA6F-F5E3-413F-B601-23BF04C1F5F5}"/>
    <cellStyle name="Comma 171 2 2 7" xfId="46694" xr:uid="{0409919C-4C1D-4491-92E0-5D4D60B3145B}"/>
    <cellStyle name="Comma 171 2 3" xfId="6068" xr:uid="{B3272E72-0B4D-4D74-954B-80E60B07BE31}"/>
    <cellStyle name="Comma 171 2 3 2" xfId="61221" xr:uid="{B44CCC16-AA07-4A34-BDC5-EB626A56A12B}"/>
    <cellStyle name="Comma 171 2 4" xfId="10077" xr:uid="{42614D4C-1334-46CA-8E8B-73196DAADFA6}"/>
    <cellStyle name="Comma 171 2 5" xfId="11245" xr:uid="{2BF8699A-80DF-4FDE-B3C5-9EBF4918A0C9}"/>
    <cellStyle name="Comma 171 2 6" xfId="12228" xr:uid="{1D2EEF4F-208E-4AE0-9C69-FC39C40F56D0}"/>
    <cellStyle name="Comma 171 2 7" xfId="23134" xr:uid="{E47FCB5C-8633-496B-A76F-8A3B63C8A258}"/>
    <cellStyle name="Comma 171 2 8" xfId="45498" xr:uid="{81E9BCD1-5FF9-4A31-A4D5-EFF095773B82}"/>
    <cellStyle name="Comma 171 3" xfId="1941" xr:uid="{744AFFD9-086A-4160-B54F-F9012D5A12E7}"/>
    <cellStyle name="Comma 171 3 2" xfId="6070" xr:uid="{722ACFC9-680A-433F-8E22-DA26A1072EE0}"/>
    <cellStyle name="Comma 171 3 2 2" xfId="61277" xr:uid="{C0271D17-60BA-4E95-8CBA-1CBD6CC6C25C}"/>
    <cellStyle name="Comma 171 3 3" xfId="10079" xr:uid="{1AD5D7AD-1C5D-47EF-BD7E-7AFCAFE5784B}"/>
    <cellStyle name="Comma 171 3 4" xfId="11247" xr:uid="{7346CE68-C415-47F2-9CC1-388F16B1E7BD}"/>
    <cellStyle name="Comma 171 3 5" xfId="12230" xr:uid="{C61F9A2B-F22B-4B38-924A-8D8A7AC55AD7}"/>
    <cellStyle name="Comma 171 3 6" xfId="23136" xr:uid="{D22B803C-A75D-4147-BC74-1378FFD0C737}"/>
    <cellStyle name="Comma 171 3 7" xfId="46156" xr:uid="{319D92F2-B5D1-489F-AB84-6EB31F943E4A}"/>
    <cellStyle name="Comma 171 4" xfId="6067" xr:uid="{F570469F-65E7-4473-B155-DFE0760AA81D}"/>
    <cellStyle name="Comma 171 4 2" xfId="61441" xr:uid="{9DC6A688-C659-453A-AF64-B0FEF87835E4}"/>
    <cellStyle name="Comma 171 4 3" xfId="47746" xr:uid="{BBDCFA3E-3D1B-49D2-93DD-A44173C9D517}"/>
    <cellStyle name="Comma 171 5" xfId="10076" xr:uid="{CEACFD7E-5999-4AAC-BFD6-6CCDE673662E}"/>
    <cellStyle name="Comma 171 5 2" xfId="61178" xr:uid="{E46072A7-999D-4932-9B46-A30883515EB7}"/>
    <cellStyle name="Comma 171 5 3" xfId="44968" xr:uid="{EFA8563A-240E-44E3-AEAC-B4BDF6DF3F16}"/>
    <cellStyle name="Comma 171 6" xfId="11244" xr:uid="{0FA6AFFA-D3F1-4D93-BA31-1E08E93095E1}"/>
    <cellStyle name="Comma 171 6 2" xfId="60269" xr:uid="{1A87191B-A7F8-472D-800C-75F5BB1A8949}"/>
    <cellStyle name="Comma 171 7" xfId="12227" xr:uid="{62654BDA-D77D-484D-9BD4-3F3068CF0CEE}"/>
    <cellStyle name="Comma 171 8" xfId="23133" xr:uid="{EAB2E899-0CC0-405D-A65F-7F9CDA7BDF26}"/>
    <cellStyle name="Comma 171 9" xfId="38427" xr:uid="{F4429358-0C05-48D5-B72F-33E5D876C43E}"/>
    <cellStyle name="Comma 172" xfId="1942" xr:uid="{9E5D2380-298B-406E-A78C-7C5CABC68B8A}"/>
    <cellStyle name="Comma 172 2" xfId="3371" xr:uid="{84FE2F1A-31F9-4542-A3A6-023EBAAC94D7}"/>
    <cellStyle name="Comma 172 2 2" xfId="6799" xr:uid="{0EDEA023-88BE-4F67-8599-CF3609480E42}"/>
    <cellStyle name="Comma 172 2 2 2" xfId="61325" xr:uid="{4DF61DB4-1743-4534-AE57-3EC50B3775CD}"/>
    <cellStyle name="Comma 172 2 2 3" xfId="46696" xr:uid="{9541B6AE-375B-4473-9C51-B50BCA9AD484}"/>
    <cellStyle name="Comma 172 2 3" xfId="10515" xr:uid="{FFD23423-66A9-4124-A6C3-D8E5E9ECAB17}"/>
    <cellStyle name="Comma 172 2 3 2" xfId="61222" xr:uid="{2113DE5D-7DC8-46B0-AED1-3D018F3F62E9}"/>
    <cellStyle name="Comma 172 2 4" xfId="11668" xr:uid="{2C7ACDDE-3E0B-48C3-9A42-7C334DBED320}"/>
    <cellStyle name="Comma 172 2 5" xfId="12651" xr:uid="{07BB22B7-2EA3-473E-8B53-EC2E70A5F774}"/>
    <cellStyle name="Comma 172 2 6" xfId="23556" xr:uid="{869E8599-7E73-4A95-852D-E2D77E6A172F}"/>
    <cellStyle name="Comma 172 2 7" xfId="45500" xr:uid="{55AC35B7-2FD9-49A2-8415-0E627C60D96E}"/>
    <cellStyle name="Comma 172 3" xfId="6071" xr:uid="{D3F50315-4617-46A9-9444-675A300C1733}"/>
    <cellStyle name="Comma 172 3 2" xfId="61278" xr:uid="{B2F45D51-1FBC-4781-A85F-30FA620BA2D6}"/>
    <cellStyle name="Comma 172 3 3" xfId="46158" xr:uid="{E1EE747F-88F5-4776-BFE9-B8B4E85D8637}"/>
    <cellStyle name="Comma 172 4" xfId="10080" xr:uid="{FE003E6F-6B0F-4574-8A58-31FD29FE39E3}"/>
    <cellStyle name="Comma 172 4 2" xfId="61527" xr:uid="{51C7063C-907E-418D-BBAA-D161FEBDDA58}"/>
    <cellStyle name="Comma 172 4 3" xfId="48318" xr:uid="{DF771C1B-0B19-497B-9F9F-268BE1908AF7}"/>
    <cellStyle name="Comma 172 5" xfId="11248" xr:uid="{588D3942-AF86-469F-9FE8-94BAA27A6BF0}"/>
    <cellStyle name="Comma 172 5 2" xfId="60716" xr:uid="{A4D72887-61F0-4371-88D1-37BE26F5AC6E}"/>
    <cellStyle name="Comma 172 6" xfId="12231" xr:uid="{1BB8E9B2-B2EE-4E88-92A2-AE316664F023}"/>
    <cellStyle name="Comma 172 7" xfId="23137" xr:uid="{4708730D-DA77-4AE7-93B5-14809E2CBD71}"/>
    <cellStyle name="Comma 172 8" xfId="40612" xr:uid="{621D034C-7CA9-4190-907C-F3CEF733AB3C}"/>
    <cellStyle name="Comma 173" xfId="1943" xr:uid="{6866A838-6141-4C28-9F2E-1DBEB6920DB2}"/>
    <cellStyle name="Comma 173 2" xfId="3372" xr:uid="{FF915A4E-7549-48FA-8BE0-C954E1C5676B}"/>
    <cellStyle name="Comma 173 2 2" xfId="6800" xr:uid="{873526F3-988F-46BD-9899-1D7BD7C45717}"/>
    <cellStyle name="Comma 173 2 2 2" xfId="61326" xr:uid="{D5F51ACA-749C-420C-A80D-59D158B6B336}"/>
    <cellStyle name="Comma 173 2 2 3" xfId="46698" xr:uid="{64638BA7-E782-4150-A1C7-623CDBC483EF}"/>
    <cellStyle name="Comma 173 2 3" xfId="10516" xr:uid="{F385AFAC-18BE-42E1-ABD0-B875608E7341}"/>
    <cellStyle name="Comma 173 2 3 2" xfId="61223" xr:uid="{FED7AAC0-91B8-4244-8FFA-CC544F5EB7E3}"/>
    <cellStyle name="Comma 173 2 4" xfId="11669" xr:uid="{84FBDAC9-1818-4304-8B1B-58823CF08CC5}"/>
    <cellStyle name="Comma 173 2 5" xfId="12652" xr:uid="{130457EF-34F3-44A3-BC32-070A07427A3B}"/>
    <cellStyle name="Comma 173 2 6" xfId="23557" xr:uid="{509F553E-7AA0-4188-A70F-77AC36878626}"/>
    <cellStyle name="Comma 173 2 7" xfId="45502" xr:uid="{4E67F3F7-74EF-43AE-8130-044C24B7490C}"/>
    <cellStyle name="Comma 173 3" xfId="6072" xr:uid="{DBF0E850-356C-4E91-B403-F75523344149}"/>
    <cellStyle name="Comma 173 3 2" xfId="61279" xr:uid="{42D575AF-6F53-48C8-85F3-7FBBEE644EB6}"/>
    <cellStyle name="Comma 173 3 3" xfId="46160" xr:uid="{705C12C9-38A4-4A13-94C1-DC41BECD9F38}"/>
    <cellStyle name="Comma 173 4" xfId="10081" xr:uid="{13E90874-CE36-4084-BB50-F5716DD142F8}"/>
    <cellStyle name="Comma 173 4 2" xfId="61529" xr:uid="{7ADBC5E5-73C7-482F-9EE7-8A8D2D7498E7}"/>
    <cellStyle name="Comma 173 4 3" xfId="48323" xr:uid="{E75E493A-2BEE-4C15-902B-F2F203C0E7C0}"/>
    <cellStyle name="Comma 173 5" xfId="11249" xr:uid="{FD87D0EA-BA1C-48D4-8E46-F8094276B8FA}"/>
    <cellStyle name="Comma 173 5 2" xfId="60723" xr:uid="{4514DA1D-A0FB-4017-8915-66334E4A818D}"/>
    <cellStyle name="Comma 173 6" xfId="12232" xr:uid="{183C0A43-4C3A-4294-9A57-D3DE556E8CC6}"/>
    <cellStyle name="Comma 173 7" xfId="23138" xr:uid="{2E430808-F6F2-4548-85C8-AD57F528CBAF}"/>
    <cellStyle name="Comma 173 8" xfId="40645" xr:uid="{3F6361DB-11D4-4DF6-BE05-63E88FA222DA}"/>
    <cellStyle name="Comma 174" xfId="1944" xr:uid="{59AE9129-57E3-4061-AA6C-93F9E5D9E4C6}"/>
    <cellStyle name="Comma 174 2" xfId="3373" xr:uid="{BEA6E2FE-834A-4FBD-B91C-C4A81D4FC900}"/>
    <cellStyle name="Comma 174 2 2" xfId="6801" xr:uid="{7A178350-67DF-4D11-BD40-488499807134}"/>
    <cellStyle name="Comma 174 2 2 2" xfId="61327" xr:uid="{54B2A8E1-7B26-45D0-9508-90587C18D73F}"/>
    <cellStyle name="Comma 174 2 2 3" xfId="46700" xr:uid="{5F94197E-59FB-4F12-A141-BEF8906F0D5A}"/>
    <cellStyle name="Comma 174 2 3" xfId="10517" xr:uid="{EFC9594D-F700-43E2-9450-92B0FAC9BA09}"/>
    <cellStyle name="Comma 174 2 3 2" xfId="61224" xr:uid="{32C5A7B7-4F37-43AF-BD06-B5CA8B9F6324}"/>
    <cellStyle name="Comma 174 2 4" xfId="11670" xr:uid="{B246C27B-8852-4AC0-8DF9-28F8D3A3B7D1}"/>
    <cellStyle name="Comma 174 2 5" xfId="12653" xr:uid="{AE849997-8ADB-457B-AE16-73CB57756A25}"/>
    <cellStyle name="Comma 174 2 6" xfId="23558" xr:uid="{AE9CAEC9-CDF2-49B5-9D5F-1055815DBAA4}"/>
    <cellStyle name="Comma 174 2 7" xfId="45504" xr:uid="{E6BAC1FC-5D04-49CD-85A8-6DFAFE7ECFF7}"/>
    <cellStyle name="Comma 174 3" xfId="6073" xr:uid="{971C7BCC-44A7-4F74-AFC7-D7B38DD40CC4}"/>
    <cellStyle name="Comma 174 3 2" xfId="61280" xr:uid="{D3EA15A6-C09A-4DEE-AB61-0EAA1C081784}"/>
    <cellStyle name="Comma 174 3 3" xfId="46162" xr:uid="{C25DDB4E-CC79-46E0-BDF3-2BA03E5CA6B7}"/>
    <cellStyle name="Comma 174 4" xfId="10082" xr:uid="{BCD386E9-7408-4A6C-BE2B-92F4BB7859AA}"/>
    <cellStyle name="Comma 174 4 2" xfId="61531" xr:uid="{118657B9-1752-406E-9F70-43D39D3DDF7A}"/>
    <cellStyle name="Comma 174 4 3" xfId="48326" xr:uid="{536BB72D-38A7-4010-8128-0280B6D8DC40}"/>
    <cellStyle name="Comma 174 5" xfId="11250" xr:uid="{B2425A30-9461-4B92-A491-4AD33874A68D}"/>
    <cellStyle name="Comma 174 5 2" xfId="60658" xr:uid="{5DD5BDDF-4C19-4AC0-8FBF-AABD0631F5D6}"/>
    <cellStyle name="Comma 174 6" xfId="12233" xr:uid="{3DA445B9-746F-47A3-8788-3B4B21695162}"/>
    <cellStyle name="Comma 174 7" xfId="23139" xr:uid="{88C22060-6EE7-4F2A-B0B1-BF716C1DDBB0}"/>
    <cellStyle name="Comma 174 8" xfId="40279" xr:uid="{9721C3CA-C6C2-49CB-BC3D-1AA329C8F45D}"/>
    <cellStyle name="Comma 175" xfId="1945" xr:uid="{5566F1CB-EE1E-44AA-AB72-F2F6029FAA17}"/>
    <cellStyle name="Comma 175 2" xfId="3374" xr:uid="{CFAAE79E-4DC9-4A9B-BA96-091DBD9122F2}"/>
    <cellStyle name="Comma 175 2 2" xfId="6802" xr:uid="{2538F967-5EBE-49A0-85BA-29FF66D3ACD5}"/>
    <cellStyle name="Comma 175 2 2 2" xfId="61328" xr:uid="{DE3FC057-37A9-426F-B993-9B3C0ED64D19}"/>
    <cellStyle name="Comma 175 2 2 3" xfId="46701" xr:uid="{F46731D4-62E9-4202-8171-B1BA83C35288}"/>
    <cellStyle name="Comma 175 2 3" xfId="10518" xr:uid="{6A0C57F7-8485-4ED8-B03B-0EF344EC752D}"/>
    <cellStyle name="Comma 175 2 3 2" xfId="61225" xr:uid="{EF51A339-8422-4D09-89EC-C12A85AA2CCE}"/>
    <cellStyle name="Comma 175 2 4" xfId="11671" xr:uid="{96230A58-278E-437F-913D-4E49D312C708}"/>
    <cellStyle name="Comma 175 2 5" xfId="12654" xr:uid="{C89BD83C-570A-4CA7-BC06-77641F89B67C}"/>
    <cellStyle name="Comma 175 2 6" xfId="23559" xr:uid="{6CA8BDEA-F70C-4ECA-81AA-165BC54CF9AD}"/>
    <cellStyle name="Comma 175 2 7" xfId="45505" xr:uid="{5A3B1A80-8CA2-436D-BFA3-7B5079F7ED39}"/>
    <cellStyle name="Comma 175 3" xfId="6074" xr:uid="{96D53962-8BB2-4AF6-A42A-AFE3BBF29D78}"/>
    <cellStyle name="Comma 175 3 2" xfId="61281" xr:uid="{C17140B1-7265-4278-BEE8-D26C35E6D4E6}"/>
    <cellStyle name="Comma 175 3 3" xfId="46163" xr:uid="{E83E389E-490F-4161-8BDD-BF80CD7CEC1B}"/>
    <cellStyle name="Comma 175 4" xfId="10083" xr:uid="{B9CF847A-C725-4515-9E94-CAFB827AC4B4}"/>
    <cellStyle name="Comma 175 4 2" xfId="60721" xr:uid="{7CFE479B-5406-4F81-B94A-AA2A65543B55}"/>
    <cellStyle name="Comma 175 5" xfId="11251" xr:uid="{C9B351B7-0AFC-4C86-93F1-C845DF8E10DF}"/>
    <cellStyle name="Comma 175 6" xfId="12234" xr:uid="{DE2CE2CF-3B45-40A0-966E-07A6653BABD4}"/>
    <cellStyle name="Comma 175 7" xfId="23140" xr:uid="{784F501F-66C6-4E38-B59C-8E634749A1D2}"/>
    <cellStyle name="Comma 175 8" xfId="40637" xr:uid="{49FEEF61-34A0-4E3A-B292-24E0AACB5827}"/>
    <cellStyle name="Comma 176" xfId="1946" xr:uid="{8395F8E3-69F5-4474-BDF6-127F85A9F959}"/>
    <cellStyle name="Comma 176 2" xfId="3375" xr:uid="{EF4AD4AB-D15D-4C1A-B231-B09A30387E1B}"/>
    <cellStyle name="Comma 176 2 2" xfId="6803" xr:uid="{5AE64E19-6F44-436F-B32D-DEE0C751808D}"/>
    <cellStyle name="Comma 176 2 2 2" xfId="61329" xr:uid="{5824DF6E-067C-4235-92DB-85F64177BA37}"/>
    <cellStyle name="Comma 176 2 2 3" xfId="46716" xr:uid="{C879EFAE-99EF-4A9A-B5C5-1CC3461FE1A8}"/>
    <cellStyle name="Comma 176 2 3" xfId="10519" xr:uid="{445A5FE8-A33E-41E2-849D-E231707509F6}"/>
    <cellStyle name="Comma 176 2 3 2" xfId="61226" xr:uid="{4A6DE2D6-1887-4DE4-BF0D-27857217AFE8}"/>
    <cellStyle name="Comma 176 2 4" xfId="11672" xr:uid="{C99448BC-848B-4427-B33A-825E3F46C562}"/>
    <cellStyle name="Comma 176 2 5" xfId="12655" xr:uid="{06CA4707-036A-4631-BD9E-3F8D0C7FE2E2}"/>
    <cellStyle name="Comma 176 2 6" xfId="23560" xr:uid="{F98E4D28-FB91-4401-ADA6-2DC1556EFC0F}"/>
    <cellStyle name="Comma 176 2 7" xfId="45520" xr:uid="{9CA88402-59FF-4F53-87CA-AE55CF1DE1A2}"/>
    <cellStyle name="Comma 176 3" xfId="6075" xr:uid="{5B92D79E-A52A-4945-95C0-D4972FDBD47A}"/>
    <cellStyle name="Comma 176 3 2" xfId="61282" xr:uid="{6152E884-31C4-4E7D-95C7-B0CA2CC8E97C}"/>
    <cellStyle name="Comma 176 3 3" xfId="46178" xr:uid="{29F412E2-2682-4183-918D-1FA73F5C9DC0}"/>
    <cellStyle name="Comma 176 4" xfId="10084" xr:uid="{F088317E-A9E1-4260-B0D4-1F0993CF0A8A}"/>
    <cellStyle name="Comma 176 4 2" xfId="60718" xr:uid="{B708339D-4517-463F-A21E-D41CA11306DA}"/>
    <cellStyle name="Comma 176 5" xfId="11252" xr:uid="{E56F6AE6-C764-4C5F-8C68-B3D1B65520B3}"/>
    <cellStyle name="Comma 176 6" xfId="12235" xr:uid="{BF3AAFC6-1F57-4C71-9852-4B55DF713140}"/>
    <cellStyle name="Comma 176 7" xfId="23141" xr:uid="{195D6F74-44E3-4541-BD72-CFF735B18FAD}"/>
    <cellStyle name="Comma 176 8" xfId="40616" xr:uid="{62A64CA6-7369-4783-ABD1-65A1AE828174}"/>
    <cellStyle name="Comma 177" xfId="1947" xr:uid="{7081E38F-BED0-4D4B-A2DF-BDE5D95F1FA1}"/>
    <cellStyle name="Comma 177 2" xfId="1948" xr:uid="{51C2E79C-2841-458D-8DE1-A79EB8E2A80F}"/>
    <cellStyle name="Comma 177 2 2" xfId="6077" xr:uid="{8D8334ED-0954-44BA-8F5D-08E906C8C42A}"/>
    <cellStyle name="Comma 177 2 2 2" xfId="61330" xr:uid="{FC3B6A95-1BCB-41C7-B020-02B3C914EC23}"/>
    <cellStyle name="Comma 177 2 2 3" xfId="46721" xr:uid="{5B0C49DF-7388-4E25-AFBB-0C3CCD9EEE74}"/>
    <cellStyle name="Comma 177 2 3" xfId="10086" xr:uid="{C2D1AF33-0F1A-4EA8-A907-2ABF14402434}"/>
    <cellStyle name="Comma 177 2 3 2" xfId="61227" xr:uid="{BB63D4FB-0C78-412D-BD3D-9A43E44ABF63}"/>
    <cellStyle name="Comma 177 2 4" xfId="11254" xr:uid="{6B9A2FCC-CBB6-48C1-AE76-01864C307080}"/>
    <cellStyle name="Comma 177 2 5" xfId="12237" xr:uid="{C095AD90-CC0E-4EA7-B8BE-B81C1D9743B8}"/>
    <cellStyle name="Comma 177 2 6" xfId="23143" xr:uid="{E133736A-AA60-48D7-8BE2-0945D7049199}"/>
    <cellStyle name="Comma 177 2 7" xfId="45525" xr:uid="{012C0CFF-546D-452F-994C-6ECD3D5DA130}"/>
    <cellStyle name="Comma 177 3" xfId="6076" xr:uid="{6F94FBBA-65D7-46DF-9E01-77CF363B36A4}"/>
    <cellStyle name="Comma 177 3 2" xfId="61283" xr:uid="{FF932102-B379-4A80-B93C-7F0EC50E354C}"/>
    <cellStyle name="Comma 177 3 3" xfId="46183" xr:uid="{ECF1EA04-5B4C-42DB-B371-DCBAEF1D6F87}"/>
    <cellStyle name="Comma 177 4" xfId="10085" xr:uid="{3C16DFCE-FEFB-4CF3-A9F0-3FFEBE1DB172}"/>
    <cellStyle name="Comma 177 4 2" xfId="60724" xr:uid="{998D7CC5-9CB7-4D13-9BD0-641EE1DE6B02}"/>
    <cellStyle name="Comma 177 5" xfId="11253" xr:uid="{912ADEEE-9347-455C-A9B0-E9C1C45AE0D7}"/>
    <cellStyle name="Comma 177 6" xfId="12236" xr:uid="{C84E3F0E-9988-48ED-BA82-23077D5F1CF8}"/>
    <cellStyle name="Comma 177 7" xfId="23142" xr:uid="{B79FAE2E-6311-4499-8834-4C69CE8E84CE}"/>
    <cellStyle name="Comma 177 8" xfId="40651" xr:uid="{C5F55397-CCD9-4CFE-B4FE-18C70A3C0EF9}"/>
    <cellStyle name="Comma 178" xfId="1949" xr:uid="{12C46AA8-0A10-42DA-95D4-4F544F74C153}"/>
    <cellStyle name="Comma 178 2" xfId="1950" xr:uid="{E29879DF-146D-495F-BAAE-A4BEB6983183}"/>
    <cellStyle name="Comma 178 2 2" xfId="6079" xr:uid="{7BFA0696-6112-4D3B-A519-D4DE90EB254A}"/>
    <cellStyle name="Comma 178 2 2 2" xfId="61179" xr:uid="{CB4514D0-42C5-4815-8E1B-272F4B248177}"/>
    <cellStyle name="Comma 178 2 3" xfId="10088" xr:uid="{BE554744-22C0-460C-84A6-51AC010093EF}"/>
    <cellStyle name="Comma 178 2 4" xfId="11256" xr:uid="{E43D030D-2372-4613-96A2-CDA155DAACE9}"/>
    <cellStyle name="Comma 178 2 5" xfId="12239" xr:uid="{509774CD-99F8-4964-B62D-124FCD63E7BD}"/>
    <cellStyle name="Comma 178 2 6" xfId="23145" xr:uid="{009E1E43-4305-40D2-88A1-F2D223F05105}"/>
    <cellStyle name="Comma 178 2 7" xfId="45264" xr:uid="{7E49F989-39A9-4707-969B-F92F7FBAEA4F}"/>
    <cellStyle name="Comma 178 3" xfId="6078" xr:uid="{FCD29CAD-BF4E-4EFB-9F3A-253FA734A67B}"/>
    <cellStyle name="Comma 178 3 2" xfId="60735" xr:uid="{6D94B6E3-558C-47C5-A1E2-F022E683EACE}"/>
    <cellStyle name="Comma 178 4" xfId="10087" xr:uid="{CF6CB588-54AD-4BBD-B02E-75A19E6F9F03}"/>
    <cellStyle name="Comma 178 5" xfId="11255" xr:uid="{3EC3CA2D-7F58-4D76-8200-FDDEC392E9B2}"/>
    <cellStyle name="Comma 178 6" xfId="12238" xr:uid="{0988DA22-260A-4469-9A3A-AA4AC13F6C16}"/>
    <cellStyle name="Comma 178 7" xfId="23144" xr:uid="{2A467E72-23B0-4A6D-9358-D026702DA44A}"/>
    <cellStyle name="Comma 178 8" xfId="40710" xr:uid="{881294A1-AC23-45B0-B255-8C1D077D04A6}"/>
    <cellStyle name="Comma 179" xfId="1951" xr:uid="{249172C8-C978-4835-A2B8-9E5986D63B8A}"/>
    <cellStyle name="Comma 179 2" xfId="3376" xr:uid="{DAAE2216-19CC-477C-86D1-3A8E273E17D2}"/>
    <cellStyle name="Comma 179 2 2" xfId="6804" xr:uid="{30689348-4727-429B-8FA6-5A92E24D3E05}"/>
    <cellStyle name="Comma 179 2 2 2" xfId="61334" xr:uid="{1150E137-F0EE-4F68-9E88-4DD217E646CF}"/>
    <cellStyle name="Comma 179 2 3" xfId="10520" xr:uid="{18C7FB42-2077-4D69-946F-F5E923A91AF4}"/>
    <cellStyle name="Comma 179 2 4" xfId="11673" xr:uid="{BDE489B9-7A90-477E-8BFD-12B7998AD7B7}"/>
    <cellStyle name="Comma 179 2 5" xfId="12656" xr:uid="{40F166DF-11D6-4DE8-A044-F5BBB941DB91}"/>
    <cellStyle name="Comma 179 2 6" xfId="23561" xr:uid="{451314C4-D3F2-4C52-950C-80292EB3F8AC}"/>
    <cellStyle name="Comma 179 2 7" xfId="46790" xr:uid="{FBF06EB8-019A-4A6D-BB91-8B9AD61BFA96}"/>
    <cellStyle name="Comma 179 3" xfId="1241" xr:uid="{54F65A6E-0F81-4109-A16D-238CB2BAFFCF}"/>
    <cellStyle name="Comma 179 3 2" xfId="1324" xr:uid="{5C706856-8724-4849-BD88-11D76CFD36C9}"/>
    <cellStyle name="Comma 179 3 2 2" xfId="18039" xr:uid="{F6C8604B-B800-42F3-9094-BC67A3A121E3}"/>
    <cellStyle name="Comma 179 3 2 3" xfId="61231" xr:uid="{4F5C169F-3C3A-41D8-9DA5-D1B09EECCEC3}"/>
    <cellStyle name="Comma 179 3 3" xfId="17994" xr:uid="{0DB99EC9-DA9C-4EFA-8ADF-F986E3C7C80D}"/>
    <cellStyle name="Comma 179 3 4" xfId="6080" xr:uid="{8558E931-C3B8-43D3-9811-3C88A3D66B34}"/>
    <cellStyle name="Comma 179 3 5" xfId="45648" xr:uid="{1ADE17DC-3CBC-4A44-B9EB-A192C7814A93}"/>
    <cellStyle name="Comma 179 4" xfId="10089" xr:uid="{8B1B4D41-F25F-471A-AA11-67F653BA8479}"/>
    <cellStyle name="Comma 179 4 2" xfId="60732" xr:uid="{2D08C005-6FCD-4388-BC16-DA668ACCB3EB}"/>
    <cellStyle name="Comma 179 5" xfId="11257" xr:uid="{4EDB4809-C375-4673-8D5C-3B79FF2B68EE}"/>
    <cellStyle name="Comma 179 6" xfId="12240" xr:uid="{51E378DC-D3C9-4BF8-942F-EEC0AB7673D8}"/>
    <cellStyle name="Comma 179 7" xfId="23146" xr:uid="{666D96E1-CF2F-4111-8474-7B17CD868F21}"/>
    <cellStyle name="Comma 179 8" xfId="40707" xr:uid="{D81091A1-E9C9-42C1-9637-15F97CE86E34}"/>
    <cellStyle name="Comma 18" xfId="188" xr:uid="{7BF35687-3E5F-4951-A433-F8A8511DA2E0}"/>
    <cellStyle name="Comma 18 2" xfId="710" xr:uid="{C6299FCF-4CD3-43D4-B72D-746BEC2F16AB}"/>
    <cellStyle name="Comma 18 2 2" xfId="6081" xr:uid="{CF20343C-CE95-47AD-87A6-6539712ACD4E}"/>
    <cellStyle name="Comma 18 2 2 2" xfId="55940" xr:uid="{0C2076BF-1F97-4DDB-A299-95D1C978AFEF}"/>
    <cellStyle name="Comma 18 2 2 2 2" xfId="61600" xr:uid="{C4EFC0EF-E8AC-4C0F-A9D0-4682298EAD3F}"/>
    <cellStyle name="Comma 18 2 2 3" xfId="60754" xr:uid="{3EA565B1-8F81-4AB9-8AE2-76CB19544FB4}"/>
    <cellStyle name="Comma 18 2 2 4" xfId="40741" xr:uid="{3CCB5D9E-81E3-4CF7-A951-6DB4E139A0B0}"/>
    <cellStyle name="Comma 18 2 3" xfId="10091" xr:uid="{282B4492-7743-42AF-B072-BEE5DE50D718}"/>
    <cellStyle name="Comma 18 2 3 2" xfId="60886" xr:uid="{574B461F-C8F8-4CE6-8999-420AA8EB50DE}"/>
    <cellStyle name="Comma 18 2 3 3" xfId="42407" xr:uid="{C0DE590D-F8FE-4164-ABA3-C4059285DA98}"/>
    <cellStyle name="Comma 18 2 4" xfId="11258" xr:uid="{414572B2-08C0-4B87-A0A7-64561319F568}"/>
    <cellStyle name="Comma 18 2 4 2" xfId="60350" xr:uid="{0E68DBEA-B78A-4806-9E35-EF5B194344BC}"/>
    <cellStyle name="Comma 18 2 5" xfId="12241" xr:uid="{844FDEE9-18F9-4B56-A4D9-468C13B0708B}"/>
    <cellStyle name="Comma 18 2 6" xfId="13293" xr:uid="{FE9AD1BC-9AC0-424B-B3F8-5335EC1DF801}"/>
    <cellStyle name="Comma 18 2 6 2" xfId="23147" xr:uid="{118DAFE3-0FBA-46BD-BD41-5A500C52C680}"/>
    <cellStyle name="Comma 18 2 7" xfId="1953" xr:uid="{064C5DCF-8917-4F99-8B7E-486EB095239F}"/>
    <cellStyle name="Comma 18 2 8" xfId="38568" xr:uid="{B047EE46-1137-428D-88F5-F9C26EE6E285}"/>
    <cellStyle name="Comma 18 3" xfId="3377" xr:uid="{46A2FFD8-D5A4-4396-BB5C-18FF61C1DD90}"/>
    <cellStyle name="Comma 18 3 2" xfId="40742" xr:uid="{9A8DA974-BD27-494D-87D6-C1A5EDF6B5EF}"/>
    <cellStyle name="Comma 18 3 2 2" xfId="60755" xr:uid="{3EAD1A86-FF6E-4655-BF2D-3F5AB74E7006}"/>
    <cellStyle name="Comma 18 4" xfId="1187" xr:uid="{12CFE663-FBF7-4023-8806-BBE5477E075A}"/>
    <cellStyle name="Comma 18 4 2" xfId="1131" xr:uid="{86A77B94-D97C-4B75-9DA0-2652C932567B}"/>
    <cellStyle name="Comma 18 4 2 2" xfId="1208" xr:uid="{6AEF8D19-44EE-4514-84DA-4AE7F7B931D3}"/>
    <cellStyle name="Comma 18 4 2 3" xfId="60583" xr:uid="{A8355D9B-AAAB-48A2-9C40-73CD860BD25E}"/>
    <cellStyle name="Comma 18 4 3" xfId="1141" xr:uid="{24DE82E9-B47E-4A60-A786-E01D33A4C28F}"/>
    <cellStyle name="Comma 18 4 3 2" xfId="1217" xr:uid="{DCF77FB6-D192-415A-B084-02631195BCC8}"/>
    <cellStyle name="Comma 18 4 4" xfId="1222" xr:uid="{0C8F6FA6-48C6-4D98-B003-55C9169AADF7}"/>
    <cellStyle name="Comma 18 4 5" xfId="39738" xr:uid="{B67A6E33-A299-4C43-BDE3-5DBE1FE547F1}"/>
    <cellStyle name="Comma 18 5" xfId="1952" xr:uid="{4D81132A-2480-4DE0-B588-5ECE2C603ECB}"/>
    <cellStyle name="Comma 18 5 2" xfId="60753" xr:uid="{8CBCDAD0-CF4C-4A53-8F3F-61D0AD2BB6DB}"/>
    <cellStyle name="Comma 18 5 3" xfId="40740" xr:uid="{6DCB808F-AA04-4174-9AFB-65C9D0ACCE90}"/>
    <cellStyle name="Comma 18 6" xfId="1028" xr:uid="{E984A704-C066-4F0A-8DDA-823D4FBA75E9}"/>
    <cellStyle name="Comma 18 6 2" xfId="60885" xr:uid="{D68A08B3-8FE1-4D5D-8ECF-27F6F3D91D28}"/>
    <cellStyle name="Comma 18 6 3" xfId="42406" xr:uid="{86487757-7E48-468B-8CA3-FB0AA7440A86}"/>
    <cellStyle name="Comma 18 7" xfId="38567" xr:uid="{89FE7675-9044-454D-BEB3-9ED38397F0CA}"/>
    <cellStyle name="Comma 18 8" xfId="38301" xr:uid="{42E9B2AB-8AC7-4835-ACF7-D118022BC8F1}"/>
    <cellStyle name="Comma 18_A Q454" xfId="42408" xr:uid="{BE97AE07-C768-4731-B512-BA6A3AA9F406}"/>
    <cellStyle name="Comma 180" xfId="1954" xr:uid="{1B85039B-069B-4A3B-BC96-728DC496F286}"/>
    <cellStyle name="Comma 180 2" xfId="3378" xr:uid="{86E21D92-3F9A-4711-B96E-AAA78B2FD6F9}"/>
    <cellStyle name="Comma 180 2 2" xfId="6805" xr:uid="{8A26332F-36A2-4521-AA45-2B408CC40C3E}"/>
    <cellStyle name="Comma 180 2 2 2" xfId="61335" xr:uid="{B70CE9A9-330E-431A-BAEF-A6260C7BEB2E}"/>
    <cellStyle name="Comma 180 2 3" xfId="10522" xr:uid="{A8817ABE-6DF2-4164-A947-0B99D555CBE9}"/>
    <cellStyle name="Comma 180 2 4" xfId="11674" xr:uid="{2284660D-FB0C-4ED3-8660-BABA6206F23E}"/>
    <cellStyle name="Comma 180 2 5" xfId="12657" xr:uid="{048E83F0-8E4B-46C8-AF6B-C09465A3C92E}"/>
    <cellStyle name="Comma 180 2 6" xfId="23562" xr:uid="{031E97B1-ADA3-47A3-ADBF-CE3119BBA5EF}"/>
    <cellStyle name="Comma 180 2 7" xfId="46791" xr:uid="{56656A99-79FF-4050-8639-4CECD964AF38}"/>
    <cellStyle name="Comma 180 3" xfId="6082" xr:uid="{456A09FB-29EB-4C27-8D22-F3A34B345A8D}"/>
    <cellStyle name="Comma 180 3 2" xfId="61232" xr:uid="{DD734898-04AA-4202-A60B-FA2D641B9E5D}"/>
    <cellStyle name="Comma 180 3 3" xfId="45649" xr:uid="{2F9DFCBB-30AF-4E0C-8862-88C6D68169BF}"/>
    <cellStyle name="Comma 180 4" xfId="10092" xr:uid="{D51FCFA6-C374-438F-B7F5-6E758537E250}"/>
    <cellStyle name="Comma 180 4 2" xfId="60864" xr:uid="{431B798A-8CD4-4D5E-B835-EA9CB9972370}"/>
    <cellStyle name="Comma 180 5" xfId="11259" xr:uid="{2709EF09-70CA-4520-B416-91A0E526648C}"/>
    <cellStyle name="Comma 180 6" xfId="12242" xr:uid="{EEC2E53C-02B7-4231-BA48-66B5D15D0437}"/>
    <cellStyle name="Comma 180 7" xfId="23148" xr:uid="{6D0989C6-89F8-4BFA-8309-FD4CAE6EEA64}"/>
    <cellStyle name="Comma 180 8" xfId="41000" xr:uid="{C0A5B76E-8DF5-44C5-96F5-6E01C8D1D267}"/>
    <cellStyle name="Comma 181" xfId="83" xr:uid="{0EA534A7-A563-4A6A-9526-80D4690F4D8E}"/>
    <cellStyle name="Comma 181 2" xfId="85" xr:uid="{B8B95BC6-6814-4C44-BD26-C0E3728F1BF5}"/>
    <cellStyle name="Comma 181 2 2" xfId="6806" xr:uid="{CDED432A-2E8F-4402-8E80-80CA6650654E}"/>
    <cellStyle name="Comma 181 2 2 2" xfId="61235" xr:uid="{7BB730DF-8907-4FA1-BE81-928EE6905D64}"/>
    <cellStyle name="Comma 181 2 3" xfId="10523" xr:uid="{A3BE34FE-8483-4915-A70F-4BF98DCC91D2}"/>
    <cellStyle name="Comma 181 2 4" xfId="11675" xr:uid="{3AB0F980-AEA0-425C-8E60-2E53267A724E}"/>
    <cellStyle name="Comma 181 2 5" xfId="12658" xr:uid="{D267AE1A-D624-46BE-B8A7-B2F40A36EBC0}"/>
    <cellStyle name="Comma 181 2 6" xfId="23563" xr:uid="{E5C40D52-28A5-475E-BDD7-31EECF616FC2}"/>
    <cellStyle name="Comma 181 2 7" xfId="3379" xr:uid="{A83BAA8F-6BD6-4C22-AB37-4A9A35EF1198}"/>
    <cellStyle name="Comma 181 2 8" xfId="45946" xr:uid="{4B391977-EB28-48D6-89ED-DCCA6FBE57D5}"/>
    <cellStyle name="Comma 181 3" xfId="6083" xr:uid="{106D0EC6-D71B-40C1-8BF6-70B2AD83C6A8}"/>
    <cellStyle name="Comma 181 3 2" xfId="60733" xr:uid="{3D28E087-E0CD-426A-82E1-B62CB301CB4B}"/>
    <cellStyle name="Comma 181 4" xfId="10093" xr:uid="{A2AA15A6-FC1A-4740-ACF7-964287811AAC}"/>
    <cellStyle name="Comma 181 5" xfId="11260" xr:uid="{2451DE63-2AB7-4538-9D5A-8CFEAB6ECC3B}"/>
    <cellStyle name="Comma 181 6" xfId="12243" xr:uid="{D227EE7C-9426-44C6-AB87-D257CACD319D}"/>
    <cellStyle name="Comma 181 7" xfId="23149" xr:uid="{CDE565DA-2A85-4818-A66F-585953D340BC}"/>
    <cellStyle name="Comma 181 8" xfId="1955" xr:uid="{D717FDAB-7DB0-4BEC-AA76-02911CBCFF27}"/>
    <cellStyle name="Comma 181 9" xfId="40708" xr:uid="{CABED451-D930-498C-8A81-EEFE71BB860D}"/>
    <cellStyle name="Comma 182" xfId="1956" xr:uid="{4E34EC9E-7343-4A78-92D5-761E5F57567A}"/>
    <cellStyle name="Comma 182 2" xfId="3380" xr:uid="{56C01DA1-3011-48CC-AC16-55625D91998B}"/>
    <cellStyle name="Comma 182 2 2" xfId="6807" xr:uid="{82C656FB-2589-4C02-9B65-3E8C81234D1D}"/>
    <cellStyle name="Comma 182 2 2 2" xfId="61234" xr:uid="{C1FD552C-A204-4F0A-941C-D55328A0CFEA}"/>
    <cellStyle name="Comma 182 2 3" xfId="10524" xr:uid="{74A9B149-E20C-4D9A-899D-62D5A07E1588}"/>
    <cellStyle name="Comma 182 2 4" xfId="11676" xr:uid="{8325E5C3-A2B1-4FEF-89F1-C27B35587755}"/>
    <cellStyle name="Comma 182 2 5" xfId="12659" xr:uid="{DA7FC4F7-DE89-4B27-8701-EF1BD8CB4576}"/>
    <cellStyle name="Comma 182 2 6" xfId="23564" xr:uid="{99A50B17-2380-47E2-AD18-1144B0243365}"/>
    <cellStyle name="Comma 182 2 7" xfId="45666" xr:uid="{25E2D509-D775-4006-8C15-8B4EDFFFD31F}"/>
    <cellStyle name="Comma 182 3" xfId="6084" xr:uid="{7FD0213A-E520-411F-96E5-F37A3E9F1FE6}"/>
    <cellStyle name="Comma 182 3 2" xfId="60865" xr:uid="{B1C5CC6F-3D1E-4C50-9DF8-490A5D528364}"/>
    <cellStyle name="Comma 182 4" xfId="10094" xr:uid="{7E5A52C2-9DC9-4A7A-835C-0C7FFC16D404}"/>
    <cellStyle name="Comma 182 5" xfId="11261" xr:uid="{E34FF08F-300A-41D7-B19A-C0B62A185C0E}"/>
    <cellStyle name="Comma 182 6" xfId="12244" xr:uid="{3727A2E6-46F3-467D-8F7F-AA66400DE893}"/>
    <cellStyle name="Comma 182 7" xfId="23150" xr:uid="{CC43654C-9411-4E13-9202-2F4D73C79B00}"/>
    <cellStyle name="Comma 182 8" xfId="41001" xr:uid="{4F701A85-A198-4AB1-9BDE-64434C3F625E}"/>
    <cellStyle name="Comma 183" xfId="3339" xr:uid="{658539A8-BFC7-42F1-BBA7-67BDF5AE7A1C}"/>
    <cellStyle name="Comma 183 2" xfId="6770" xr:uid="{B736CF23-483D-4A70-9646-CEBEEE7CE06A}"/>
    <cellStyle name="Comma 183 2 2" xfId="61338" xr:uid="{C329B911-186A-439B-92F8-BF67B71743B9}"/>
    <cellStyle name="Comma 183 2 3" xfId="46823" xr:uid="{BE8F3A4C-1E51-4229-98AA-9C5B71132AD2}"/>
    <cellStyle name="Comma 183 3" xfId="10483" xr:uid="{956A6011-F6B8-40F9-9901-CBC08925EDB1}"/>
    <cellStyle name="Comma 183 3 2" xfId="60734" xr:uid="{9F069AC5-F268-42E9-87FE-BD3991AD0D20}"/>
    <cellStyle name="Comma 183 4" xfId="11640" xr:uid="{E5E887B5-F03D-4CDB-B884-9560199B9442}"/>
    <cellStyle name="Comma 183 5" xfId="12623" xr:uid="{6435BD92-9B32-4891-9DB8-BB869899FE00}"/>
    <cellStyle name="Comma 183 6" xfId="23528" xr:uid="{127AFA88-CB92-419C-894E-3639007E199B}"/>
    <cellStyle name="Comma 183 7" xfId="40709" xr:uid="{33B33E44-ABF9-4A0B-8EBA-C5B36F6441E0}"/>
    <cellStyle name="Comma 184" xfId="3745" xr:uid="{27D7AC58-9388-4CFB-AA04-937D4635C652}"/>
    <cellStyle name="Comma 184 2" xfId="4278" xr:uid="{1477ED72-DD78-4A26-8F5E-B72F06246184}"/>
    <cellStyle name="Comma 184 2 2" xfId="5276" xr:uid="{ED231D3B-911B-46C3-933D-E8626778B100}"/>
    <cellStyle name="Comma 184 2 2 2" xfId="7532" xr:uid="{187CF8AF-E819-4F85-A335-7977D3087F42}"/>
    <cellStyle name="Comma 184 2 2 3" xfId="10710" xr:uid="{FD90DEF4-085E-4C8E-9120-B681AD36D556}"/>
    <cellStyle name="Comma 184 2 2 4" xfId="11813" xr:uid="{E8E4640E-7111-497F-BF9C-D60303D5D827}"/>
    <cellStyle name="Comma 184 2 2 5" xfId="12796" xr:uid="{609F4403-27BA-4902-B584-C524EF9DF3E9}"/>
    <cellStyle name="Comma 184 2 2 6" xfId="23701" xr:uid="{D88400FF-542E-4313-AD25-9E326F8E7500}"/>
    <cellStyle name="Comma 184 2 2 7" xfId="61339" xr:uid="{C5591E6B-EE4D-4984-84D5-720F654AA8EF}"/>
    <cellStyle name="Comma 184 2 3" xfId="7184" xr:uid="{C5F8749C-D02D-4330-9A29-3535368387D7}"/>
    <cellStyle name="Comma 184 2 4" xfId="10658" xr:uid="{DEA685C9-2FBE-4B49-AF1B-15D0B499267C}"/>
    <cellStyle name="Comma 184 2 5" xfId="11799" xr:uid="{9A96D5BE-B4AE-40AA-A227-B106C2FBD111}"/>
    <cellStyle name="Comma 184 2 6" xfId="12782" xr:uid="{ABE9F414-9657-4A07-A4A4-F108289DD20D}"/>
    <cellStyle name="Comma 184 2 7" xfId="23687" xr:uid="{B7DD6F5B-845A-4BAF-B24D-05107CDDFC06}"/>
    <cellStyle name="Comma 184 2 8" xfId="46840" xr:uid="{D3580828-2C69-4E55-A056-5D35A53B80DF}"/>
    <cellStyle name="Comma 184 3" xfId="4824" xr:uid="{E1E1E5F8-C699-4103-A0F8-C346868C00E7}"/>
    <cellStyle name="Comma 184 3 2" xfId="7388" xr:uid="{8CF4E80F-51EC-47A9-83E9-08FDC35BAE58}"/>
    <cellStyle name="Comma 184 3 3" xfId="10687" xr:uid="{A3206E99-CC82-49EF-9D7B-B13F8028C7A7}"/>
    <cellStyle name="Comma 184 3 4" xfId="11810" xr:uid="{4A48A3F2-8AA0-4BBE-887F-EE858EBD58FE}"/>
    <cellStyle name="Comma 184 3 5" xfId="12793" xr:uid="{CE20A465-0ADE-4FC7-A2E5-152D0E8DD7BD}"/>
    <cellStyle name="Comma 184 3 6" xfId="23698" xr:uid="{10EDB6A1-D795-4011-91CD-EDDD057E1109}"/>
    <cellStyle name="Comma 184 3 7" xfId="60866" xr:uid="{6560D980-EBB0-424D-857C-01982491077D}"/>
    <cellStyle name="Comma 184 4" xfId="6964" xr:uid="{C69A2FC0-7DA1-4C9A-9C4D-D55EA3DEB272}"/>
    <cellStyle name="Comma 184 5" xfId="10575" xr:uid="{D8F40347-E7EE-47CD-9FC7-320569E46906}"/>
    <cellStyle name="Comma 184 6" xfId="11719" xr:uid="{554C29BC-2EA2-431C-A5D0-7BE352CCAB35}"/>
    <cellStyle name="Comma 184 7" xfId="12702" xr:uid="{7433D169-D382-4463-BAFD-FD25D7D0F0E7}"/>
    <cellStyle name="Comma 184 8" xfId="23607" xr:uid="{B682DB1C-C48E-4270-9357-A315F2B34DAC}"/>
    <cellStyle name="Comma 184 9" xfId="41002" xr:uid="{5DAA1DAB-01CB-4107-B1AA-DD509144009A}"/>
    <cellStyle name="Comma 185" xfId="3761" xr:uid="{EA4B46EB-1F03-42B7-99AB-E71A7D13DACC}"/>
    <cellStyle name="Comma 185 2" xfId="4293" xr:uid="{54188682-6171-46E1-A94E-CFBD5375013C}"/>
    <cellStyle name="Comma 185 2 2" xfId="5291" xr:uid="{D4ECC8FB-FA91-4FC0-ACFB-1A17B5C5F49E}"/>
    <cellStyle name="Comma 185 2 2 2" xfId="7538" xr:uid="{0DD22BF6-8D23-4CA2-A3B5-C717FF175DB6}"/>
    <cellStyle name="Comma 185 2 2 3" xfId="10712" xr:uid="{75CF5109-1319-4309-804A-70F213556F6E}"/>
    <cellStyle name="Comma 185 2 2 4" xfId="11814" xr:uid="{B42FDBC8-02F2-4C9E-97E8-2C63101CD6F7}"/>
    <cellStyle name="Comma 185 2 2 5" xfId="12797" xr:uid="{DB35DDC1-BFD6-48B3-A569-9901311CBB54}"/>
    <cellStyle name="Comma 185 2 2 6" xfId="23702" xr:uid="{3D48548A-9D41-4C4D-BBC5-6DB13231F163}"/>
    <cellStyle name="Comma 185 2 2 7" xfId="61398" xr:uid="{B8535CD7-5051-4312-A0EF-75BA414F19E1}"/>
    <cellStyle name="Comma 185 2 3" xfId="7188" xr:uid="{0D10BD84-CA2C-46E4-A5A1-1ABBAC5B4ED1}"/>
    <cellStyle name="Comma 185 2 4" xfId="10660" xr:uid="{F07A5FF1-61EC-4E60-8A57-628D9060B6E8}"/>
    <cellStyle name="Comma 185 2 5" xfId="11800" xr:uid="{3F6190CB-47CA-47BA-A815-498D67FC72C3}"/>
    <cellStyle name="Comma 185 2 6" xfId="12783" xr:uid="{4EF9DB2D-0FBA-4FCE-B2D8-4C787449F83E}"/>
    <cellStyle name="Comma 185 2 7" xfId="23688" xr:uid="{C4011506-F857-42AB-B12F-B9EB0BCE2199}"/>
    <cellStyle name="Comma 185 2 8" xfId="47524" xr:uid="{1D7B0BED-CA3A-471F-9118-E7CC4E0CC879}"/>
    <cellStyle name="Comma 185 3" xfId="4839" xr:uid="{2A4423E5-3FA2-4EB4-85E0-5FF221935CD4}"/>
    <cellStyle name="Comma 185 3 2" xfId="7394" xr:uid="{4781A783-46AD-40D1-9001-E4BC75146773}"/>
    <cellStyle name="Comma 185 3 3" xfId="10688" xr:uid="{A35B013D-EF0C-4E82-BB09-B41E1DD50E98}"/>
    <cellStyle name="Comma 185 3 4" xfId="11811" xr:uid="{AA8DC145-1146-4517-AC9F-C855C9C3FE02}"/>
    <cellStyle name="Comma 185 3 5" xfId="12794" xr:uid="{4315C649-4E64-4A94-88D5-D2758B5196A1}"/>
    <cellStyle name="Comma 185 3 6" xfId="23699" xr:uid="{F8F99BFD-975B-4158-9F92-F766FF8F5BB9}"/>
    <cellStyle name="Comma 185 3 7" xfId="60869" xr:uid="{C80C2154-E5CC-4726-A13D-DCAF02ACF8BC}"/>
    <cellStyle name="Comma 185 4" xfId="6971" xr:uid="{1D657615-5AFA-4423-84AE-76847CE1C525}"/>
    <cellStyle name="Comma 185 5" xfId="10576" xr:uid="{615C9924-8B91-400A-8C4C-00FE513A3ACF}"/>
    <cellStyle name="Comma 185 6" xfId="11720" xr:uid="{AC9612E4-C9FA-4023-9F39-01084AE652B6}"/>
    <cellStyle name="Comma 185 7" xfId="12703" xr:uid="{764F7B27-86DE-4A0C-BD59-07B1A8D93FCC}"/>
    <cellStyle name="Comma 185 8" xfId="23608" xr:uid="{28E0679E-2B95-4E83-B16E-C048A96EC89F}"/>
    <cellStyle name="Comma 185 9" xfId="42369" xr:uid="{A99CA2A9-A422-4657-9C16-4CAF4E4FB067}"/>
    <cellStyle name="Comma 186" xfId="3779" xr:uid="{A01D448C-52BF-46CA-AD1C-0AE7ABB7E7E5}"/>
    <cellStyle name="Comma 186 2" xfId="4309" xr:uid="{8F4B0F2B-7D30-4441-AE97-400D37640C63}"/>
    <cellStyle name="Comma 186 2 2" xfId="5307" xr:uid="{F3AE9477-CF80-44CD-83EE-6A4AF028669E}"/>
    <cellStyle name="Comma 186 2 2 2" xfId="7542" xr:uid="{E4B49E42-000B-45AC-BC37-37B931EB8328}"/>
    <cellStyle name="Comma 186 2 2 3" xfId="10713" xr:uid="{2F84ACFA-A951-486A-B82D-1B06569D61F0}"/>
    <cellStyle name="Comma 186 2 2 4" xfId="11815" xr:uid="{2AFF6E76-5A3D-4932-B455-3E22910F38E0}"/>
    <cellStyle name="Comma 186 2 2 5" xfId="12798" xr:uid="{4FFE4230-C09D-4F07-A9D3-24A065DD95B0}"/>
    <cellStyle name="Comma 186 2 2 6" xfId="23703" xr:uid="{62FE0DF9-458D-4D57-9AFD-37052FD38AF8}"/>
    <cellStyle name="Comma 186 2 2 7" xfId="61532" xr:uid="{60E20F62-200A-452B-9F5A-CCF8F200BB65}"/>
    <cellStyle name="Comma 186 2 3" xfId="7196" xr:uid="{E57F13AF-C6DD-408E-A389-34191CFCC620}"/>
    <cellStyle name="Comma 186 2 4" xfId="10661" xr:uid="{3EF3C394-0A59-452E-9430-74C744CDBDE2}"/>
    <cellStyle name="Comma 186 2 5" xfId="11801" xr:uid="{7F9E4F00-DCF4-43C2-835F-E2551517E32C}"/>
    <cellStyle name="Comma 186 2 6" xfId="12784" xr:uid="{F8F45DF9-9E57-46EF-BB8C-856E3D24BDD4}"/>
    <cellStyle name="Comma 186 2 7" xfId="23689" xr:uid="{C7B9B937-0DEC-45F4-A4DC-B3258625348B}"/>
    <cellStyle name="Comma 186 2 8" xfId="48361" xr:uid="{50629B5B-B4EE-481B-AEEE-CDC23892CB3C}"/>
    <cellStyle name="Comma 186 3" xfId="4855" xr:uid="{406D6F4C-4351-4002-8FDC-A7883B0A6D75}"/>
    <cellStyle name="Comma 186 3 2" xfId="7397" xr:uid="{6ADB1D02-F4E7-4030-8F4E-90EE17EC2506}"/>
    <cellStyle name="Comma 186 3 3" xfId="10689" xr:uid="{96064AF9-CED2-484C-ADDC-5670201CFB90}"/>
    <cellStyle name="Comma 186 3 4" xfId="11812" xr:uid="{77522E11-1C4D-4854-8BFC-875C67ABD0A4}"/>
    <cellStyle name="Comma 186 3 5" xfId="12795" xr:uid="{7BD56339-C1D4-485E-9328-D995EB7696A7}"/>
    <cellStyle name="Comma 186 3 6" xfId="23700" xr:uid="{1692C730-3713-43C0-A50B-B93BD5679DF5}"/>
    <cellStyle name="Comma 186 3 7" xfId="60957" xr:uid="{FC4D8D19-5F26-4362-BCB1-ECD972CBF703}"/>
    <cellStyle name="Comma 186 4" xfId="6977" xr:uid="{3B73AA3B-B8B1-497F-A930-69A855FE1A77}"/>
    <cellStyle name="Comma 186 5" xfId="10578" xr:uid="{6E7042FF-24E6-4B92-83AA-BA46E7C3D491}"/>
    <cellStyle name="Comma 186 6" xfId="11722" xr:uid="{01CD292A-86BB-46FE-B2AD-99FB0B44AAAC}"/>
    <cellStyle name="Comma 186 7" xfId="12705" xr:uid="{24EBDBA7-8E6E-463F-B71B-199B98B2567B}"/>
    <cellStyle name="Comma 186 8" xfId="23610" xr:uid="{981E89B1-2CC5-46EC-826C-43EA686B6363}"/>
    <cellStyle name="Comma 186 9" xfId="43902" xr:uid="{0DA8558C-3775-4E8B-9EBC-8EEA771F1712}"/>
    <cellStyle name="Comma 187" xfId="133" xr:uid="{72361955-7621-4663-B4E6-F3536977C859}"/>
    <cellStyle name="Comma 187 2" xfId="175" xr:uid="{5E3E1785-B40A-4D46-A6D5-E4602136E127}"/>
    <cellStyle name="Comma 187 2 2" xfId="6995" xr:uid="{7E0CE64F-5C8D-4896-963F-6DB96FFA78FC}"/>
    <cellStyle name="Comma 187 2 3" xfId="61533" xr:uid="{AD74AD2E-75D6-4CEC-A379-97B604B5BE83}"/>
    <cellStyle name="Comma 187 3" xfId="10582" xr:uid="{353BEA40-4FC5-4721-9E2A-5416FE02D03A}"/>
    <cellStyle name="Comma 187 4" xfId="11725" xr:uid="{F3BCC94E-E6B2-438D-BDF8-F72724F5387E}"/>
    <cellStyle name="Comma 187 5" xfId="12708" xr:uid="{725D3C7D-3FCF-4956-A256-66D89A40C0BF}"/>
    <cellStyle name="Comma 187 6" xfId="23613" xr:uid="{6839CE16-34C4-4E6F-96AD-649906B28C24}"/>
    <cellStyle name="Comma 187 7" xfId="3839" xr:uid="{E599360F-4D02-433E-A3CB-D7006A3B2031}"/>
    <cellStyle name="Comma 187 8" xfId="48364" xr:uid="{3F1B9E73-F88E-4ACE-999B-6A2778C7D04E}"/>
    <cellStyle name="Comma 188" xfId="4328" xr:uid="{16FA3A82-B0A3-4B43-80B4-F47444221FD7}"/>
    <cellStyle name="Comma 188 2" xfId="5322" xr:uid="{C4B9BAE9-761E-48DD-9574-CF9597E4776F}"/>
    <cellStyle name="Comma 188 2 2" xfId="7546" xr:uid="{198835B8-0157-4DE3-9D2B-723B212C9191}"/>
    <cellStyle name="Comma 188 2 3" xfId="10714" xr:uid="{5ADB8D90-7CC3-4E67-BDF4-4164641B7CE9}"/>
    <cellStyle name="Comma 188 2 4" xfId="11816" xr:uid="{F8DB6609-34FE-4C82-ACEA-4C9B4004FB94}"/>
    <cellStyle name="Comma 188 2 5" xfId="12799" xr:uid="{347B94F5-8702-4189-B1C4-053E90FB063E}"/>
    <cellStyle name="Comma 188 2 6" xfId="23704" xr:uid="{1D5E47A6-C9E0-4E92-8D67-703866968E98}"/>
    <cellStyle name="Comma 188 2 7" xfId="60969" xr:uid="{923D85EF-0101-4780-80AB-5EB40D2779DB}"/>
    <cellStyle name="Comma 188 3" xfId="7203" xr:uid="{E20BBA56-F695-45C0-B213-8FC602B2BEC4}"/>
    <cellStyle name="Comma 188 4" xfId="10662" xr:uid="{307C7D9B-C82D-45CC-B287-98276CDCC227}"/>
    <cellStyle name="Comma 188 5" xfId="11802" xr:uid="{8A83275C-2B42-4EC6-B6D2-46488C98D74A}"/>
    <cellStyle name="Comma 188 6" xfId="12785" xr:uid="{297B36D5-9412-4433-A5FC-7D5976E88E6D}"/>
    <cellStyle name="Comma 188 7" xfId="23690" xr:uid="{595BFD38-DE96-4937-AC9B-69FC9FA423F7}"/>
    <cellStyle name="Comma 188 8" xfId="44367" xr:uid="{880EBC92-82CD-4D27-B838-38EE1C376426}"/>
    <cellStyle name="Comma 189" xfId="4342" xr:uid="{56283CB9-F059-4243-8AEE-5D991767D043}"/>
    <cellStyle name="Comma 189 2" xfId="5336" xr:uid="{BBD54FDA-6845-4F74-BB84-3FB8B071BF8F}"/>
    <cellStyle name="Comma 189 2 2" xfId="7551" xr:uid="{369F040A-CE86-4117-964C-4E3596754536}"/>
    <cellStyle name="Comma 189 2 3" xfId="10715" xr:uid="{1B0066D1-E9B0-437F-9761-EAFC1EDE2549}"/>
    <cellStyle name="Comma 189 2 4" xfId="11817" xr:uid="{A4F0672C-876C-4C96-8DE3-34576DCDBCF5}"/>
    <cellStyle name="Comma 189 2 5" xfId="12800" xr:uid="{FD03B3DB-FF9A-4E3A-B0B4-058532064823}"/>
    <cellStyle name="Comma 189 2 6" xfId="23705" xr:uid="{73BCA766-90BA-4CA4-9F1A-35EE418FEEAF}"/>
    <cellStyle name="Comma 189 2 7" xfId="60960" xr:uid="{C1834E64-CE46-4824-AD30-9465C7C9C2EC}"/>
    <cellStyle name="Comma 189 3" xfId="7206" xr:uid="{A3DEB453-614B-4FDF-9A66-0DBA6AAD5C5C}"/>
    <cellStyle name="Comma 189 4" xfId="10663" xr:uid="{82833BA8-3850-4EDF-B1EF-1FB8955E17AD}"/>
    <cellStyle name="Comma 189 5" xfId="11803" xr:uid="{A06EC79B-6DD7-4DBC-91F9-9F6F5D47B6EB}"/>
    <cellStyle name="Comma 189 6" xfId="12786" xr:uid="{812215A0-7F6C-47FE-8713-676EB04ECF8A}"/>
    <cellStyle name="Comma 189 7" xfId="23691" xr:uid="{6D0267B1-9918-4A44-90D8-5C07EFC8C620}"/>
    <cellStyle name="Comma 189 8" xfId="43921" xr:uid="{143DDAB1-8167-4439-80BA-283D062E39FC}"/>
    <cellStyle name="Comma 19" xfId="78" xr:uid="{DDBEEB41-0F43-4D78-B99B-038241CC78D8}"/>
    <cellStyle name="Comma 19 2" xfId="485" xr:uid="{3EC13CCF-1875-4C5F-86B8-4835183E208B}"/>
    <cellStyle name="Comma 19 2 2" xfId="6808" xr:uid="{64F6987A-3733-4E16-8FD3-1E0D75EE9424}"/>
    <cellStyle name="Comma 19 2 2 2" xfId="44803" xr:uid="{A3F4944A-B5F8-4B20-AFC5-E4D8BCD71B0D}"/>
    <cellStyle name="Comma 19 2 2 2 2" xfId="61136" xr:uid="{35CA2816-B340-4442-AD54-4D893BB7117C}"/>
    <cellStyle name="Comma 19 2 2 3" xfId="60757" xr:uid="{2DCFC9FD-9615-49C3-9F7F-FCEED7F69FF0}"/>
    <cellStyle name="Comma 19 2 2 4" xfId="40744" xr:uid="{9D46B239-CC1B-48B5-93E6-98C0CEE9FAFC}"/>
    <cellStyle name="Comma 19 2 3" xfId="10525" xr:uid="{D390F8E8-6B58-4118-80C4-D6BB98C15A67}"/>
    <cellStyle name="Comma 19 2 3 2" xfId="60575" xr:uid="{131A5346-CEE3-4455-9E8C-1F4B633EF050}"/>
    <cellStyle name="Comma 19 2 4" xfId="11677" xr:uid="{564C3D15-799C-4D7C-BD41-BB9380AB23CE}"/>
    <cellStyle name="Comma 19 2 5" xfId="12660" xr:uid="{7D088FB1-34E5-4E73-9895-B643D21EF65B}"/>
    <cellStyle name="Comma 19 2 6" xfId="13298" xr:uid="{3F3D3634-28D4-478F-96D7-8D2308AF3A07}"/>
    <cellStyle name="Comma 19 2 6 2" xfId="23565" xr:uid="{F353B826-B288-477B-907E-98ED7EB86F34}"/>
    <cellStyle name="Comma 19 2 7" xfId="3381" xr:uid="{C1466D29-59E8-4872-B05A-09FB432F7AB6}"/>
    <cellStyle name="Comma 19 2 8" xfId="39586" xr:uid="{7F9699BB-23BF-4CB5-972A-D6C7E12BD559}"/>
    <cellStyle name="Comma 19 3" xfId="6085" xr:uid="{F6A33422-D6AD-4BE5-90A0-D940B890067B}"/>
    <cellStyle name="Comma 19 3 2" xfId="40745" xr:uid="{D07AF774-E77E-423C-9697-4E81EA708D60}"/>
    <cellStyle name="Comma 19 3 2 2" xfId="60758" xr:uid="{E9105F9A-E781-4677-9D5B-1AD26A24E779}"/>
    <cellStyle name="Comma 19 3 3" xfId="60590" xr:uid="{1EEAE56B-5C48-4E9B-8A1F-47F2DF412601}"/>
    <cellStyle name="Comma 19 3 4" xfId="39899" xr:uid="{0E6FA7CF-61DF-4367-97C6-6762E4E307CD}"/>
    <cellStyle name="Comma 19 4" xfId="10095" xr:uid="{5EFD68EB-D3C5-4ED8-B379-F10380D4CC80}"/>
    <cellStyle name="Comma 19 4 2" xfId="60554" xr:uid="{3C594FCA-21BC-4638-AAAB-61ECE736E4FF}"/>
    <cellStyle name="Comma 19 4 3" xfId="39540" xr:uid="{AE6FF7FD-6E7B-4C39-863E-6841A31E55CB}"/>
    <cellStyle name="Comma 19 5" xfId="11262" xr:uid="{06BC3E31-E2F4-4588-ACEB-828D348E7422}"/>
    <cellStyle name="Comma 19 5 2" xfId="60756" xr:uid="{04725C13-CE84-4D30-8CAF-0BAF1238A287}"/>
    <cellStyle name="Comma 19 5 3" xfId="40743" xr:uid="{E5FCC0D8-9092-4E47-B2AD-DE7BD9E3AC61}"/>
    <cellStyle name="Comma 19 6" xfId="12245" xr:uid="{E660B8A0-9837-4BB0-B943-67928B40689B}"/>
    <cellStyle name="Comma 19 6 2" xfId="60887" xr:uid="{A4108C19-7A9B-4BBD-BFE9-6FC5EC787699}"/>
    <cellStyle name="Comma 19 6 3" xfId="42409" xr:uid="{DCA24DCA-4153-46D9-A60C-F8A4C28B8982}"/>
    <cellStyle name="Comma 19 7" xfId="13103" xr:uid="{6B26F622-C5F7-4269-B435-538DE5882E91}"/>
    <cellStyle name="Comma 19 7 2" xfId="23151" xr:uid="{0565BC80-A17B-40C3-8767-BD139275DF99}"/>
    <cellStyle name="Comma 19 7 3" xfId="38569" xr:uid="{65F28059-1C05-41F2-9639-C848615CBF34}"/>
    <cellStyle name="Comma 19 8" xfId="1957" xr:uid="{2E8D0CF3-65C7-40B9-9613-79C07586C35A}"/>
    <cellStyle name="Comma 19 9" xfId="38260" xr:uid="{6F6DC916-584E-431C-9711-25DE5CF4D477}"/>
    <cellStyle name="Comma 190" xfId="4344" xr:uid="{36A19331-911C-488A-BCBE-B700054EF060}"/>
    <cellStyle name="Comma 190 2" xfId="5338" xr:uid="{0FCCA86B-F590-415D-86CE-E005CF2FDDC2}"/>
    <cellStyle name="Comma 190 2 2" xfId="7553" xr:uid="{558637B3-91FB-446F-83BA-5012E45C65C1}"/>
    <cellStyle name="Comma 190 2 3" xfId="10716" xr:uid="{09A613F9-CD92-4769-BC8C-1D141DDCE412}"/>
    <cellStyle name="Comma 190 2 4" xfId="11818" xr:uid="{152CE9CE-07B8-4D4F-9C61-06CCB8932378}"/>
    <cellStyle name="Comma 190 2 5" xfId="12801" xr:uid="{D7872FB5-2CC0-4E3C-8EEE-D8D459EBA9C8}"/>
    <cellStyle name="Comma 190 2 6" xfId="23706" xr:uid="{4BCA0333-9AD2-4445-8ABC-14FF85B95F93}"/>
    <cellStyle name="Comma 190 2 7" xfId="60962" xr:uid="{7382D01C-5BB8-4372-A45F-16BF03615F38}"/>
    <cellStyle name="Comma 190 3" xfId="7208" xr:uid="{BC1E857D-06CB-440B-838C-F654D43C8A2E}"/>
    <cellStyle name="Comma 190 4" xfId="10664" xr:uid="{64F213DD-6AB3-4D40-B710-B57F18E7F639}"/>
    <cellStyle name="Comma 190 5" xfId="11804" xr:uid="{73D53DB6-EAF2-4394-BAD1-64D24224BDF6}"/>
    <cellStyle name="Comma 190 6" xfId="12787" xr:uid="{5438E5A7-E439-4A0A-8CA2-4F7BA4BF13A0}"/>
    <cellStyle name="Comma 190 7" xfId="23692" xr:uid="{329D849A-00A2-4E56-B2FA-1EC3DF3F3313}"/>
    <cellStyle name="Comma 190 8" xfId="43974" xr:uid="{79983AF0-F9A1-44CB-8260-6AEEF8D63855}"/>
    <cellStyle name="Comma 191" xfId="4452" xr:uid="{0622008C-D006-4768-A681-AF99C016A139}"/>
    <cellStyle name="Comma 191 2" xfId="7249" xr:uid="{D6C2E599-AF7A-473C-B0FF-D223724ADA87}"/>
    <cellStyle name="Comma 191 2 2" xfId="62017" xr:uid="{F7093BDE-0A6B-4B8A-ABC8-1D5843BA7F96}"/>
    <cellStyle name="Comma 191 2 3" xfId="60235" xr:uid="{01C17F09-A0B3-45AB-B9E1-B84A7DBAA8B3}"/>
    <cellStyle name="Comma 191 3" xfId="10666" xr:uid="{7401407F-86AE-4DD7-843D-50BC8C58D0BF}"/>
    <cellStyle name="Comma 191 3 2" xfId="61535" xr:uid="{3905C94F-B52A-4922-88DE-476DBFB7C35F}"/>
    <cellStyle name="Comma 191 4" xfId="11805" xr:uid="{CCB48B8B-0A00-4614-9976-8E40DB412435}"/>
    <cellStyle name="Comma 191 5" xfId="12788" xr:uid="{6F98D7CC-8A6A-455C-AB41-DEC9D6635459}"/>
    <cellStyle name="Comma 191 6" xfId="23693" xr:uid="{77516123-E502-414F-B857-224BCD50A0EC}"/>
    <cellStyle name="Comma 191 7" xfId="48467" xr:uid="{B766808F-17A5-47AD-A2B4-B4BABB769514}"/>
    <cellStyle name="Comma 192" xfId="5371" xr:uid="{22A1C8F8-78DB-4B5F-B50C-0F03E1BBFF96}"/>
    <cellStyle name="Comma 192 2" xfId="7566" xr:uid="{F7C54EC9-57B8-4419-806F-C5B436906E41}"/>
    <cellStyle name="Comma 192 2 2" xfId="61541" xr:uid="{839B6CB6-2CA2-4C2C-8B55-26FABB890574}"/>
    <cellStyle name="Comma 192 3" xfId="10717" xr:uid="{BE04A7D6-6106-49FF-84AE-3E1FE4162EC0}"/>
    <cellStyle name="Comma 192 4" xfId="11819" xr:uid="{9ADAE2F5-E9BC-4F39-A36F-622ECD617278}"/>
    <cellStyle name="Comma 192 5" xfId="12802" xr:uid="{A50B13FD-5DAD-49AA-A50F-F5D8B02E3F2A}"/>
    <cellStyle name="Comma 192 6" xfId="23707" xr:uid="{AB0EC103-EBCF-4775-9ED6-83DB0F3A0E1D}"/>
    <cellStyle name="Comma 192 7" xfId="48513" xr:uid="{D47DD4B0-E516-43FB-939C-2A0C81D31BB5}"/>
    <cellStyle name="Comma 193" xfId="5407" xr:uid="{4426B570-A46B-4237-B389-1F59A8A9AB8C}"/>
    <cellStyle name="Comma 193 2" xfId="7574" xr:uid="{3015BA5A-0CFD-4B23-ACFC-0E7CEAF27CC4}"/>
    <cellStyle name="Comma 193 2 2" xfId="61538" xr:uid="{209130E9-9690-4CD9-AACD-B34D447077CA}"/>
    <cellStyle name="Comma 193 3" xfId="10718" xr:uid="{E5177D29-6C1B-4EF7-9E7F-86139F6D0487}"/>
    <cellStyle name="Comma 193 4" xfId="11820" xr:uid="{126292D6-CA4C-436F-A1E9-F1FEEAB27B36}"/>
    <cellStyle name="Comma 193 5" xfId="12803" xr:uid="{6B3AE43F-6DDB-47C4-A151-A3521B40ED69}"/>
    <cellStyle name="Comma 193 6" xfId="23708" xr:uid="{1C3255C1-DD9A-4F5C-9750-B77D6EB962D7}"/>
    <cellStyle name="Comma 193 7" xfId="48488" xr:uid="{28F293AF-C4D6-49B8-9F44-048D7C6F8EBB}"/>
    <cellStyle name="Comma 194" xfId="1728" xr:uid="{B408887A-E002-422D-9F90-462CDD09536C}"/>
    <cellStyle name="Comma 194 2" xfId="5867" xr:uid="{B224CC9F-DF80-4FAC-9519-0E27B3AF21F9}"/>
    <cellStyle name="Comma 194 2 2" xfId="60964" xr:uid="{2F116C32-B096-47B2-B19D-BEEF867FF566}"/>
    <cellStyle name="Comma 194 3" xfId="9867" xr:uid="{B180935C-715D-4853-A395-18FB387DFED0}"/>
    <cellStyle name="Comma 194 4" xfId="11045" xr:uid="{FB713445-C974-4A66-8354-56D2B5B39336}"/>
    <cellStyle name="Comma 194 5" xfId="12027" xr:uid="{F0DB7888-12F1-4731-9B33-57B25BBB9AA0}"/>
    <cellStyle name="Comma 194 6" xfId="22933" xr:uid="{384AFE93-F777-4BEA-9AEE-157BCAD39082}"/>
    <cellStyle name="Comma 194 7" xfId="43977" xr:uid="{43BE5B75-3AF3-40FC-BB52-FB48248A5136}"/>
    <cellStyle name="Comma 195" xfId="5413" xr:uid="{0A404968-C1CF-4B58-93CC-5C2B67BF5A9F}"/>
    <cellStyle name="Comma 195 2" xfId="7575" xr:uid="{694F56AC-7644-4789-8CAD-14D111EC7210}"/>
    <cellStyle name="Comma 195 2 2" xfId="61539" xr:uid="{F87EA584-8B18-489E-AFB7-0FE6E7BAC038}"/>
    <cellStyle name="Comma 195 3" xfId="10719" xr:uid="{23BED703-D20D-43F5-87CD-832CE6E1DB15}"/>
    <cellStyle name="Comma 195 4" xfId="11821" xr:uid="{FC6B8308-0C43-4390-A7CB-69B81BB4A8F2}"/>
    <cellStyle name="Comma 195 5" xfId="12804" xr:uid="{C02EF0E8-2293-4011-A8A7-D794B79193A1}"/>
    <cellStyle name="Comma 195 6" xfId="23709" xr:uid="{C9C66B28-D5E6-4204-8AE5-3C0DFD10F9D6}"/>
    <cellStyle name="Comma 195 7" xfId="48492" xr:uid="{2D0BC8BF-E541-4C88-96D4-04A5A402C8CD}"/>
    <cellStyle name="Comma 196" xfId="5430" xr:uid="{AE6407FE-BA56-4389-8891-EAE752F797B5}"/>
    <cellStyle name="Comma 196 2" xfId="7579" xr:uid="{5AA80E99-7387-4986-9359-74222A018E76}"/>
    <cellStyle name="Comma 196 2 2" xfId="60967" xr:uid="{83D92833-A77A-4F7F-8F97-67A43C432C26}"/>
    <cellStyle name="Comma 196 3" xfId="10720" xr:uid="{3F39EEF6-E39C-4383-9084-B0D364C45D2F}"/>
    <cellStyle name="Comma 196 4" xfId="11822" xr:uid="{0F305D4D-BF1D-4EB9-B942-E418085EF4BA}"/>
    <cellStyle name="Comma 196 5" xfId="12805" xr:uid="{3BC341B2-5090-45A1-AA43-AF9CEF0F0BC2}"/>
    <cellStyle name="Comma 196 6" xfId="23710" xr:uid="{29E5E822-2F0B-4E04-B509-868BDEFB96A7}"/>
    <cellStyle name="Comma 196 7" xfId="43994" xr:uid="{FAF949D2-7658-45D8-8D35-078899C3E4B8}"/>
    <cellStyle name="Comma 197" xfId="1480" xr:uid="{FE91273C-EB84-407F-BA4E-A60C40996251}"/>
    <cellStyle name="Comma 197 2" xfId="5734" xr:uid="{331B165D-1DDA-4F9C-B79B-07F945A24FDB}"/>
    <cellStyle name="Comma 197 2 2" xfId="60963" xr:uid="{42F5F81C-71E1-4859-966C-E05011DB7F11}"/>
    <cellStyle name="Comma 197 3" xfId="9823" xr:uid="{BC2C59A4-F178-41A8-9A67-B5693092DA0F}"/>
    <cellStyle name="Comma 197 4" xfId="11040" xr:uid="{ABDA5981-9D21-43A7-B7A0-3308FE2B0F4D}"/>
    <cellStyle name="Comma 197 5" xfId="12022" xr:uid="{BBF18AF6-5574-4131-A13D-7A2A15B4B7C3}"/>
    <cellStyle name="Comma 197 6" xfId="22928" xr:uid="{A846F4F7-A3F7-49FC-A65D-3D8CCB361A5B}"/>
    <cellStyle name="Comma 197 7" xfId="43976" xr:uid="{6CBBD1CD-735C-4718-9101-08AAC5B226F8}"/>
    <cellStyle name="Comma 198" xfId="1489" xr:uid="{3FB10443-ED02-4417-A690-5E743DD283C1}"/>
    <cellStyle name="Comma 198 2" xfId="5739" xr:uid="{694AEDC5-A042-48AB-97A6-0F9620E3E229}"/>
    <cellStyle name="Comma 198 2 2" xfId="61543" xr:uid="{A254625B-3FA3-474C-A847-B91AA977414F}"/>
    <cellStyle name="Comma 198 3" xfId="9825" xr:uid="{3FCFBFB2-ABD1-45AD-9812-A4AEAD88008D}"/>
    <cellStyle name="Comma 198 4" xfId="11042" xr:uid="{A4A63F08-22F3-4329-B48A-99F4257D1FD3}"/>
    <cellStyle name="Comma 198 5" xfId="12024" xr:uid="{C8A03B1C-7B11-4FAA-914A-254DAEFEA982}"/>
    <cellStyle name="Comma 198 6" xfId="22930" xr:uid="{510DFBF9-75DB-485A-9886-D0822ACAD3B1}"/>
    <cellStyle name="Comma 198 7" xfId="48522" xr:uid="{4F7019ED-875B-4444-965E-5505C498AF32}"/>
    <cellStyle name="Comma 199" xfId="5539" xr:uid="{F705CAF8-026D-4FAF-B585-E1B6EA00E0E3}"/>
    <cellStyle name="Comma 199 2" xfId="7676" xr:uid="{3472E063-51CA-4BA0-88A9-1F775BC86479}"/>
    <cellStyle name="Comma 199 2 2" xfId="60961" xr:uid="{CD1D31DA-79F9-4350-89E4-047D6EDACBCB}"/>
    <cellStyle name="Comma 199 3" xfId="10800" xr:uid="{D736887B-5924-42DF-96B0-C7B5CF4E6A94}"/>
    <cellStyle name="Comma 199 4" xfId="11915" xr:uid="{CCCB9600-DF7B-4505-9780-A7A9C77C09B8}"/>
    <cellStyle name="Comma 199 5" xfId="12898" xr:uid="{FD3DF038-8989-4155-8FFD-3A1BFFFD20DF}"/>
    <cellStyle name="Comma 199 6" xfId="23803" xr:uid="{0322FADF-97B3-412A-8945-0C300D69CC91}"/>
    <cellStyle name="Comma 199 7" xfId="43955" xr:uid="{AEBBFCBF-1DDF-4BAF-9B8E-E6C11B22B7A4}"/>
    <cellStyle name="Comma 2" xfId="52" xr:uid="{334A65AE-96EF-4F95-9A34-4A1C10418C0D}"/>
    <cellStyle name="Comma 2 10" xfId="1959" xr:uid="{011DBB55-A1DF-4186-87AD-61411AD7C0A6}"/>
    <cellStyle name="Comma 2 10 2" xfId="1160" xr:uid="{46A226D0-3CF0-480B-84F9-A6E6915D7500}"/>
    <cellStyle name="Comma 2 10 2 2" xfId="1195" xr:uid="{2D8E7CEC-1926-40D8-96FC-9B6360DA26C6}"/>
    <cellStyle name="Comma 2 10 2 2 2" xfId="61601" xr:uid="{08A41051-4511-430F-B5E4-612AFD0607EF}"/>
    <cellStyle name="Comma 2 10 2 3" xfId="6087" xr:uid="{DAB425F8-AFDB-4F28-AABE-806ADB2377FE}"/>
    <cellStyle name="Comma 2 10 2 4" xfId="55941" xr:uid="{252971A7-ABA1-4045-B4BF-47C89AB62241}"/>
    <cellStyle name="Comma 2 10 3" xfId="10097" xr:uid="{4ED561AE-7761-47AD-8DDD-C87A688FEE59}"/>
    <cellStyle name="Comma 2 10 3 2" xfId="62014" xr:uid="{2F24398F-806C-4040-B379-CC38435E5A9B}"/>
    <cellStyle name="Comma 2 10 3 3" xfId="60226" xr:uid="{CF2B2501-A5F0-4A87-9CF0-BCEB4DAF625B}"/>
    <cellStyle name="Comma 2 10 4" xfId="11264" xr:uid="{38497799-F4EB-4C3C-8CEC-96C9C8FA975F}"/>
    <cellStyle name="Comma 2 10 5" xfId="12247" xr:uid="{2131CA45-DBC5-4C0F-9E75-D11D01B5C688}"/>
    <cellStyle name="Comma 2 10 6" xfId="23153" xr:uid="{30C1C636-1DB5-465F-A9A8-4CEB7EC778EE}"/>
    <cellStyle name="Comma 2 10 7" xfId="38571" xr:uid="{870867E7-EEE1-4FE1-891C-A563A51D4D97}"/>
    <cellStyle name="Comma 2 11" xfId="1960" xr:uid="{3A22B895-61AE-4664-9596-143328801583}"/>
    <cellStyle name="Comma 2 11 2" xfId="3383" xr:uid="{3476A5EA-1253-4F43-9C9F-1AB38BAC8FDC}"/>
    <cellStyle name="Comma 2 12" xfId="1961" xr:uid="{3D699814-4C7F-4DED-8118-2D0A66C17616}"/>
    <cellStyle name="Comma 2 12 2" xfId="3384" xr:uid="{6A72C128-B4B8-4D22-87D1-E742A111FA83}"/>
    <cellStyle name="Comma 2 13" xfId="1962" xr:uid="{8329126F-E4E1-49B2-BFE6-F07AD2D29AB4}"/>
    <cellStyle name="Comma 2 13 2" xfId="3385" xr:uid="{C318675D-1104-492F-8EC4-08CF693F0288}"/>
    <cellStyle name="Comma 2 14" xfId="1963" xr:uid="{197DB669-3AB0-464A-9576-AB48884C5207}"/>
    <cellStyle name="Comma 2 14 2" xfId="3386" xr:uid="{4A10A595-12C0-48EB-A6BF-14AD55C2524A}"/>
    <cellStyle name="Comma 2 15" xfId="1964" xr:uid="{5F7C10DB-A2C3-47F0-808C-A394ECA1EDCF}"/>
    <cellStyle name="Comma 2 15 2" xfId="3387" xr:uid="{8C3A4A00-1966-4997-8721-71B945751ACA}"/>
    <cellStyle name="Comma 2 16" xfId="1965" xr:uid="{67CF4203-3EC1-4754-86EA-7A2ABE6C1CF2}"/>
    <cellStyle name="Comma 2 16 2" xfId="3388" xr:uid="{1E47B2BF-E5BC-41BD-8376-42BD936E3A4C}"/>
    <cellStyle name="Comma 2 17" xfId="1966" xr:uid="{77E69396-F039-4557-B549-41E5F9CEBD9D}"/>
    <cellStyle name="Comma 2 17 2" xfId="3389" xr:uid="{57C9DE60-9B3D-40B7-BFF0-EB12D2AD78DD}"/>
    <cellStyle name="Comma 2 18" xfId="1967" xr:uid="{9E1592B0-3DFD-4B56-9DD0-3B452C691CAA}"/>
    <cellStyle name="Comma 2 18 2" xfId="3390" xr:uid="{D3314752-A169-460E-90CF-2D88E4BB9EBD}"/>
    <cellStyle name="Comma 2 19" xfId="1968" xr:uid="{CD7C4D71-8AEE-4F8D-80BE-D67E451DAB3D}"/>
    <cellStyle name="Comma 2 19 2" xfId="3391" xr:uid="{4E136248-8600-4C58-840A-3B77656A1DA9}"/>
    <cellStyle name="Comma 2 2" xfId="5" xr:uid="{BA187CA9-FC6C-4FC6-854F-05D39957861C}"/>
    <cellStyle name="Comma 2 2 10" xfId="1258" xr:uid="{D23A3AE8-6EC6-459E-8405-B1A0E0A564A8}"/>
    <cellStyle name="Comma 2 2 10 2" xfId="62021" xr:uid="{091EACF8-BA4C-4CD2-B06F-3B2951969E5E}"/>
    <cellStyle name="Comma 2 2 11" xfId="848" xr:uid="{4836D9B0-A136-4E1E-B97B-6A641F8FB07E}"/>
    <cellStyle name="Comma 2 2 12" xfId="62035" xr:uid="{E93EC6DA-FA72-45D4-965D-98F413F3B011}"/>
    <cellStyle name="Comma 2 2 13" xfId="62255" xr:uid="{D8F4452A-F033-436B-A80B-241232FDD74D}"/>
    <cellStyle name="Comma 2 2 14" xfId="60" xr:uid="{2D8D770A-6FF4-41E6-9483-914F23D23B7A}"/>
    <cellStyle name="Comma 2 2 16" xfId="62083" xr:uid="{258422B2-AA08-4A7F-A409-0D4C794F1E41}"/>
    <cellStyle name="Comma 2 2 2" xfId="49" xr:uid="{8295BFED-2291-4DB6-A888-E09A34C52351}"/>
    <cellStyle name="Comma 2 2 2 10" xfId="38339" xr:uid="{4E39F5BB-69FC-4F1A-BD3F-AFDA398D4559}"/>
    <cellStyle name="Comma 2 2 2 11" xfId="38272" xr:uid="{604A7270-FF22-45C1-95D6-282B5FD1D3C9}"/>
    <cellStyle name="Comma 2 2 2 12" xfId="62038" xr:uid="{A9064686-9FC3-4065-9FA1-4485CFD5565C}"/>
    <cellStyle name="Comma 2 2 2 2" xfId="117" xr:uid="{6C75A326-CA42-420A-A570-BC1108984362}"/>
    <cellStyle name="Comma 2 2 2 2 2" xfId="169" xr:uid="{18284243-C752-4276-ADCB-D4A4FDBFBF97}"/>
    <cellStyle name="Comma 2 2 2 2 2 2" xfId="18075" xr:uid="{028D899E-09EE-4359-8AA7-34983413D62A}"/>
    <cellStyle name="Comma 2 2 2 2 2 3" xfId="13186" xr:uid="{BD2FED7B-376D-4874-BD94-5D9798FA3470}"/>
    <cellStyle name="Comma 2 2 2 2 2 4" xfId="1384" xr:uid="{01B5E868-CEA9-49E9-8779-1634832A926C}"/>
    <cellStyle name="Comma 2 2 2 2 3" xfId="18018" xr:uid="{08E70675-2591-4321-BC40-7FDD584E15BC}"/>
    <cellStyle name="Comma 2 2 2 2 4" xfId="6091" xr:uid="{2CD522EE-1F99-480C-A012-38E65526FAD2}"/>
    <cellStyle name="Comma 2 2 2 2 5" xfId="1290" xr:uid="{810A4D9D-7F85-477E-B062-64BFEB208340}"/>
    <cellStyle name="Comma 2 2 2 2 6" xfId="995" xr:uid="{0EE293BE-2F9B-4964-8C90-74C14AA317F9}"/>
    <cellStyle name="Comma 2 2 2 2 7" xfId="39902" xr:uid="{FEBC00D1-98F7-4C05-9FF2-FA37201A3C40}"/>
    <cellStyle name="Comma 2 2 2 3" xfId="97" xr:uid="{342F5EFC-0132-4146-A6FF-1C705F64B66A}"/>
    <cellStyle name="Comma 2 2 2 3 2" xfId="10099" xr:uid="{0D2FD68E-49A8-4841-8520-D1CD10C4E40A}"/>
    <cellStyle name="Comma 2 2 2 3 2 2" xfId="60591" xr:uid="{62D9BC2E-3A8C-4F7F-B8CA-FAA51C35A324}"/>
    <cellStyle name="Comma 2 2 2 3 3" xfId="1327" xr:uid="{3F3B600D-DC33-463D-9941-72E6B94BACC1}"/>
    <cellStyle name="Comma 2 2 2 3 4" xfId="1041" xr:uid="{DF163BFC-4E9C-4919-A527-BB34F6CF64D1}"/>
    <cellStyle name="Comma 2 2 2 3 5" xfId="39901" xr:uid="{A5857F66-9461-41EB-8647-483CBF7F696A}"/>
    <cellStyle name="Comma 2 2 2 4" xfId="498" xr:uid="{C590852D-0DB5-4F29-ADA1-E4CE100B5F4A}"/>
    <cellStyle name="Comma 2 2 2 4 2" xfId="11265" xr:uid="{C31B19A8-23A2-422D-A418-A8AB9019CE84}"/>
    <cellStyle name="Comma 2 2 2 4 3" xfId="38975" xr:uid="{498BE1C3-2340-4780-92E3-A1E8816459A2}"/>
    <cellStyle name="Comma 2 2 2 5" xfId="1086" xr:uid="{AE6C4D3C-3221-4076-8317-E251A31C7725}"/>
    <cellStyle name="Comma 2 2 2 5 2" xfId="12248" xr:uid="{FC89E556-79AC-40B7-8254-EE00B2B1E04A}"/>
    <cellStyle name="Comma 2 2 2 5 2 2" xfId="60760" xr:uid="{E6E77B15-135D-4944-86E4-04D11C07A137}"/>
    <cellStyle name="Comma 2 2 2 5 3" xfId="40747" xr:uid="{4D541C50-E726-46BD-B3B2-F6418A00FD21}"/>
    <cellStyle name="Comma 2 2 2 6" xfId="13024" xr:uid="{A44839D6-CD1B-4430-8816-A5BA7D39D7CF}"/>
    <cellStyle name="Comma 2 2 2 6 2" xfId="23154" xr:uid="{63DB266B-13BF-4AD9-A3EF-22D8FDB562C2}"/>
    <cellStyle name="Comma 2 2 2 6 2 2" xfId="60889" xr:uid="{9BE2A7AD-BF7D-458E-B706-7131CB76FE75}"/>
    <cellStyle name="Comma 2 2 2 6 3" xfId="42411" xr:uid="{89CF73B8-5F89-48C9-AC25-236C9F62FADF}"/>
    <cellStyle name="Comma 2 2 2 7" xfId="1970" xr:uid="{AE7B2185-0B2B-4B71-B5AA-5A622E9FCB4F}"/>
    <cellStyle name="Comma 2 2 2 7 2" xfId="60352" xr:uid="{DFC267AF-17EF-4A90-B0C0-F44723ECD770}"/>
    <cellStyle name="Comma 2 2 2 8" xfId="1246" xr:uid="{A53A45C2-A010-4FDB-AF98-EC416F4036E5}"/>
    <cellStyle name="Comma 2 2 2 8 2" xfId="38572" xr:uid="{4D60B09E-1B38-4CA7-AEF2-B78639A52320}"/>
    <cellStyle name="Comma 2 2 2 9" xfId="845" xr:uid="{71EC54BF-2885-4B78-AFEC-6F7C9AD2A6D9}"/>
    <cellStyle name="Comma 2 2 2 9 2" xfId="38351" xr:uid="{4EA309D6-0F30-4EC1-977F-5FAED1C2CB87}"/>
    <cellStyle name="Comma 2 2 21" xfId="62379" xr:uid="{B4F9FB4C-831E-4EEA-86B8-8CB2EA72D92B}"/>
    <cellStyle name="Comma 2 2 3" xfId="111" xr:uid="{0E6EA8CB-D1C1-4CD4-92A0-1EAF3207C543}"/>
    <cellStyle name="Comma 2 2 3 10" xfId="38573" xr:uid="{F816F6F6-19B5-4CB5-A4B8-455B5DA9B784}"/>
    <cellStyle name="Comma 2 2 3 2" xfId="1132" xr:uid="{1027DAE2-CAB6-4140-9EA5-A0D723853BB8}"/>
    <cellStyle name="Comma 2 2 3 2 2" xfId="1188" xr:uid="{F42A5363-0822-4C7F-905E-69C6E90A6B40}"/>
    <cellStyle name="Comma 2 2 3 2 2 2" xfId="61009" xr:uid="{9A5A226F-670F-4A9E-B46F-1FC66B303113}"/>
    <cellStyle name="Comma 2 2 3 2 2 3" xfId="44415" xr:uid="{7439486B-2FAA-42D1-B26B-78288C1E450A}"/>
    <cellStyle name="Comma 2 2 3 2 3" xfId="6092" xr:uid="{74B6FF29-9210-4CAD-85C1-0D2E96B013F5}"/>
    <cellStyle name="Comma 2 2 3 2 3 2" xfId="60559" xr:uid="{FD7EB073-A95D-4326-BDE6-0B9C0FCE6869}"/>
    <cellStyle name="Comma 2 2 3 2 4" xfId="39569" xr:uid="{2DA8B305-60EA-4518-8FD3-849CDC6F9580}"/>
    <cellStyle name="Comma 2 2 3 3" xfId="10100" xr:uid="{106224E3-4335-4085-957F-21D61849EE91}"/>
    <cellStyle name="Comma 2 2 3 3 2" xfId="60761" xr:uid="{BE270314-FBC4-411F-95A4-53BF16427FC7}"/>
    <cellStyle name="Comma 2 2 3 3 3" xfId="40748" xr:uid="{D7949FAF-91DC-46B5-8EDB-4888ECAC6693}"/>
    <cellStyle name="Comma 2 2 3 4" xfId="11266" xr:uid="{A96DE356-4063-40C4-B6A2-07DBFD274416}"/>
    <cellStyle name="Comma 2 2 3 4 2" xfId="42412" xr:uid="{CBBEC877-B0B6-446C-BF03-95B199B45236}"/>
    <cellStyle name="Comma 2 2 3 5" xfId="12249" xr:uid="{EB2AA5E6-7A41-44B9-A787-EB44D6974856}"/>
    <cellStyle name="Comma 2 2 3 5 2" xfId="60353" xr:uid="{56611846-9BC8-49D7-979B-1390C9F590DF}"/>
    <cellStyle name="Comma 2 2 3 6" xfId="18062" xr:uid="{8831EC9D-FA14-47C6-AD58-6816090984A9}"/>
    <cellStyle name="Comma 2 2 3 6 2" xfId="23155" xr:uid="{A4FE2DC6-4FBB-49F3-8789-AD016D549CC5}"/>
    <cellStyle name="Comma 2 2 3 7" xfId="1971" xr:uid="{36BB5EA5-F64D-4E3C-AC22-B0F256F7F68A}"/>
    <cellStyle name="Comma 2 2 3 8" xfId="1356" xr:uid="{7300D581-677B-4586-B4D6-EC69F4D17476}"/>
    <cellStyle name="Comma 2 2 3 9" xfId="873" xr:uid="{672545CC-4A9A-4860-91CF-C3A99715B12A}"/>
    <cellStyle name="Comma 2 2 4" xfId="192" xr:uid="{18B17A57-9E41-4156-8121-2BA0A2E70189}"/>
    <cellStyle name="Comma 2 2 4 2" xfId="3392" xr:uid="{C3BD7AA1-7308-4551-970A-2C87D9BD8347}"/>
    <cellStyle name="Comma 2 2 4 2 2" xfId="44805" xr:uid="{C13CD519-CFA8-43DE-9F51-4DD9BC6C5275}"/>
    <cellStyle name="Comma 2 2 4 2 2 2" xfId="61137" xr:uid="{C8A8ED07-D8AE-4B8C-9E79-44CC480AB1BD}"/>
    <cellStyle name="Comma 2 2 4 2 3" xfId="42413" xr:uid="{1C766E8C-680B-4AD4-8922-879C43AE0BAF}"/>
    <cellStyle name="Comma 2 2 4 3" xfId="902" xr:uid="{E42271F5-55D7-47C2-B17C-D90FAE1FC5AF}"/>
    <cellStyle name="Comma 2 2 4 3 2" xfId="61010" xr:uid="{5202BFEE-BD8E-4BDD-A9BF-530FAC8B2905}"/>
    <cellStyle name="Comma 2 2 4 3 3" xfId="44416" xr:uid="{B760B47D-5877-4E40-9AEA-A0464800B5D9}"/>
    <cellStyle name="Comma 2 2 5" xfId="497" xr:uid="{ECB3F9E3-16E7-48EA-AAF5-2A9248AADBDA}"/>
    <cellStyle name="Comma 2 2 5 2" xfId="7746" xr:uid="{75C8A530-50F6-4F2D-AD9E-6E9DBDE22024}"/>
    <cellStyle name="Comma 2 2 5 2 2" xfId="44804" xr:uid="{AF183D9A-2337-47BE-B2D3-A9EB282DA211}"/>
    <cellStyle name="Comma 2 2 5 3" xfId="10854" xr:uid="{EE35D75E-ACF4-4326-A122-4F1B859EDBEF}"/>
    <cellStyle name="Comma 2 2 5 3 2" xfId="60536" xr:uid="{07F1390A-2F9E-4FB6-8A01-90A7985A3F0C}"/>
    <cellStyle name="Comma 2 2 5 4" xfId="11982" xr:uid="{3782039B-EF87-42EE-A4ED-71838AE0899B}"/>
    <cellStyle name="Comma 2 2 5 5" xfId="12965" xr:uid="{C386F587-343F-41CA-9268-18D30AF45F3D}"/>
    <cellStyle name="Comma 2 2 5 6" xfId="23870" xr:uid="{19F15590-C145-4B6C-A17F-F8DB2CBD4353}"/>
    <cellStyle name="Comma 2 2 5 7" xfId="5619" xr:uid="{D27F8A68-5B42-4867-B77E-751DE90B6A25}"/>
    <cellStyle name="Comma 2 2 5 8" xfId="38937" xr:uid="{757B4584-2C90-4001-9331-DDA5A616614C}"/>
    <cellStyle name="Comma 2 2 6" xfId="5635" xr:uid="{41BF99A0-2796-46A9-9B8D-971EC682D51F}"/>
    <cellStyle name="Comma 2 2 6 2" xfId="60888" xr:uid="{3A83EAD2-BD29-44F4-8C57-2552E96543AB}"/>
    <cellStyle name="Comma 2 2 6 3" xfId="42410" xr:uid="{27CF7C03-B257-49F8-A7EB-48B655EE4775}"/>
    <cellStyle name="Comma 2 2 7" xfId="12994" xr:uid="{312D436C-2EF8-4A4E-8E05-740CDF953662}"/>
    <cellStyle name="Comma 2 2 7 2" xfId="61548" xr:uid="{06950082-4512-4455-9E4E-84D84AB0A6FD}"/>
    <cellStyle name="Comma 2 2 7 3" xfId="48592" xr:uid="{C19FAC67-5816-47EE-8757-785DDBB88FE0}"/>
    <cellStyle name="Comma 2 2 8" xfId="18004" xr:uid="{8B8F754E-FBD0-4362-A94E-59BFA25B6797}"/>
    <cellStyle name="Comma 2 2 8 2" xfId="38350" xr:uid="{A263BEF2-E8A7-4753-838F-C74D29A00202}"/>
    <cellStyle name="Comma 2 2 9" xfId="1969" xr:uid="{5F2EECD2-F547-442A-9AFD-108998682D00}"/>
    <cellStyle name="Comma 2 2_E2 - COS and E6 - Op Expenses" xfId="1972" xr:uid="{73AC9F7E-664B-4325-8E72-FA28D3E65489}"/>
    <cellStyle name="Comma 2 20" xfId="1973" xr:uid="{2F101E0B-AD64-4FF6-BA2F-0DFD4E1AD51F}"/>
    <cellStyle name="Comma 2 20 2" xfId="6094" xr:uid="{BF77D242-1C78-4AEB-97BE-B7C153506B35}"/>
    <cellStyle name="Comma 2 20 2 2" xfId="44417" xr:uid="{B0E22653-D980-44A2-AD16-E17D5B4B4963}"/>
    <cellStyle name="Comma 2 20 2 2 2" xfId="61011" xr:uid="{77DE580B-434B-44E0-87F5-342195F880DD}"/>
    <cellStyle name="Comma 2 20 2 3" xfId="60592" xr:uid="{EA249920-0F4C-441C-A101-F2ED02A56BA7}"/>
    <cellStyle name="Comma 2 20 2 4" xfId="39903" xr:uid="{25A73AB5-57DC-44B1-AB25-61F597E26E78}"/>
    <cellStyle name="Comma 2 20 3" xfId="10101" xr:uid="{9543D743-D077-4719-A385-C05764247507}"/>
    <cellStyle name="Comma 2 20 3 2" xfId="60354" xr:uid="{61FB056F-D404-41CD-8FF9-2A0596846150}"/>
    <cellStyle name="Comma 2 20 4" xfId="11267" xr:uid="{0C97DDF6-C2D3-4D99-B5E3-ACD3D535BCEB}"/>
    <cellStyle name="Comma 2 20 5" xfId="12250" xr:uid="{EC697B47-F63E-4AAE-AF40-33620BC149F5}"/>
    <cellStyle name="Comma 2 20 6" xfId="23156" xr:uid="{FA046712-F45B-4700-BCEC-BC0DB857B10B}"/>
    <cellStyle name="Comma 2 20 7" xfId="38574" xr:uid="{1F7AC0DB-30DC-40B0-8200-2F37B0A21FA1}"/>
    <cellStyle name="Comma 2 21" xfId="1974" xr:uid="{181EBCD6-4082-4F3F-8F8B-E07E6D5E483B}"/>
    <cellStyle name="Comma 2 21 2" xfId="6095" xr:uid="{2718F8AE-253F-4780-8978-54A4449BD75E}"/>
    <cellStyle name="Comma 2 21 2 2" xfId="61602" xr:uid="{492E15D2-5E44-4230-B98A-F9269846A58E}"/>
    <cellStyle name="Comma 2 21 2 3" xfId="55942" xr:uid="{4B0D5D4D-BBDA-46FF-AA74-3C685182B17F}"/>
    <cellStyle name="Comma 2 21 3" xfId="10102" xr:uid="{1E18DB60-1B5C-4559-A031-E1816C3B839E}"/>
    <cellStyle name="Comma 2 21 3 2" xfId="60355" xr:uid="{84067B0B-61F1-42EF-88AC-5348F3B08768}"/>
    <cellStyle name="Comma 2 21 4" xfId="11268" xr:uid="{D1C231F6-FE6E-463F-ACB8-196AE9FE3DFC}"/>
    <cellStyle name="Comma 2 21 5" xfId="12251" xr:uid="{473D230E-B275-4876-89B0-AF53405B8E3C}"/>
    <cellStyle name="Comma 2 21 6" xfId="23157" xr:uid="{EF4504E5-6CC0-4ED2-94E2-F3F7BCF7655F}"/>
    <cellStyle name="Comma 2 21 7" xfId="38575" xr:uid="{A0134D56-4667-46B2-8497-B7329AE1C934}"/>
    <cellStyle name="Comma 2 22" xfId="1975" xr:uid="{37D2AA52-37DC-419F-A64E-682A0D8A95BD}"/>
    <cellStyle name="Comma 2 22 2" xfId="6096" xr:uid="{6B449423-4176-4F62-B9E3-B3B3236F6B9E}"/>
    <cellStyle name="Comma 2 22 2 2" xfId="44418" xr:uid="{A9D6896C-6B4A-48BB-A736-799A45414D25}"/>
    <cellStyle name="Comma 2 22 2 2 2" xfId="61012" xr:uid="{2B202091-8C81-4C26-9CF3-FD937DD57828}"/>
    <cellStyle name="Comma 2 22 2 3" xfId="60711" xr:uid="{7A3EBFC4-4F71-4BED-BFE9-D8E06FD20E34}"/>
    <cellStyle name="Comma 2 22 2 4" xfId="40390" xr:uid="{8D6BEF8E-FD7B-4CB6-B598-594B9D99BC4D}"/>
    <cellStyle name="Comma 2 22 3" xfId="10103" xr:uid="{8A810FE5-274C-4EC9-9E8D-160E86B49547}"/>
    <cellStyle name="Comma 2 22 3 2" xfId="60356" xr:uid="{4DD06ABA-5DE8-451D-BF38-7089199A290E}"/>
    <cellStyle name="Comma 2 22 4" xfId="11269" xr:uid="{889D6C8A-2D75-454D-AEC5-C4AF655D0BB6}"/>
    <cellStyle name="Comma 2 22 5" xfId="12252" xr:uid="{AFA856B7-483A-4F8A-B0AF-E8BD73DB8D6B}"/>
    <cellStyle name="Comma 2 22 6" xfId="23158" xr:uid="{F311B162-5525-4578-AE22-FFEF5A8C5DD7}"/>
    <cellStyle name="Comma 2 22 7" xfId="38576" xr:uid="{CEF20725-F6F8-4CF4-83C7-EC7F36818F67}"/>
    <cellStyle name="Comma 2 23" xfId="1976" xr:uid="{226F225D-2ED6-4367-9169-54E043B8222E}"/>
    <cellStyle name="Comma 2 23 2" xfId="6097" xr:uid="{43DB7070-8E55-4850-AB60-E6A48CB0083E}"/>
    <cellStyle name="Comma 2 23 2 2" xfId="44419" xr:uid="{F51F484D-1411-45AA-AD99-06C735B24B24}"/>
    <cellStyle name="Comma 2 23 2 2 2" xfId="61013" xr:uid="{BBDB1AF3-0C6E-4FCE-A326-E2F29A5217E0}"/>
    <cellStyle name="Comma 2 23 2 3" xfId="39900" xr:uid="{A65C247B-2ECF-454E-BC1D-2C60870834C1}"/>
    <cellStyle name="Comma 2 23 3" xfId="10104" xr:uid="{6AA95D12-7F5F-46DD-A14B-CAC91808049A}"/>
    <cellStyle name="Comma 2 23 3 2" xfId="60357" xr:uid="{D335B963-59BD-4635-AC24-76274D88E709}"/>
    <cellStyle name="Comma 2 23 4" xfId="11270" xr:uid="{885E891F-F0FF-4EEF-A0C7-24EF954DB132}"/>
    <cellStyle name="Comma 2 23 5" xfId="12253" xr:uid="{A200D101-46D0-48D9-A92B-C325870E8614}"/>
    <cellStyle name="Comma 2 23 6" xfId="23159" xr:uid="{E938DDA6-11B4-422E-8A5D-7148BDEBD0C5}"/>
    <cellStyle name="Comma 2 23 7" xfId="38577" xr:uid="{34A5BCD0-1335-455F-AF70-F35BB95E4110}"/>
    <cellStyle name="Comma 2 24" xfId="1977" xr:uid="{A6A98201-01F0-4EF7-8960-3DD1DF37F988}"/>
    <cellStyle name="Comma 2 24 2" xfId="6098" xr:uid="{86A0F0A8-64D7-4A23-9DD0-4C2DEE2815AF}"/>
    <cellStyle name="Comma 2 24 2 2" xfId="44420" xr:uid="{2FEA1090-6272-4882-95C8-C644A17E64A8}"/>
    <cellStyle name="Comma 2 24 2 2 2" xfId="61014" xr:uid="{C38E41EB-D5A0-4D9E-BE0D-D38DF7DD879A}"/>
    <cellStyle name="Comma 2 24 2 3" xfId="60714" xr:uid="{FE87BE17-242F-4A3C-BA5E-E5055DDA76C6}"/>
    <cellStyle name="Comma 2 24 2 4" xfId="40575" xr:uid="{54818A07-D76A-4AD5-9BF6-3D212F59D461}"/>
    <cellStyle name="Comma 2 24 3" xfId="10105" xr:uid="{694EB9CF-DD9C-4E9D-B02C-E38F5A51E6A6}"/>
    <cellStyle name="Comma 2 24 3 2" xfId="60358" xr:uid="{3B033C80-4F22-40DF-B062-1A9E59401DB4}"/>
    <cellStyle name="Comma 2 24 4" xfId="11271" xr:uid="{E5C1D071-2AC3-4611-A2A0-A17DFF440E34}"/>
    <cellStyle name="Comma 2 24 5" xfId="12254" xr:uid="{A675D2FA-2E51-4CB6-B7AC-3536E031ABCC}"/>
    <cellStyle name="Comma 2 24 6" xfId="23160" xr:uid="{17021089-3625-4849-833F-52AD790F59C4}"/>
    <cellStyle name="Comma 2 24 7" xfId="38578" xr:uid="{DC62D4C1-D61B-4DCD-8E06-9BF72020C933}"/>
    <cellStyle name="Comma 2 25" xfId="1978" xr:uid="{B7F9A4C2-1151-4C65-A587-BE1A533063E9}"/>
    <cellStyle name="Comma 2 25 2" xfId="6099" xr:uid="{46F11F8F-C6B1-40A2-8AF1-0A6C15FD574E}"/>
    <cellStyle name="Comma 2 25 2 2" xfId="44421" xr:uid="{6CC168F6-3136-421C-9DEA-7BFF883E4075}"/>
    <cellStyle name="Comma 2 25 2 2 2" xfId="61015" xr:uid="{CD183AC3-1589-4CF5-9E1B-736B8CD32125}"/>
    <cellStyle name="Comma 2 25 2 3" xfId="60715" xr:uid="{00053768-1791-4333-AC8D-66001CDE6CD0}"/>
    <cellStyle name="Comma 2 25 2 4" xfId="40578" xr:uid="{59ED64BA-E136-42D9-AF84-2A3417318F82}"/>
    <cellStyle name="Comma 2 25 3" xfId="10106" xr:uid="{FB4F6EE2-C621-4A0E-90CE-AE03D769BC96}"/>
    <cellStyle name="Comma 2 25 3 2" xfId="60359" xr:uid="{E2E7ABE8-57E6-4EE2-9F08-33606DF122DD}"/>
    <cellStyle name="Comma 2 25 4" xfId="11272" xr:uid="{F151E707-37F3-4FD2-85EB-409679D5269B}"/>
    <cellStyle name="Comma 2 25 5" xfId="12255" xr:uid="{0668E045-4941-43E2-8194-E49139E0FE36}"/>
    <cellStyle name="Comma 2 25 6" xfId="23161" xr:uid="{43293227-248F-4EBA-8FD3-05E33A6CE4D0}"/>
    <cellStyle name="Comma 2 25 7" xfId="38579" xr:uid="{450D90A0-6CA1-4455-8716-A52156DEA80D}"/>
    <cellStyle name="Comma 2 26" xfId="1979" xr:uid="{7B5C5E97-5BEB-4F77-B426-B97175B214F8}"/>
    <cellStyle name="Comma 2 26 2" xfId="6100" xr:uid="{53FA2CD1-BF78-41A3-86C2-6EE20834FD80}"/>
    <cellStyle name="Comma 2 26 2 2" xfId="61603" xr:uid="{B715A4BA-7290-4522-8EB8-85FA31163D25}"/>
    <cellStyle name="Comma 2 26 2 3" xfId="55943" xr:uid="{236E574D-9AD7-416F-A6D6-277092351E32}"/>
    <cellStyle name="Comma 2 26 3" xfId="10107" xr:uid="{FC877FE0-167B-426B-BAE4-CFDC0D121315}"/>
    <cellStyle name="Comma 2 26 3 2" xfId="60360" xr:uid="{C92CFD93-7CF4-43E7-BBA4-69F31A06EA85}"/>
    <cellStyle name="Comma 2 26 4" xfId="11273" xr:uid="{78ED5468-E224-443A-AB2E-55ACF1BEB4E4}"/>
    <cellStyle name="Comma 2 26 5" xfId="12256" xr:uid="{40EB8DAC-F67D-42CB-AF88-A2F84B4934C1}"/>
    <cellStyle name="Comma 2 26 6" xfId="23162" xr:uid="{993E608E-7CBD-4981-A8BF-7458E703CF3E}"/>
    <cellStyle name="Comma 2 26 7" xfId="38580" xr:uid="{D6FE6797-2EBE-45CF-9267-223B6B9EC4B2}"/>
    <cellStyle name="Comma 2 27" xfId="1980" xr:uid="{EC77A2CB-3670-47F0-BF0E-A11B863257EE}"/>
    <cellStyle name="Comma 2 27 2" xfId="6101" xr:uid="{DE3F0BCC-816E-4302-B4BA-FEEBE4CA8FD4}"/>
    <cellStyle name="Comma 2 27 2 2" xfId="61604" xr:uid="{69B0ABC1-2829-42AB-A365-1390DDDDEEEB}"/>
    <cellStyle name="Comma 2 27 2 3" xfId="55944" xr:uid="{DB333E32-F6F8-4D36-8E72-458FAA2510D7}"/>
    <cellStyle name="Comma 2 27 3" xfId="10108" xr:uid="{41435FB3-5A83-4419-A8D3-9922C813ED28}"/>
    <cellStyle name="Comma 2 27 3 2" xfId="60361" xr:uid="{262FE322-41E4-4F6D-9A7F-86BBC3FFFBED}"/>
    <cellStyle name="Comma 2 27 4" xfId="11274" xr:uid="{0746F22E-1066-492D-821B-43D824B5C1B8}"/>
    <cellStyle name="Comma 2 27 5" xfId="12257" xr:uid="{09B02596-C591-4A93-B730-5BB463ACE9B1}"/>
    <cellStyle name="Comma 2 27 6" xfId="23163" xr:uid="{B085D2DE-E9E6-4C3F-8D16-FF3EBC0B37FC}"/>
    <cellStyle name="Comma 2 27 7" xfId="38581" xr:uid="{F795A123-0198-45FD-8EF0-43E9E68C5035}"/>
    <cellStyle name="Comma 2 28" xfId="1981" xr:uid="{382A00DE-9A3C-4DF7-BF46-806FF647DEC3}"/>
    <cellStyle name="Comma 2 28 2" xfId="6102" xr:uid="{9ED7B312-2BAA-4741-A4A0-88C7184DB674}"/>
    <cellStyle name="Comma 2 28 2 2" xfId="61605" xr:uid="{D86E35D7-10DB-4888-86E3-289FF16EACC3}"/>
    <cellStyle name="Comma 2 28 2 3" xfId="55945" xr:uid="{B929A2ED-99DE-4ABC-B87C-653FCCB07840}"/>
    <cellStyle name="Comma 2 28 3" xfId="10109" xr:uid="{EE3DA1A5-42BB-42B0-91D8-D50700A591AD}"/>
    <cellStyle name="Comma 2 28 3 2" xfId="60362" xr:uid="{94380869-2B5A-436B-A918-6E16DCD3396C}"/>
    <cellStyle name="Comma 2 28 4" xfId="11275" xr:uid="{6B19A211-C23D-48A1-8B28-FF46492F0F8F}"/>
    <cellStyle name="Comma 2 28 5" xfId="12258" xr:uid="{4E9CCFD4-B47D-45A8-9608-F47FAA055D65}"/>
    <cellStyle name="Comma 2 28 6" xfId="23164" xr:uid="{C3B0F0A1-32F4-41F7-8460-3EFADF44E016}"/>
    <cellStyle name="Comma 2 28 7" xfId="38582" xr:uid="{F210ED07-7F69-4BA7-9AEA-BCC2D379D608}"/>
    <cellStyle name="Comma 2 29" xfId="1982" xr:uid="{A5233C6D-8223-467F-B5EF-85C66EAFB253}"/>
    <cellStyle name="Comma 2 29 2" xfId="6103" xr:uid="{F40037A8-E1E6-4C45-A14A-37B56CCD7C4A}"/>
    <cellStyle name="Comma 2 29 2 2" xfId="61606" xr:uid="{0B7B97FF-C51C-4854-8011-348F71AD0900}"/>
    <cellStyle name="Comma 2 29 2 3" xfId="55946" xr:uid="{B14CBBFB-BF88-4C48-B093-3A43328EB451}"/>
    <cellStyle name="Comma 2 29 3" xfId="10110" xr:uid="{32864FC9-5E86-4117-860A-CB363EDD78BE}"/>
    <cellStyle name="Comma 2 29 3 2" xfId="60363" xr:uid="{EAA7A783-54EB-4386-892D-BEA0535191A3}"/>
    <cellStyle name="Comma 2 29 4" xfId="11276" xr:uid="{B3FF2A8B-27CF-4E39-97D7-CFB6ED18E207}"/>
    <cellStyle name="Comma 2 29 5" xfId="12259" xr:uid="{FB01167B-A582-4FC3-B9BE-0E9F62E97EA5}"/>
    <cellStyle name="Comma 2 29 6" xfId="23165" xr:uid="{A7B83644-EC72-438C-848F-E750E854D134}"/>
    <cellStyle name="Comma 2 29 7" xfId="38583" xr:uid="{8DA3FC46-D183-4326-8CE5-1F747523ECDF}"/>
    <cellStyle name="Comma 2 3" xfId="62" xr:uid="{3BA94168-B5C7-4669-85F2-6DA04E4994B1}"/>
    <cellStyle name="Comma 2 3 18" xfId="62380" xr:uid="{04D84B70-C7F6-4E45-8015-4EAF36956AFF}"/>
    <cellStyle name="Comma 2 3 2" xfId="166" xr:uid="{5CDD9C0A-3579-473C-9132-0E4073E00415}"/>
    <cellStyle name="Comma 2 3 2 2" xfId="500" xr:uid="{41B768E5-0C36-417A-A8E9-F9EBCAC031C0}"/>
    <cellStyle name="Comma 2 3 2 2 2" xfId="39906" xr:uid="{BC4A69F2-4912-414B-B16A-30118FF416B1}"/>
    <cellStyle name="Comma 2 3 2 3" xfId="6104" xr:uid="{10761D2D-8CBB-4997-BAFA-684C6D2AEF09}"/>
    <cellStyle name="Comma 2 3 2 3 2" xfId="60594" xr:uid="{0C8AC39E-F2E1-4345-93C7-FF1416D07A89}"/>
    <cellStyle name="Comma 2 3 2 3 3" xfId="39905" xr:uid="{2DFE63B8-1906-439B-AEF6-50429D0D148E}"/>
    <cellStyle name="Comma 2 3 2 4" xfId="42415" xr:uid="{B91AD2BD-3506-4587-9C48-D089160B9419}"/>
    <cellStyle name="Comma 2 3 2 4 2" xfId="44422" xr:uid="{3851C118-F61F-473D-BD40-2245C18069F6}"/>
    <cellStyle name="Comma 2 3 2 4 2 2" xfId="61016" xr:uid="{31E0A1CD-3453-4C7C-9B42-BBFE79086AAB}"/>
    <cellStyle name="Comma 2 3 2 5" xfId="38977" xr:uid="{01BC54AA-8BDD-4093-AA6A-10BF7DC13E18}"/>
    <cellStyle name="Comma 2 3 2 6" xfId="38273" xr:uid="{DD1EB92C-F468-4997-A384-B562A4559D33}"/>
    <cellStyle name="Comma 2 3 3" xfId="499" xr:uid="{CD8D60B7-7311-4925-87A3-9D9BDE28E779}"/>
    <cellStyle name="Comma 2 3 3 2" xfId="10111" xr:uid="{22F19E93-7B0C-4662-B05B-27A293FE6F04}"/>
    <cellStyle name="Comma 2 3 3 2 2" xfId="60593" xr:uid="{8C4905DB-DF1D-4446-A7EA-1125DCA5A508}"/>
    <cellStyle name="Comma 2 3 3 3" xfId="39904" xr:uid="{7F44CC73-6B50-4F1D-9C7B-5A54AD418549}"/>
    <cellStyle name="Comma 2 3 4" xfId="11277" xr:uid="{1BDF1743-3553-4B10-8DC3-E6CB51DF9A60}"/>
    <cellStyle name="Comma 2 3 4 2" xfId="57636" xr:uid="{00457FD2-547D-4307-926F-1765C6FE050F}"/>
    <cellStyle name="Comma 2 3 4 2 2" xfId="61977" xr:uid="{AD6AFA8B-BA65-4159-B29D-0E683689E000}"/>
    <cellStyle name="Comma 2 3 4 3" xfId="38976" xr:uid="{A3E39B30-9FCB-4C86-9C42-7B1686A49DB8}"/>
    <cellStyle name="Comma 2 3 5" xfId="12260" xr:uid="{8996C0C0-60DC-496B-97AE-003398308F78}"/>
    <cellStyle name="Comma 2 3 5 2" xfId="60890" xr:uid="{AF4573E8-D696-4592-B509-67316F4F33EE}"/>
    <cellStyle name="Comma 2 3 5 3" xfId="42414" xr:uid="{AABC4F1C-8E6C-42B0-A1EE-FC283676B0F8}"/>
    <cellStyle name="Comma 2 3 6" xfId="18010" xr:uid="{2AFFC486-F5F7-42DB-AD03-60D186C1C6D4}"/>
    <cellStyle name="Comma 2 3 6 2" xfId="23166" xr:uid="{201E650D-6104-4F1F-ADEF-3CD31477EFCC}"/>
    <cellStyle name="Comma 2 3 6 2 2" xfId="61550" xr:uid="{D065C247-B177-4FED-BA46-4BCA99C27771}"/>
    <cellStyle name="Comma 2 3 6 3" xfId="48594" xr:uid="{FFFFC347-A5A9-4269-A51A-8DD1F63BDF56}"/>
    <cellStyle name="Comma 2 3 7" xfId="1983" xr:uid="{42EA39E8-205D-4C87-950C-353E327E707D}"/>
    <cellStyle name="Comma 2 3 7 2" xfId="60364" xr:uid="{CE70E1EE-A40F-4C24-AD44-1E32EA41C649}"/>
    <cellStyle name="Comma 2 3 8" xfId="1283" xr:uid="{EAD31837-9D92-4CA0-BFFD-4DD2401F857F}"/>
    <cellStyle name="Comma 2 3 8 2" xfId="38584" xr:uid="{D8131386-CEDC-42E9-9DB9-9DE594C6AF23}"/>
    <cellStyle name="Comma 2 3 9" xfId="857" xr:uid="{78E8A70C-64E6-4C3F-A7D5-6C93FF8589D4}"/>
    <cellStyle name="Comma 2 3_ใบคุม" xfId="42416" xr:uid="{C6D9D9A2-3653-4CA4-AAB1-ABD31E244472}"/>
    <cellStyle name="Comma 2 30" xfId="1984" xr:uid="{762403E1-872D-40FB-A013-BDB85B0205B0}"/>
    <cellStyle name="Comma 2 30 2" xfId="6105" xr:uid="{270E4B9A-6812-4227-B64C-FF148B08AD3D}"/>
    <cellStyle name="Comma 2 30 2 2" xfId="61607" xr:uid="{1F453C10-28A7-4F9F-B013-227F563A9A0F}"/>
    <cellStyle name="Comma 2 30 2 3" xfId="55947" xr:uid="{1CB9E2BC-0A31-4753-9023-C9C98F04E09B}"/>
    <cellStyle name="Comma 2 30 3" xfId="10112" xr:uid="{08FAC04F-C428-4687-8EBD-542DA1D024EC}"/>
    <cellStyle name="Comma 2 30 3 2" xfId="60365" xr:uid="{1459653C-D075-413D-9215-F517F8468BC0}"/>
    <cellStyle name="Comma 2 30 4" xfId="11278" xr:uid="{71058610-2CBD-4B3A-A8FA-7FA2E109A50D}"/>
    <cellStyle name="Comma 2 30 5" xfId="12261" xr:uid="{AD9A0E00-7994-4EC4-82FF-C197DD06AF6E}"/>
    <cellStyle name="Comma 2 30 6" xfId="23167" xr:uid="{AC6D803D-9CE7-472E-B6B3-879865D2B4E7}"/>
    <cellStyle name="Comma 2 30 7" xfId="38585" xr:uid="{EA3ECA94-987F-4722-ABB7-05C0BB2266DD}"/>
    <cellStyle name="Comma 2 31" xfId="1985" xr:uid="{DC984088-918A-471B-8EC3-77531C92AFE6}"/>
    <cellStyle name="Comma 2 31 2" xfId="6106" xr:uid="{D4282DDC-ED68-40BE-BC7C-05F2F76336BF}"/>
    <cellStyle name="Comma 2 31 2 2" xfId="61608" xr:uid="{CACBF313-124C-4FF6-B4AA-EA8F059237DB}"/>
    <cellStyle name="Comma 2 31 2 3" xfId="55948" xr:uid="{C74FB704-4A60-4BBE-8ED1-749054DB1867}"/>
    <cellStyle name="Comma 2 31 3" xfId="10113" xr:uid="{52450F13-3572-42F1-919C-24B1CF6DDAF4}"/>
    <cellStyle name="Comma 2 31 3 2" xfId="60366" xr:uid="{C48495DA-10BC-4D97-8545-8FDD876C991B}"/>
    <cellStyle name="Comma 2 31 4" xfId="11279" xr:uid="{25ED78AC-053B-4888-B18C-EF5F584A3115}"/>
    <cellStyle name="Comma 2 31 5" xfId="12262" xr:uid="{AC62B42A-00C8-4AAD-8D8E-B332B7DAD2B3}"/>
    <cellStyle name="Comma 2 31 6" xfId="23168" xr:uid="{12632DC2-5810-4E67-BE22-F96B713413FF}"/>
    <cellStyle name="Comma 2 31 7" xfId="38586" xr:uid="{AE99C1AB-E758-42C9-9BE0-69B28285AFDE}"/>
    <cellStyle name="Comma 2 32" xfId="1986" xr:uid="{99049290-15B2-4423-9520-C645C4887F66}"/>
    <cellStyle name="Comma 2 32 2" xfId="6107" xr:uid="{27FE5552-73F6-489D-B800-DB91FF4FD832}"/>
    <cellStyle name="Comma 2 32 2 2" xfId="61609" xr:uid="{807F2475-5B14-4905-872F-DE788CBF2555}"/>
    <cellStyle name="Comma 2 32 2 3" xfId="55949" xr:uid="{D82FD65B-183E-482D-A4B1-485DFA16A61F}"/>
    <cellStyle name="Comma 2 32 3" xfId="10114" xr:uid="{3133148F-476F-4221-8AD3-212546CD7457}"/>
    <cellStyle name="Comma 2 32 3 2" xfId="60367" xr:uid="{16593909-9133-47AB-A350-B767B9851949}"/>
    <cellStyle name="Comma 2 32 4" xfId="11280" xr:uid="{27CAAF34-DDAE-473F-83DC-16F8218A00B4}"/>
    <cellStyle name="Comma 2 32 5" xfId="12263" xr:uid="{E62F0BA6-6534-4E1A-A488-48585C86E5A9}"/>
    <cellStyle name="Comma 2 32 6" xfId="23169" xr:uid="{DBB93F9B-5856-4B6B-B934-BFFA9CED792C}"/>
    <cellStyle name="Comma 2 32 7" xfId="38587" xr:uid="{1C91C49C-750C-4FCA-B6C9-1BCB8EF6D5D7}"/>
    <cellStyle name="Comma 2 33" xfId="1987" xr:uid="{D2ECBFB3-B441-46D1-890E-69E6A10C2926}"/>
    <cellStyle name="Comma 2 33 2" xfId="6108" xr:uid="{A77F7AB9-9581-49AE-A65C-2E2CE4C1260C}"/>
    <cellStyle name="Comma 2 33 2 2" xfId="61610" xr:uid="{61D7D60B-971F-4FAF-A4CE-69C2CF2F2A2C}"/>
    <cellStyle name="Comma 2 33 2 3" xfId="55950" xr:uid="{13F211FA-AC12-498A-A6DB-F604671CAD2D}"/>
    <cellStyle name="Comma 2 33 3" xfId="10115" xr:uid="{DA82E83D-E104-4470-AA76-377CC1994C25}"/>
    <cellStyle name="Comma 2 33 3 2" xfId="60368" xr:uid="{4F279BF2-F563-4E84-839C-09C6C80C014F}"/>
    <cellStyle name="Comma 2 33 4" xfId="11281" xr:uid="{E765D6EC-B0EE-4D2B-AB27-7D7128876C99}"/>
    <cellStyle name="Comma 2 33 5" xfId="12264" xr:uid="{6C355D3D-B9E5-4178-8198-EDD0B3601D5C}"/>
    <cellStyle name="Comma 2 33 6" xfId="23170" xr:uid="{1B8FDED1-BC34-46AB-9E88-99EF91511B1C}"/>
    <cellStyle name="Comma 2 33 7" xfId="38588" xr:uid="{983941AE-ED82-4F02-8597-B7396360888D}"/>
    <cellStyle name="Comma 2 34" xfId="3382" xr:uid="{ECC5130F-EA00-45D4-BD60-7C8494F09EEF}"/>
    <cellStyle name="Comma 2 34 2" xfId="6809" xr:uid="{01F76289-66B9-4653-810C-E77A19997789}"/>
    <cellStyle name="Comma 2 34 2 2" xfId="44806" xr:uid="{21DB1E60-2B6A-440D-AF31-5702BEC1C85D}"/>
    <cellStyle name="Comma 2 34 3" xfId="10526" xr:uid="{1592505F-2310-4336-9E9E-A6ED803AA972}"/>
    <cellStyle name="Comma 2 34 3 2" xfId="44423" xr:uid="{61580863-01EC-48E6-B464-3C36EC06136A}"/>
    <cellStyle name="Comma 2 34 4" xfId="11678" xr:uid="{ABFB1865-F86B-43D8-B11E-DF4206530DE0}"/>
    <cellStyle name="Comma 2 34 4 2" xfId="60351" xr:uid="{C0D91499-E3F4-4996-B3D2-B5B57126CE4C}"/>
    <cellStyle name="Comma 2 34 5" xfId="12661" xr:uid="{51738E07-C769-49C1-A729-EF9373780A63}"/>
    <cellStyle name="Comma 2 34 6" xfId="23566" xr:uid="{1FBC09BB-9E86-4EF4-8E23-26B70B04E7AB}"/>
    <cellStyle name="Comma 2 34 7" xfId="38570" xr:uid="{FB48957B-65AF-4B94-8FBF-C50405ED451A}"/>
    <cellStyle name="Comma 2 35" xfId="3840" xr:uid="{7347D4BD-C05A-4B9B-81B6-7A3444A51BE4}"/>
    <cellStyle name="Comma 2 35 2" xfId="6996" xr:uid="{4A951F1C-1A6B-425A-B039-D225ED99402A}"/>
    <cellStyle name="Comma 2 35 2 2" xfId="55952" xr:uid="{042691E4-CE9B-4C04-A6CD-2E991E56F710}"/>
    <cellStyle name="Comma 2 35 2 2 2" xfId="55953" xr:uid="{EE6A16C9-27BC-4401-8CFC-610322D85F99}"/>
    <cellStyle name="Comma 2 35 2 2 2 2" xfId="61613" xr:uid="{692F4B82-21EB-455B-933C-907C859B7428}"/>
    <cellStyle name="Comma 2 35 2 2 3" xfId="61612" xr:uid="{D6291431-91D8-481A-BD45-B95B31AF3987}"/>
    <cellStyle name="Comma 2 35 2 3" xfId="55954" xr:uid="{3AD22D75-376E-4616-8CA5-B62A0A7AA74C}"/>
    <cellStyle name="Comma 2 35 2 3 2" xfId="61614" xr:uid="{EEEAB90A-579B-4FEF-B041-81D9FC35E9DB}"/>
    <cellStyle name="Comma 2 35 2 4" xfId="61611" xr:uid="{A58DC0CC-1AE2-49E9-A266-27F87B55290D}"/>
    <cellStyle name="Comma 2 35 2 5" xfId="55951" xr:uid="{A6FB892C-53E7-42C7-BC5F-B086661343FF}"/>
    <cellStyle name="Comma 2 35 3" xfId="10583" xr:uid="{F1A0B30B-F67D-4CA6-8873-993009D6F3E3}"/>
    <cellStyle name="Comma 2 35 3 2" xfId="55956" xr:uid="{2A50BB1F-823A-4123-A336-750A4263079C}"/>
    <cellStyle name="Comma 2 35 3 2 2" xfId="61616" xr:uid="{BAA4DD8C-17EA-4142-961A-FD1D8EE7A33B}"/>
    <cellStyle name="Comma 2 35 3 3" xfId="61615" xr:uid="{6D43D3A3-835D-4186-BB8F-2AA435FE9E83}"/>
    <cellStyle name="Comma 2 35 3 4" xfId="55955" xr:uid="{9E9FE7D1-A5A2-4EA1-A5A3-18595AA7E28C}"/>
    <cellStyle name="Comma 2 35 4" xfId="11726" xr:uid="{652E2DAA-AB25-4A7A-98DB-CC5F9D1000DB}"/>
    <cellStyle name="Comma 2 35 4 2" xfId="61617" xr:uid="{A23830B4-1E02-470B-BEDB-420F25FBF024}"/>
    <cellStyle name="Comma 2 35 4 3" xfId="55957" xr:uid="{FF3AC751-6B40-4688-BC5B-B9DEF7F85CD6}"/>
    <cellStyle name="Comma 2 35 5" xfId="12709" xr:uid="{B3821353-F149-4BC0-830D-07DA92B21064}"/>
    <cellStyle name="Comma 2 35 5 2" xfId="60524" xr:uid="{8D78D0A6-2B26-4CE5-9622-527C82F80081}"/>
    <cellStyle name="Comma 2 35 6" xfId="23614" xr:uid="{F981DD01-28ED-425B-B6E9-2CF2183374D1}"/>
    <cellStyle name="Comma 2 35 7" xfId="38900" xr:uid="{0B0BA75A-40A8-41A1-A9BB-4CF60DBFF326}"/>
    <cellStyle name="Comma 2 36" xfId="4453" xr:uid="{6740A3BA-101A-4B8F-A47F-652E42F339AF}"/>
    <cellStyle name="Comma 2 36 2" xfId="7250" xr:uid="{EA6B2BDB-3638-4CB1-9CEB-36E9BCADFDC2}"/>
    <cellStyle name="Comma 2 36 2 2" xfId="55960" xr:uid="{2B13ADE4-C0EB-4E0B-B8DC-C4D83931C9EE}"/>
    <cellStyle name="Comma 2 36 2 2 2" xfId="61620" xr:uid="{E63D50EF-945F-48F8-A76B-906E1797612D}"/>
    <cellStyle name="Comma 2 36 2 3" xfId="61619" xr:uid="{C94B8F6E-5638-42FE-8FAB-1B13BE795B9B}"/>
    <cellStyle name="Comma 2 36 2 4" xfId="55959" xr:uid="{7F3F3516-EE7A-480D-9B27-85A82329E0E0}"/>
    <cellStyle name="Comma 2 36 3" xfId="10667" xr:uid="{6AD215AD-8F47-4704-8740-7FF3B764233C}"/>
    <cellStyle name="Comma 2 36 3 2" xfId="61621" xr:uid="{71DDC6E7-3AA7-4203-A82E-887332581251}"/>
    <cellStyle name="Comma 2 36 3 3" xfId="55961" xr:uid="{050C7F38-FED8-46BA-88C3-F8167D49A9B4}"/>
    <cellStyle name="Comma 2 36 4" xfId="11806" xr:uid="{0D75A42A-1761-4A4F-AD97-3AE40D10BF69}"/>
    <cellStyle name="Comma 2 36 4 2" xfId="61618" xr:uid="{B7934727-FAE0-45CD-B576-4EBD4FDB7A69}"/>
    <cellStyle name="Comma 2 36 4 3" xfId="55958" xr:uid="{29D9EAF3-826C-40A5-B046-6EA0F3652937}"/>
    <cellStyle name="Comma 2 36 5" xfId="12789" xr:uid="{A4347220-51C6-4712-A065-E5293A113326}"/>
    <cellStyle name="Comma 2 36 5 2" xfId="60530" xr:uid="{1309F6C6-525D-4580-B692-CCF46C29C8D6}"/>
    <cellStyle name="Comma 2 36 6" xfId="23694" xr:uid="{60F9F098-C21D-48F9-8EDF-B6A1FFD9B10E}"/>
    <cellStyle name="Comma 2 36 7" xfId="38906" xr:uid="{1F22EE4C-D27B-49A2-88A8-46A1C9F5353C}"/>
    <cellStyle name="Comma 2 37" xfId="4457" xr:uid="{8AF6A34B-84B9-4EFB-9A2E-2A2E0496D04C}"/>
    <cellStyle name="Comma 2 37 2" xfId="7253" xr:uid="{68E59420-790D-43D5-8355-D5243F97F10D}"/>
    <cellStyle name="Comma 2 37 2 2" xfId="55964" xr:uid="{51447F16-303E-4184-BB6E-E822C0748418}"/>
    <cellStyle name="Comma 2 37 2 2 2" xfId="61624" xr:uid="{5CC9209F-7081-47FD-940E-FCFA84AB2387}"/>
    <cellStyle name="Comma 2 37 2 3" xfId="61623" xr:uid="{EA53327A-F7CB-4AC0-B0D0-CE216076AD2E}"/>
    <cellStyle name="Comma 2 37 2 4" xfId="55963" xr:uid="{4717DD93-C7B6-45B6-A813-C03C16201CB0}"/>
    <cellStyle name="Comma 2 37 3" xfId="10670" xr:uid="{2280311B-9272-4669-84F4-605FF469852D}"/>
    <cellStyle name="Comma 2 37 3 2" xfId="61625" xr:uid="{024E781C-0319-41C6-9BBE-50058415BEA1}"/>
    <cellStyle name="Comma 2 37 3 3" xfId="55965" xr:uid="{E7ED33DD-48F0-454B-B585-C3FED587F853}"/>
    <cellStyle name="Comma 2 37 4" xfId="11809" xr:uid="{FA871221-F8A4-4445-860C-7EB578F3E6A7}"/>
    <cellStyle name="Comma 2 37 4 2" xfId="61622" xr:uid="{31DF862F-AE56-4231-81FD-71E02FCBCB5B}"/>
    <cellStyle name="Comma 2 37 4 3" xfId="55962" xr:uid="{09CD6462-914D-4A00-A9F9-C95A8E94D76E}"/>
    <cellStyle name="Comma 2 37 5" xfId="12792" xr:uid="{783274A5-6A4F-4A74-8324-14A9EFB3F4D4}"/>
    <cellStyle name="Comma 2 37 5 2" xfId="60525" xr:uid="{EC381318-2917-4D23-B102-2B661A1DEE81}"/>
    <cellStyle name="Comma 2 37 6" xfId="23697" xr:uid="{7E324E4C-0FB0-4255-A55D-3192F60C070A}"/>
    <cellStyle name="Comma 2 37 7" xfId="38901" xr:uid="{D09A8D1B-D439-4177-8514-FD5F7073283E}"/>
    <cellStyle name="Comma 2 38" xfId="1958" xr:uid="{41A0E714-2735-48F6-BD95-D0B8615AC1F8}"/>
    <cellStyle name="Comma 2 38 2" xfId="6086" xr:uid="{C5D938FD-CA20-4A30-9143-7F300CC2A1C5}"/>
    <cellStyle name="Comma 2 38 2 2" xfId="55968" xr:uid="{0129DBFE-D3D4-4CFA-B0ED-8440CA9B9342}"/>
    <cellStyle name="Comma 2 38 2 2 2" xfId="61628" xr:uid="{B7CE418F-08B2-4554-9900-8198A38FBD28}"/>
    <cellStyle name="Comma 2 38 2 3" xfId="61627" xr:uid="{ED7D750E-3D27-4978-9546-47E9C2B8EFB5}"/>
    <cellStyle name="Comma 2 38 2 4" xfId="55967" xr:uid="{700B57FD-B664-429A-B188-4A67DB400DD1}"/>
    <cellStyle name="Comma 2 38 3" xfId="10096" xr:uid="{E08113FC-3D70-4F48-A001-B10346DDA43B}"/>
    <cellStyle name="Comma 2 38 3 2" xfId="61629" xr:uid="{D774B69C-444C-4CF1-862B-8419C5D68545}"/>
    <cellStyle name="Comma 2 38 3 3" xfId="55969" xr:uid="{3C644D0E-BE06-4384-AD59-50428CA3EFA1}"/>
    <cellStyle name="Comma 2 38 4" xfId="11263" xr:uid="{B96C3A96-7929-46F6-B34A-C55ED7AEF06C}"/>
    <cellStyle name="Comma 2 38 4 2" xfId="61626" xr:uid="{9F898741-D336-4517-9D5A-E5B9B2806F22}"/>
    <cellStyle name="Comma 2 38 4 3" xfId="55966" xr:uid="{07A8A6F7-18D9-4C46-8C42-E835FDB40C15}"/>
    <cellStyle name="Comma 2 38 5" xfId="12246" xr:uid="{01768694-E7F2-4746-9D9D-4077787BC6D3}"/>
    <cellStyle name="Comma 2 38 5 2" xfId="60531" xr:uid="{0925B356-C860-48E8-9578-0173E38AE217}"/>
    <cellStyle name="Comma 2 38 6" xfId="23152" xr:uid="{98B69F08-397F-4778-A150-06FA4085AD6B}"/>
    <cellStyle name="Comma 2 38 7" xfId="38907" xr:uid="{E8E3C505-88E9-402C-A660-26029282DA34}"/>
    <cellStyle name="Comma 2 39" xfId="5447" xr:uid="{38BE7FDA-7E6B-4CB3-80D8-F5A9554AF758}"/>
    <cellStyle name="Comma 2 39 2" xfId="7584" xr:uid="{C5A097A7-33D4-4CBC-8BEE-A54EC814C0A0}"/>
    <cellStyle name="Comma 2 39 2 2" xfId="55972" xr:uid="{F19A6CA5-8B04-47F0-A2BC-C864D982B9BC}"/>
    <cellStyle name="Comma 2 39 2 2 2" xfId="61632" xr:uid="{4744480E-5EB0-483C-9F31-B01EEFF78FBD}"/>
    <cellStyle name="Comma 2 39 2 3" xfId="61631" xr:uid="{7160C507-CA46-4717-B99E-296AADD00EDF}"/>
    <cellStyle name="Comma 2 39 2 4" xfId="55971" xr:uid="{13BBF80E-C0E3-4B4B-A237-4DA700BDEC85}"/>
    <cellStyle name="Comma 2 39 3" xfId="10721" xr:uid="{831B15FE-59FA-495A-A947-83491B7CBFB2}"/>
    <cellStyle name="Comma 2 39 3 2" xfId="61633" xr:uid="{B8D81B9C-E09D-4A6F-B8E9-92F6D267022A}"/>
    <cellStyle name="Comma 2 39 3 3" xfId="55973" xr:uid="{4F1CFB0E-B3A1-470D-B157-8EFE68108BB9}"/>
    <cellStyle name="Comma 2 39 4" xfId="11823" xr:uid="{9D9A7B48-A7FF-4DC0-8219-1C3913886629}"/>
    <cellStyle name="Comma 2 39 4 2" xfId="61630" xr:uid="{8BA43775-B231-4EFA-B164-BA3CD1A7C3D7}"/>
    <cellStyle name="Comma 2 39 4 3" xfId="55970" xr:uid="{48063C78-5966-4015-A6B1-35D3963F5CBF}"/>
    <cellStyle name="Comma 2 39 5" xfId="12806" xr:uid="{E2901720-AD28-4BCA-989F-9634D9CB66F5}"/>
    <cellStyle name="Comma 2 39 5 2" xfId="60535" xr:uid="{0DA7C563-5F81-4766-AB40-8862177B940C}"/>
    <cellStyle name="Comma 2 39 6" xfId="23711" xr:uid="{81D2E702-A510-43F7-9588-F3F34D582166}"/>
    <cellStyle name="Comma 2 39 7" xfId="38914" xr:uid="{DB96F824-1F39-47E6-BEB0-AA4814270CF6}"/>
    <cellStyle name="Comma 2 4" xfId="73" xr:uid="{C3324C7B-1E21-4386-95D7-E6EB759CBCD4}"/>
    <cellStyle name="Comma 2 4 10" xfId="38352" xr:uid="{13E70474-3E30-4DE5-9CB6-FD6959C9361C}"/>
    <cellStyle name="Comma 2 4 11" xfId="38274" xr:uid="{A05265A9-235D-42A7-819D-0E59ADA63804}"/>
    <cellStyle name="Comma 2 4 2" xfId="501" xr:uid="{AC2BF74D-C9F9-4363-9C36-5F6F74A5CCF9}"/>
    <cellStyle name="Comma 2 4 2 2" xfId="1201" xr:uid="{BD4A057A-784D-4C01-98DE-2F5330B8D604}"/>
    <cellStyle name="Comma 2 4 2 2 2" xfId="18060" xr:uid="{9EFD6B58-CC0A-4171-8444-7CBD790FC030}"/>
    <cellStyle name="Comma 2 4 2 2 2 2" xfId="61634" xr:uid="{59923190-593C-47EF-855A-988B99C44C1B}"/>
    <cellStyle name="Comma 2 4 2 2 2 3" xfId="55974" xr:uid="{0E70381C-6A14-4C33-BB03-9D02D2F5ED3D}"/>
    <cellStyle name="Comma 2 4 2 2 3" xfId="40750" xr:uid="{B696BBFA-E554-4A5F-B467-B1341A487E13}"/>
    <cellStyle name="Comma 2 4 2 3" xfId="1167" xr:uid="{7FE768C0-7F7C-4193-B6DE-EE34AA982F30}"/>
    <cellStyle name="Comma 2 4 2 3 2" xfId="6109" xr:uid="{8FA0D0AE-DC01-4429-992A-05846C24C52E}"/>
    <cellStyle name="Comma 2 4 2 3 2 2" xfId="60892" xr:uid="{9355C8F6-3481-4321-9FC2-5CFD2324D61C}"/>
    <cellStyle name="Comma 2 4 2 3 3" xfId="42418" xr:uid="{7F74F9A0-CC8C-4BB6-96EE-5DC4ED0E2FF7}"/>
    <cellStyle name="Comma 2 4 2 4" xfId="1354" xr:uid="{18E065A3-BE26-4E85-92B7-293EC99262A6}"/>
    <cellStyle name="Comma 2 4 2 4 2" xfId="39908" xr:uid="{93130AD0-69B9-497A-AADD-9ECFA2E78C5A}"/>
    <cellStyle name="Comma 2 4 2 5" xfId="890" xr:uid="{B6E0E372-B466-47C3-8AB3-A3BF84E49A4D}"/>
    <cellStyle name="Comma 2 4 2 6" xfId="38353" xr:uid="{779E0054-28AA-43E5-A82A-0A8783A6C3BE}"/>
    <cellStyle name="Comma 2 4 3" xfId="996" xr:uid="{2DFE37E0-1988-48F7-8EE6-4C4F3A1DACBA}"/>
    <cellStyle name="Comma 2 4 3 2" xfId="1200" xr:uid="{783DEA0A-05B5-44AF-9B51-42C4F2A40F67}"/>
    <cellStyle name="Comma 2 4 3 2 2" xfId="61635" xr:uid="{C1F9A83D-5953-4832-9971-31182A68504A}"/>
    <cellStyle name="Comma 2 4 3 2 3" xfId="55975" xr:uid="{79E542FA-DD1E-4A15-850E-40712170F0DA}"/>
    <cellStyle name="Comma 2 4 3 3" xfId="10116" xr:uid="{AAE96775-F4A7-4A7A-B55D-45E9D034DB9A}"/>
    <cellStyle name="Comma 2 4 3 3 2" xfId="60595" xr:uid="{5CAC6DD5-B4B6-4106-AB80-5D6B86CB74F5}"/>
    <cellStyle name="Comma 2 4 3 4" xfId="39907" xr:uid="{2DC40718-FA34-4B39-B829-B0FF657EB52A}"/>
    <cellStyle name="Comma 2 4 4" xfId="1042" xr:uid="{35B6B984-D4C9-451F-89A4-17C5E348DCA8}"/>
    <cellStyle name="Comma 2 4 4 2" xfId="11282" xr:uid="{28D30C18-9AE0-4A50-8A83-0ED275657E3A}"/>
    <cellStyle name="Comma 2 4 4 2 2" xfId="61636" xr:uid="{A02C3FD4-BFBD-4C0F-A35B-485F39E1398C}"/>
    <cellStyle name="Comma 2 4 4 2 3" xfId="55976" xr:uid="{322D8628-1695-45F2-B0B6-3CDDD7900187}"/>
    <cellStyle name="Comma 2 4 4 3" xfId="38978" xr:uid="{362CDF39-FA26-4C49-94D6-C18F898114F9}"/>
    <cellStyle name="Comma 2 4 5" xfId="1166" xr:uid="{36F77446-F60D-4A4B-9307-D48E67C94EC5}"/>
    <cellStyle name="Comma 2 4 5 2" xfId="12265" xr:uid="{CA8264AF-BAB2-41B1-BF08-999C9DD0C5FF}"/>
    <cellStyle name="Comma 2 4 5 2 2" xfId="60762" xr:uid="{39BACB5A-7BD6-4E74-A899-51C2A06C088D}"/>
    <cellStyle name="Comma 2 4 5 3" xfId="40749" xr:uid="{CE417AE8-B6CE-4FA1-8536-CCE83B9F1F77}"/>
    <cellStyle name="Comma 2 4 6" xfId="18002" xr:uid="{70C95A6F-84A2-4F9E-9CD5-265CB1980D3D}"/>
    <cellStyle name="Comma 2 4 6 2" xfId="23171" xr:uid="{86DF9F54-DA7D-47CA-908A-2D1AE2827631}"/>
    <cellStyle name="Comma 2 4 6 2 2" xfId="60891" xr:uid="{BCA57687-B8EC-49E6-B040-C7E5AB83BC54}"/>
    <cellStyle name="Comma 2 4 6 3" xfId="42417" xr:uid="{5245AA38-697B-42FE-AA39-AC7EC6314502}"/>
    <cellStyle name="Comma 2 4 7" xfId="1988" xr:uid="{06908EBF-C80D-4B05-B117-74E20347716C}"/>
    <cellStyle name="Comma 2 4 7 2" xfId="62015" xr:uid="{78719E0A-F56F-449C-A64F-B3EA0684D588}"/>
    <cellStyle name="Comma 2 4 7 3" xfId="60233" xr:uid="{45785CF7-B742-4E5D-970D-6458E64D3D13}"/>
    <cellStyle name="Comma 2 4 8" xfId="834" xr:uid="{CAECCC7D-685F-459D-94BF-D16AAAF0B44D}"/>
    <cellStyle name="Comma 2 4 8 2" xfId="60369" xr:uid="{BA498847-C3B2-4461-8F4A-DC394A4AAA5B}"/>
    <cellStyle name="Comma 2 4 9" xfId="38589" xr:uid="{967CC0D3-A6B8-4194-AFF2-541EB98986CB}"/>
    <cellStyle name="Comma 2 40" xfId="5570" xr:uid="{D4DC191F-9EAF-4AD9-BEC2-B670A3956E9E}"/>
    <cellStyle name="Comma 2 40 2" xfId="7707" xr:uid="{FAD6BEA8-CB47-4C74-A590-8162FE583802}"/>
    <cellStyle name="Comma 2 40 2 2" xfId="55979" xr:uid="{C942E27B-9755-474E-A08C-F29283A5887C}"/>
    <cellStyle name="Comma 2 40 2 2 2" xfId="61639" xr:uid="{94C73086-27B3-4E19-96F5-13D4A10B0F38}"/>
    <cellStyle name="Comma 2 40 2 3" xfId="61638" xr:uid="{AA241A9D-43BB-4F12-A87C-057D72E2009C}"/>
    <cellStyle name="Comma 2 40 2 4" xfId="55978" xr:uid="{12DFDBAA-CDE4-40B6-BD62-D1B22E3F10B4}"/>
    <cellStyle name="Comma 2 40 3" xfId="10818" xr:uid="{1AFDD03C-5B5E-4ABA-BAA3-AD8689FED2C5}"/>
    <cellStyle name="Comma 2 40 3 2" xfId="61640" xr:uid="{D346926D-BDDA-4B6C-BAB1-89D625D1620E}"/>
    <cellStyle name="Comma 2 40 3 3" xfId="55980" xr:uid="{73DF23B6-6BC1-44BE-A764-854C35A30EE8}"/>
    <cellStyle name="Comma 2 40 4" xfId="11946" xr:uid="{4722B1CA-55E4-45A4-80D2-191F5BF9EE3C}"/>
    <cellStyle name="Comma 2 40 4 2" xfId="61637" xr:uid="{D2A3A337-E96C-4894-8826-D78B1249593A}"/>
    <cellStyle name="Comma 2 40 4 3" xfId="55977" xr:uid="{D60540F8-C8E6-4B9A-8B0E-9139E0126F34}"/>
    <cellStyle name="Comma 2 40 5" xfId="12929" xr:uid="{630E30E8-0071-4036-BA0E-FF9DD2E986AF}"/>
    <cellStyle name="Comma 2 40 5 2" xfId="60659" xr:uid="{C2D48505-F940-4C77-845F-D6F6F8440D37}"/>
    <cellStyle name="Comma 2 40 6" xfId="23834" xr:uid="{6EF5F65C-DF95-4EBF-AAC1-7EBEA4E52A5D}"/>
    <cellStyle name="Comma 2 40 7" xfId="40288" xr:uid="{1D22F6E8-5FB3-43B6-8198-85661781EB39}"/>
    <cellStyle name="Comma 2 41" xfId="5596" xr:uid="{BED3DB94-C036-474A-970F-20DADA4C38A9}"/>
    <cellStyle name="Comma 2 41 2" xfId="7733" xr:uid="{E067AFA1-6B7A-424E-8339-55230BBFEBD8}"/>
    <cellStyle name="Comma 2 41 2 2" xfId="55983" xr:uid="{CDFDEC2C-2239-4016-8090-0DB8CCD73426}"/>
    <cellStyle name="Comma 2 41 2 2 2" xfId="61643" xr:uid="{9FF0BD71-2651-4B25-B36A-174500375B0E}"/>
    <cellStyle name="Comma 2 41 2 3" xfId="61642" xr:uid="{850D1075-BBF4-4B2D-B19C-47EDF704FACE}"/>
    <cellStyle name="Comma 2 41 2 4" xfId="55982" xr:uid="{E022D298-0804-417C-ACB9-34414B84DBE2}"/>
    <cellStyle name="Comma 2 41 3" xfId="10844" xr:uid="{DDE62F38-D674-4E5C-99AC-EE54FF343F9F}"/>
    <cellStyle name="Comma 2 41 3 2" xfId="61644" xr:uid="{10C02EA5-1A3E-4579-AB0D-F68C2C513161}"/>
    <cellStyle name="Comma 2 41 3 3" xfId="55984" xr:uid="{941032B4-B658-4958-B1E1-42EC43CFFF54}"/>
    <cellStyle name="Comma 2 41 4" xfId="11972" xr:uid="{B82E71A6-AB68-42CE-BB5A-08BCB8E9EEBE}"/>
    <cellStyle name="Comma 2 41 4 2" xfId="61641" xr:uid="{A91716BB-DD39-4822-8C46-FF74FA0DE220}"/>
    <cellStyle name="Comma 2 41 4 3" xfId="55981" xr:uid="{E711F6F4-3F27-442A-8127-AD3004897629}"/>
    <cellStyle name="Comma 2 41 5" xfId="12955" xr:uid="{34B792A3-4603-4C68-9CD3-514D092F40D8}"/>
    <cellStyle name="Comma 2 41 5 2" xfId="60717" xr:uid="{3F7E45ED-4823-45DF-B892-50D87A701121}"/>
    <cellStyle name="Comma 2 41 6" xfId="23860" xr:uid="{C5223178-4937-4869-9D95-64DE4478C7B9}"/>
    <cellStyle name="Comma 2 41 7" xfId="40613" xr:uid="{4D92E4B0-8A28-435B-B625-1BF95DCDE5C2}"/>
    <cellStyle name="Comma 2 42" xfId="5611" xr:uid="{4C168205-EE4B-4816-834E-B53254E620AB}"/>
    <cellStyle name="Comma 2 42 2" xfId="55986" xr:uid="{D2796673-254C-4BEF-B762-7D200CB548A2}"/>
    <cellStyle name="Comma 2 42 2 2" xfId="55987" xr:uid="{064CC86C-E6BF-4771-8E8D-30BFDFF2C278}"/>
    <cellStyle name="Comma 2 42 2 2 2" xfId="61647" xr:uid="{E60234C7-3DF0-476A-A3D5-AE2E655C6A8D}"/>
    <cellStyle name="Comma 2 42 2 3" xfId="61646" xr:uid="{D38F55BF-6588-4925-9791-C0D901D28922}"/>
    <cellStyle name="Comma 2 42 3" xfId="55988" xr:uid="{9D8E52A3-C02F-4D37-885C-673DE65A884C}"/>
    <cellStyle name="Comma 2 42 3 2" xfId="61648" xr:uid="{22CD8A29-CFAD-4321-89EB-E749AD28C900}"/>
    <cellStyle name="Comma 2 42 4" xfId="55985" xr:uid="{764B36BB-9165-4255-B727-55286BE7721D}"/>
    <cellStyle name="Comma 2 42 4 2" xfId="61645" xr:uid="{66FF25F2-8C3D-40A5-9999-E0F1C5BA78E0}"/>
    <cellStyle name="Comma 2 42 5" xfId="60722" xr:uid="{45A38BAA-889A-4E5D-864A-B1BA6F17CF12}"/>
    <cellStyle name="Comma 2 42 6" xfId="40644" xr:uid="{356A3039-C4DF-4C33-90C6-AA88C37FB101}"/>
    <cellStyle name="Comma 2 43" xfId="5599" xr:uid="{E7F4FA45-7FCE-4843-8A40-1E632CFA3971}"/>
    <cellStyle name="Comma 2 43 2" xfId="60540" xr:uid="{E35E8195-8BE0-4C64-B092-EE762415FB2C}"/>
    <cellStyle name="Comma 2 43 3" xfId="38961" xr:uid="{D75D8369-7EE1-42BF-867F-25979FAE23F4}"/>
    <cellStyle name="Comma 2 44" xfId="5631" xr:uid="{3F4946D2-42BE-41CC-A25A-6FF57477098A}"/>
    <cellStyle name="Comma 2 44 2" xfId="7753" xr:uid="{0678382A-953D-4717-8299-889791F0E07E}"/>
    <cellStyle name="Comma 2 44 2 2" xfId="60547" xr:uid="{F8A08BD8-496F-45EA-A6CD-6755CF17123F}"/>
    <cellStyle name="Comma 2 44 3" xfId="10858" xr:uid="{8F1AC799-6EAC-4F32-9EA2-58CE5A035787}"/>
    <cellStyle name="Comma 2 44 4" xfId="11986" xr:uid="{6178F1A0-E7E1-4C77-8E01-DE04E43F3C3D}"/>
    <cellStyle name="Comma 2 44 5" xfId="12969" xr:uid="{82E227BA-9F50-4B92-AFE4-6FA845BC4081}"/>
    <cellStyle name="Comma 2 44 6" xfId="23874" xr:uid="{537F53D0-3F1F-4E74-9A73-D7224A41B0F6}"/>
    <cellStyle name="Comma 2 44 7" xfId="39028" xr:uid="{86C58201-AA9E-4856-B785-088CA5E519C6}"/>
    <cellStyle name="Comma 2 45" xfId="850" xr:uid="{A81A0A51-7B00-4876-9921-2562FE2CED21}"/>
    <cellStyle name="Comma 2 45 2" xfId="60719" xr:uid="{722285BA-5266-4531-86D4-C7152D7B7E10}"/>
    <cellStyle name="Comma 2 45 3" xfId="40633" xr:uid="{98E47321-7D7D-48FC-8694-B4E395EE954A}"/>
    <cellStyle name="Comma 2 46" xfId="1022" xr:uid="{7DF586F7-0F32-41E0-B117-F9F12A6D6FE0}"/>
    <cellStyle name="Comma 2 46 2" xfId="60725" xr:uid="{589C0317-4496-4A8A-A054-297924A618C1}"/>
    <cellStyle name="Comma 2 46 3" xfId="40653" xr:uid="{6A0E3DDE-B839-4AC1-9EC5-23998AF75AD1}"/>
    <cellStyle name="Comma 2 47" xfId="40746" xr:uid="{52CE3914-4D1F-46DD-BBA7-8D4B6B0535B3}"/>
    <cellStyle name="Comma 2 47 2" xfId="60759" xr:uid="{A3DC346A-0E79-4535-AB8A-36EEB5FA42FA}"/>
    <cellStyle name="Comma 2 48" xfId="40682" xr:uid="{BBF9F393-7F0C-4F5A-9DBB-621AAE74C43E}"/>
    <cellStyle name="Comma 2 48 2" xfId="60729" xr:uid="{8493FF8E-2C46-488E-8D1D-4FCB27B1B39D}"/>
    <cellStyle name="Comma 2 49" xfId="40997" xr:uid="{AAB62F41-4B34-4CFD-AF3E-8FBC3EA55D50}"/>
    <cellStyle name="Comma 2 49 2" xfId="60861" xr:uid="{9B79BF18-04B4-4908-B588-95AEBEB65043}"/>
    <cellStyle name="Comma 2 5" xfId="216" xr:uid="{F54560CE-5A2F-459D-A8C8-B52CB3CF05E9}"/>
    <cellStyle name="Comma 2 5 10" xfId="38259" xr:uid="{15D787CE-AC88-462D-A5E7-79009AE59151}"/>
    <cellStyle name="Comma 2 5 2" xfId="502" xr:uid="{36A09F61-0E23-4887-80A3-CF349D97CE76}"/>
    <cellStyle name="Comma 2 5 2 2" xfId="6110" xr:uid="{C783F6DA-CD70-4C7A-84F4-CA6E7E062478}"/>
    <cellStyle name="Comma 2 5 2 2 2" xfId="55989" xr:uid="{0D98BEE9-5E72-41B3-AD1D-BC8881C9707A}"/>
    <cellStyle name="Comma 2 5 2 2 2 2" xfId="61649" xr:uid="{050DC468-D6AD-46DA-927D-F8688914D1D2}"/>
    <cellStyle name="Comma 2 5 2 2 3" xfId="60576" xr:uid="{091C1D45-9ECD-4A15-83D8-C2E78C358812}"/>
    <cellStyle name="Comma 2 5 2 2 4" xfId="39587" xr:uid="{A22947AC-9751-4766-87E0-DC2627B32782}"/>
    <cellStyle name="Comma 2 5 2 3" xfId="42419" xr:uid="{EFDD4553-25BD-43E2-A8D0-8DBADCBC860D}"/>
    <cellStyle name="Comma 2 5 2 3 2" xfId="60893" xr:uid="{1C6745E2-B50C-4D3B-B059-86CE4C7E0489}"/>
    <cellStyle name="Comma 2 5 2 4" xfId="60370" xr:uid="{CF779D04-EAE8-40D5-89DF-EC51472A56A2}"/>
    <cellStyle name="Comma 2 5 2 5" xfId="38590" xr:uid="{E4C70349-1DD0-43E9-A2A5-225F6B9D1043}"/>
    <cellStyle name="Comma 2 5 2 6" xfId="38355" xr:uid="{89296155-6209-4630-A682-AFFC0F927D71}"/>
    <cellStyle name="Comma 2 5 3" xfId="10117" xr:uid="{AE060210-3910-46F6-BD62-9156923761D7}"/>
    <cellStyle name="Comma 2 5 3 2" xfId="40752" xr:uid="{1C44B5BA-0C07-4026-86C9-10BF33E162EF}"/>
    <cellStyle name="Comma 2 5 3 2 2" xfId="55990" xr:uid="{6025D7E3-A5E5-4545-ACBC-0D6A54FB65A5}"/>
    <cellStyle name="Comma 2 5 3 2 2 2" xfId="61650" xr:uid="{F8041828-94F3-4B0A-A764-54E55D29E061}"/>
    <cellStyle name="Comma 2 5 3 2 3" xfId="60764" xr:uid="{B313A962-9767-4181-A343-53EB64231C7C}"/>
    <cellStyle name="Comma 2 5 3 3" xfId="60596" xr:uid="{5F1C25DD-01A0-46F7-8316-C7742EB84C45}"/>
    <cellStyle name="Comma 2 5 3 4" xfId="39909" xr:uid="{10EBB9C3-D831-441A-948F-ECF8C5BA8C50}"/>
    <cellStyle name="Comma 2 5 4" xfId="11283" xr:uid="{E96D492F-CEA7-4E44-8E24-1E7F560418C0}"/>
    <cellStyle name="Comma 2 5 4 2" xfId="55991" xr:uid="{E951884D-F8F0-40FB-8078-8032CB780AFE}"/>
    <cellStyle name="Comma 2 5 4 2 2" xfId="61651" xr:uid="{DF18B3C7-88FB-4B01-9EE5-861EC006E4EB}"/>
    <cellStyle name="Comma 2 5 4 3" xfId="60555" xr:uid="{534FB4C6-3238-4A95-8B6C-E164940EB185}"/>
    <cellStyle name="Comma 2 5 4 4" xfId="39551" xr:uid="{692B89CA-53C7-4A8F-A35B-D439DB99CBBF}"/>
    <cellStyle name="Comma 2 5 5" xfId="12266" xr:uid="{ACC28E60-6B50-4C97-979C-EFB0299A4521}"/>
    <cellStyle name="Comma 2 5 5 2" xfId="60763" xr:uid="{010E8030-EDBA-4E15-9AF0-BC7CF9CDF19D}"/>
    <cellStyle name="Comma 2 5 5 3" xfId="40751" xr:uid="{E26B625A-76F6-4FDB-AE6A-B26AE36BEEE3}"/>
    <cellStyle name="Comma 2 5 6" xfId="23172" xr:uid="{CFFB6BFF-1AE5-43D9-90D8-FC3A6671AD2E}"/>
    <cellStyle name="Comma 2 5 6 2" xfId="61561" xr:uid="{11505277-88C3-4D15-B986-6B2A327B8548}"/>
    <cellStyle name="Comma 2 5 6 3" xfId="48667" xr:uid="{6C1F9C61-1C60-417D-ABD7-D6ACC5A049D6}"/>
    <cellStyle name="Comma 2 5 7" xfId="1989" xr:uid="{3BE89DC0-4B08-4FF2-A27B-B6EB110D6AD8}"/>
    <cellStyle name="Comma 2 5 7 2" xfId="60266" xr:uid="{B24772ED-6D7F-4FF6-8639-C5B2979C238D}"/>
    <cellStyle name="Comma 2 5 8" xfId="876" xr:uid="{88A11BEA-EBD4-416F-8055-AB886B70442D}"/>
    <cellStyle name="Comma 2 5 8 2" xfId="38419" xr:uid="{AC76A98E-D469-42EC-8A43-517680CDEAC9}"/>
    <cellStyle name="Comma 2 5 9" xfId="38354" xr:uid="{4FD81B9E-CB0D-48E6-B5B9-3DBC74925610}"/>
    <cellStyle name="Comma 2 50" xfId="40683" xr:uid="{09509DC8-0FD5-4891-B2C5-B4CC11F00054}"/>
    <cellStyle name="Comma 2 50 2" xfId="60730" xr:uid="{96F310ED-E70B-41AA-ACD7-CE08549294A5}"/>
    <cellStyle name="Comma 2 51" xfId="40998" xr:uid="{3DF79584-C1EE-43BD-83E7-BA7C62F28CA2}"/>
    <cellStyle name="Comma 2 51 2" xfId="60862" xr:uid="{B7EBC52C-A5C6-4DE5-A777-07E7D716CF36}"/>
    <cellStyle name="Comma 2 52" xfId="40684" xr:uid="{09E0D9D2-B088-4CFE-92E9-365B9A2A1DA8}"/>
    <cellStyle name="Comma 2 52 2" xfId="60731" xr:uid="{6EC8EC0E-EC7D-4D17-A3E7-61B63EA6DA18}"/>
    <cellStyle name="Comma 2 53" xfId="40999" xr:uid="{9389E532-C77F-41DA-B0CF-9892C0838F56}"/>
    <cellStyle name="Comma 2 53 2" xfId="60863" xr:uid="{A6CBF03D-DD15-4315-A131-5A988DCD1730}"/>
    <cellStyle name="Comma 2 54" xfId="48591" xr:uid="{C6C464E4-2F00-4626-8DC3-92BA4EF748D1}"/>
    <cellStyle name="Comma 2 54 2" xfId="61547" xr:uid="{2AF86131-4B8C-4F20-8A02-CF36D8D0BF76}"/>
    <cellStyle name="Comma 2 55" xfId="57688" xr:uid="{EBA7144E-0BAC-4731-9573-EF34E8886E3C}"/>
    <cellStyle name="Comma 2 55 2" xfId="61984" xr:uid="{EB64D30A-ECF4-48AA-BAD7-5CE832898D02}"/>
    <cellStyle name="Comma 2 56" xfId="59849" xr:uid="{FA41BDB2-8B60-421C-B8BF-54A60560B8BF}"/>
    <cellStyle name="Comma 2 57" xfId="60234" xr:uid="{E42FCDD6-19C2-4D06-8FF2-8B81BCE71BCD}"/>
    <cellStyle name="Comma 2 57 2" xfId="62016" xr:uid="{F5BB1FF8-B7CB-4D1D-BF79-CDF3405A4C39}"/>
    <cellStyle name="Comma 2 58" xfId="60263" xr:uid="{CAB7CA2D-B53E-4BBD-8962-EF91D31D526B}"/>
    <cellStyle name="Comma 2 59" xfId="60952" xr:uid="{AA0818D5-7D0F-4841-AAF8-7B6C51C6B83A}"/>
    <cellStyle name="Comma 2 6" xfId="496" xr:uid="{D8F8E6C1-6B4E-4CB4-BAAC-89D73C4934DB}"/>
    <cellStyle name="Comma 2 6 2" xfId="6111" xr:uid="{0AD1AFAF-3256-4B53-AC2F-7A7E86235CEA}"/>
    <cellStyle name="Comma 2 6 2 2" xfId="60597" xr:uid="{60904025-4544-411F-AE43-047384561707}"/>
    <cellStyle name="Comma 2 6 2 3" xfId="39910" xr:uid="{6E99FB43-B0A4-4E59-8489-574108295EF4}"/>
    <cellStyle name="Comma 2 6 3" xfId="10118" xr:uid="{74D12A76-6923-4C12-BF14-9DE4309016CC}"/>
    <cellStyle name="Comma 2 6 3 2" xfId="60558" xr:uid="{EF8B8A4E-D199-4712-9757-8026E8A2D550}"/>
    <cellStyle name="Comma 2 6 3 3" xfId="39568" xr:uid="{03FBCF60-64EF-4811-A824-B4939C1AF22B}"/>
    <cellStyle name="Comma 2 6 4" xfId="11284" xr:uid="{DD9259B7-3304-4342-B544-B62D69EB187D}"/>
    <cellStyle name="Comma 2 6 4 2" xfId="60765" xr:uid="{70997111-1B8A-41D5-BC5D-ABAE996ABBC2}"/>
    <cellStyle name="Comma 2 6 4 3" xfId="40753" xr:uid="{1BE7ABE6-806A-407B-8D60-ECFA60098712}"/>
    <cellStyle name="Comma 2 6 5" xfId="12267" xr:uid="{1DDCB756-71CF-47D8-BCB7-E980B7B1BBCE}"/>
    <cellStyle name="Comma 2 6 5 2" xfId="60894" xr:uid="{D98F2765-34C3-4B24-B1B5-1A3696D0BA9D}"/>
    <cellStyle name="Comma 2 6 5 3" xfId="42420" xr:uid="{D2AD51F6-799A-4D47-82EB-E8CDB5A0AA3E}"/>
    <cellStyle name="Comma 2 6 6" xfId="23173" xr:uid="{880D90F6-DAF9-4C28-95B8-B2332CB891FA}"/>
    <cellStyle name="Comma 2 6 6 2" xfId="60371" xr:uid="{0A106498-541B-45A3-8311-1914BCA153E0}"/>
    <cellStyle name="Comma 2 6 7" xfId="1990" xr:uid="{C10CF5FA-805A-4CAD-B341-34619D5FAA82}"/>
    <cellStyle name="Comma 2 6 7 2" xfId="38591" xr:uid="{7D77BC81-50FB-4A25-8057-9B56B5FC8516}"/>
    <cellStyle name="Comma 2 6 8" xfId="1031" xr:uid="{56A491A8-12ED-4174-8C86-31F86021D8FC}"/>
    <cellStyle name="Comma 2 6 9" xfId="38271" xr:uid="{8116DE0D-C8DE-4853-8782-53629D7823C2}"/>
    <cellStyle name="Comma 2 60" xfId="61355" xr:uid="{ADB0F874-86B7-428A-BF0C-56E48EB76664}"/>
    <cellStyle name="Comma 2 61" xfId="38416" xr:uid="{0BD38B09-90A8-4559-AA08-C52A17204F9B}"/>
    <cellStyle name="Comma 2 62" xfId="38349" xr:uid="{9130EDB3-F6B3-4AFC-95B6-702B745DCD68}"/>
    <cellStyle name="Comma 2 63" xfId="38258" xr:uid="{5078A22B-FEA6-4ABB-AEE0-574C5843112C}"/>
    <cellStyle name="Comma 2 63 2" xfId="62054" xr:uid="{104E9F40-C620-4CC8-B5D5-6F4191D067F5}"/>
    <cellStyle name="Comma 2 64" xfId="62041" xr:uid="{090BD565-F121-468A-9DB5-34279B0D2113}"/>
    <cellStyle name="Comma 2 65" xfId="62043" xr:uid="{9C0D2057-7063-49A3-93DE-BFB5A4789D37}"/>
    <cellStyle name="Comma 2 66" xfId="62044" xr:uid="{C753F492-7F9D-474F-A992-D62CCACBE584}"/>
    <cellStyle name="Comma 2 67" xfId="62058" xr:uid="{9B929A20-BD6F-4EF9-ADB9-14DB37AF63B8}"/>
    <cellStyle name="Comma 2 68" xfId="62062" xr:uid="{37C8A150-0CDD-4942-B122-8472ED0492E6}"/>
    <cellStyle name="Comma 2 69" xfId="62066" xr:uid="{96FF2586-D94A-4136-BD1A-E6C26233A182}"/>
    <cellStyle name="Comma 2 7" xfId="215" xr:uid="{DF9953AD-9484-4C23-90E8-91F225B64562}"/>
    <cellStyle name="Comma 2 7 2" xfId="6112" xr:uid="{01F95979-7EE3-4FDB-9762-C0D0FD994D80}"/>
    <cellStyle name="Comma 2 7 2 2" xfId="40756" xr:uid="{AE54D0C6-9BA7-47FF-8254-6EF8CD81D0FF}"/>
    <cellStyle name="Comma 2 7 2 3" xfId="40755" xr:uid="{7210AA9C-BE9D-4E52-BD2F-45A4F53A0CB2}"/>
    <cellStyle name="Comma 2 7 2 4" xfId="60598" xr:uid="{B6FBA046-1617-429F-B92D-220A3A067F85}"/>
    <cellStyle name="Comma 2 7 2 5" xfId="39911" xr:uid="{B7E0566A-16B4-45B4-9431-1B753DBA6B4D}"/>
    <cellStyle name="Comma 2 7 3" xfId="10119" xr:uid="{140D7596-966C-425F-B331-03795F6ADF0D}"/>
    <cellStyle name="Comma 2 7 3 2" xfId="60579" xr:uid="{035A3D58-B33A-4F11-A9ED-BB65160ADE55}"/>
    <cellStyle name="Comma 2 7 3 3" xfId="39592" xr:uid="{CE58E504-B295-4BAA-B9BA-20087A39A976}"/>
    <cellStyle name="Comma 2 7 4" xfId="11285" xr:uid="{CD723446-B970-4C9B-8E45-0C839D426D23}"/>
    <cellStyle name="Comma 2 7 4 2" xfId="60766" xr:uid="{90CCD73C-AF64-415C-8D0B-E4A109E3B663}"/>
    <cellStyle name="Comma 2 7 4 3" xfId="40754" xr:uid="{701E3570-83C2-4E1D-8028-90D1C27981A9}"/>
    <cellStyle name="Comma 2 7 5" xfId="12268" xr:uid="{47502703-3078-449D-B6B3-DA9C243F5888}"/>
    <cellStyle name="Comma 2 7 5 2" xfId="60372" xr:uid="{852A60F2-755F-4972-897A-3F7EC0989387}"/>
    <cellStyle name="Comma 2 7 6" xfId="23174" xr:uid="{CE14E7CB-BC95-469B-ADCA-097C848B44A9}"/>
    <cellStyle name="Comma 2 7 7" xfId="1991" xr:uid="{CF38F7DB-77DD-4CF6-9EE8-E788A4E66792}"/>
    <cellStyle name="Comma 2 7 8" xfId="1055" xr:uid="{5CBA516D-0046-46B6-B08E-52E7435E7DC1}"/>
    <cellStyle name="Comma 2 7 9" xfId="38592" xr:uid="{7E851DEE-9C6C-4A7A-ADA3-BD2DF45E1D2D}"/>
    <cellStyle name="Comma 2 70" xfId="62204" xr:uid="{90C3CC53-4C45-46C8-AF77-7BD57EBE8EE4}"/>
    <cellStyle name="Comma 2 71" xfId="62361" xr:uid="{2280D121-DFB4-40AC-B32A-6768EE2C1034}"/>
    <cellStyle name="Comma 2 73" xfId="62401" xr:uid="{FF071303-6B4D-427F-91CC-CAC520CCACD0}"/>
    <cellStyle name="Comma 2 8" xfId="1992" xr:uid="{A5FA0797-E82A-443E-B2D8-EEA8125FB52C}"/>
    <cellStyle name="Comma 2 8 2" xfId="6113" xr:uid="{77605938-076D-464F-BE2A-9965462962FB}"/>
    <cellStyle name="Comma 2 8 2 2" xfId="55992" xr:uid="{BE787D6F-3582-409C-9BF3-812AFF53EFFF}"/>
    <cellStyle name="Comma 2 8 2 2 2" xfId="61652" xr:uid="{FD9C5543-41E5-470B-BB0B-EC9494E413A1}"/>
    <cellStyle name="Comma 2 8 2 3" xfId="60767" xr:uid="{D3EA666A-63C2-445D-8DE6-7B555B79AFE4}"/>
    <cellStyle name="Comma 2 8 2 4" xfId="40757" xr:uid="{A4D6939C-8289-4581-A74C-24DFA4773C1E}"/>
    <cellStyle name="Comma 2 8 3" xfId="10120" xr:uid="{DBBF9868-1464-4D1E-BC05-7C43D4CD10A2}"/>
    <cellStyle name="Comma 2 8 4" xfId="11286" xr:uid="{B60AA435-E749-4206-A336-43EF10978DC7}"/>
    <cellStyle name="Comma 2 8 5" xfId="12269" xr:uid="{95E531EF-D637-40F1-8DE6-2602CB623EC3}"/>
    <cellStyle name="Comma 2 8 6" xfId="23175" xr:uid="{C6529D03-C76D-4AF8-81C1-18AD14C2BBA4}"/>
    <cellStyle name="Comma 2 8 7" xfId="38593" xr:uid="{5DA4951F-B963-4CE3-80D5-2F2D7EE0C5D1}"/>
    <cellStyle name="Comma 2 9" xfId="1993" xr:uid="{49D0372E-E95B-4E2C-82C5-046AAB7051B0}"/>
    <cellStyle name="Comma 2 9 2" xfId="6114" xr:uid="{77EAC316-3BD0-42B4-9B9B-5DC688EC856B}"/>
    <cellStyle name="Comma 2 9 2 2" xfId="55993" xr:uid="{7662F99A-AA17-4D64-8172-D9C974A4B7FD}"/>
    <cellStyle name="Comma 2 9 2 2 2" xfId="61653" xr:uid="{95119156-C9E7-40A0-8A1E-46AB30B5F63E}"/>
    <cellStyle name="Comma 2 9 2 3" xfId="60768" xr:uid="{A4685A2C-FE66-46F5-B0E9-10A87B74362D}"/>
    <cellStyle name="Comma 2 9 2 4" xfId="40758" xr:uid="{83CF7EED-289E-4611-AB9F-FB6B9BFFD773}"/>
    <cellStyle name="Comma 2 9 3" xfId="10121" xr:uid="{7E450271-CA88-4B05-9539-F8C4732C58DD}"/>
    <cellStyle name="Comma 2 9 3 2" xfId="61987" xr:uid="{D0004DAD-44D5-4AEC-AB5B-EF16636E310F}"/>
    <cellStyle name="Comma 2 9 3 3" xfId="59791" xr:uid="{FCFDFF66-1491-47A9-BE01-E0E0DEB29FD5}"/>
    <cellStyle name="Comma 2 9 4" xfId="11287" xr:uid="{D775DD65-9D30-4C3A-878A-0453F1DED587}"/>
    <cellStyle name="Comma 2 9 4 2" xfId="60038" xr:uid="{D90D7D3A-90E8-466A-BBD0-B4D64C24B5FE}"/>
    <cellStyle name="Comma 2 9 5" xfId="12270" xr:uid="{1906C57F-4794-4C67-B0AB-EF2F9581F76B}"/>
    <cellStyle name="Comma 2 9 6" xfId="23176" xr:uid="{EC3E8335-58D8-40D9-920C-578DE2DB1B88}"/>
    <cellStyle name="Comma 2 9 7" xfId="38594" xr:uid="{B91065F3-4B89-4FA3-89A7-0C7DB5B1F83B}"/>
    <cellStyle name="Comma 2_1. ความรู้ทางธุรกิจ_ASTC" xfId="42421" xr:uid="{0038299B-B5CC-4826-9B31-F5455067AB0E}"/>
    <cellStyle name="Comma 20" xfId="190" xr:uid="{AC9E19F7-DE2D-4A81-BD5E-5DE03C510C92}"/>
    <cellStyle name="Comma 20 10" xfId="1430" xr:uid="{83A5CDAC-E9F9-409A-83A5-64F3056A2948}"/>
    <cellStyle name="Comma 20 11" xfId="38231" xr:uid="{ECA7040B-8E55-4411-B19D-2F8CEA02FE34}"/>
    <cellStyle name="Comma 20 12" xfId="1305" xr:uid="{45C58AD1-F5A4-469A-9553-27F84E75ECBD}"/>
    <cellStyle name="Comma 20 13" xfId="38309" xr:uid="{71D11109-6E02-4BE4-8A7C-ACEC9DFB33C4}"/>
    <cellStyle name="Comma 20 2" xfId="729" xr:uid="{AF053BA9-E275-4F22-A993-95FD521987E4}"/>
    <cellStyle name="Comma 20 2 10" xfId="38596" xr:uid="{689532FB-A113-4D38-B759-8EA690875CFA}"/>
    <cellStyle name="Comma 20 2 2" xfId="3394" xr:uid="{9256E68C-8041-4CC8-BF8A-C756BEC1EAD6}"/>
    <cellStyle name="Comma 20 2 2 2" xfId="6814" xr:uid="{7379010B-EDCE-4833-8736-F79FEC3D16D3}"/>
    <cellStyle name="Comma 20 2 2 2 2" xfId="61139" xr:uid="{6C5D91CB-53DA-4EFC-8B67-6999E36F9A1A}"/>
    <cellStyle name="Comma 20 2 2 3" xfId="10529" xr:uid="{30462BDA-0027-4272-84BA-72108583CF15}"/>
    <cellStyle name="Comma 20 2 2 4" xfId="11680" xr:uid="{4669BF2E-54FF-4D5E-AFAB-239D16E3F22A}"/>
    <cellStyle name="Comma 20 2 2 5" xfId="12663" xr:uid="{9E1DD0A2-9AC1-42AA-9E3A-F03E66FD60D7}"/>
    <cellStyle name="Comma 20 2 2 6" xfId="23568" xr:uid="{4306179B-F55C-411B-A9F9-855FDD69EEA2}"/>
    <cellStyle name="Comma 20 2 2 7" xfId="44808" xr:uid="{36E2C8A3-0DB5-487C-BAF5-6C0D007A37EF}"/>
    <cellStyle name="Comma 20 2 3" xfId="6116" xr:uid="{5EFA609E-5FA2-4BF9-9CAD-0628FE8CE7A3}"/>
    <cellStyle name="Comma 20 2 3 2" xfId="60374" xr:uid="{A3041AA8-CD08-4872-80B2-8DEC3952AF1B}"/>
    <cellStyle name="Comma 20 2 4" xfId="10123" xr:uid="{C8915ADB-CD2C-4BAF-BFEF-D50CB525C600}"/>
    <cellStyle name="Comma 20 2 5" xfId="11289" xr:uid="{10D5B463-B64F-4E60-9B92-3362AE203DC4}"/>
    <cellStyle name="Comma 20 2 6" xfId="12272" xr:uid="{6C93C7CC-355E-41C9-A67F-822D94BB09FE}"/>
    <cellStyle name="Comma 20 2 7" xfId="13184" xr:uid="{C3B73055-A554-4152-9A48-D4EADF5D3BEE}"/>
    <cellStyle name="Comma 20 2 7 2" xfId="23177" xr:uid="{DA575204-BCAB-4ADB-9FE7-FE02E36182C3}"/>
    <cellStyle name="Comma 20 2 8" xfId="1995" xr:uid="{20DDA004-DE6A-48CD-8082-534422777493}"/>
    <cellStyle name="Comma 20 2 9" xfId="1387" xr:uid="{3221700E-CC3F-4E14-8796-899E11F72D85}"/>
    <cellStyle name="Comma 20 3" xfId="3393" xr:uid="{C12FDF35-71D8-48A9-95EB-46EB45F9EBDB}"/>
    <cellStyle name="Comma 20 3 2" xfId="6813" xr:uid="{192BA93F-81BB-4329-BBE0-B1737F0BF568}"/>
    <cellStyle name="Comma 20 3 2 2" xfId="61138" xr:uid="{5A3C4B04-D998-427B-A04D-DAACC2202042}"/>
    <cellStyle name="Comma 20 3 2 3" xfId="44807" xr:uid="{AB45443A-8872-4159-869F-744B015F368F}"/>
    <cellStyle name="Comma 20 3 3" xfId="10528" xr:uid="{6D50FA2D-85ED-4AB0-8EC6-CD5D7648CF74}"/>
    <cellStyle name="Comma 20 3 3 2" xfId="60584" xr:uid="{8DC19C54-295D-4FD4-879B-3D7C24BE81CA}"/>
    <cellStyle name="Comma 20 3 4" xfId="11679" xr:uid="{AE09FE67-5901-45C9-AEBA-A6F2657BA525}"/>
    <cellStyle name="Comma 20 3 5" xfId="12662" xr:uid="{15B4978E-4247-4612-B9FA-9DB2740F98A4}"/>
    <cellStyle name="Comma 20 3 6" xfId="23567" xr:uid="{D2999562-59D0-4527-82C4-4DF96BE06774}"/>
    <cellStyle name="Comma 20 3 7" xfId="39777" xr:uid="{6164C840-E0BB-48A4-A1C5-8510C348C7C2}"/>
    <cellStyle name="Comma 20 4" xfId="6115" xr:uid="{96A8F75E-9C77-432D-9F01-F67B116D7597}"/>
    <cellStyle name="Comma 20 4 2" xfId="60895" xr:uid="{FFFB9BDF-85A8-44D1-96AA-F04B1188E97E}"/>
    <cellStyle name="Comma 20 4 3" xfId="42422" xr:uid="{AAE36843-A46F-4F41-837A-D0490C558CAE}"/>
    <cellStyle name="Comma 20 5" xfId="1148" xr:uid="{0269415F-7964-4D85-84C5-203BC7F37DBD}"/>
    <cellStyle name="Comma 20 5 2" xfId="1193" xr:uid="{3B7A74EB-F865-41B3-B97D-D2C5935B31DA}"/>
    <cellStyle name="Comma 20 5 3" xfId="10122" xr:uid="{2BC35158-0A63-484E-B679-A4BFA9C715BA}"/>
    <cellStyle name="Comma 20 5 4" xfId="60373" xr:uid="{06244EC8-AFAA-4CFB-AE14-4FB3D8E08662}"/>
    <cellStyle name="Comma 20 6" xfId="11288" xr:uid="{82659BA8-55EC-45C9-8C67-E2684D12577A}"/>
    <cellStyle name="Comma 20 6 2" xfId="38595" xr:uid="{15553EEF-A95B-4F06-A053-23CEC0216F74}"/>
    <cellStyle name="Comma 20 7" xfId="12271" xr:uid="{29192DB5-3B4B-407E-B83A-C6DA0316CB3D}"/>
    <cellStyle name="Comma 20 8" xfId="1994" xr:uid="{111DEEF2-C523-4A9D-8BC5-071713B0F987}"/>
    <cellStyle name="Comma 20 9" xfId="13107" xr:uid="{DD14FD4B-9D34-480F-9F58-3CA987AD06D3}"/>
    <cellStyle name="Comma 200" xfId="5506" xr:uid="{B8991D13-C31B-4F21-99D0-60FC1659C2D3}"/>
    <cellStyle name="Comma 200 2" xfId="7643" xr:uid="{551CC95F-30B3-423E-8A83-BB84E3C7B412}"/>
    <cellStyle name="Comma 200 2 2" xfId="61552" xr:uid="{CA61DF07-B275-4729-92F0-5F1B4C7D6699}"/>
    <cellStyle name="Comma 200 3" xfId="10779" xr:uid="{3FAFFD32-2A3E-41A2-9843-C1F077B7B0E2}"/>
    <cellStyle name="Comma 200 4" xfId="11882" xr:uid="{A3001101-E518-4433-A987-C637AC62CCEC}"/>
    <cellStyle name="Comma 200 5" xfId="12865" xr:uid="{A6697D8C-6F64-49B2-B3C1-F10C36E1A757}"/>
    <cellStyle name="Comma 200 6" xfId="23770" xr:uid="{461CE577-101F-4322-9F6F-6EA4BB0E0B3F}"/>
    <cellStyle name="Comma 200 7" xfId="48618" xr:uid="{D9E84634-7776-436D-A87B-A30A0EC047AF}"/>
    <cellStyle name="Comma 201" xfId="5597" xr:uid="{7147DF55-2852-41B0-BB39-0EEC0DAC0522}"/>
    <cellStyle name="Comma 201 2" xfId="7734" xr:uid="{EB90593B-3409-43FD-B0D4-708BB8CA47F2}"/>
    <cellStyle name="Comma 201 2 2" xfId="61553" xr:uid="{CA1478CA-F0B6-4897-AA07-A7D2170190CA}"/>
    <cellStyle name="Comma 201 3" xfId="10845" xr:uid="{F5C61018-E410-4264-9B37-CBC2FE880BBC}"/>
    <cellStyle name="Comma 201 4" xfId="11973" xr:uid="{B65CBAB2-035B-4D98-AFDA-2FB2DE2A8728}"/>
    <cellStyle name="Comma 201 5" xfId="12956" xr:uid="{441F23C0-CCBF-4F2B-9ACC-4950A089F769}"/>
    <cellStyle name="Comma 201 6" xfId="23861" xr:uid="{2303396E-E4AD-4DEA-9E15-DF9CA128F623}"/>
    <cellStyle name="Comma 201 7" xfId="48632" xr:uid="{FF21E0F4-FCB7-44F4-917E-500E6F00EC38}"/>
    <cellStyle name="Comma 202" xfId="5598" xr:uid="{6463F998-79C5-4ACC-86AC-DA5291F082EB}"/>
    <cellStyle name="Comma 202 2" xfId="7735" xr:uid="{3C8D1332-69B8-4DDD-9F36-7AD96702A2C8}"/>
    <cellStyle name="Comma 202 2 2" xfId="61985" xr:uid="{A61C93D5-E449-4B67-A6B1-223437966C72}"/>
    <cellStyle name="Comma 202 3" xfId="10846" xr:uid="{2760138C-6DD1-4B58-A477-B55E20E2E0D3}"/>
    <cellStyle name="Comma 202 4" xfId="11974" xr:uid="{C7090B2B-80A3-43FB-9D0E-D0C571CF09FF}"/>
    <cellStyle name="Comma 202 5" xfId="12957" xr:uid="{3655BF25-B5CE-44E9-BD9D-3D1A9EC3AE41}"/>
    <cellStyle name="Comma 202 6" xfId="23862" xr:uid="{5013E422-2FA5-4A73-BFF2-102F63ECFA6D}"/>
    <cellStyle name="Comma 202 7" xfId="59787" xr:uid="{438E18A5-C6D4-448C-B15D-BE0AD1E0A7AD}"/>
    <cellStyle name="Comma 203" xfId="5628" xr:uid="{8EDD43EA-D0CC-4BBC-89FA-349E05B6FFA7}"/>
    <cellStyle name="Comma 203 2" xfId="7751" xr:uid="{0770902A-C8A7-4C10-A595-D67A12B7A7CF}"/>
    <cellStyle name="Comma 203 2 2" xfId="61995" xr:uid="{11FA2F73-EEB4-4D21-AAA2-706728A61452}"/>
    <cellStyle name="Comma 203 3" xfId="10856" xr:uid="{E6B1C6BD-AB20-4573-9593-3C14D9C24996}"/>
    <cellStyle name="Comma 203 4" xfId="11984" xr:uid="{77C341D0-CA73-4DF2-83C2-172331F18358}"/>
    <cellStyle name="Comma 203 5" xfId="12967" xr:uid="{1D4F6F94-32E5-402B-9BC5-7BC773F491CE}"/>
    <cellStyle name="Comma 203 6" xfId="23872" xr:uid="{B4A0D95E-C24C-4055-9A3E-38C275E55B28}"/>
    <cellStyle name="Comma 203 7" xfId="59812" xr:uid="{C260CFDC-BF7A-4371-B8F5-E51B2B564B84}"/>
    <cellStyle name="Comma 204" xfId="5686" xr:uid="{88289372-689B-4EA2-A851-3B77865F9773}"/>
    <cellStyle name="Comma 204 2" xfId="7786" xr:uid="{E31D8142-FE99-44EF-8CDE-A64E5B6516FE}"/>
    <cellStyle name="Comma 204 2 2" xfId="61999" xr:uid="{AB828D75-CF87-41ED-905E-758FA74BE37D}"/>
    <cellStyle name="Comma 204 3" xfId="10881" xr:uid="{55DF117A-0C0C-4278-AA22-A46E84C3E4EE}"/>
    <cellStyle name="Comma 204 4" xfId="12008" xr:uid="{FC821777-F149-47F8-A4AF-E7CD1D6AEA92}"/>
    <cellStyle name="Comma 204 5" xfId="12991" xr:uid="{5DDF5613-CEDA-461A-86E3-1D76A1372AA5}"/>
    <cellStyle name="Comma 204 6" xfId="23896" xr:uid="{2B39A07D-4099-431F-B2B7-2958A3B03239}"/>
    <cellStyle name="Comma 204 7" xfId="59856" xr:uid="{90E253FD-1B72-45F2-B8AB-1121B5F61E98}"/>
    <cellStyle name="Comma 205" xfId="824" xr:uid="{8D9BCC16-8AB6-4A34-AB38-CF36AB135AB4}"/>
    <cellStyle name="Comma 205 2" xfId="1199" xr:uid="{2EE4823A-95B0-4512-9ABA-17D71D38EC9B}"/>
    <cellStyle name="Comma 205 2 2" xfId="9815" xr:uid="{A5D23892-C475-460A-8064-E3EFBEA425B8}"/>
    <cellStyle name="Comma 205 3" xfId="1165" xr:uid="{72A07231-D5C8-4CAA-8057-093845BA7BD4}"/>
    <cellStyle name="Comma 205 3 2" xfId="11033" xr:uid="{E7828EA8-0691-4039-9D26-F697AA4CFC85}"/>
    <cellStyle name="Comma 205 4" xfId="12015" xr:uid="{244AE5A8-AD02-4F2E-BCC4-B470289E3985}"/>
    <cellStyle name="Comma 205 5" xfId="22921" xr:uid="{D8EDFAE0-2292-4882-AE03-E29C1656A21D}"/>
    <cellStyle name="Comma 205 6" xfId="60262" xr:uid="{8367F435-F5AA-4F5F-B9F9-4DCD3A34A44D}"/>
    <cellStyle name="Comma 206" xfId="831" xr:uid="{4CC32CF6-C998-49B4-8AFC-3E89941FFFBF}"/>
    <cellStyle name="Comma 206 2" xfId="1136" xr:uid="{49835446-B734-4841-A6DE-A99A0144A89D}"/>
    <cellStyle name="Comma 206 3" xfId="60860" xr:uid="{C1B945BC-59B4-4304-9BE4-60F2E70F868E}"/>
    <cellStyle name="Comma 207" xfId="6955" xr:uid="{D31E12D9-886C-4A37-9945-BEF68E301D3E}"/>
    <cellStyle name="Comma 207 2" xfId="38213" xr:uid="{D9249D92-09F7-4AC9-8D95-20331C6C80DB}"/>
    <cellStyle name="Comma 207 3" xfId="60712" xr:uid="{B223D6FB-C729-4A06-A3F6-EE3AA3EC7CA1}"/>
    <cellStyle name="Comma 208" xfId="5700" xr:uid="{6E778881-8A1E-4F91-964F-789BF8CC5028}"/>
    <cellStyle name="Comma 208 2" xfId="38413" xr:uid="{67986C3C-7C48-4A36-B0D0-192E84686E0B}"/>
    <cellStyle name="Comma 209" xfId="1135" xr:uid="{AABB94E8-B2AA-49B9-87A0-22592785660A}"/>
    <cellStyle name="Comma 209 2" xfId="7401" xr:uid="{22FA1DB1-4AED-474E-8300-05F49886CBC1}"/>
    <cellStyle name="Comma 209 3" xfId="62025" xr:uid="{8C85FDB8-7508-497C-ABA4-BB3E1FF41A7A}"/>
    <cellStyle name="Comma 21" xfId="736" xr:uid="{2919A1F3-C367-4270-BB8F-36D282A9FD3C}"/>
    <cellStyle name="Comma 21 10" xfId="38316" xr:uid="{1F7F4075-2853-464E-A832-5D6B238AA8C9}"/>
    <cellStyle name="Comma 21 2" xfId="1997" xr:uid="{31519FF5-F217-487E-B5C1-1BA8155FC614}"/>
    <cellStyle name="Comma 21 2 2" xfId="3396" xr:uid="{9982E661-681F-4121-A937-1977FFAB81A6}"/>
    <cellStyle name="Comma 21 2 2 2" xfId="44810" xr:uid="{37B504F9-85A5-4C4F-9F71-E917F0BFA1D7}"/>
    <cellStyle name="Comma 21 2 2 3" xfId="60770" xr:uid="{C7D70AB6-53C8-45FC-9B27-A6C9578AB701}"/>
    <cellStyle name="Comma 21 2 2 4" xfId="40760" xr:uid="{133D53E7-028C-4E39-9209-79D679D20F95}"/>
    <cellStyle name="Comma 21 2 3" xfId="13304" xr:uid="{D392C1FA-0EEC-4B2B-8693-12B11471077B}"/>
    <cellStyle name="Comma 21 3" xfId="3395" xr:uid="{5119AF64-4CE4-4320-8B4B-97A6E6599B31}"/>
    <cellStyle name="Comma 21 3 2" xfId="6815" xr:uid="{0A34F847-BFE6-441F-B30C-BD4C945A8F6C}"/>
    <cellStyle name="Comma 21 3 2 2" xfId="61140" xr:uid="{2F551620-D7AA-4E71-8A51-3F679307924F}"/>
    <cellStyle name="Comma 21 3 2 3" xfId="44809" xr:uid="{34D1E071-6B29-4BF8-979B-A6CC3B26700D}"/>
    <cellStyle name="Comma 21 3 3" xfId="10530" xr:uid="{E3DD8F9D-F8F2-43F0-869A-2B045CFDE330}"/>
    <cellStyle name="Comma 21 3 3 2" xfId="60771" xr:uid="{1E640A94-1738-4CC8-93A4-4A3DC234FEC3}"/>
    <cellStyle name="Comma 21 3 4" xfId="11681" xr:uid="{C7312AF9-59C7-402A-9F9E-44545019B323}"/>
    <cellStyle name="Comma 21 3 5" xfId="12664" xr:uid="{F48129DB-38BE-4CBA-950E-F79773441145}"/>
    <cellStyle name="Comma 21 3 6" xfId="23569" xr:uid="{B005A9B5-64BE-4B5E-9E50-63646FAF1950}"/>
    <cellStyle name="Comma 21 3 7" xfId="40761" xr:uid="{DCB17839-650B-4ABA-AF4A-0FFC74EC1C23}"/>
    <cellStyle name="Comma 21 4" xfId="6117" xr:uid="{4C649909-65EA-4476-8961-C3076D5154F1}"/>
    <cellStyle name="Comma 21 4 2" xfId="60769" xr:uid="{D9970D6B-6EAA-45AE-B5D3-2386507E28B0}"/>
    <cellStyle name="Comma 21 4 3" xfId="40759" xr:uid="{45C17C5F-32C5-4D48-BC78-9446CEA4C31E}"/>
    <cellStyle name="Comma 21 5" xfId="10124" xr:uid="{D4FB14CE-2496-4609-9F84-0E7A6D8707B5}"/>
    <cellStyle name="Comma 21 5 2" xfId="60375" xr:uid="{157FEDD6-2106-4D22-AB3B-51C04056168C}"/>
    <cellStyle name="Comma 21 6" xfId="11290" xr:uid="{F2B8EED7-F773-496B-B702-47FF432D62F3}"/>
    <cellStyle name="Comma 21 6 2" xfId="38597" xr:uid="{E116187C-D5B9-4E3D-A0ED-21F984C6C1F3}"/>
    <cellStyle name="Comma 21 7" xfId="12273" xr:uid="{CF4C9C9F-0F9C-42FE-B067-8EA7FD957D82}"/>
    <cellStyle name="Comma 21 8" xfId="13104" xr:uid="{6F3FE8BB-8742-4348-8F32-C06949D67B58}"/>
    <cellStyle name="Comma 21 8 2" xfId="23178" xr:uid="{1EC411F5-47B2-4A39-B0FD-EB2CE88BB1B0}"/>
    <cellStyle name="Comma 21 9" xfId="1996" xr:uid="{C1969A92-8585-4531-B02C-E7A6D4800931}"/>
    <cellStyle name="Comma 210" xfId="6627" xr:uid="{26D0BC4A-9002-4CA1-863E-194FDA7F768C}"/>
    <cellStyle name="Comma 210 2" xfId="38347" xr:uid="{7A30DB8E-C674-41D5-AD34-9F6D8A54CC6A}"/>
    <cellStyle name="Comma 211" xfId="8206" xr:uid="{4286C0F2-F425-4F6D-A1C8-B4A531AB3B7C}"/>
    <cellStyle name="Comma 211 2" xfId="38411" xr:uid="{E8898488-759B-4B65-B295-213E82559D7A}"/>
    <cellStyle name="Comma 212" xfId="8204" xr:uid="{9750DFE8-E251-43A9-9F9F-862E82680FDC}"/>
    <cellStyle name="Comma 212 2" xfId="62028" xr:uid="{0F5921E2-C9B2-4AAD-8B6B-CC24568AA404}"/>
    <cellStyle name="Comma 213" xfId="1144" xr:uid="{44467F6A-54C5-472E-817B-5EB1DE9B6852}"/>
    <cellStyle name="Comma 213 2" xfId="1190" xr:uid="{2DE26174-7330-4B01-83C0-3BD9F1906677}"/>
    <cellStyle name="Comma 213 3" xfId="62050" xr:uid="{3F9E7AF1-E252-442D-A797-62BDFB5A097C}"/>
    <cellStyle name="Comma 213 3 2" xfId="62542" xr:uid="{86FA8FB7-3D1C-46E1-A93E-F10EB166B20E}"/>
    <cellStyle name="Comma 213 4" xfId="62548" xr:uid="{C5C72AA1-AB3D-4733-B447-9ECAA4260CBF}"/>
    <cellStyle name="Comma 214" xfId="1161" xr:uid="{42A577CE-68BF-4DCB-9420-8F27354E1CEC}"/>
    <cellStyle name="Comma 214 2" xfId="1196" xr:uid="{AD7B1C2F-B01D-46AF-89AC-6653BD6BCE69}"/>
    <cellStyle name="Comma 214 3" xfId="62077" xr:uid="{B85BD8B4-D812-4FAC-8845-688AC67987C8}"/>
    <cellStyle name="Comma 215" xfId="1158" xr:uid="{9D226FCE-C8A7-41E9-BE7B-F65A27DC08EA}"/>
    <cellStyle name="Comma 215 2" xfId="1194" xr:uid="{D8826C7F-02CB-43B5-9D2C-1FA2B093CFCA}"/>
    <cellStyle name="Comma 215 2 2" xfId="62543" xr:uid="{DA0869AE-FC7B-4CB5-9B64-6C777A36B7D0}"/>
    <cellStyle name="Comma 215 3" xfId="62549" xr:uid="{78946489-DEB4-4956-A978-FA360D9C474F}"/>
    <cellStyle name="Comma 216" xfId="6636" xr:uid="{8606CAC1-86CB-42C9-B171-0A70D37F650B}"/>
    <cellStyle name="Comma 217" xfId="7383" xr:uid="{FC9112F9-6854-4B78-81D5-AD6268A40CB6}"/>
    <cellStyle name="Comma 218" xfId="9805" xr:uid="{1ADDBDE3-F5C0-487A-823E-2140B10BBF0F}"/>
    <cellStyle name="Comma 219" xfId="10481" xr:uid="{4E6729D9-1FE0-44BE-8A21-28A172F46831}"/>
    <cellStyle name="Comma 22" xfId="730" xr:uid="{43B5594A-2E19-47A3-AAFF-1EE9C3DDA48E}"/>
    <cellStyle name="Comma 22 10" xfId="38310" xr:uid="{0AC7B0B4-D70C-45D0-A3D7-97B8AB15BD68}"/>
    <cellStyle name="Comma 22 2" xfId="3397" xr:uid="{063BFAD7-8D7E-4FEB-B9DE-57DBF3F7E5EB}"/>
    <cellStyle name="Comma 22 2 2" xfId="6816" xr:uid="{37EB7A48-247F-49BF-B174-5B9AF794461B}"/>
    <cellStyle name="Comma 22 2 2 2" xfId="44811" xr:uid="{515A16F0-F1FC-420D-8DEE-A5B519540421}"/>
    <cellStyle name="Comma 22 2 2 2 2" xfId="61141" xr:uid="{5ADAF6C6-FF38-43B0-A3C6-603E7C9EFB97}"/>
    <cellStyle name="Comma 22 2 2 3" xfId="60773" xr:uid="{ED094BBF-2D2E-409C-BDD0-BB2FD7A818C7}"/>
    <cellStyle name="Comma 22 2 2 4" xfId="40763" xr:uid="{C2CCEA4E-CB13-4CCA-988B-82D1EE2135C1}"/>
    <cellStyle name="Comma 22 2 3" xfId="10531" xr:uid="{5A743D32-4D4D-47EA-ACE5-CDB6F55F0B05}"/>
    <cellStyle name="Comma 22 2 3 2" xfId="60574" xr:uid="{B11CD406-9192-4139-B37F-2A8C04622DBE}"/>
    <cellStyle name="Comma 22 2 4" xfId="11682" xr:uid="{303F7833-F637-487E-9070-CDEB5F75EFA0}"/>
    <cellStyle name="Comma 22 2 5" xfId="12665" xr:uid="{1F0FB170-B2E6-46DB-AEE5-5458420D8A3A}"/>
    <cellStyle name="Comma 22 2 6" xfId="13206" xr:uid="{4FF170BF-FC86-41D0-8364-93F65C4A3F64}"/>
    <cellStyle name="Comma 22 2 6 2" xfId="23570" xr:uid="{20BD4E2C-2C9A-40A1-87BE-8EF4093E7408}"/>
    <cellStyle name="Comma 22 2 7" xfId="39585" xr:uid="{E37D0DAA-F70D-4EDB-887F-EE9D38E36D64}"/>
    <cellStyle name="Comma 22 3" xfId="6119" xr:uid="{C0C1A349-0E81-4D28-AE44-7C018BD32D0E}"/>
    <cellStyle name="Comma 22 3 2" xfId="40764" xr:uid="{F9C69E62-25EF-485F-9279-3616B9C606E0}"/>
    <cellStyle name="Comma 22 3 2 2" xfId="60774" xr:uid="{3D3F7E3F-C2FB-43DF-898B-0705FFAEB9D7}"/>
    <cellStyle name="Comma 22 3 3" xfId="60599" xr:uid="{68738DCA-7035-46E1-925E-345F20D5CE1C}"/>
    <cellStyle name="Comma 22 3 4" xfId="39912" xr:uid="{BE029B17-CA2F-4859-9893-572F1717640E}"/>
    <cellStyle name="Comma 22 4" xfId="191" xr:uid="{81775F01-9C61-434A-B7EA-2011A25BC78C}"/>
    <cellStyle name="Comma 22 4 2" xfId="10125" xr:uid="{D92A8670-87F3-442E-817A-D7DDDA8EC58D}"/>
    <cellStyle name="Comma 22 4 2 2" xfId="60553" xr:uid="{AD79FF89-529F-4524-BE86-6CFB3DD6DA01}"/>
    <cellStyle name="Comma 22 4 3" xfId="39535" xr:uid="{2DFEF899-83C4-479B-9198-5F80E1EB0283}"/>
    <cellStyle name="Comma 22 5" xfId="11291" xr:uid="{757BEFBB-96A3-4161-96CF-C1C9D59A3530}"/>
    <cellStyle name="Comma 22 5 2" xfId="60772" xr:uid="{C414EDBB-A3F5-40E5-A94B-CFC0140FAB1F}"/>
    <cellStyle name="Comma 22 5 3" xfId="40762" xr:uid="{4564E58D-21F1-44F1-8D7A-8A86667A63C4}"/>
    <cellStyle name="Comma 22 6" xfId="12274" xr:uid="{0622B05F-BE6E-457F-8BD1-27459A89B006}"/>
    <cellStyle name="Comma 22 6 2" xfId="60896" xr:uid="{6FAF7018-94C8-426B-AFA7-36FD7B526B68}"/>
    <cellStyle name="Comma 22 6 3" xfId="42423" xr:uid="{55E3B08A-F877-44AF-88CE-20F12520E8F9}"/>
    <cellStyle name="Comma 22 7" xfId="13106" xr:uid="{2D48EC7F-A753-45F4-84F2-7A00914CDC69}"/>
    <cellStyle name="Comma 22 7 2" xfId="23179" xr:uid="{F64D2500-ADFA-4B52-BB8A-B928FD03CF9A}"/>
    <cellStyle name="Comma 22 7 3" xfId="60376" xr:uid="{FF2CE147-57B7-43ED-BC1E-81849135A885}"/>
    <cellStyle name="Comma 22 8" xfId="1998" xr:uid="{229EAB67-751F-4054-9819-067CE9C7E4E3}"/>
    <cellStyle name="Comma 22 8 2" xfId="38598" xr:uid="{65777DA8-765D-42F5-B48D-E86E19A0F5D6}"/>
    <cellStyle name="Comma 22 9" xfId="1033" xr:uid="{1BCE87EF-C48F-47C9-B74E-C56256577E6C}"/>
    <cellStyle name="Comma 220" xfId="11028" xr:uid="{588622C4-889A-4BC4-BE7C-FE236AC21688}"/>
    <cellStyle name="Comma 221" xfId="12010" xr:uid="{7592133C-6925-4257-AF69-0BC5C0991FD0}"/>
    <cellStyle name="Comma 222" xfId="17987" xr:uid="{868D5E8D-E50B-4769-963B-F879F5D2579B}"/>
    <cellStyle name="Comma 222 2" xfId="22915" xr:uid="{0215D671-3079-441F-B697-9701872C808F}"/>
    <cellStyle name="Comma 223" xfId="18031" xr:uid="{09883C76-2107-4029-9934-62125998419E}"/>
    <cellStyle name="Comma 224" xfId="23899" xr:uid="{A610323F-DFC2-47EF-9CF8-F6DB3F3278A9}"/>
    <cellStyle name="Comma 225" xfId="23898" xr:uid="{999E2A22-F766-41F5-82B6-BF6407E0035B}"/>
    <cellStyle name="Comma 226" xfId="23902" xr:uid="{BB2D8C48-44C4-4C8D-AFDD-A7D9CAFF6388}"/>
    <cellStyle name="Comma 227" xfId="1400" xr:uid="{DA5803B4-2A90-43DA-892D-79085018B58C}"/>
    <cellStyle name="Comma 228" xfId="1410" xr:uid="{1208EDB9-01B4-4958-BC36-491A9AC2137C}"/>
    <cellStyle name="Comma 229" xfId="24204" xr:uid="{04E640D2-BF78-442C-A05C-7531243F3FC0}"/>
    <cellStyle name="Comma 23" xfId="735" xr:uid="{BEE74FC0-26C3-4D58-BE12-6AF2BE75219E}"/>
    <cellStyle name="Comma 23 2" xfId="3398" xr:uid="{A55EA1E8-B72F-417D-BE86-3B0B21E764DE}"/>
    <cellStyle name="Comma 23 2 2" xfId="13288" xr:uid="{6096A956-4997-4E75-BF12-0C3857897A42}"/>
    <cellStyle name="Comma 23 2 2 2" xfId="44812" xr:uid="{6BA43B6B-78D3-4A52-A868-51DFF85785D9}"/>
    <cellStyle name="Comma 23 2 3" xfId="60776" xr:uid="{A24AD1CD-A1E8-454E-9A73-03AC9E3AFB52}"/>
    <cellStyle name="Comma 23 2 4" xfId="40766" xr:uid="{652AD6D8-800E-4979-8D84-4D9AE41F0EBC}"/>
    <cellStyle name="Comma 23 3" xfId="13105" xr:uid="{068136F1-E43E-4785-AADF-8D23E0787295}"/>
    <cellStyle name="Comma 23 3 2" xfId="60777" xr:uid="{13AB6028-F1B1-4BF2-8122-BC313A9C2A43}"/>
    <cellStyle name="Comma 23 3 3" xfId="40767" xr:uid="{B55F0488-0F11-4A74-87B9-0A4AA79E4843}"/>
    <cellStyle name="Comma 23 4" xfId="1999" xr:uid="{511D82DB-974A-4AE1-805B-BF9B29B39F4C}"/>
    <cellStyle name="Comma 23 4 2" xfId="60775" xr:uid="{2881B7A3-8CFD-41B8-B99E-38E1F319ADB8}"/>
    <cellStyle name="Comma 23 4 3" xfId="40765" xr:uid="{0BA30714-5E7A-4F09-9B5E-F5B334E5BB38}"/>
    <cellStyle name="Comma 23 5" xfId="42424" xr:uid="{6CD9B5EB-EC73-41C6-A647-1F9FCADFC696}"/>
    <cellStyle name="Comma 23 5 2" xfId="60897" xr:uid="{7AE24EB9-FBDE-49CF-8E03-3DCF0A71D8B4}"/>
    <cellStyle name="Comma 23 6" xfId="38599" xr:uid="{96BE472C-E468-46CF-8E78-C0C8264B6911}"/>
    <cellStyle name="Comma 23 7" xfId="38315" xr:uid="{19A30234-7F84-4EB0-AEC7-0179F5228F52}"/>
    <cellStyle name="Comma 23 8" xfId="62079" xr:uid="{26D3B712-044D-4320-8FDE-281610E47B3F}"/>
    <cellStyle name="Comma 230" xfId="38163" xr:uid="{87148A10-992A-41ED-8513-8ACDBC75E507}"/>
    <cellStyle name="Comma 231" xfId="38228" xr:uid="{B70A1DD5-1465-4AEB-8C39-487577A05B43}"/>
    <cellStyle name="Comma 232" xfId="1234" xr:uid="{AEB7205E-D4CD-4BEC-999C-54D39A28CB02}"/>
    <cellStyle name="Comma 233" xfId="877" xr:uid="{957E8A52-0928-4EEE-879F-A216EA178967}"/>
    <cellStyle name="Comma 234" xfId="38246" xr:uid="{F22CEF7F-7587-4981-8255-75A39C271551}"/>
    <cellStyle name="Comma 235" xfId="38324" xr:uid="{178F0C78-B19C-427D-A6DE-6E917CB3B483}"/>
    <cellStyle name="Comma 236" xfId="62045" xr:uid="{195B7E39-6FAC-45A8-AD1A-219ECC0A694E}"/>
    <cellStyle name="Comma 237" xfId="62048" xr:uid="{3C1F269B-5D38-4B86-8A8D-DAA6FAD68A27}"/>
    <cellStyle name="Comma 238" xfId="62056" xr:uid="{98664953-5D4D-4DB7-84E1-2AE99C5CF6EA}"/>
    <cellStyle name="Comma 239" xfId="62060" xr:uid="{CCAB5BFB-A76A-4805-A9C4-E91C74F2E976}"/>
    <cellStyle name="Comma 24" xfId="731" xr:uid="{1C7DCB97-F204-4C45-B22E-0F1E861E3271}"/>
    <cellStyle name="Comma 24 2" xfId="3399" xr:uid="{7C9B12EC-3D95-4C1B-9548-60E523B5DA70}"/>
    <cellStyle name="Comma 24 2 2" xfId="13303" xr:uid="{9849C9A1-966F-4A68-B94F-8CBF92F33CC9}"/>
    <cellStyle name="Comma 24 2 2 2" xfId="44813" xr:uid="{74537472-4071-4C1E-864C-0FF3B8B07ED0}"/>
    <cellStyle name="Comma 24 2 3" xfId="60779" xr:uid="{5BCF83C5-F313-48B9-82A2-5F1A7ED79F46}"/>
    <cellStyle name="Comma 24 2 4" xfId="40769" xr:uid="{DD99373E-F6A1-4237-8E94-AF1CCA77D366}"/>
    <cellStyle name="Comma 24 3" xfId="13111" xr:uid="{8A6FA425-9F61-49D7-B123-A6F5F5303FD2}"/>
    <cellStyle name="Comma 24 3 2" xfId="60780" xr:uid="{B2925873-95FA-47D5-98E5-2F2C5EBCEB23}"/>
    <cellStyle name="Comma 24 3 3" xfId="40770" xr:uid="{4926126E-DE49-452F-A443-265937A7258A}"/>
    <cellStyle name="Comma 24 4" xfId="2000" xr:uid="{C8A5CDBD-2BE5-402E-9E28-638DC137FE11}"/>
    <cellStyle name="Comma 24 4 2" xfId="60778" xr:uid="{862A2EB2-E611-4D8F-9C8D-38F49CCC7520}"/>
    <cellStyle name="Comma 24 4 3" xfId="40768" xr:uid="{2D33A2D4-719C-43F4-847B-B7CD91F659AE}"/>
    <cellStyle name="Comma 24 5" xfId="38251" xr:uid="{F24BA289-C194-4271-BCDF-3E2FB195D88D}"/>
    <cellStyle name="Comma 24 5 2" xfId="38600" xr:uid="{9B4B0B16-160F-4D5C-A720-BC5DFDE67322}"/>
    <cellStyle name="Comma 24 6" xfId="38311" xr:uid="{B0C12FBD-7B92-42F8-983B-B61240492970}"/>
    <cellStyle name="Comma 240" xfId="62064" xr:uid="{EF74A6AA-83D1-49B4-9CBB-0393BDD386F2}"/>
    <cellStyle name="Comma 241" xfId="62091" xr:uid="{558EA96B-D9E6-4719-8CC9-4FD2F9725243}"/>
    <cellStyle name="Comma 242" xfId="62098" xr:uid="{FA8455BD-B462-4A67-8EA2-F5B22F0767CF}"/>
    <cellStyle name="Comma 243" xfId="62105" xr:uid="{EB50B745-930B-4FE4-A2ED-CDADA1E7A937}"/>
    <cellStyle name="Comma 244" xfId="62110" xr:uid="{91BF87E9-8AB5-431A-86F2-488D633F6F66}"/>
    <cellStyle name="Comma 245" xfId="62132" xr:uid="{E6F5C8A1-4810-4A25-B5AB-465BFDB81EB9}"/>
    <cellStyle name="Comma 245 2" xfId="62426" xr:uid="{228FBE37-1017-4FEC-8CA0-D34C96B094D5}"/>
    <cellStyle name="Comma 246" xfId="62138" xr:uid="{9C6F0951-F630-4CCD-9E0E-242B903D734A}"/>
    <cellStyle name="Comma 247" xfId="62162" xr:uid="{60F757D6-478A-41E9-A5B6-6F29A0FAFDF2}"/>
    <cellStyle name="Comma 248" xfId="62175" xr:uid="{69C0A9C0-7283-4769-80B1-DA8E86C061ED}"/>
    <cellStyle name="Comma 249" xfId="62202" xr:uid="{9E46E357-555A-4396-8D76-2B711D860528}"/>
    <cellStyle name="Comma 249 2" xfId="62474" xr:uid="{B44AD260-BFDD-4663-A58C-8FA9DE05B6E7}"/>
    <cellStyle name="Comma 25" xfId="734" xr:uid="{F82E0E21-8949-4054-BED5-60C011DD627C}"/>
    <cellStyle name="Comma 25 2" xfId="3400" xr:uid="{0B30FE5B-2A89-4E0B-8A22-CBA81CCE02A4}"/>
    <cellStyle name="Comma 25 2 2" xfId="13300" xr:uid="{29B946AB-2AE7-4893-8359-E5974FFF0B82}"/>
    <cellStyle name="Comma 25 2 2 2" xfId="55995" xr:uid="{8D4A2658-633A-4D83-9FCB-D4D27A7F85DC}"/>
    <cellStyle name="Comma 25 2 2 2 2" xfId="55996" xr:uid="{008B5EBB-66CC-4B90-A7B6-B72EBC1D8E48}"/>
    <cellStyle name="Comma 25 2 2 2 2 2" xfId="55997" xr:uid="{25AE89B5-C9A3-4EB2-AD5A-B6CED4B3B317}"/>
    <cellStyle name="Comma 25 2 2 2 2 2 2" xfId="61657" xr:uid="{6F3B864C-6DF2-45C2-8738-A28785D58010}"/>
    <cellStyle name="Comma 25 2 2 2 2 3" xfId="61656" xr:uid="{0C25339E-353B-4759-8D45-E39728311F31}"/>
    <cellStyle name="Comma 25 2 2 2 3" xfId="55998" xr:uid="{BBDB3DC7-16CE-4C23-A662-A2142EB3E52A}"/>
    <cellStyle name="Comma 25 2 2 2 3 2" xfId="61658" xr:uid="{75E00848-1A5B-4B73-A0BB-6A20DF2F7939}"/>
    <cellStyle name="Comma 25 2 2 2 4" xfId="61655" xr:uid="{2074A6AE-BB6D-41C3-B401-4354002B7DF8}"/>
    <cellStyle name="Comma 25 2 2 3" xfId="55999" xr:uid="{47CE8056-E7F6-4D02-A0C3-365F5F3E07BA}"/>
    <cellStyle name="Comma 25 2 2 3 2" xfId="56000" xr:uid="{A5414848-E627-4682-A801-76109C22F2B2}"/>
    <cellStyle name="Comma 25 2 2 3 2 2" xfId="61660" xr:uid="{C8EC18A6-BC1C-44F3-B808-937C4365881A}"/>
    <cellStyle name="Comma 25 2 2 3 3" xfId="61659" xr:uid="{6B8699AD-DCB6-4E13-BA9D-359BDAFF44A3}"/>
    <cellStyle name="Comma 25 2 2 4" xfId="56001" xr:uid="{9A7C1CDE-73E7-4726-8B88-5D7147D38022}"/>
    <cellStyle name="Comma 25 2 2 4 2" xfId="61661" xr:uid="{A3E2079E-6F67-4538-AFA2-CE516337FC4D}"/>
    <cellStyle name="Comma 25 2 2 5" xfId="55994" xr:uid="{7EDAD62C-F733-4659-B133-E01E1464C048}"/>
    <cellStyle name="Comma 25 2 2 5 2" xfId="61654" xr:uid="{7B5DFAF7-B53D-4258-B959-1BB4CAE307EE}"/>
    <cellStyle name="Comma 25 2 2 6" xfId="44814" xr:uid="{B1CCA8B1-DC1A-4A0F-AB73-9A7A4B16F6EF}"/>
    <cellStyle name="Comma 25 2 3" xfId="56002" xr:uid="{571B99E8-DB07-4E37-8B55-522E76695EEB}"/>
    <cellStyle name="Comma 25 2 3 2" xfId="56003" xr:uid="{02C8043F-A45E-4468-B541-F8D970A5F8D4}"/>
    <cellStyle name="Comma 25 2 3 2 2" xfId="56004" xr:uid="{BAFC6379-5C2A-43CF-81B7-D36BB99AFD70}"/>
    <cellStyle name="Comma 25 2 3 2 2 2" xfId="61664" xr:uid="{6D061A77-4234-4AE3-A0E2-226A03AA45B9}"/>
    <cellStyle name="Comma 25 2 3 2 3" xfId="61663" xr:uid="{E2AD8B1E-9EFD-4560-9A53-F672E7565259}"/>
    <cellStyle name="Comma 25 2 3 3" xfId="56005" xr:uid="{7E345304-7918-46A0-869E-A00D0FA44E58}"/>
    <cellStyle name="Comma 25 2 3 3 2" xfId="61665" xr:uid="{1ABAAC67-A7F1-4442-BFCD-6E60097D6372}"/>
    <cellStyle name="Comma 25 2 3 4" xfId="61662" xr:uid="{7BB7963E-CDCE-4003-BA7F-D17317DEB21F}"/>
    <cellStyle name="Comma 25 2 4" xfId="56006" xr:uid="{B35A2786-BC25-428C-A599-A07FBFEDE2DD}"/>
    <cellStyle name="Comma 25 2 4 2" xfId="56007" xr:uid="{A2861CBA-FDBD-48D3-902F-DD0FD43FD54D}"/>
    <cellStyle name="Comma 25 2 4 2 2" xfId="61667" xr:uid="{2EB66263-C832-4543-8137-15170F7F0E17}"/>
    <cellStyle name="Comma 25 2 4 3" xfId="61666" xr:uid="{A0C9541C-36DE-4C91-BE77-D8E006026A0C}"/>
    <cellStyle name="Comma 25 2 5" xfId="56008" xr:uid="{EC9AAE2F-E0AB-4E72-A698-59E41F4778CF}"/>
    <cellStyle name="Comma 25 2 5 2" xfId="61668" xr:uid="{7232CA86-A650-4229-9BB0-0F7E96857DAE}"/>
    <cellStyle name="Comma 25 2 6" xfId="60782" xr:uid="{B77C72A9-B1EA-49A9-99D9-B8C803260D2A}"/>
    <cellStyle name="Comma 25 2 7" xfId="40772" xr:uid="{E8FBB966-AD00-4C55-9C8B-4B8CFB549CC6}"/>
    <cellStyle name="Comma 25 3" xfId="13108" xr:uid="{C7A44535-660E-4683-860A-EEB671C2BF05}"/>
    <cellStyle name="Comma 25 3 2" xfId="56009" xr:uid="{F47AB71E-7BB0-49EF-B248-74DB2CBA6C68}"/>
    <cellStyle name="Comma 25 3 2 2" xfId="61669" xr:uid="{C252733B-C67C-4615-AA52-4730A419C466}"/>
    <cellStyle name="Comma 25 3 3" xfId="60783" xr:uid="{7F0C0C8F-1199-4425-805E-148290CD7D37}"/>
    <cellStyle name="Comma 25 3 4" xfId="40773" xr:uid="{C7238B74-1513-4F5A-B3AE-53F6349453FD}"/>
    <cellStyle name="Comma 25 4" xfId="2001" xr:uid="{8D5F1F89-80C0-4C22-828A-C4D7EF07E1E7}"/>
    <cellStyle name="Comma 25 4 2" xfId="60781" xr:uid="{AC3EB62F-9137-40E0-85A8-F0B3ECA33888}"/>
    <cellStyle name="Comma 25 4 3" xfId="40771" xr:uid="{382F2A83-4F98-40B1-9CD1-F063A8633806}"/>
    <cellStyle name="Comma 25 5" xfId="1053" xr:uid="{8E93C31B-1E94-4F42-B08C-11E3EA0AD77A}"/>
    <cellStyle name="Comma 25 5 2" xfId="60898" xr:uid="{220D05F7-827E-4F31-AC20-ABC98C420051}"/>
    <cellStyle name="Comma 25 5 3" xfId="42425" xr:uid="{14DBDB1D-114D-4AB0-945D-BB2A1469B334}"/>
    <cellStyle name="Comma 25 6" xfId="38601" xr:uid="{D0C6B884-A387-41B6-B3AB-64332A4BCE40}"/>
    <cellStyle name="Comma 25 7" xfId="38314" xr:uid="{7DB46FD7-6C10-4826-9965-E6FEDC7A7F62}"/>
    <cellStyle name="Comma 250" xfId="62269" xr:uid="{EEDF175E-60C7-43D0-A1AB-63EB90A0499B}"/>
    <cellStyle name="Comma 250 2" xfId="62540" xr:uid="{D524F954-50B0-4D26-90D7-1FFB06B283DB}"/>
    <cellStyle name="Comma 251" xfId="62282" xr:uid="{3E112D1B-F1B2-49F2-B220-469D301F1B97}"/>
    <cellStyle name="Comma 251 2" xfId="62546" xr:uid="{98086C6F-0043-42CA-BB8D-EB78DE735052}"/>
    <cellStyle name="Comma 252" xfId="62358" xr:uid="{7312AA45-9010-4751-A90A-D62873786FC2}"/>
    <cellStyle name="Comma 253" xfId="62378" xr:uid="{AEF4536A-069B-426B-BC8E-A871D88DD3D8}"/>
    <cellStyle name="Comma 254" xfId="62407" xr:uid="{A9885D52-2236-4D6B-85A9-E7EBFE537DFC}"/>
    <cellStyle name="Comma 255" xfId="62415" xr:uid="{25A94FB3-38D9-402D-ADF1-0B311D1525EC}"/>
    <cellStyle name="Comma 256" xfId="62421" xr:uid="{628CE1C6-71B8-4D82-B391-B199051F74E2}"/>
    <cellStyle name="Comma 257" xfId="62461" xr:uid="{D9A21653-4373-430E-9B31-BC56FC253A6F}"/>
    <cellStyle name="Comma 258" xfId="62478" xr:uid="{AC8E71DC-2059-4A9E-A39F-FA114D794E6A}"/>
    <cellStyle name="Comma 259" xfId="62487" xr:uid="{03FC6B56-EF94-4D6B-AB50-6D8432D2EA96}"/>
    <cellStyle name="Comma 26" xfId="732" xr:uid="{1A73265F-CF40-4BE0-BA51-F455300C87D1}"/>
    <cellStyle name="Comma 26 2" xfId="3401" xr:uid="{57F10AD7-957F-4AC4-87D6-41C4A5581673}"/>
    <cellStyle name="Comma 26 2 2" xfId="13275" xr:uid="{68AA1B5D-0552-4DCF-9FAF-34BCA045B377}"/>
    <cellStyle name="Comma 26 2 2 2" xfId="44815" xr:uid="{8B5EA9C6-0669-4821-8E18-9E8EA1C39514}"/>
    <cellStyle name="Comma 26 2 3" xfId="60784" xr:uid="{5583B296-69EB-4C05-80DE-95F6DDAAD72A}"/>
    <cellStyle name="Comma 26 2 4" xfId="40774" xr:uid="{F3E67E9C-792D-4386-B490-D79AB4020A90}"/>
    <cellStyle name="Comma 26 3" xfId="13004" xr:uid="{9DB5F80A-A94E-41D5-A615-D98C7097EB81}"/>
    <cellStyle name="Comma 26 3 2" xfId="60899" xr:uid="{A8D210C1-EFF3-47F6-A6A1-5F9A1694EC10}"/>
    <cellStyle name="Comma 26 3 3" xfId="42426" xr:uid="{A0E147C0-979D-4C1F-96C7-79E9A1544991}"/>
    <cellStyle name="Comma 26 4" xfId="2002" xr:uid="{CB586040-0757-4212-9D60-B657E3811871}"/>
    <cellStyle name="Comma 26 5" xfId="1068" xr:uid="{F7E283E0-868C-49D8-A5D7-4C6ADA10BDE9}"/>
    <cellStyle name="Comma 26 6" xfId="38312" xr:uid="{A6172D58-808A-4239-A0F4-233D818ADE90}"/>
    <cellStyle name="Comma 260" xfId="62499" xr:uid="{AD9B8B18-5F2B-4428-9FDC-8E1154385D77}"/>
    <cellStyle name="Comma 261" xfId="62429" xr:uid="{AC8EA66C-E894-40BC-9A0B-A68CC251E366}"/>
    <cellStyle name="Comma 262" xfId="62433" xr:uid="{29234985-7BAD-4F28-B48A-D053BA5165B7}"/>
    <cellStyle name="Comma 263" xfId="193" xr:uid="{287B21FE-DEBB-4E10-B61C-FDDE625B8ED2}"/>
    <cellStyle name="Comma 27" xfId="733" xr:uid="{62B77DF2-5833-4FC9-921F-EE93D9388F2E}"/>
    <cellStyle name="Comma 27 2" xfId="3402" xr:uid="{0D498D44-4F4E-47CB-AB1B-36A872D71DE0}"/>
    <cellStyle name="Comma 27 2 2" xfId="13272" xr:uid="{7FAEC5D9-872B-4C1D-BFF4-900F95263237}"/>
    <cellStyle name="Comma 27 2 2 2" xfId="44816" xr:uid="{3CAF8410-8310-4EB3-A81B-26229D1438CC}"/>
    <cellStyle name="Comma 27 2 3" xfId="60785" xr:uid="{AD4C3606-5984-47D9-B7B9-49F2D452432F}"/>
    <cellStyle name="Comma 27 2 4" xfId="40775" xr:uid="{6C6325C3-D6FD-42AE-8823-DDBD968EBCC7}"/>
    <cellStyle name="Comma 27 3" xfId="13109" xr:uid="{37D6FDB0-E5C4-4709-B887-6BC437B1DA4D}"/>
    <cellStyle name="Comma 27 3 2" xfId="60900" xr:uid="{BCE209B6-B124-4920-9E0B-FB7BA90CFBD3}"/>
    <cellStyle name="Comma 27 3 3" xfId="42427" xr:uid="{523A8138-083A-4597-A0A4-C046B21E75D0}"/>
    <cellStyle name="Comma 27 4" xfId="2003" xr:uid="{054727CA-A3AB-4258-9732-C200A82EF1F4}"/>
    <cellStyle name="Comma 27 5" xfId="1088" xr:uid="{5A057C44-38D4-4C6F-8768-FC5B63605290}"/>
    <cellStyle name="Comma 27 6" xfId="38313" xr:uid="{105A6279-06F4-4745-86DE-56D104DFAD0C}"/>
    <cellStyle name="Comma 28" xfId="753" xr:uid="{571BA904-457E-46EC-83CC-3AC39A998405}"/>
    <cellStyle name="Comma 28 2" xfId="3403" xr:uid="{C7522102-A239-41A6-A96F-4919C2DC96A7}"/>
    <cellStyle name="Comma 28 2 2" xfId="13299" xr:uid="{505FAD67-7049-4480-86EA-E02DCA8FCD0D}"/>
    <cellStyle name="Comma 28 2 2 2" xfId="44817" xr:uid="{55C10F54-285D-4634-960F-808D9211DD01}"/>
    <cellStyle name="Comma 28 2 3" xfId="60786" xr:uid="{ACEEFAF7-DA8A-4C46-B7C5-F98F1CF70CD9}"/>
    <cellStyle name="Comma 28 2 4" xfId="40776" xr:uid="{F853CED3-5943-4011-BF66-2E500D633BA0}"/>
    <cellStyle name="Comma 28 3" xfId="13005" xr:uid="{029C1B3A-2791-4890-8289-BC6A7562DBDB}"/>
    <cellStyle name="Comma 28 3 2" xfId="60901" xr:uid="{63B4DF1A-9F90-4EBF-B813-5E5BBF8A9356}"/>
    <cellStyle name="Comma 28 3 3" xfId="42428" xr:uid="{AB3AFCA7-64A2-4D65-A137-C3FCAC81DA00}"/>
    <cellStyle name="Comma 28 4" xfId="2004" xr:uid="{3DEDFFB0-52F0-4B8E-94EA-6FA8062E136D}"/>
    <cellStyle name="Comma 28 5" xfId="1113" xr:uid="{83E27712-9304-4683-9469-064F493B3811}"/>
    <cellStyle name="Comma 28 6" xfId="38323" xr:uid="{38D8D51B-7AC0-4E47-9BEE-1FBB02E08C68}"/>
    <cellStyle name="Comma 29" xfId="713" xr:uid="{19F87551-84FC-4EDC-ADD2-4EBCE28BAB6A}"/>
    <cellStyle name="Comma 29 2" xfId="1229" xr:uid="{6D1CF1CD-2C7C-4883-B1BD-59386DAD89DA}"/>
    <cellStyle name="Comma 29 2 2" xfId="13297" xr:uid="{191408A8-228A-4451-98A3-8D3965C00A3B}"/>
    <cellStyle name="Comma 29 2 2 2" xfId="44818" xr:uid="{32F78102-2EE4-400A-85A2-0FFF22678A2D}"/>
    <cellStyle name="Comma 29 2 3" xfId="3404" xr:uid="{98ED0B0D-C739-4112-8390-1ABF252B268D}"/>
    <cellStyle name="Comma 29 2 3 2" xfId="60572" xr:uid="{9ED0E4B7-E366-4ABE-B35E-41C0F7C5EECC}"/>
    <cellStyle name="Comma 29 2 4" xfId="39583" xr:uid="{354E1466-79BB-4326-96ED-A8C95828C9BC}"/>
    <cellStyle name="Comma 29 3" xfId="13110" xr:uid="{663552C3-9013-4B7B-8DF4-EFA5EF7D2361}"/>
    <cellStyle name="Comma 29 3 2" xfId="39913" xr:uid="{573FD927-879A-4863-9167-B495A282DC1D}"/>
    <cellStyle name="Comma 29 4" xfId="2005" xr:uid="{02CA9B8F-A31D-464E-8E61-5098064C224D}"/>
    <cellStyle name="Comma 29 4 2" xfId="60551" xr:uid="{BE0AB64E-95AE-4863-9C64-1B2D156DDC23}"/>
    <cellStyle name="Comma 29 4 3" xfId="39528" xr:uid="{F70F3BF5-704F-42AD-A4D1-6D6AD7078C16}"/>
    <cellStyle name="Comma 29 5" xfId="1224" xr:uid="{A71DDA84-B78F-41BC-93B6-F3F331DED281}"/>
    <cellStyle name="Comma 29 5 2" xfId="60787" xr:uid="{BDDEC51B-E4B1-443E-94FF-7E0F5FB8C98E}"/>
    <cellStyle name="Comma 29 5 3" xfId="40777" xr:uid="{7CD0E6F9-403C-4EF2-B13F-6BDA7B37A524}"/>
    <cellStyle name="Comma 29 6" xfId="43794" xr:uid="{5780A043-51B8-448E-BFEA-430A22527016}"/>
    <cellStyle name="Comma 29 6 2" xfId="60953" xr:uid="{DCD935D6-34F7-49CD-869C-C335AA59C32C}"/>
    <cellStyle name="Comma 29 7" xfId="38602" xr:uid="{FEE2827A-397B-474F-8D1A-2A09E26B9D24}"/>
    <cellStyle name="Comma 29 8" xfId="38302" xr:uid="{1B7F54BB-37DE-4F9A-9ABA-460549DC126A}"/>
    <cellStyle name="Comma 3" xfId="57" xr:uid="{9608E899-A0CD-4260-970F-CB37AD89DDD0}"/>
    <cellStyle name="Comma 3 10" xfId="1466" xr:uid="{906560F4-5022-4AAE-8A62-91A25D6C9075}"/>
    <cellStyle name="Comma 3 10 2" xfId="5725" xr:uid="{E775AB54-25BE-4C1A-A55E-3F292110B733}"/>
    <cellStyle name="Comma 3 10 3" xfId="9816" xr:uid="{05A7EE1B-90B0-4762-85BD-5499DD5A60D9}"/>
    <cellStyle name="Comma 3 10 4" xfId="11034" xr:uid="{01138452-E270-470A-A858-60FB8F111026}"/>
    <cellStyle name="Comma 3 10 5" xfId="12016" xr:uid="{FAB0BEBA-A554-4B39-86F0-33E9995739D7}"/>
    <cellStyle name="Comma 3 10 6" xfId="22922" xr:uid="{3CE1BA56-F681-4DDE-A33E-24F7120D1CE3}"/>
    <cellStyle name="Comma 3 10 7" xfId="48526" xr:uid="{30515985-039D-44EC-80EA-3EE7CF0BCCA3}"/>
    <cellStyle name="Comma 3 11" xfId="1460" xr:uid="{287E5E54-D52E-41BA-950E-8DF39ABA855C}"/>
    <cellStyle name="Comma 3 11 2" xfId="61549" xr:uid="{86D509B7-6DF0-496F-AE66-13B78912B2B4}"/>
    <cellStyle name="Comma 3 11 3" xfId="48593" xr:uid="{854A9634-7123-4BFC-88C5-C207BAB0B71A}"/>
    <cellStyle name="Comma 3 12" xfId="5690" xr:uid="{BFC3DBB6-48A8-470C-94A0-F1315A55C441}"/>
    <cellStyle name="Comma 3 12 2" xfId="61997" xr:uid="{34C14927-D35A-43B8-B4A7-56BBA296E9B4}"/>
    <cellStyle name="Comma 3 12 3" xfId="59851" xr:uid="{38A16415-FFFB-4213-8A84-6E68FAA801A7}"/>
    <cellStyle name="Comma 3 13" xfId="950" xr:uid="{D8DB527A-F814-4E14-82AE-8D467F7FF547}"/>
    <cellStyle name="Comma 3 13 2" xfId="22909" xr:uid="{F8F91E87-AD9D-4AD2-9C23-28DC789ED35C}"/>
    <cellStyle name="Comma 3 13 3" xfId="60264" xr:uid="{CA5010DB-D252-4435-B697-647DADE9D9FF}"/>
    <cellStyle name="Comma 3 14" xfId="1432" xr:uid="{AB806357-A76D-4E7D-89CD-AE13EDD30C58}"/>
    <cellStyle name="Comma 3 14 2" xfId="38417" xr:uid="{C8517257-E451-4770-896E-0A528838B934}"/>
    <cellStyle name="Comma 3 15" xfId="24389" xr:uid="{A47D1E30-DB99-4958-B82B-5F8B8C449790}"/>
    <cellStyle name="Comma 3 15 2" xfId="38356" xr:uid="{0547BCF6-6A49-4598-B677-62377D0FC638}"/>
    <cellStyle name="Comma 3 16" xfId="844" xr:uid="{F0ED1068-3A96-417A-AC28-E92E2903D196}"/>
    <cellStyle name="Comma 3 17" xfId="62248" xr:uid="{D40E0557-B1B0-46BD-B53C-A737C5E06552}"/>
    <cellStyle name="Comma 3 2" xfId="116" xr:uid="{EC28D1C9-A9E3-4B0A-8CF0-28936547625C}"/>
    <cellStyle name="Comma 3 2 10" xfId="13025" xr:uid="{213D7FF4-C264-4C8A-B97F-E4E726A8F39A}"/>
    <cellStyle name="Comma 3 2 10 2" xfId="23181" xr:uid="{57B1C6FB-EBF5-45D4-A7B2-1322A4CB4C0A}"/>
    <cellStyle name="Comma 3 2 11" xfId="18014" xr:uid="{C9916D50-C2E1-4485-9A9D-B7ADFA66069E}"/>
    <cellStyle name="Comma 3 2 12" xfId="1454" xr:uid="{FC513B80-7941-4B7D-A956-27149FD33E04}"/>
    <cellStyle name="Comma 3 2 13" xfId="1285" xr:uid="{F76AFAF9-3FED-435A-A830-57F89500362B}"/>
    <cellStyle name="Comma 3 2 14" xfId="862" xr:uid="{2FDEDDEE-3F90-41D4-8225-A1410DBE923A}"/>
    <cellStyle name="Comma 3 2 2" xfId="505" xr:uid="{875F3D66-EA2A-4DAA-AAC7-389595087462}"/>
    <cellStyle name="Comma 3 2 2 10" xfId="18072" xr:uid="{A04CC099-4686-4868-926A-AD468CDA5724}"/>
    <cellStyle name="Comma 3 2 2 11" xfId="1450" xr:uid="{B852F4FF-EBAC-49B0-B47B-ECD8FD2DF239}"/>
    <cellStyle name="Comma 3 2 2 12" xfId="25053" xr:uid="{FD8E4844-7D0C-4E0D-AFC0-6F188D902B73}"/>
    <cellStyle name="Comma 3 2 2 13" xfId="1380" xr:uid="{D099D781-BA33-4665-BD4E-E7EC3C9163DA}"/>
    <cellStyle name="Comma 3 2 2 14" xfId="38275" xr:uid="{B8F19FAC-0E1C-4272-BD22-2F2B45F8FAD4}"/>
    <cellStyle name="Comma 3 2 2 2" xfId="998" xr:uid="{AE76E4C4-6F42-4C7F-89BC-C8A74F31A44C}"/>
    <cellStyle name="Comma 3 2 2 2 2" xfId="6822" xr:uid="{D9CECAB2-EEC3-4C31-BC27-F3876FC0B0EF}"/>
    <cellStyle name="Comma 3 2 2 2 2 2" xfId="61143" xr:uid="{F365F67C-E877-4DAF-B203-20FE4ACD6D2A}"/>
    <cellStyle name="Comma 3 2 2 2 2 3" xfId="44820" xr:uid="{46B8164B-B441-4806-AC93-AD60118FC939}"/>
    <cellStyle name="Comma 3 2 2 2 3" xfId="10534" xr:uid="{C9582732-3106-4E22-A3A0-A6BE4080681F}"/>
    <cellStyle name="Comma 3 2 2 2 4" xfId="11685" xr:uid="{20C2A02E-A283-4CDF-B31A-6842E9EB45AF}"/>
    <cellStyle name="Comma 3 2 2 2 5" xfId="12668" xr:uid="{388E9BF7-FC39-4A1E-B0F2-8C4B145A174C}"/>
    <cellStyle name="Comma 3 2 2 2 6" xfId="23573" xr:uid="{7323ED02-C343-4479-8403-1E28E9A9B6C8}"/>
    <cellStyle name="Comma 3 2 2 2 7" xfId="39852" xr:uid="{F257BF4D-15F6-41C2-9A6A-A143BE29F8DA}"/>
    <cellStyle name="Comma 3 2 2 3" xfId="1043" xr:uid="{C93CD7A6-66CD-4799-8950-8F488FAFAF9A}"/>
    <cellStyle name="Comma 3 2 2 3 2" xfId="7779" xr:uid="{AC04A8A7-A84D-4CAF-B841-5B582B93F917}"/>
    <cellStyle name="Comma 3 2 2 3 2 2" xfId="61017" xr:uid="{86405704-7A13-4C2E-928D-1DFBB84063B1}"/>
    <cellStyle name="Comma 3 2 2 3 2 3" xfId="44424" xr:uid="{297FDDDD-7D32-4536-90A5-5C219D40C7D1}"/>
    <cellStyle name="Comma 3 2 2 3 3" xfId="10875" xr:uid="{55551309-F10F-4228-A5C5-A1F5D8226DDE}"/>
    <cellStyle name="Comma 3 2 2 3 3 2" xfId="60600" xr:uid="{B27E6280-1850-4E18-8442-40B12552186F}"/>
    <cellStyle name="Comma 3 2 2 3 4" xfId="12002" xr:uid="{80F5DD92-DA33-403B-A602-1BAAC49B7115}"/>
    <cellStyle name="Comma 3 2 2 3 5" xfId="12985" xr:uid="{D93017AA-D85C-4528-A1D3-0B4713CEA825}"/>
    <cellStyle name="Comma 3 2 2 3 6" xfId="23890" xr:uid="{E8885F88-92A3-4669-B798-0BCBAAD9A330}"/>
    <cellStyle name="Comma 3 2 2 3 7" xfId="39915" xr:uid="{4ECEDADF-01D0-4A89-8E95-BB6A84AC655A}"/>
    <cellStyle name="Comma 3 2 2 4" xfId="2008" xr:uid="{1B4AB1F3-1AFD-43A3-96D8-2360E0B30F1C}"/>
    <cellStyle name="Comma 3 2 2 4 2" xfId="6123" xr:uid="{2B2F28EE-9330-4BBA-93E3-A3E767AEEEBF}"/>
    <cellStyle name="Comma 3 2 2 4 2 2" xfId="60788" xr:uid="{2EB40A7C-4BB4-4613-BD0B-EDFD31B5CBF6}"/>
    <cellStyle name="Comma 3 2 2 4 3" xfId="10128" xr:uid="{6B6A456D-0FB3-4E9E-8BDE-F6C5D3E96CBA}"/>
    <cellStyle name="Comma 3 2 2 4 4" xfId="11294" xr:uid="{5EDFB718-5482-4A17-B678-8D4B6519F483}"/>
    <cellStyle name="Comma 3 2 2 4 5" xfId="12277" xr:uid="{FEBD13FD-FCF1-4AB6-B703-6CFEDBD41D80}"/>
    <cellStyle name="Comma 3 2 2 4 6" xfId="23182" xr:uid="{00AAD254-479A-4189-850A-8207C9D5BD4E}"/>
    <cellStyle name="Comma 3 2 2 4 7" xfId="40778" xr:uid="{8B1A53B8-D1EE-481D-A786-C309062DD8CA}"/>
    <cellStyle name="Comma 3 2 2 5" xfId="5705" xr:uid="{5E7D1283-15FF-4CC1-A757-0FFCCFA5F71B}"/>
    <cellStyle name="Comma 3 2 2 5 2" xfId="60902" xr:uid="{11934E24-1FF3-470A-8A5B-FA4FB2D2D0E7}"/>
    <cellStyle name="Comma 3 2 2 5 3" xfId="42429" xr:uid="{FE8C92B7-B215-4D8D-B814-3043A7564DEF}"/>
    <cellStyle name="Comma 3 2 2 6" xfId="9806" xr:uid="{C3C63BEC-0CDB-43D8-AB88-5A73BE22DEA6}"/>
    <cellStyle name="Comma 3 2 2 6 2" xfId="60379" xr:uid="{B37032C5-CFE4-423B-8DCC-1E147387D412}"/>
    <cellStyle name="Comma 3 2 2 7" xfId="11029" xr:uid="{A06BB1A5-56BA-4029-84B9-E3145993832B}"/>
    <cellStyle name="Comma 3 2 2 7 2" xfId="38605" xr:uid="{2F4A69FD-9509-45F9-9E71-F61E664FDCF1}"/>
    <cellStyle name="Comma 3 2 2 8" xfId="12011" xr:uid="{6E137E1C-DD08-4B84-B4A6-F7B8F763E46B}"/>
    <cellStyle name="Comma 3 2 2 8 2" xfId="38358" xr:uid="{69F40BF2-D0E9-41AE-BD46-AEFCE4AB4270}"/>
    <cellStyle name="Comma 3 2 2 9" xfId="13295" xr:uid="{A9DA37F5-843F-4F4A-A008-A14A03CBE89E}"/>
    <cellStyle name="Comma 3 2 2 9 2" xfId="22916" xr:uid="{E921270D-3FC1-4777-94CF-01C99C799E3A}"/>
    <cellStyle name="Comma 3 2 3" xfId="504" xr:uid="{0241D835-DF2A-4F33-83EE-BEC563AEFC77}"/>
    <cellStyle name="Comma 3 2 3 2" xfId="6821" xr:uid="{EF03F6FA-0E5E-4D0B-93C7-9605AFC09DC7}"/>
    <cellStyle name="Comma 3 2 3 2 2" xfId="61670" xr:uid="{21A776DB-2A40-45AF-B387-D88289BE580C}"/>
    <cellStyle name="Comma 3 2 3 2 3" xfId="56010" xr:uid="{55F6C7AB-82C7-44D3-82CA-67945C35A434}"/>
    <cellStyle name="Comma 3 2 3 3" xfId="10533" xr:uid="{060F027C-1004-43DD-AC0E-3EC6FB76258A}"/>
    <cellStyle name="Comma 3 2 3 3 2" xfId="60378" xr:uid="{6DA19586-F907-4112-86BC-72A62B25AC5E}"/>
    <cellStyle name="Comma 3 2 3 4" xfId="11684" xr:uid="{2FDF5BF4-0EBB-43DB-A5B8-D0AD458FB94D}"/>
    <cellStyle name="Comma 3 2 3 4 2" xfId="38604" xr:uid="{8BC984E3-59C1-4290-8FDD-21FB9513B057}"/>
    <cellStyle name="Comma 3 2 3 5" xfId="12667" xr:uid="{28A93BDB-6D66-4B07-ACA0-8CCC3D54F05B}"/>
    <cellStyle name="Comma 3 2 3 6" xfId="23572" xr:uid="{B79D48DC-4CE6-483D-8FBA-6B1716397072}"/>
    <cellStyle name="Comma 3 2 3 7" xfId="3406" xr:uid="{55422239-41C0-4497-A460-A9BF7561F0C9}"/>
    <cellStyle name="Comma 3 2 4" xfId="218" xr:uid="{5575DC56-C6E1-4324-9FBA-F2D6EA14759E}"/>
    <cellStyle name="Comma 3 2 4 2" xfId="7763" xr:uid="{18211EB8-408E-4765-B22A-23956047DAD5}"/>
    <cellStyle name="Comma 3 2 4 2 2" xfId="61671" xr:uid="{28C82622-90E9-446E-B733-FABF4A4F7A5D}"/>
    <cellStyle name="Comma 3 2 4 2 3" xfId="56011" xr:uid="{229E7B57-EDA7-4057-B0F7-D1C85AF2B915}"/>
    <cellStyle name="Comma 3 2 4 3" xfId="10864" xr:uid="{58722312-104B-485A-8F90-1F235910F8AA}"/>
    <cellStyle name="Comma 3 2 4 4" xfId="11992" xr:uid="{05FFE3C7-09EE-4FC2-95B6-3988AF9950EA}"/>
    <cellStyle name="Comma 3 2 4 5" xfId="12975" xr:uid="{F4B366B8-C5BE-413E-B43E-081C57D82ADE}"/>
    <cellStyle name="Comma 3 2 4 6" xfId="23880" xr:uid="{F2AB8F34-4488-4F16-851D-ED8A55A84F78}"/>
    <cellStyle name="Comma 3 2 4 7" xfId="5657" xr:uid="{1597BC5C-28D1-48C0-AE70-23C3C6ACBF9F}"/>
    <cellStyle name="Comma 3 2 4 8" xfId="38974" xr:uid="{C5AE1181-213B-4915-AD74-D74DE3AE1793}"/>
    <cellStyle name="Comma 3 2 5" xfId="2007" xr:uid="{EC9A9245-C0AC-4231-8D32-6D86494F3835}"/>
    <cellStyle name="Comma 3 2 5 2" xfId="61979" xr:uid="{42069507-9E18-4CD3-8AB9-66FD9B5A9B5A}"/>
    <cellStyle name="Comma 3 2 5 3" xfId="57638" xr:uid="{E107C410-A5A3-4272-B54E-E157DE08C0BD}"/>
    <cellStyle name="Comma 3 2 6" xfId="6122" xr:uid="{AAF4D911-449A-4D00-8BCB-0596018FAD98}"/>
    <cellStyle name="Comma 3 2 6 2" xfId="38357" xr:uid="{9681459F-EA6E-42A7-ABCE-06E3AC4DEA35}"/>
    <cellStyle name="Comma 3 2 7" xfId="10127" xr:uid="{BF42D63E-F4C0-4F20-901D-8F4E17DB5EB7}"/>
    <cellStyle name="Comma 3 2 8" xfId="11293" xr:uid="{936282B8-8FCD-4503-A91D-06731E4B7FBD}"/>
    <cellStyle name="Comma 3 2 9" xfId="12276" xr:uid="{936376B5-D5A2-4C51-B13E-F0C887CA7E35}"/>
    <cellStyle name="Comma 3 2_54-600-ขาดทุนจากไฟไหม้" xfId="42430" xr:uid="{EDA8D67A-75D5-4442-B378-0640905DF5DF}"/>
    <cellStyle name="Comma 3 3" xfId="113" xr:uid="{3D35047B-D1F2-4F88-B918-8FB11DDAFE17}"/>
    <cellStyle name="Comma 3 3 10" xfId="18003" xr:uid="{91141599-1567-4EC0-817D-67326B42A370}"/>
    <cellStyle name="Comma 3 3 10 2" xfId="23183" xr:uid="{127AE855-AFE8-4A77-80D6-506D4B600EE8}"/>
    <cellStyle name="Comma 3 3 11" xfId="2009" xr:uid="{612C27C0-3741-40F6-8183-97534576DC84}"/>
    <cellStyle name="Comma 3 3 12" xfId="1257" xr:uid="{28938987-3116-4F84-BD2C-EE91941C89D8}"/>
    <cellStyle name="Comma 3 3 13" xfId="866" xr:uid="{103F672A-25BE-46AE-AF97-D7C671477ADA}"/>
    <cellStyle name="Comma 3 3 14" xfId="38276" xr:uid="{EE491518-F5C4-454E-AA13-5906B5FDF6E9}"/>
    <cellStyle name="Comma 3 3 2" xfId="506" xr:uid="{FD35E9BC-4FAD-49D1-8C03-9DF767E25878}"/>
    <cellStyle name="Comma 3 3 2 10" xfId="1355" xr:uid="{CCFA9FC4-7A16-4E29-96B5-BF419D916F7D}"/>
    <cellStyle name="Comma 3 3 2 11" xfId="38607" xr:uid="{1F03C633-31BE-496C-82FC-0FBA35D3FCFA}"/>
    <cellStyle name="Comma 3 3 2 2" xfId="3408" xr:uid="{B805DB5B-F534-4E3A-A67B-623474F6C621}"/>
    <cellStyle name="Comma 3 3 2 2 2" xfId="6824" xr:uid="{3D8505A9-889E-4C92-970C-D840080542B7}"/>
    <cellStyle name="Comma 3 3 2 2 2 2" xfId="61145" xr:uid="{082A5830-6281-4D2F-AE8B-F62EAB8B33B7}"/>
    <cellStyle name="Comma 3 3 2 2 2 3" xfId="44822" xr:uid="{411ABCD7-1876-451C-84C0-820089E75D85}"/>
    <cellStyle name="Comma 3 3 2 2 3" xfId="10536" xr:uid="{5F10B706-F76D-420F-ABA6-84925601F9DA}"/>
    <cellStyle name="Comma 3 3 2 2 4" xfId="11687" xr:uid="{3FB466EB-0A61-4958-8115-3A7367812FC5}"/>
    <cellStyle name="Comma 3 3 2 2 5" xfId="12670" xr:uid="{DF8F1F5A-ADAC-4EC0-8388-CDEE85D3E683}"/>
    <cellStyle name="Comma 3 3 2 2 6" xfId="23575" xr:uid="{5249281E-F515-425B-890B-53685196CED0}"/>
    <cellStyle name="Comma 3 3 2 2 7" xfId="39916" xr:uid="{CDDA9778-9780-42F1-8BD8-FC1204746796}"/>
    <cellStyle name="Comma 3 3 2 3" xfId="6125" xr:uid="{8D1AA2D5-4FB2-4695-B2C8-720E63E42009}"/>
    <cellStyle name="Comma 3 3 2 3 2" xfId="44425" xr:uid="{B6E657F4-5CC7-49AC-93E7-C0D97F77B335}"/>
    <cellStyle name="Comma 3 3 2 3 2 2" xfId="61018" xr:uid="{F9FB327A-DB71-42B3-BD0D-219AA570A15F}"/>
    <cellStyle name="Comma 3 3 2 3 3" xfId="60789" xr:uid="{A33B7152-D31E-4638-A175-39E30ED197E8}"/>
    <cellStyle name="Comma 3 3 2 3 4" xfId="40779" xr:uid="{B9E4542B-DB61-4D02-B6F4-A199253DB443}"/>
    <cellStyle name="Comma 3 3 2 4" xfId="10130" xr:uid="{8386274B-A7BB-4A4F-9AFE-7072EE31868B}"/>
    <cellStyle name="Comma 3 3 2 4 2" xfId="42432" xr:uid="{80284B57-F8B1-4B06-9A0F-AD6B5544A203}"/>
    <cellStyle name="Comma 3 3 2 5" xfId="11296" xr:uid="{C00F6055-8FAC-46FF-8598-D9A3A40330B8}"/>
    <cellStyle name="Comma 3 3 2 5 2" xfId="60381" xr:uid="{2550F7F8-BFC2-4DD3-9A40-D3BBC9227094}"/>
    <cellStyle name="Comma 3 3 2 6" xfId="12279" xr:uid="{08C01250-3D6F-4791-B506-2F476C1A8FE2}"/>
    <cellStyle name="Comma 3 3 2 7" xfId="13290" xr:uid="{9D67B7A0-C9EA-4C45-A688-3E3EFE1AB046}"/>
    <cellStyle name="Comma 3 3 2 7 2" xfId="23184" xr:uid="{E7697AFC-7A1B-4335-9328-59165583EB2B}"/>
    <cellStyle name="Comma 3 3 2 8" xfId="18061" xr:uid="{AE972F67-D59A-41E3-862B-1A70DA9BD512}"/>
    <cellStyle name="Comma 3 3 2 9" xfId="2010" xr:uid="{371A1F28-E6A2-4BBE-B7F0-9037C70A9BA0}"/>
    <cellStyle name="Comma 3 3 3" xfId="1044" xr:uid="{EFFBF05F-E4D3-4B6B-A3AE-675C9D4F2E0D}"/>
    <cellStyle name="Comma 3 3 3 2" xfId="3409" xr:uid="{61B8A42F-BF8A-4891-878F-81CC22A8E2F8}"/>
    <cellStyle name="Comma 3 3 3 2 2" xfId="6825" xr:uid="{6950A18E-98D8-4BFA-9857-89E888E924D8}"/>
    <cellStyle name="Comma 3 3 3 2 2 2" xfId="61146" xr:uid="{F7F329E6-DEC4-4ADA-9150-B5E180FD440B}"/>
    <cellStyle name="Comma 3 3 3 2 2 3" xfId="44823" xr:uid="{AB3987AD-C631-419C-BC49-01847B88846F}"/>
    <cellStyle name="Comma 3 3 3 2 3" xfId="10537" xr:uid="{06EE2330-8EFC-49D7-9D1B-1837B4AF3C6B}"/>
    <cellStyle name="Comma 3 3 3 2 3 2" xfId="60790" xr:uid="{F1D3CFC5-03C1-4F70-B1E4-9D506E5B18F9}"/>
    <cellStyle name="Comma 3 3 3 2 4" xfId="11688" xr:uid="{757F86E4-9D55-4929-8717-EA5A68D1F9C5}"/>
    <cellStyle name="Comma 3 3 3 2 5" xfId="12671" xr:uid="{24D6317F-BCA2-423A-B62B-AC1CA089BB09}"/>
    <cellStyle name="Comma 3 3 3 2 6" xfId="23576" xr:uid="{8538E7B4-5E51-4BAB-94A1-5C5DAEF7EBB6}"/>
    <cellStyle name="Comma 3 3 3 2 7" xfId="40780" xr:uid="{0769ABE6-592C-4231-B993-D5BB092E0D04}"/>
    <cellStyle name="Comma 3 3 3 3" xfId="6126" xr:uid="{B0EEE06E-0CE6-40ED-A723-7D20FE184630}"/>
    <cellStyle name="Comma 3 3 3 3 2" xfId="60382" xr:uid="{F8A6FFB0-5BFB-4FAD-A800-D2134F9E70E8}"/>
    <cellStyle name="Comma 3 3 3 4" xfId="10131" xr:uid="{854AB950-3AFA-47C4-A7A2-8B6C16E6B27B}"/>
    <cellStyle name="Comma 3 3 3 5" xfId="11297" xr:uid="{5A2EA6EE-430D-46E2-9821-76F71DF07A63}"/>
    <cellStyle name="Comma 3 3 3 6" xfId="12280" xr:uid="{AA698374-1A8A-4CA5-A3A5-3290CFBCB667}"/>
    <cellStyle name="Comma 3 3 3 7" xfId="23185" xr:uid="{343E6A71-3490-4A28-B84D-992B7AE5EC38}"/>
    <cellStyle name="Comma 3 3 3 8" xfId="2011" xr:uid="{F117CF3B-C12C-4EF1-A7F0-D963EF2A4FD0}"/>
    <cellStyle name="Comma 3 3 3 9" xfId="38608" xr:uid="{BE85D4AC-2101-40AA-A276-316E6DF19EF2}"/>
    <cellStyle name="Comma 3 3 4" xfId="1057" xr:uid="{D5143F14-BE3D-4DD5-88C3-C3D34B551527}"/>
    <cellStyle name="Comma 3 3 4 2" xfId="6823" xr:uid="{866C60E0-BD4D-4D2D-A712-73F0EA2F6BF5}"/>
    <cellStyle name="Comma 3 3 4 2 2" xfId="61144" xr:uid="{538FCC35-3F24-4569-B522-2BF495640FC8}"/>
    <cellStyle name="Comma 3 3 4 2 3" xfId="44821" xr:uid="{B2D2D11A-7573-40D5-8474-12DE28B6D637}"/>
    <cellStyle name="Comma 3 3 4 3" xfId="10535" xr:uid="{0187DBFD-96E1-42B9-966E-1846FF38BDDF}"/>
    <cellStyle name="Comma 3 3 4 4" xfId="11686" xr:uid="{6B003CD4-BF88-402C-8349-1F94FF16BF4B}"/>
    <cellStyle name="Comma 3 3 4 5" xfId="12669" xr:uid="{4E6A53F9-8319-496F-8DA3-C15A58D39898}"/>
    <cellStyle name="Comma 3 3 4 6" xfId="23574" xr:uid="{45BECEC6-7550-4E6C-80CF-F804B840199E}"/>
    <cellStyle name="Comma 3 3 4 7" xfId="3407" xr:uid="{596927AC-B202-4233-86F2-46529C92FD38}"/>
    <cellStyle name="Comma 3 3 4 8" xfId="42431" xr:uid="{57F5BA6C-36EE-462C-AB6E-754589165AA8}"/>
    <cellStyle name="Comma 3 3 5" xfId="5634" xr:uid="{69B071B3-5B1B-4E1D-8ABF-577AF1CB9189}"/>
    <cellStyle name="Comma 3 3 5 2" xfId="7754" xr:uid="{56984599-52D0-4EB8-93BA-15F3650447B4}"/>
    <cellStyle name="Comma 3 3 5 2 2" xfId="61556" xr:uid="{0A9EF3F6-437C-4D9C-8FC1-725853E45CE3}"/>
    <cellStyle name="Comma 3 3 5 3" xfId="10859" xr:uid="{BFD3F7A1-DAF9-4E4E-ACAB-002C8D3541DD}"/>
    <cellStyle name="Comma 3 3 5 4" xfId="11987" xr:uid="{B61ACB0B-6631-40C7-9986-0C035CA9799E}"/>
    <cellStyle name="Comma 3 3 5 5" xfId="12970" xr:uid="{14E6FD7F-3940-476A-BC35-A11E23AAE350}"/>
    <cellStyle name="Comma 3 3 5 6" xfId="23875" xr:uid="{7068746A-A7F2-4AAD-BC0E-7884B14BBBA5}"/>
    <cellStyle name="Comma 3 3 5 7" xfId="48646" xr:uid="{D2271379-B7BF-4201-96EF-1AD637BCC925}"/>
    <cellStyle name="Comma 3 3 6" xfId="6124" xr:uid="{C2B98AE1-0E9A-4775-B499-148B33E826D9}"/>
    <cellStyle name="Comma 3 3 6 2" xfId="60380" xr:uid="{B40E10ED-A493-45A9-9954-E10A1B0C17A2}"/>
    <cellStyle name="Comma 3 3 7" xfId="10129" xr:uid="{046C1B56-F7BE-4DD3-B877-8D965D6D6A1A}"/>
    <cellStyle name="Comma 3 3 7 2" xfId="38606" xr:uid="{8E9B30DD-7E01-4066-9ECF-0C34F17B1441}"/>
    <cellStyle name="Comma 3 3 8" xfId="11295" xr:uid="{583897BB-F9F9-493C-8DDD-3D03467AE169}"/>
    <cellStyle name="Comma 3 3 8 2" xfId="38359" xr:uid="{E40A6044-1202-435D-92C2-E348B8012EF1}"/>
    <cellStyle name="Comma 3 3 9" xfId="12278" xr:uid="{7EFC1BFD-F1CE-4739-8228-1F7B9E15DDFC}"/>
    <cellStyle name="Comma 3 3_KK Q4'54" xfId="42433" xr:uid="{96F8E2AD-708F-4520-89A4-AF3502F7AD4F}"/>
    <cellStyle name="Comma 3 4" xfId="167" xr:uid="{EF0F3538-A64D-45A2-9850-0C5868C84E13}"/>
    <cellStyle name="Comma 3 4 2" xfId="507" xr:uid="{4A81749B-9C00-422A-815C-8BDAB74A4689}"/>
    <cellStyle name="Comma 3 4 2 2" xfId="7777" xr:uid="{290F7208-1ECC-42FD-9426-D3332516EEE8}"/>
    <cellStyle name="Comma 3 4 2 2 2" xfId="44426" xr:uid="{7C80599D-3A4A-45D3-8EA4-659872EF069C}"/>
    <cellStyle name="Comma 3 4 2 3" xfId="10873" xr:uid="{D38EF6A2-FA6E-47FF-B177-26A15CF7DB7F}"/>
    <cellStyle name="Comma 3 4 2 3 2" xfId="60601" xr:uid="{9152561A-836D-4865-98BB-A81320F10E11}"/>
    <cellStyle name="Comma 3 4 2 4" xfId="12000" xr:uid="{945C238E-D349-4EF0-AFA2-8977524651E3}"/>
    <cellStyle name="Comma 3 4 2 5" xfId="12983" xr:uid="{030464D5-F5BB-4160-BDE8-6373559E09A5}"/>
    <cellStyle name="Comma 3 4 2 6" xfId="23888" xr:uid="{97D6790B-4A48-4868-B5F3-152BCC284B01}"/>
    <cellStyle name="Comma 3 4 2 7" xfId="39917" xr:uid="{112384A7-550A-4A3A-8BC7-97DAA9F1A61D}"/>
    <cellStyle name="Comma 3 4 3" xfId="1045" xr:uid="{F762E085-07F3-42CD-8042-36E8ED12C667}"/>
    <cellStyle name="Comma 3 4 3 2" xfId="2012" xr:uid="{E3426707-FD10-459C-807C-01483A195856}"/>
    <cellStyle name="Comma 3 4 3 3" xfId="42434" xr:uid="{296D2A52-A926-4BDB-AFCB-E5A3EDA46901}"/>
    <cellStyle name="Comma 3 4 4" xfId="867" xr:uid="{9D363590-1710-4B75-B1EC-A6975AD01B50}"/>
    <cellStyle name="Comma 3 4 4 2" xfId="61562" xr:uid="{988B6854-B74A-43C6-A570-41354791F3C5}"/>
    <cellStyle name="Comma 3 4 4 3" xfId="48677" xr:uid="{A7DCEF21-9607-4EDD-BE94-2DC68E9E57DE}"/>
    <cellStyle name="Comma 3 4 5" xfId="59792" xr:uid="{4131E8D4-DB41-4FDD-9E57-8BE7DB9EDFBA}"/>
    <cellStyle name="Comma 3 4 6" xfId="59863" xr:uid="{DB6C5259-A68D-4BA4-81B2-F13A0A902088}"/>
    <cellStyle name="Comma 3 4 7" xfId="38609" xr:uid="{50D7300C-E60C-4004-9210-569D4BD0D632}"/>
    <cellStyle name="Comma 3 4 8" xfId="38277" xr:uid="{367F6864-5100-42D8-9205-5C0602456412}"/>
    <cellStyle name="Comma 3 5" xfId="72" xr:uid="{9427888F-33F9-4D9C-A3CA-D07BBB1FB83C}"/>
    <cellStyle name="Comma 3 5 2" xfId="503" xr:uid="{3AAE78C2-B570-482A-959D-93EDA14B86E0}"/>
    <cellStyle name="Comma 3 5 2 2" xfId="6826" xr:uid="{4338A5DB-00C5-440E-B40B-904962BE8205}"/>
    <cellStyle name="Comma 3 5 2 2 2" xfId="56013" xr:uid="{03972497-F59C-49C2-A475-5F706711D9AE}"/>
    <cellStyle name="Comma 3 5 2 2 2 2" xfId="56014" xr:uid="{F6111092-1C44-464B-AFA2-727D18966856}"/>
    <cellStyle name="Comma 3 5 2 2 2 2 2" xfId="61674" xr:uid="{D70B340F-D570-43F8-BF79-384835FEDF21}"/>
    <cellStyle name="Comma 3 5 2 2 2 3" xfId="61673" xr:uid="{B3D1A4D5-E694-4D61-8A98-B05C229F4706}"/>
    <cellStyle name="Comma 3 5 2 2 3" xfId="56015" xr:uid="{A7BF6295-8CEE-4790-8C7C-1C2ED3B2F59B}"/>
    <cellStyle name="Comma 3 5 2 2 3 2" xfId="61675" xr:uid="{AC12A591-2D43-4C73-9281-E9F511588228}"/>
    <cellStyle name="Comma 3 5 2 2 4" xfId="56012" xr:uid="{DAA7CFA8-1A91-44F2-9427-F4A8F8E70E3A}"/>
    <cellStyle name="Comma 3 5 2 2 4 2" xfId="61672" xr:uid="{D905370C-60D9-48D0-924B-E161D0F32030}"/>
    <cellStyle name="Comma 3 5 2 2 5" xfId="61147" xr:uid="{AC2FD0AC-28B4-4979-ACB5-7120A4137D4C}"/>
    <cellStyle name="Comma 3 5 2 2 6" xfId="44824" xr:uid="{9E9457E3-8D60-44AE-AB1D-EB6063F464A6}"/>
    <cellStyle name="Comma 3 5 2 3" xfId="10538" xr:uid="{33F1F0AD-103E-489F-85D2-F2B9D5F8B85A}"/>
    <cellStyle name="Comma 3 5 2 3 2" xfId="56017" xr:uid="{BCC63BD6-ED6B-4BBD-80A3-295A3311FFB4}"/>
    <cellStyle name="Comma 3 5 2 3 2 2" xfId="61677" xr:uid="{7973DEE4-2FE5-4673-B956-E406A8AB5D7B}"/>
    <cellStyle name="Comma 3 5 2 3 3" xfId="61676" xr:uid="{C30B9207-DF43-42BF-ACCC-6B9DDF0AF314}"/>
    <cellStyle name="Comma 3 5 2 3 4" xfId="56016" xr:uid="{562C030D-A1AA-4604-9D7B-EDF7E4629480}"/>
    <cellStyle name="Comma 3 5 2 4" xfId="11689" xr:uid="{0BE79082-701C-48E1-8ADD-E1BB0A162F0F}"/>
    <cellStyle name="Comma 3 5 2 4 2" xfId="61678" xr:uid="{5A7497B7-75B5-4C8E-A94D-0346133C669C}"/>
    <cellStyle name="Comma 3 5 2 4 3" xfId="56018" xr:uid="{5B0012D9-52FD-4237-BE9B-C6FEF50EBAA9}"/>
    <cellStyle name="Comma 3 5 2 5" xfId="12672" xr:uid="{A20C22E5-1C45-48B9-B898-564DC0E75E61}"/>
    <cellStyle name="Comma 3 5 2 6" xfId="23577" xr:uid="{19932AD3-A10E-4881-8EDE-8C503466D846}"/>
    <cellStyle name="Comma 3 5 2 7" xfId="3410" xr:uid="{A7D9BE14-4E31-4A8B-B52F-DAD1B8A8C474}"/>
    <cellStyle name="Comma 3 5 2 8" xfId="891" xr:uid="{17659F56-278D-47C9-BD42-C7A0E17700BD}"/>
    <cellStyle name="Comma 3 5 2 9" xfId="39914" xr:uid="{9C5B59E6-50B7-4FFE-A45C-B81163D88EDD}"/>
    <cellStyle name="Comma 3 5 3" xfId="5659" xr:uid="{D35D351A-834E-4BAC-8B2D-73671B3AF4A9}"/>
    <cellStyle name="Comma 3 5 3 2" xfId="7765" xr:uid="{A4B6D2B9-FBD5-4F58-BB29-01930542933A}"/>
    <cellStyle name="Comma 3 5 3 2 2" xfId="56020" xr:uid="{6778989A-F9FC-42D2-A59E-FCF3B9368CE5}"/>
    <cellStyle name="Comma 3 5 3 2 2 2" xfId="61680" xr:uid="{B5C42362-E356-450F-A968-632E3D5BE75A}"/>
    <cellStyle name="Comma 3 5 3 2 3" xfId="56019" xr:uid="{E36A6228-A692-4728-9E80-DC9C5202AA89}"/>
    <cellStyle name="Comma 3 5 3 2 3 2" xfId="61679" xr:uid="{6838F392-09B0-4943-B5DB-CDE183CAE80B}"/>
    <cellStyle name="Comma 3 5 3 2 4" xfId="61019" xr:uid="{C2513339-DE41-44B2-A80F-8AAC0A78F17D}"/>
    <cellStyle name="Comma 3 5 3 2 5" xfId="44427" xr:uid="{8A978B8A-3A5F-4F55-9006-798247BBBD20}"/>
    <cellStyle name="Comma 3 5 3 3" xfId="10865" xr:uid="{A156B08C-F952-4E84-84E9-5D7841B48B32}"/>
    <cellStyle name="Comma 3 5 3 3 2" xfId="61681" xr:uid="{9AD98142-254A-4563-B2C4-8B241007A9F5}"/>
    <cellStyle name="Comma 3 5 3 3 3" xfId="56021" xr:uid="{70E238AC-6DE9-4E3A-A4D6-746C4A2902A3}"/>
    <cellStyle name="Comma 3 5 3 4" xfId="11993" xr:uid="{3301DDD6-F75B-49C9-A04E-25AB5E2FFCAE}"/>
    <cellStyle name="Comma 3 5 3 5" xfId="12976" xr:uid="{95D9AD44-F660-446A-A305-69E491C71C5B}"/>
    <cellStyle name="Comma 3 5 3 6" xfId="23881" xr:uid="{5216BD4E-9CE3-464A-9A42-C27599278B56}"/>
    <cellStyle name="Comma 3 5 3 7" xfId="42435" xr:uid="{31830031-A6E3-4DFD-ABEA-AF32418BA7A9}"/>
    <cellStyle name="Comma 3 5 4" xfId="6127" xr:uid="{C1EBB12F-1130-4CB3-A8BD-772E0BA762A9}"/>
    <cellStyle name="Comma 3 5 4 2" xfId="56023" xr:uid="{72DEA236-A1AA-46D5-9DE0-2B7F2E41C85A}"/>
    <cellStyle name="Comma 3 5 4 2 2" xfId="61683" xr:uid="{B0881DC2-32B4-451E-875D-49B289E461FE}"/>
    <cellStyle name="Comma 3 5 4 3" xfId="61682" xr:uid="{F2C1865D-1D64-4523-BD62-78E98064B273}"/>
    <cellStyle name="Comma 3 5 4 4" xfId="56022" xr:uid="{E1E9AAE2-DE5A-4908-859E-0E0FE779D281}"/>
    <cellStyle name="Comma 3 5 5" xfId="10132" xr:uid="{3089CE3C-EFBF-42C0-8574-13317C4635E0}"/>
    <cellStyle name="Comma 3 5 5 2" xfId="61684" xr:uid="{B68F0E89-A414-4EAD-8833-1D5F6CED0EBC}"/>
    <cellStyle name="Comma 3 5 5 3" xfId="56024" xr:uid="{02B32820-5217-4BA6-8B8A-A427BC5636B2}"/>
    <cellStyle name="Comma 3 5 6" xfId="11298" xr:uid="{770704E7-50B8-4323-AD5A-6A3E5E148D07}"/>
    <cellStyle name="Comma 3 5 6 2" xfId="60383" xr:uid="{176C71D2-C203-4967-A400-DB8961DCD3E9}"/>
    <cellStyle name="Comma 3 5 7" xfId="12281" xr:uid="{CA2553B6-0DB8-4D83-850F-E86F96C07237}"/>
    <cellStyle name="Comma 3 5 7 2" xfId="38610" xr:uid="{741220E6-BC53-491B-B462-DE0B58825523}"/>
    <cellStyle name="Comma 3 5 8" xfId="23186" xr:uid="{576A1F05-3C2D-4B8D-A836-F148EFD4DF7C}"/>
    <cellStyle name="Comma 3 5 9" xfId="856" xr:uid="{991E5C2F-2478-4C12-9D0A-CE48553D6D0C}"/>
    <cellStyle name="Comma 3 6" xfId="217" xr:uid="{6C1E9F40-CE66-441D-9E5D-DDC39E0F5FFF}"/>
    <cellStyle name="Comma 3 6 2" xfId="6820" xr:uid="{038BEDF6-C9FF-440E-B0D9-EE1FFD5396C5}"/>
    <cellStyle name="Comma 3 6 2 2" xfId="46501" xr:uid="{B50AF0DA-7799-409F-AAAF-542CF5659921}"/>
    <cellStyle name="Comma 3 6 2 2 2" xfId="61323" xr:uid="{EFF20331-B080-4682-BD06-71793B1F4DD3}"/>
    <cellStyle name="Comma 3 6 2 3" xfId="61219" xr:uid="{4476287B-3BB2-4DDE-8FAC-CBEAB448E852}"/>
    <cellStyle name="Comma 3 6 2 4" xfId="45304" xr:uid="{6445B30C-D44F-4779-B417-8DDAA6C0F89F}"/>
    <cellStyle name="Comma 3 6 3" xfId="10532" xr:uid="{FB72F138-E194-4822-B6A4-3CC01FA8E038}"/>
    <cellStyle name="Comma 3 6 3 2" xfId="61275" xr:uid="{6753AE91-F0B2-49D7-844B-49E7B50ED348}"/>
    <cellStyle name="Comma 3 6 3 3" xfId="45986" xr:uid="{3B204694-509A-4CB1-BACE-12DE41DC433A}"/>
    <cellStyle name="Comma 3 6 4" xfId="11683" xr:uid="{FEA9797F-77DB-4818-9F6A-553C163A6ACE}"/>
    <cellStyle name="Comma 3 6 4 2" xfId="61395" xr:uid="{59DE06CF-E442-474D-B6F7-0A1202E4E435}"/>
    <cellStyle name="Comma 3 6 4 3" xfId="47333" xr:uid="{1ECE1301-8932-416C-AAF9-6D4F4837E883}"/>
    <cellStyle name="Comma 3 6 5" xfId="12666" xr:uid="{2D3048AB-FFCE-4850-8DCB-DB2CDD4B416B}"/>
    <cellStyle name="Comma 3 6 5 2" xfId="61020" xr:uid="{F524A7B6-3E46-463B-973F-CA5176D4A8A8}"/>
    <cellStyle name="Comma 3 6 5 3" xfId="44428" xr:uid="{D6EBA60E-A337-43EA-8A9D-B7E8BCAD8FE0}"/>
    <cellStyle name="Comma 3 6 6" xfId="23571" xr:uid="{5CEA0D66-7EEC-4B1B-B1A5-54D0A0BB29B7}"/>
    <cellStyle name="Comma 3 6 6 2" xfId="60377" xr:uid="{1D9167B0-0677-42DC-84F6-6F1E5A9F124F}"/>
    <cellStyle name="Comma 3 6 7" xfId="3405" xr:uid="{DAA7652A-8179-4948-BC99-3AA21A417788}"/>
    <cellStyle name="Comma 3 6 8" xfId="997" xr:uid="{3DD34A23-921B-414E-8B5A-E2836762CA10}"/>
    <cellStyle name="Comma 3 6 9" xfId="38603" xr:uid="{E54C7C96-F423-41DD-B1B8-56EC3DBC8B0C}"/>
    <cellStyle name="Comma 3 7" xfId="1035" xr:uid="{98AFB098-5101-4404-A72C-C30A8A40182C}"/>
    <cellStyle name="Comma 3 7 2" xfId="6121" xr:uid="{4C48AF1A-7BC4-4373-AB28-FBB1B58FAE1D}"/>
    <cellStyle name="Comma 3 7 2 2" xfId="61142" xr:uid="{C5A43081-6E9D-4D4D-B06F-B814DF791EC3}"/>
    <cellStyle name="Comma 3 7 2 3" xfId="44819" xr:uid="{4A999BCA-3C89-4F3B-B1B4-4A2BD4E5C2AF}"/>
    <cellStyle name="Comma 3 7 3" xfId="10126" xr:uid="{2AA7FB53-8AB6-4ED6-A82F-1C960F78C810}"/>
    <cellStyle name="Comma 3 7 4" xfId="11292" xr:uid="{C27DFB24-8AD0-4AA7-A472-ECA8DCA8AB6C}"/>
    <cellStyle name="Comma 3 7 5" xfId="12275" xr:uid="{93636170-4B21-46A4-9FD5-721894779755}"/>
    <cellStyle name="Comma 3 7 6" xfId="23180" xr:uid="{DF226C16-7E2A-4F02-A9CC-E417872BC046}"/>
    <cellStyle name="Comma 3 7 7" xfId="2006" xr:uid="{E31AFEB5-5CC3-4CDB-B6AF-989E2B6967FC}"/>
    <cellStyle name="Comma 3 7 8" xfId="38938" xr:uid="{44FFEC61-916B-4CA3-9723-1FE66AEE825A}"/>
    <cellStyle name="Comma 3 8" xfId="1058" xr:uid="{E849839D-D17E-438F-B95F-3508B9EA7A37}"/>
    <cellStyle name="Comma 3 8 2" xfId="7743" xr:uid="{C8130707-8974-40B2-81BF-26D535019B0C}"/>
    <cellStyle name="Comma 3 8 2 2" xfId="61978" xr:uid="{FD2C92CE-D1C6-487B-9221-4947F9E006C9}"/>
    <cellStyle name="Comma 3 8 2 3" xfId="57637" xr:uid="{26A1E168-E81E-4A62-BB2A-5CC067C80F58}"/>
    <cellStyle name="Comma 3 8 3" xfId="10850" xr:uid="{4A11186F-297C-4AE5-8302-74B8FC4394D0}"/>
    <cellStyle name="Comma 3 8 4" xfId="11978" xr:uid="{BB703CBF-9D84-4097-95DB-C800C197DA06}"/>
    <cellStyle name="Comma 3 8 5" xfId="12961" xr:uid="{0379BCB1-2706-4B31-B69D-BABBB2C40A3B}"/>
    <cellStyle name="Comma 3 8 6" xfId="23866" xr:uid="{35ACF575-8606-45B6-AF8F-EF22EFE74F0E}"/>
    <cellStyle name="Comma 3 8 7" xfId="38250" xr:uid="{239D7AEE-07F3-42A7-A0E5-BDE3BB047535}"/>
    <cellStyle name="Comma 3 8 8" xfId="43917" xr:uid="{96D9D415-A9F7-48FD-886C-61B27E61F06C}"/>
    <cellStyle name="Comma 3 9" xfId="5629" xr:uid="{3ABA4D6E-5A68-4303-9DAA-975AE7CF1C57}"/>
    <cellStyle name="Comma 3 9 2" xfId="7752" xr:uid="{86685014-ED36-47F4-84F9-E6CD71CFCD39}"/>
    <cellStyle name="Comma 3 9 3" xfId="10857" xr:uid="{0C4B0F31-9D35-4CB4-B15F-05C46291BE0B}"/>
    <cellStyle name="Comma 3 9 4" xfId="11985" xr:uid="{EDB398A1-B4BD-4F5C-898A-DFEA5FC77E91}"/>
    <cellStyle name="Comma 3 9 5" xfId="12968" xr:uid="{D1190912-BA3B-4143-AE9E-842B2C11D438}"/>
    <cellStyle name="Comma 3 9 6" xfId="23873" xr:uid="{BD3DF923-E7B0-4177-9392-BD7E3F6BF260}"/>
    <cellStyle name="Comma 3 9 7" xfId="44016" xr:uid="{FBFC1A06-B68A-4E38-ADF7-6DF912F89D61}"/>
    <cellStyle name="Comma 3_1. ความรู้ทางธุรกิจ_ASTC" xfId="42436" xr:uid="{E6D8B912-90A6-4A0F-BA81-CCB7E528DADF}"/>
    <cellStyle name="Comma 30" xfId="750" xr:uid="{1441D9C2-52A5-44F2-93ED-61305B530341}"/>
    <cellStyle name="Comma 30 10" xfId="38322" xr:uid="{9CEE1B39-3214-4B23-AB69-87CB315D4F3D}"/>
    <cellStyle name="Comma 30 2" xfId="2013" xr:uid="{A6F4E352-7FD4-428A-9860-FBEFE4BB320D}"/>
    <cellStyle name="Comma 30 2 2" xfId="6129" xr:uid="{C511F470-9DD1-445B-9274-72F6AE038CAE}"/>
    <cellStyle name="Comma 30 2 2 2" xfId="56025" xr:uid="{29C80444-3613-48FA-AED1-36AF213227E7}"/>
    <cellStyle name="Comma 30 2 2 2 2" xfId="61685" xr:uid="{188FF3AE-B3D7-4001-AC31-B9AA20C802DF}"/>
    <cellStyle name="Comma 30 2 2 3" xfId="60792" xr:uid="{35FD127F-2A72-4DD6-9D47-00ABED586389}"/>
    <cellStyle name="Comma 30 2 2 4" xfId="40782" xr:uid="{7971C9EC-7972-48EC-B7E7-A0B33922B53D}"/>
    <cellStyle name="Comma 30 2 3" xfId="10134" xr:uid="{DDFB36B9-2ADA-4474-90EA-EDDDF4007706}"/>
    <cellStyle name="Comma 30 2 3 2" xfId="60385" xr:uid="{57D18C37-EB9C-466C-81FE-95259D2B069C}"/>
    <cellStyle name="Comma 30 2 4" xfId="11300" xr:uid="{8ABBC10D-1DF5-452F-B481-F05F24E37688}"/>
    <cellStyle name="Comma 30 2 5" xfId="12283" xr:uid="{6AD8B3EE-EF9D-4354-8194-CDCDD13AE30F}"/>
    <cellStyle name="Comma 30 2 6" xfId="23188" xr:uid="{3BFCADB5-5715-47F3-A714-5679119FF1C1}"/>
    <cellStyle name="Comma 30 2 7" xfId="38612" xr:uid="{0C4CF09C-C0CD-439E-984C-3901A2D74D5D}"/>
    <cellStyle name="Comma 30 3" xfId="6128" xr:uid="{96C082B8-6829-4655-931B-620E5AD7D470}"/>
    <cellStyle name="Comma 30 3 2" xfId="56027" xr:uid="{85AB2FC6-E48A-4C38-930E-A3EAF4F09E24}"/>
    <cellStyle name="Comma 30 3 2 2" xfId="56028" xr:uid="{3791EC00-367C-473A-92E2-EDCDED2DE987}"/>
    <cellStyle name="Comma 30 3 2 2 2" xfId="56029" xr:uid="{397E8A12-BA3B-4470-BDA7-A9A8EB0EE0F7}"/>
    <cellStyle name="Comma 30 3 2 2 2 2" xfId="61689" xr:uid="{CC2017F0-892D-42A0-879C-7117BF2D5198}"/>
    <cellStyle name="Comma 30 3 2 2 3" xfId="61688" xr:uid="{1BC6912F-42BB-4512-A535-7D1F26C2ADB9}"/>
    <cellStyle name="Comma 30 3 2 3" xfId="56030" xr:uid="{046AA3B0-2485-40DD-8A91-C01DAE6A1E1A}"/>
    <cellStyle name="Comma 30 3 2 3 2" xfId="61690" xr:uid="{CDB7DB4C-EA11-4B1A-9F35-0D9AC2FA2316}"/>
    <cellStyle name="Comma 30 3 2 4" xfId="61687" xr:uid="{5A86EDFA-9B72-400F-A90F-90AE3229E269}"/>
    <cellStyle name="Comma 30 3 3" xfId="56031" xr:uid="{BA214797-BD22-4196-959D-46423446CF50}"/>
    <cellStyle name="Comma 30 3 3 2" xfId="56032" xr:uid="{54D30F9F-A852-4465-BFE7-955F23A6EF4E}"/>
    <cellStyle name="Comma 30 3 3 2 2" xfId="61692" xr:uid="{40CB9B88-210E-4289-9128-E7F8BE559FA5}"/>
    <cellStyle name="Comma 30 3 3 3" xfId="61691" xr:uid="{3E9D93B4-81A7-4692-B4A1-3924CB21C21B}"/>
    <cellStyle name="Comma 30 3 4" xfId="56033" xr:uid="{9A78EEC7-B977-4D4E-8722-9412B7DEBE93}"/>
    <cellStyle name="Comma 30 3 4 2" xfId="61693" xr:uid="{8AA1AFEB-6C7C-43A5-97D0-DA50284B846B}"/>
    <cellStyle name="Comma 30 3 5" xfId="56026" xr:uid="{CB6D093E-C795-4DD7-85B4-58B27A2B66EC}"/>
    <cellStyle name="Comma 30 3 5 2" xfId="61686" xr:uid="{58623D33-4F06-459A-998E-A688F74CEA8C}"/>
    <cellStyle name="Comma 30 3 6" xfId="60793" xr:uid="{C7AE809C-B109-498C-B207-1F0D63C2AF34}"/>
    <cellStyle name="Comma 30 3 7" xfId="40783" xr:uid="{A15D9750-60F5-42E6-BC7D-097B97E2C481}"/>
    <cellStyle name="Comma 30 4" xfId="10133" xr:uid="{1A3BDABC-286B-4CAA-8E6D-C30B6DC7654F}"/>
    <cellStyle name="Comma 30 4 2" xfId="56035" xr:uid="{07C320B0-CC8E-4077-A0BC-F88AF54F3E4A}"/>
    <cellStyle name="Comma 30 4 2 2" xfId="56036" xr:uid="{581B2740-7291-4E15-BD91-90C8B9C0E68F}"/>
    <cellStyle name="Comma 30 4 2 2 2" xfId="61696" xr:uid="{9DF66A49-34AD-4909-84FD-0EC6D0028483}"/>
    <cellStyle name="Comma 30 4 2 3" xfId="61695" xr:uid="{271082F7-423C-43B9-A92C-CFD2B63A1590}"/>
    <cellStyle name="Comma 30 4 3" xfId="56037" xr:uid="{3E897B20-F75A-4A4F-8544-BA664C03D03E}"/>
    <cellStyle name="Comma 30 4 3 2" xfId="61697" xr:uid="{EE08C01B-5667-4D91-BBC4-CCCE6C97FDDB}"/>
    <cellStyle name="Comma 30 4 4" xfId="56034" xr:uid="{22F4C911-321F-4BEF-A562-2EDC08E53F54}"/>
    <cellStyle name="Comma 30 4 4 2" xfId="61694" xr:uid="{26CA466D-EC7F-4359-AE02-0161B8A8B2EE}"/>
    <cellStyle name="Comma 30 4 5" xfId="60791" xr:uid="{C167C5BA-7CBC-41E7-ADDD-BDF48B931A99}"/>
    <cellStyle name="Comma 30 4 6" xfId="40781" xr:uid="{C0E12ADD-1D90-48A9-B92F-80E07766FCFA}"/>
    <cellStyle name="Comma 30 5" xfId="11299" xr:uid="{02C2C5C1-6D5E-47EF-8256-0B404D7CA697}"/>
    <cellStyle name="Comma 30 5 2" xfId="56039" xr:uid="{70150A1C-8099-407F-8FDC-053466321479}"/>
    <cellStyle name="Comma 30 5 2 2" xfId="61699" xr:uid="{6A84D7EE-C247-4F8E-8BA8-53B07C597AE3}"/>
    <cellStyle name="Comma 30 5 3" xfId="56038" xr:uid="{18F38F37-775B-4EE0-9A95-3BC8FE285B6F}"/>
    <cellStyle name="Comma 30 5 3 2" xfId="61698" xr:uid="{CA1B2EAE-DFE9-4A64-B65B-AF5B5A8E78BA}"/>
    <cellStyle name="Comma 30 5 4" xfId="60954" xr:uid="{A20A63CC-0989-4C85-84A2-1B0D64672900}"/>
    <cellStyle name="Comma 30 5 5" xfId="43802" xr:uid="{6E4AFA35-B642-4C0B-896B-E5776252E16A}"/>
    <cellStyle name="Comma 30 6" xfId="12282" xr:uid="{A2DBCFAE-E095-4F95-BC87-188928C76748}"/>
    <cellStyle name="Comma 30 6 2" xfId="61700" xr:uid="{A290527B-D927-4080-92B7-E1854005F5FB}"/>
    <cellStyle name="Comma 30 6 3" xfId="56040" xr:uid="{DF811E5B-A9FA-4A5D-9FF7-4391BA22697A}"/>
    <cellStyle name="Comma 30 7" xfId="13209" xr:uid="{DC44B469-99DC-4B42-AF91-B4136178E8F4}"/>
    <cellStyle name="Comma 30 7 2" xfId="23187" xr:uid="{FEE06B02-F63B-497A-B871-204D77C60FF7}"/>
    <cellStyle name="Comma 30 7 2 2" xfId="61988" xr:uid="{F7A87073-2174-43A2-BD15-D561ED280879}"/>
    <cellStyle name="Comma 30 7 3" xfId="59793" xr:uid="{9B46C0A7-42E7-4123-A6F7-EAAC3A935204}"/>
    <cellStyle name="Comma 30 8" xfId="60384" xr:uid="{AFE34011-5DB3-4767-A85B-386E9A93261E}"/>
    <cellStyle name="Comma 30 9" xfId="38611" xr:uid="{D52B47B7-3648-4933-ACE1-9B2536EE6889}"/>
    <cellStyle name="Comma 31" xfId="716" xr:uid="{359990FE-6144-412C-9BF2-A1B9EE994AA7}"/>
    <cellStyle name="Comma 31 2" xfId="3411" xr:uid="{988DF514-45D8-4DE9-98B6-C1FF2B3C96DD}"/>
    <cellStyle name="Comma 31 2 2" xfId="1075" xr:uid="{EF31056A-B247-41D7-AEA1-47BE7F52BEFB}"/>
    <cellStyle name="Comma 31 2 2 2" xfId="6827" xr:uid="{26F30B4E-E355-40DF-BD6B-F9E34AE498B5}"/>
    <cellStyle name="Comma 31 2 2 2 2" xfId="61148" xr:uid="{8807C929-901F-4317-9FE0-B4BAC8D9B327}"/>
    <cellStyle name="Comma 31 2 2 3" xfId="44825" xr:uid="{BC39D147-E99C-4BB3-8BA7-0EE63FC18461}"/>
    <cellStyle name="Comma 31 2 3" xfId="10539" xr:uid="{71C5D8B3-D06E-4EC8-AA89-8C36F6AE094A}"/>
    <cellStyle name="Comma 31 2 3 2" xfId="60795" xr:uid="{4A2B6A15-E80F-4152-800F-14C89B3F7A01}"/>
    <cellStyle name="Comma 31 2 4" xfId="11690" xr:uid="{3C315D92-BBD0-4391-814C-CA0059061FF4}"/>
    <cellStyle name="Comma 31 2 5" xfId="12673" xr:uid="{6220E1E8-4F24-4208-B35B-D24C438CC842}"/>
    <cellStyle name="Comma 31 2 6" xfId="23578" xr:uid="{093385CB-55CA-4C6B-BEE7-F7A36C8E2B2C}"/>
    <cellStyle name="Comma 31 2 7" xfId="40785" xr:uid="{9B405133-CD1A-4795-8F5B-55E6331BD275}"/>
    <cellStyle name="Comma 31 3" xfId="6130" xr:uid="{1BDCBA7E-3111-4A90-B560-4B57561FD2DF}"/>
    <cellStyle name="Comma 31 3 2" xfId="60796" xr:uid="{39C0549E-0B86-4C7C-9F43-666DE0FACFC5}"/>
    <cellStyle name="Comma 31 3 3" xfId="40786" xr:uid="{BFC21C19-DB0D-4AAF-98AF-5E527658B7C0}"/>
    <cellStyle name="Comma 31 4" xfId="10135" xr:uid="{F2E4A328-35F4-4B1B-941B-A9B530D9939F}"/>
    <cellStyle name="Comma 31 4 2" xfId="60794" xr:uid="{D612067D-CC33-4039-BEC9-CE34E5F02231}"/>
    <cellStyle name="Comma 31 4 3" xfId="40784" xr:uid="{320ABABB-4E6A-45A2-940D-3FBB5C97E11B}"/>
    <cellStyle name="Comma 31 5" xfId="847" xr:uid="{C51059A3-7908-4A09-82DB-C7937C674228}"/>
    <cellStyle name="Comma 31 5 2" xfId="833" xr:uid="{983BC35E-2D1F-4410-8855-7BD2236E3B2B}"/>
    <cellStyle name="Comma 31 5 2 2" xfId="60955" xr:uid="{1DA01E80-8A65-42BE-8A21-3B8057B07E51}"/>
    <cellStyle name="Comma 31 5 3" xfId="883" xr:uid="{D29E1E09-5E81-49A7-B91D-79B124AA2EA2}"/>
    <cellStyle name="Comma 31 5 4" xfId="11301" xr:uid="{C7BF1EC7-4B59-40B0-95C5-F3DE0743FBBF}"/>
    <cellStyle name="Comma 31 5 5" xfId="43809" xr:uid="{BE1A739F-E8D5-437A-91B7-CC6CB545DA2A}"/>
    <cellStyle name="Comma 31 6" xfId="12284" xr:uid="{3DC77BA3-F48E-47AC-BD2B-1BE13A50DE35}"/>
    <cellStyle name="Comma 31 6 2" xfId="61986" xr:uid="{CEB3B7FE-FA51-4B7B-ACFB-4227B9273B35}"/>
    <cellStyle name="Comma 31 6 3" xfId="59788" xr:uid="{9377076D-B6E3-4B5E-8047-C497C4E6090D}"/>
    <cellStyle name="Comma 31 7" xfId="23189" xr:uid="{F773A235-F8A8-45FA-AD26-36C4126C5D44}"/>
    <cellStyle name="Comma 31 7 2" xfId="60386" xr:uid="{F3177B49-0605-4996-9228-D38914126006}"/>
    <cellStyle name="Comma 31 8" xfId="2014" xr:uid="{7C4E84E8-708D-4F89-BD22-8E3ACB935610}"/>
    <cellStyle name="Comma 31 8 2" xfId="38613" xr:uid="{1D7512BA-D54B-4707-9FD3-24583A1FE0D2}"/>
    <cellStyle name="Comma 31 9" xfId="38303" xr:uid="{D679711E-719D-45DF-9803-5EC6639D82F9}"/>
    <cellStyle name="Comma 32" xfId="747" xr:uid="{E22B5F2B-73F2-4F98-ACEA-795A4FA413BF}"/>
    <cellStyle name="Comma 32 10" xfId="38321" xr:uid="{F492A935-C689-4F5A-9B2D-D30EAFE6C2A7}"/>
    <cellStyle name="Comma 32 2" xfId="2016" xr:uid="{6623C3EE-B337-4669-8BA3-BEF6548D825F}"/>
    <cellStyle name="Comma 32 2 2" xfId="3413" xr:uid="{D92C1F05-8D17-4CD9-A17E-665198309F06}"/>
    <cellStyle name="Comma 32 2 2 2" xfId="6829" xr:uid="{4C57E393-C7EE-408D-BF92-85C37879B6BF}"/>
    <cellStyle name="Comma 32 2 2 2 2" xfId="61149" xr:uid="{ABDAA155-9331-41A9-90EF-D79E697D0944}"/>
    <cellStyle name="Comma 32 2 2 2 3" xfId="44826" xr:uid="{CC7FD064-0796-4879-AA38-213E379F7FFF}"/>
    <cellStyle name="Comma 32 2 2 3" xfId="10541" xr:uid="{DDF6A1EB-2F6E-401F-9592-1108AB788373}"/>
    <cellStyle name="Comma 32 2 2 3 2" xfId="60573" xr:uid="{EFA43D25-A55C-41CA-9AF5-90DA0B860D73}"/>
    <cellStyle name="Comma 32 2 2 4" xfId="11692" xr:uid="{18219024-609B-4DC0-A300-6218356A56E7}"/>
    <cellStyle name="Comma 32 2 2 5" xfId="12675" xr:uid="{4977A250-4208-41D0-BC64-878DCBF9F332}"/>
    <cellStyle name="Comma 32 2 2 6" xfId="23580" xr:uid="{15B0A35E-ACD6-4726-9151-F090FD28AA54}"/>
    <cellStyle name="Comma 32 2 2 7" xfId="39584" xr:uid="{86CA6A70-2D9A-4502-94FF-5446948711A7}"/>
    <cellStyle name="Comma 32 2 3" xfId="6132" xr:uid="{5DD81C8E-E62E-404B-87C2-3663145C20B4}"/>
    <cellStyle name="Comma 32 2 3 2" xfId="44429" xr:uid="{90383698-4345-4701-BF79-5851CA467DEE}"/>
    <cellStyle name="Comma 32 2 3 2 2" xfId="61021" xr:uid="{3B750AD0-B28C-4023-98A8-1E795E319334}"/>
    <cellStyle name="Comma 32 2 3 3" xfId="60798" xr:uid="{3FC9991E-36CC-4F81-8547-F4C5D6874034}"/>
    <cellStyle name="Comma 32 2 3 4" xfId="40788" xr:uid="{06E82921-EF8C-4EDD-9108-791D04B5E87A}"/>
    <cellStyle name="Comma 32 2 4" xfId="10137" xr:uid="{0C28597F-60AA-40A0-A3B1-7FE93EE83DCD}"/>
    <cellStyle name="Comma 32 2 4 2" xfId="60388" xr:uid="{0ECE2DDF-BE24-4D12-8D84-FC35491D3852}"/>
    <cellStyle name="Comma 32 2 5" xfId="11303" xr:uid="{838AD82D-6A0C-4203-82F2-E707C388497D}"/>
    <cellStyle name="Comma 32 2 6" xfId="12286" xr:uid="{74874022-6952-40FB-B969-BC8EF521B014}"/>
    <cellStyle name="Comma 32 2 7" xfId="23191" xr:uid="{A8B5B749-68B8-4DAD-B4F8-647CFAB009D9}"/>
    <cellStyle name="Comma 32 2 8" xfId="38615" xr:uid="{AB2E6E73-04D6-4CAC-A0CD-CA0EEC493F61}"/>
    <cellStyle name="Comma 32 3" xfId="3412" xr:uid="{B069F218-5254-42DB-B3BC-DFDBC01A6678}"/>
    <cellStyle name="Comma 32 3 2" xfId="6828" xr:uid="{6906DA49-BACB-43A7-BAFF-C4BBD57AD040}"/>
    <cellStyle name="Comma 32 3 2 2" xfId="60799" xr:uid="{31B87D33-42DB-4402-A30E-E20EA214EB99}"/>
    <cellStyle name="Comma 32 3 2 3" xfId="40789" xr:uid="{C4F16528-73AD-465F-86AD-5E7B102427AA}"/>
    <cellStyle name="Comma 32 3 3" xfId="10540" xr:uid="{1009B2A5-94DC-470D-8B85-0146E42F4592}"/>
    <cellStyle name="Comma 32 3 3 2" xfId="60602" xr:uid="{00E9EFBC-E6EC-440B-B75D-08B2169876C4}"/>
    <cellStyle name="Comma 32 3 4" xfId="11691" xr:uid="{0779D1AB-70DD-4F64-8F6D-54C35627472B}"/>
    <cellStyle name="Comma 32 3 5" xfId="12674" xr:uid="{738A855C-7F12-4595-98D8-423F3FCC8D53}"/>
    <cellStyle name="Comma 32 3 6" xfId="23579" xr:uid="{72E5AD37-EC44-474B-99BE-AF1EF970BF2B}"/>
    <cellStyle name="Comma 32 3 7" xfId="39918" xr:uid="{E075CC38-EFB3-4DBE-B2E7-987B585547C1}"/>
    <cellStyle name="Comma 32 4" xfId="6131" xr:uid="{FE39ABBF-4F0E-4CA4-BF91-31CE4F7D2475}"/>
    <cellStyle name="Comma 32 4 2" xfId="60552" xr:uid="{CB4837E5-1863-48F2-9CDD-584038EE8C2E}"/>
    <cellStyle name="Comma 32 4 3" xfId="39532" xr:uid="{7E803CBF-8686-4DD8-91C0-BF7656F166BE}"/>
    <cellStyle name="Comma 32 5" xfId="10136" xr:uid="{1E3C92C9-AC30-4B6F-A26D-8C9DEB6C5258}"/>
    <cellStyle name="Comma 32 5 2" xfId="60797" xr:uid="{F5C67C44-6A33-4C4B-8E26-80D632341F5B}"/>
    <cellStyle name="Comma 32 5 3" xfId="40787" xr:uid="{95F3F929-C789-4A8A-8AC6-4BA380308DB0}"/>
    <cellStyle name="Comma 32 6" xfId="11302" xr:uid="{26AF679E-CFC3-4476-AADB-350A045C8CCA}"/>
    <cellStyle name="Comma 32 6 2" xfId="61989" xr:uid="{9ED73A56-25CC-41C8-939B-0D625AB6B4BF}"/>
    <cellStyle name="Comma 32 6 3" xfId="59794" xr:uid="{ECD2975E-6F1C-4F7B-AA81-9110505363C7}"/>
    <cellStyle name="Comma 32 7" xfId="12285" xr:uid="{9AF9CE70-5CAE-4D9D-ADE7-B4D3BFB9019A}"/>
    <cellStyle name="Comma 32 7 2" xfId="60387" xr:uid="{68C1AFC8-7EDC-4760-8D06-CA624AEDC3BC}"/>
    <cellStyle name="Comma 32 8" xfId="23190" xr:uid="{60183DD4-E293-4B04-A459-87E5B961D4B6}"/>
    <cellStyle name="Comma 32 8 2" xfId="38614" xr:uid="{7054691C-0C89-4ACE-BDE6-F7CB07F6133D}"/>
    <cellStyle name="Comma 32 9" xfId="2015" xr:uid="{DA552981-D49F-49C5-A881-AA2B90137EC0}"/>
    <cellStyle name="Comma 33" xfId="718" xr:uid="{0217C4CB-F0B6-4A8E-BDF3-B14AFAA451FE}"/>
    <cellStyle name="Comma 33 2" xfId="6133" xr:uid="{0FAC2503-871C-49B1-B953-925FCFFD51E2}"/>
    <cellStyle name="Comma 33 2 2" xfId="40791" xr:uid="{CBE3D56E-58B4-49EE-9663-AC4F2AB2F63A}"/>
    <cellStyle name="Comma 33 2 2 2" xfId="60801" xr:uid="{C895A38C-4765-4C58-A1AB-5C0E739FD85D}"/>
    <cellStyle name="Comma 33 2 3" xfId="44430" xr:uid="{A5FC769C-5491-4D42-978F-E8CA012591DB}"/>
    <cellStyle name="Comma 33 2 3 2" xfId="61022" xr:uid="{EC1C7C56-E060-4365-9E47-2C5BB38D8CB0}"/>
    <cellStyle name="Comma 33 2 4" xfId="60603" xr:uid="{728A4E0A-8792-41D8-94DF-60B6D7419D5C}"/>
    <cellStyle name="Comma 33 2 5" xfId="39919" xr:uid="{1CA3B371-0CD2-4158-8D5A-FEA203FD8787}"/>
    <cellStyle name="Comma 33 3" xfId="10138" xr:uid="{84E5CB68-D819-4967-8468-398201D68C46}"/>
    <cellStyle name="Comma 33 3 2" xfId="60802" xr:uid="{123D400F-DEB7-4564-8F75-9B426123ABDE}"/>
    <cellStyle name="Comma 33 3 3" xfId="40792" xr:uid="{DEEF7FA4-1A98-4D98-AE24-D38A3116C428}"/>
    <cellStyle name="Comma 33 4" xfId="11304" xr:uid="{87C5F2F8-A864-4548-9B3D-0887B7C783BA}"/>
    <cellStyle name="Comma 33 4 2" xfId="60800" xr:uid="{DCCF1EAC-61DC-4D68-9394-00E538B2C662}"/>
    <cellStyle name="Comma 33 4 3" xfId="40790" xr:uid="{359934EC-540E-4EA0-9FB4-97A7E6C03055}"/>
    <cellStyle name="Comma 33 5" xfId="12287" xr:uid="{70D7E9CC-EB0B-4DC1-9F59-EFB15539CD92}"/>
    <cellStyle name="Comma 33 5 2" xfId="60389" xr:uid="{F477C249-6F9A-4D65-BC2D-051BCABC7266}"/>
    <cellStyle name="Comma 33 6" xfId="23192" xr:uid="{6D97CF80-B339-4381-B8E9-FC2248A2DE1F}"/>
    <cellStyle name="Comma 33 6 2" xfId="38616" xr:uid="{8CABB6AD-134D-4A4F-9E25-98B336EA2C36}"/>
    <cellStyle name="Comma 33 7" xfId="2017" xr:uid="{D609FF8C-B4A3-4CD1-B016-80C5DF32928B}"/>
    <cellStyle name="Comma 33 8" xfId="38304" xr:uid="{A9B6A4BD-9285-4752-8471-A79DBEE9AC15}"/>
    <cellStyle name="Comma 34" xfId="745" xr:uid="{957670F1-7672-44E8-8CC8-985D6749E6D1}"/>
    <cellStyle name="Comma 34 10" xfId="2018" xr:uid="{F13FCCF3-F284-41BA-8974-1E84FFECFFD0}"/>
    <cellStyle name="Comma 34 11" xfId="38320" xr:uid="{9D515CD0-F181-4F8A-9D57-186BFB83DD32}"/>
    <cellStyle name="Comma 34 2" xfId="2019" xr:uid="{FEADBC8D-328F-4D81-9F7A-7548B8D9FF5A}"/>
    <cellStyle name="Comma 34 2 2" xfId="2020" xr:uid="{3322CCB4-D331-45BA-BF2A-F7B23C62E177}"/>
    <cellStyle name="Comma 34 2 2 2" xfId="2021" xr:uid="{6A0C8C13-B8FF-4F55-BEC7-A9A95CF3A1E5}"/>
    <cellStyle name="Comma 34 2 2 2 2" xfId="6137" xr:uid="{0938D35E-7ACB-44F5-8CD0-09389EAC07EA}"/>
    <cellStyle name="Comma 34 2 2 2 2 2" xfId="61442" xr:uid="{053EAF58-6280-44E4-8CAA-BCC0DD75FB70}"/>
    <cellStyle name="Comma 34 2 2 2 3" xfId="10142" xr:uid="{A180887A-C85D-41D2-89F1-2E8432B56F66}"/>
    <cellStyle name="Comma 34 2 2 2 4" xfId="11308" xr:uid="{8A0F9991-F391-4D25-AA87-D351943BD29D}"/>
    <cellStyle name="Comma 34 2 2 2 5" xfId="12291" xr:uid="{388CB0B3-4C76-494F-8F7A-3AFF389428E7}"/>
    <cellStyle name="Comma 34 2 2 2 6" xfId="23196" xr:uid="{31811A66-9263-41F8-A248-D31A81EE30F1}"/>
    <cellStyle name="Comma 34 2 2 2 7" xfId="47747" xr:uid="{C5EE1583-C795-40E4-9E53-1673EA9F0733}"/>
    <cellStyle name="Comma 34 2 2 3" xfId="2022" xr:uid="{3304E151-6EB2-400C-99DC-9925445A148F}"/>
    <cellStyle name="Comma 34 2 2 3 2" xfId="2023" xr:uid="{4805CBF5-170D-4D75-9383-11A14D7EC09C}"/>
    <cellStyle name="Comma 34 2 2 3 2 2" xfId="2024" xr:uid="{83F33C16-1BA2-4D27-9498-D4C081AEC2E9}"/>
    <cellStyle name="Comma 34 2 2 3 2 2 2" xfId="2025" xr:uid="{501DDC2B-3D3C-405F-9D2B-26287ABDC833}"/>
    <cellStyle name="Comma 34 2 2 3 2 2 2 2" xfId="6141" xr:uid="{37A1F874-64BF-43A6-B8C0-B6A7DEF948E6}"/>
    <cellStyle name="Comma 34 2 2 3 2 2 2 3" xfId="10146" xr:uid="{0A60EA46-9E71-4FC9-AB08-A59CD28C5FDC}"/>
    <cellStyle name="Comma 34 2 2 3 2 2 2 4" xfId="11312" xr:uid="{BE073CF7-A1C2-47D9-B06A-889E9B097ACC}"/>
    <cellStyle name="Comma 34 2 2 3 2 2 2 5" xfId="12295" xr:uid="{AB9ADAF9-0787-4E10-BA36-8AA6866291B6}"/>
    <cellStyle name="Comma 34 2 2 3 2 2 2 6" xfId="23200" xr:uid="{34D7BB54-8BBC-4A56-B889-9E7CFE85F46D}"/>
    <cellStyle name="Comma 34 2 2 3 2 2 3" xfId="6140" xr:uid="{73D0AA7B-C4F3-49B3-9E34-D453C6D0D238}"/>
    <cellStyle name="Comma 34 2 2 3 2 2 4" xfId="10145" xr:uid="{31B28057-125B-4215-AEC3-6C2DD7201CB5}"/>
    <cellStyle name="Comma 34 2 2 3 2 2 5" xfId="11311" xr:uid="{828827ED-41F9-41DB-BB38-61BCF6D48031}"/>
    <cellStyle name="Comma 34 2 2 3 2 2 6" xfId="12294" xr:uid="{42A0A9DA-2FAC-4D44-B63E-BBAA75A8E575}"/>
    <cellStyle name="Comma 34 2 2 3 2 2 7" xfId="23199" xr:uid="{8176FDF5-6F82-447B-A224-DC42F8876FDD}"/>
    <cellStyle name="Comma 34 2 2 3 2 2 8" xfId="61444" xr:uid="{7CD24B07-BA69-4A9D-A2C7-33473EFBBCA6}"/>
    <cellStyle name="Comma 34 2 2 3 2 3" xfId="2026" xr:uid="{0A6D4562-50A9-4AF5-89BB-99058CD19FFD}"/>
    <cellStyle name="Comma 34 2 2 3 2 3 2" xfId="6142" xr:uid="{054D9C85-5520-4194-9CEF-8CC93C6A78BC}"/>
    <cellStyle name="Comma 34 2 2 3 2 3 3" xfId="10147" xr:uid="{A4A645AD-4E3C-466F-BD30-083F115255D2}"/>
    <cellStyle name="Comma 34 2 2 3 2 3 4" xfId="11313" xr:uid="{9DE54CB5-91E2-418F-8B08-B730A6460981}"/>
    <cellStyle name="Comma 34 2 2 3 2 3 5" xfId="12296" xr:uid="{F3248FDD-EE32-4F42-8908-2EA00522F5C4}"/>
    <cellStyle name="Comma 34 2 2 3 2 3 6" xfId="23201" xr:uid="{1A18CDEC-0E0D-44EA-A67F-313E9CE30340}"/>
    <cellStyle name="Comma 34 2 2 3 2 4" xfId="6139" xr:uid="{37561D4B-C3FB-47F5-AF12-0E25369F8323}"/>
    <cellStyle name="Comma 34 2 2 3 2 5" xfId="10144" xr:uid="{89A0648F-94BF-418D-860A-22323C83E2A6}"/>
    <cellStyle name="Comma 34 2 2 3 2 6" xfId="11310" xr:uid="{A56B47A2-D0F5-4EEA-9708-FAA94909E126}"/>
    <cellStyle name="Comma 34 2 2 3 2 7" xfId="12293" xr:uid="{4161BE31-A240-4732-B36B-CEEDFD0A4AFE}"/>
    <cellStyle name="Comma 34 2 2 3 2 8" xfId="23198" xr:uid="{B24BB976-0071-48B3-BEE4-BCD5EC297468}"/>
    <cellStyle name="Comma 34 2 2 3 2 9" xfId="47749" xr:uid="{EEF2C2C7-AF36-4EED-9544-59293B03F18C}"/>
    <cellStyle name="Comma 34 2 2 3 3" xfId="2027" xr:uid="{5B807C91-92FF-4A8D-8722-314F4C600F0C}"/>
    <cellStyle name="Comma 34 2 2 3 3 2" xfId="6143" xr:uid="{6A62E7C8-59E8-453F-9B23-232E74D25766}"/>
    <cellStyle name="Comma 34 2 2 3 3 2 2" xfId="61445" xr:uid="{7E6E267B-61C4-40AF-9919-ABF14EC8517C}"/>
    <cellStyle name="Comma 34 2 2 3 3 3" xfId="10148" xr:uid="{A6C0822D-7E87-4DB1-901F-8D9A6C6C093C}"/>
    <cellStyle name="Comma 34 2 2 3 3 4" xfId="11314" xr:uid="{45E3C2C2-5CFD-4B4F-8E57-836E07053CB5}"/>
    <cellStyle name="Comma 34 2 2 3 3 5" xfId="12297" xr:uid="{33C49859-8431-4AE0-8557-08804812F686}"/>
    <cellStyle name="Comma 34 2 2 3 3 6" xfId="23202" xr:uid="{BA62ECDE-5EF4-4A29-A1F1-0245AA16F688}"/>
    <cellStyle name="Comma 34 2 2 3 3 7" xfId="47750" xr:uid="{CC48668D-13C4-4B39-A7B4-8DAFD33C082A}"/>
    <cellStyle name="Comma 34 2 2 3 4" xfId="6138" xr:uid="{ACBBE792-3601-4CEB-BC34-09412B165EB8}"/>
    <cellStyle name="Comma 34 2 2 3 4 2" xfId="61443" xr:uid="{F047A795-C7D6-4A0F-8DAC-2DB069F6DEFB}"/>
    <cellStyle name="Comma 34 2 2 3 5" xfId="10143" xr:uid="{11F568FA-EDDE-45BF-B4C4-E1591B329F90}"/>
    <cellStyle name="Comma 34 2 2 3 6" xfId="11309" xr:uid="{5856E100-2BF6-4899-B6E9-22F4C0D08802}"/>
    <cellStyle name="Comma 34 2 2 3 7" xfId="12292" xr:uid="{2CCD505C-035B-46D2-8EB8-65F30CB6A9D0}"/>
    <cellStyle name="Comma 34 2 2 3 8" xfId="23197" xr:uid="{4CA5C42A-E71E-4F91-B44C-F529EC69E365}"/>
    <cellStyle name="Comma 34 2 2 3 9" xfId="47748" xr:uid="{D4085766-781F-4A1A-899E-DD7B7687C950}"/>
    <cellStyle name="Comma 34 2 2 4" xfId="6136" xr:uid="{0F97C250-1916-4802-868B-7EA289B92667}"/>
    <cellStyle name="Comma 34 2 2 4 2" xfId="60392" xr:uid="{6FD65FF7-BFE4-4D2E-87B7-496A717141F8}"/>
    <cellStyle name="Comma 34 2 2 5" xfId="10141" xr:uid="{65984549-7842-4EE8-97E4-CAD3383ACA01}"/>
    <cellStyle name="Comma 34 2 2 6" xfId="11307" xr:uid="{22C997C3-ADC0-48D7-AD4B-191C6240716D}"/>
    <cellStyle name="Comma 34 2 2 7" xfId="12290" xr:uid="{798860DC-0C33-4639-B88F-2A07C5CD8C5E}"/>
    <cellStyle name="Comma 34 2 2 8" xfId="23195" xr:uid="{85A7810D-FDDA-4DB2-870A-54EBEEFE75A9}"/>
    <cellStyle name="Comma 34 2 2 9" xfId="38619" xr:uid="{A5DC3549-C1AD-4EEA-87D6-17E728838175}"/>
    <cellStyle name="Comma 34 2 3" xfId="6135" xr:uid="{99DB9A30-AC71-4292-8999-996FD589B0F3}"/>
    <cellStyle name="Comma 34 2 3 2" xfId="56041" xr:uid="{65246BB9-B764-444E-97F0-E61A4DD1E3F2}"/>
    <cellStyle name="Comma 34 2 3 2 2" xfId="61701" xr:uid="{DD509171-4854-47C1-BEB3-B0E22ED69DC6}"/>
    <cellStyle name="Comma 34 2 3 3" xfId="60804" xr:uid="{006CEA77-87E7-465B-A995-703AC978BD09}"/>
    <cellStyle name="Comma 34 2 3 4" xfId="40794" xr:uid="{77AE749A-68BD-4797-B4AC-4E63974F3B5F}"/>
    <cellStyle name="Comma 34 2 4" xfId="10140" xr:uid="{E4C6301F-3323-4BE0-AE10-F5BD7A6CCD70}"/>
    <cellStyle name="Comma 34 2 4 2" xfId="60391" xr:uid="{211C6186-EE39-4CD3-B476-21B410F495D2}"/>
    <cellStyle name="Comma 34 2 5" xfId="11306" xr:uid="{3F071AF7-D8FF-4A53-BEB8-BB2F5DC8C7E7}"/>
    <cellStyle name="Comma 34 2 6" xfId="12289" xr:uid="{4EC39FA0-FBDC-402C-9F5B-F03BACCD5F5D}"/>
    <cellStyle name="Comma 34 2 7" xfId="23194" xr:uid="{7DD46A82-D443-4625-A491-D48FA1F9136E}"/>
    <cellStyle name="Comma 34 2 8" xfId="38618" xr:uid="{3C6984B8-D40A-443D-81FF-075BB536FC7C}"/>
    <cellStyle name="Comma 34 3" xfId="2028" xr:uid="{F8733932-6989-4B8E-AAD9-9139CBA4BF46}"/>
    <cellStyle name="Comma 34 3 2" xfId="3415" xr:uid="{64A0B8D5-A25A-4E9F-8BE5-6204F02FE3A7}"/>
    <cellStyle name="Comma 34 3 2 2" xfId="6831" xr:uid="{60A166A0-320B-4D60-B973-949539F71E47}"/>
    <cellStyle name="Comma 34 3 2 2 2" xfId="60805" xr:uid="{5FA42E97-4D13-437D-9825-13D81DD19143}"/>
    <cellStyle name="Comma 34 3 2 3" xfId="10543" xr:uid="{BFA6A935-6FFB-4CB5-BD1F-E511E41D398E}"/>
    <cellStyle name="Comma 34 3 2 4" xfId="11694" xr:uid="{77BEA38E-388F-4F66-AA21-6512177650CB}"/>
    <cellStyle name="Comma 34 3 2 5" xfId="12677" xr:uid="{B5391F76-0812-4BDD-AEA2-76E44F1BD907}"/>
    <cellStyle name="Comma 34 3 2 6" xfId="23582" xr:uid="{7596D6EC-C1BC-452E-90FB-3246935B039C}"/>
    <cellStyle name="Comma 34 3 2 7" xfId="40795" xr:uid="{145E92AD-FDF5-4FB4-A639-B274BA58C0F2}"/>
    <cellStyle name="Comma 34 3 3" xfId="6144" xr:uid="{2B3008A6-AB4A-4D00-8D90-31F4D834089E}"/>
    <cellStyle name="Comma 34 3 3 2" xfId="61150" xr:uid="{8F11CBAF-DDF6-4003-8A48-31DDF78886D0}"/>
    <cellStyle name="Comma 34 3 3 3" xfId="44827" xr:uid="{5B84329F-43CD-448E-AF65-B82B27910C5D}"/>
    <cellStyle name="Comma 34 3 4" xfId="10149" xr:uid="{5F1394AA-2DC6-4748-9205-F674B13ED6EE}"/>
    <cellStyle name="Comma 34 3 4 2" xfId="60604" xr:uid="{DF94E68C-4363-478D-B251-E124EECE7ED4}"/>
    <cellStyle name="Comma 34 3 5" xfId="11315" xr:uid="{CA77786A-9C5F-41DC-ACFA-A977B3F8AFF1}"/>
    <cellStyle name="Comma 34 3 6" xfId="12298" xr:uid="{5319892D-F2A0-4A75-A626-5D616C182164}"/>
    <cellStyle name="Comma 34 3 7" xfId="23203" xr:uid="{B4FC1A66-1107-41CE-8CAC-86142F32687A}"/>
    <cellStyle name="Comma 34 3 8" xfId="39920" xr:uid="{9B6A0447-3A49-4761-8C19-9E054FD7D854}"/>
    <cellStyle name="Comma 34 4" xfId="3414" xr:uid="{C5DF5D74-43DE-45D1-9991-5A7DEC111692}"/>
    <cellStyle name="Comma 34 4 2" xfId="6830" xr:uid="{DD6218B3-F923-4D3B-8934-15A433DF9638}"/>
    <cellStyle name="Comma 34 4 2 2" xfId="61023" xr:uid="{7EBBADA9-E1A7-4586-B492-1E86BD18AA51}"/>
    <cellStyle name="Comma 34 4 2 3" xfId="44431" xr:uid="{179CFE54-1742-4242-9C9B-D7A2F317FEFC}"/>
    <cellStyle name="Comma 34 4 3" xfId="10542" xr:uid="{2A070B95-B76A-4413-ABD5-A70DC2B48CD1}"/>
    <cellStyle name="Comma 34 4 3 2" xfId="60803" xr:uid="{6FEA6AC9-0C97-403F-BCB5-DA0358C8DDA6}"/>
    <cellStyle name="Comma 34 4 4" xfId="11693" xr:uid="{958D0A24-3B09-44B6-9BB9-77894C8DC969}"/>
    <cellStyle name="Comma 34 4 5" xfId="12676" xr:uid="{32123930-D8B8-49E8-8EAD-3BE3E652B8BB}"/>
    <cellStyle name="Comma 34 4 6" xfId="23581" xr:uid="{242A3278-35DE-418B-8FF7-D2DCD1DEA6C3}"/>
    <cellStyle name="Comma 34 4 7" xfId="40793" xr:uid="{B6259CA6-2CED-4F74-96B0-A7DE4EAFF68A}"/>
    <cellStyle name="Comma 34 5" xfId="6134" xr:uid="{CDDF4556-7390-4F19-872C-71EA4302CB0D}"/>
    <cellStyle name="Comma 34 5 2" xfId="60390" xr:uid="{954C38FC-2FED-4E1F-A1AC-C5EE35845990}"/>
    <cellStyle name="Comma 34 6" xfId="10139" xr:uid="{098887C5-67DC-406E-92B3-45B0423F95D0}"/>
    <cellStyle name="Comma 34 6 2" xfId="38617" xr:uid="{CE6F566B-2A5D-4606-BDD5-E5B7DBE93FCE}"/>
    <cellStyle name="Comma 34 7" xfId="11305" xr:uid="{2722AB80-F986-4C37-BA9C-3479EC3CA566}"/>
    <cellStyle name="Comma 34 8" xfId="12288" xr:uid="{2F3D3C91-CE16-44D6-A827-4F18FA5005F2}"/>
    <cellStyle name="Comma 34 9" xfId="23193" xr:uid="{4B81D1FD-675F-4B3C-944A-0AC10E7122BA}"/>
    <cellStyle name="Comma 35" xfId="720" xr:uid="{C70A5736-F5B0-4C02-B1E0-E5A9E58D9957}"/>
    <cellStyle name="Comma 35 10" xfId="38305" xr:uid="{B0A36FEE-387D-412C-81AA-F2593187A261}"/>
    <cellStyle name="Comma 35 2" xfId="2030" xr:uid="{6E778515-402F-4803-B228-4DF43CBAA37C}"/>
    <cellStyle name="Comma 35 2 2" xfId="6146" xr:uid="{6F15BFE8-6922-48C1-89B6-34BA91B6F7D5}"/>
    <cellStyle name="Comma 35 2 2 2" xfId="56042" xr:uid="{88CD1262-3792-40B1-8B1C-3BE6A464A1A5}"/>
    <cellStyle name="Comma 35 2 2 2 2" xfId="61702" xr:uid="{7866BBA1-45E6-4FFE-A313-14DBED1E46C4}"/>
    <cellStyle name="Comma 35 2 2 3" xfId="60807" xr:uid="{4EFAAAC6-F662-4184-BDE4-A51B9344B6DA}"/>
    <cellStyle name="Comma 35 2 2 4" xfId="40797" xr:uid="{6A9350F8-F589-42B4-A9F5-690D62DDA45C}"/>
    <cellStyle name="Comma 35 2 3" xfId="10151" xr:uid="{4D5CB615-9E54-4F75-853F-B7C0F20AE84E}"/>
    <cellStyle name="Comma 35 2 3 2" xfId="60394" xr:uid="{A6751A9D-314F-4C07-BD16-B99C5A7D7C21}"/>
    <cellStyle name="Comma 35 2 4" xfId="11317" xr:uid="{A1669900-2D59-41A0-9E01-C302EBDA6508}"/>
    <cellStyle name="Comma 35 2 5" xfId="12300" xr:uid="{704996BE-7C9E-49A8-9DBD-FBB4403C7E5E}"/>
    <cellStyle name="Comma 35 2 6" xfId="23205" xr:uid="{AA57A928-61AB-475D-A2B3-2F29D2BED261}"/>
    <cellStyle name="Comma 35 2 7" xfId="38621" xr:uid="{B8C9703C-8F33-49AB-A41F-23778AECEE14}"/>
    <cellStyle name="Comma 35 3" xfId="2031" xr:uid="{F4B963AF-6F3F-4BDF-9983-8306DCAE7ED1}"/>
    <cellStyle name="Comma 35 3 2" xfId="6147" xr:uid="{4238243D-9448-47D0-A8A0-9274D22E7F49}"/>
    <cellStyle name="Comma 35 3 2 2" xfId="60808" xr:uid="{48608966-C953-4092-8B24-C22E09832982}"/>
    <cellStyle name="Comma 35 3 2 3" xfId="40798" xr:uid="{B415E09D-B884-416C-AB6F-013A2C000980}"/>
    <cellStyle name="Comma 35 3 3" xfId="10152" xr:uid="{9ED1D1CA-873B-4FBF-8AC9-5110FE03D445}"/>
    <cellStyle name="Comma 35 3 3 2" xfId="61446" xr:uid="{264BB383-0392-4830-92BB-1F5688948DA0}"/>
    <cellStyle name="Comma 35 3 3 3" xfId="47751" xr:uid="{B7E5119A-66A4-49DE-AFC6-1E459D9DE51D}"/>
    <cellStyle name="Comma 35 3 4" xfId="11318" xr:uid="{465A1541-18D0-4C5F-8F03-0FED8F08F055}"/>
    <cellStyle name="Comma 35 3 4 2" xfId="60605" xr:uid="{9ACA6F13-3964-4961-88D6-8BC578E1BBA3}"/>
    <cellStyle name="Comma 35 3 5" xfId="12301" xr:uid="{6B6F5082-31F3-40AB-91AF-03E7C04E39FA}"/>
    <cellStyle name="Comma 35 3 6" xfId="23206" xr:uid="{D7540B8F-D4A4-48D5-940C-877BBEAD1F49}"/>
    <cellStyle name="Comma 35 3 7" xfId="39921" xr:uid="{A0C00653-5577-495A-BF45-2830999F184F}"/>
    <cellStyle name="Comma 35 4" xfId="6145" xr:uid="{ABC59563-5072-40A9-B1C3-72CB86F9E6CE}"/>
    <cellStyle name="Comma 35 4 2" xfId="44432" xr:uid="{179B8147-A10D-49E5-B47C-628A6F7AECC1}"/>
    <cellStyle name="Comma 35 4 2 2" xfId="61024" xr:uid="{67D15E99-118B-48D9-B0B1-89D60AD2E36F}"/>
    <cellStyle name="Comma 35 4 3" xfId="60806" xr:uid="{963FAA49-3591-4057-A589-8AE16DD5A197}"/>
    <cellStyle name="Comma 35 4 4" xfId="40796" xr:uid="{58D11B37-26AC-49E3-8AF8-779F95D68306}"/>
    <cellStyle name="Comma 35 5" xfId="10150" xr:uid="{3B395BFA-5B4D-436F-A2E3-B39CF05B537D}"/>
    <cellStyle name="Comma 35 5 2" xfId="62001" xr:uid="{840F8CA5-5BD8-4142-8627-F0C8EDE76084}"/>
    <cellStyle name="Comma 35 5 3" xfId="59864" xr:uid="{1284923A-0229-456B-B431-E3DAF326EC67}"/>
    <cellStyle name="Comma 35 6" xfId="11316" xr:uid="{E92C4FCE-C263-4ACD-95D8-7144DAAD4645}"/>
    <cellStyle name="Comma 35 6 2" xfId="60393" xr:uid="{D5AE8087-D04D-4188-A124-C62373211C1C}"/>
    <cellStyle name="Comma 35 7" xfId="12299" xr:uid="{D8FDD650-6753-4136-85D3-98754A1D7DF7}"/>
    <cellStyle name="Comma 35 7 2" xfId="38620" xr:uid="{5BFACE50-3E50-4D29-B167-D520958A3E21}"/>
    <cellStyle name="Comma 35 8" xfId="23204" xr:uid="{9CD114B0-9B9B-4622-833D-8EB6829CF418}"/>
    <cellStyle name="Comma 35 9" xfId="2029" xr:uid="{DBB06304-2D31-4C52-9AE9-C802FD258627}"/>
    <cellStyle name="Comma 36" xfId="743" xr:uid="{C3D5022A-60E8-4671-B8BA-3F590A86DBDF}"/>
    <cellStyle name="Comma 36 10" xfId="38319" xr:uid="{8370CF99-7C9F-469B-8D70-B3AA3F743C54}"/>
    <cellStyle name="Comma 36 2" xfId="2033" xr:uid="{A5BF36A1-F762-448E-9662-87D80AD91B30}"/>
    <cellStyle name="Comma 36 2 2" xfId="6149" xr:uid="{1F19C19B-9BA4-4BCE-AB68-3263546CC4DF}"/>
    <cellStyle name="Comma 36 2 2 2" xfId="56043" xr:uid="{6F06B266-FB67-4972-B316-DECFDF166861}"/>
    <cellStyle name="Comma 36 2 2 2 2" xfId="61703" xr:uid="{D7D3E6FA-C76C-44BB-9A2F-51B630CCDA58}"/>
    <cellStyle name="Comma 36 2 2 3" xfId="60810" xr:uid="{02A71A63-A11C-4BDB-9AA4-CDE7FE3B27A9}"/>
    <cellStyle name="Comma 36 2 2 4" xfId="40800" xr:uid="{7C1917A2-BED8-41A2-916A-53E6D151A8D5}"/>
    <cellStyle name="Comma 36 2 3" xfId="10154" xr:uid="{0BE3E4D4-CF0F-4039-BFF5-89A6486075AC}"/>
    <cellStyle name="Comma 36 2 3 2" xfId="60396" xr:uid="{C12E4FF4-625F-492B-A2F2-AB98004494BB}"/>
    <cellStyle name="Comma 36 2 4" xfId="11320" xr:uid="{598AD19A-09DF-4927-8A4E-E6D31472F55E}"/>
    <cellStyle name="Comma 36 2 5" xfId="12303" xr:uid="{29500C4C-5AD3-4BF9-AA5C-429B382A8122}"/>
    <cellStyle name="Comma 36 2 6" xfId="23208" xr:uid="{7F1B4174-87CA-4906-BD3B-928451AD1524}"/>
    <cellStyle name="Comma 36 2 7" xfId="38623" xr:uid="{26AD61D8-719C-4FE3-A1CF-7455C25454F4}"/>
    <cellStyle name="Comma 36 3" xfId="2034" xr:uid="{1075497A-9CC9-4462-8F03-BFBD64D63B98}"/>
    <cellStyle name="Comma 36 3 2" xfId="6150" xr:uid="{80635601-3FC5-4F83-B3C1-637457EFD894}"/>
    <cellStyle name="Comma 36 3 2 2" xfId="60811" xr:uid="{0B9642BC-4AAE-42E1-96A6-C3C3B2D18B5D}"/>
    <cellStyle name="Comma 36 3 2 3" xfId="40801" xr:uid="{DDB57F58-32A5-4F21-86A7-369E694A507C}"/>
    <cellStyle name="Comma 36 3 3" xfId="10155" xr:uid="{60FE6DF5-C712-4E6F-A1E0-F587CCE7D0FD}"/>
    <cellStyle name="Comma 36 3 3 2" xfId="61447" xr:uid="{46C32129-DBA6-4A21-B901-F2733E4392B2}"/>
    <cellStyle name="Comma 36 3 3 3" xfId="47752" xr:uid="{D51B88DE-CA56-4337-9EBC-D8DD33BF89EB}"/>
    <cellStyle name="Comma 36 3 4" xfId="11321" xr:uid="{7CC689CD-6276-4AA2-AA86-19B16AFECBBA}"/>
    <cellStyle name="Comma 36 3 4 2" xfId="60606" xr:uid="{BBF3E226-2A5F-47ED-A1E1-F1A1830D6A2A}"/>
    <cellStyle name="Comma 36 3 5" xfId="12304" xr:uid="{1D4D1466-F7A0-42D4-92FC-F97D6AA42E5D}"/>
    <cellStyle name="Comma 36 3 6" xfId="23209" xr:uid="{38F4FA4C-267C-4DF2-BA34-32E2672F9333}"/>
    <cellStyle name="Comma 36 3 7" xfId="39922" xr:uid="{F76FEC04-931B-4F39-8BC1-4A279B3778F7}"/>
    <cellStyle name="Comma 36 4" xfId="6148" xr:uid="{A9D3DDC4-36D0-4F36-AA81-9A9F7A3C78B0}"/>
    <cellStyle name="Comma 36 4 2" xfId="44433" xr:uid="{CF58049A-8454-4438-B165-942B3F459B0D}"/>
    <cellStyle name="Comma 36 4 2 2" xfId="61025" xr:uid="{D7127BFC-FBF6-4DC9-903A-B361F18DB0D1}"/>
    <cellStyle name="Comma 36 4 3" xfId="60809" xr:uid="{1C0EF9B6-7475-47DB-ADEA-DF33742E5AF9}"/>
    <cellStyle name="Comma 36 4 4" xfId="40799" xr:uid="{BF69A38A-A8EF-42B6-A60B-9035BD40387D}"/>
    <cellStyle name="Comma 36 5" xfId="10153" xr:uid="{4E224470-490F-428F-87A9-984F87A66FB9}"/>
    <cellStyle name="Comma 36 5 2" xfId="62002" xr:uid="{569651E7-3E1C-485A-BD34-CB154506011E}"/>
    <cellStyle name="Comma 36 5 3" xfId="59865" xr:uid="{CE01D0FF-DD2F-4C0F-94F0-A49C805AB653}"/>
    <cellStyle name="Comma 36 6" xfId="11319" xr:uid="{E4D96690-69C8-4929-A0BA-EC2F99286DFE}"/>
    <cellStyle name="Comma 36 6 2" xfId="60395" xr:uid="{2FCFB331-8D87-4200-BD8A-7517E57166CB}"/>
    <cellStyle name="Comma 36 7" xfId="12302" xr:uid="{46557ACB-F0E8-44AB-A04A-FF2014CA44B7}"/>
    <cellStyle name="Comma 36 7 2" xfId="38622" xr:uid="{E4315106-D79E-4138-94BA-B6C920F7DB56}"/>
    <cellStyle name="Comma 36 8" xfId="23207" xr:uid="{E6856436-AD66-4CF2-BBD1-8AB81CDC4984}"/>
    <cellStyle name="Comma 36 9" xfId="2032" xr:uid="{21B87A87-BCFB-4B50-9A6C-93C1838C66EF}"/>
    <cellStyle name="Comma 37" xfId="722" xr:uid="{D5757A17-3EB6-431A-BE59-C0AFF107E58A}"/>
    <cellStyle name="Comma 37 10" xfId="38306" xr:uid="{3D451B84-B0E8-400C-8968-E677E273745E}"/>
    <cellStyle name="Comma 37 2" xfId="2036" xr:uid="{FF602937-B6D6-4550-9F40-EF8BBA3A53BD}"/>
    <cellStyle name="Comma 37 2 2" xfId="6152" xr:uid="{A9F6329E-B271-4ACD-B9A0-BB8683AB6E36}"/>
    <cellStyle name="Comma 37 2 2 2" xfId="56044" xr:uid="{6365D3B1-E594-4FC1-9030-DC3FE18EC359}"/>
    <cellStyle name="Comma 37 2 2 2 2" xfId="61704" xr:uid="{AD93C3CA-3C6C-4B83-84C5-73E3BC1A1B63}"/>
    <cellStyle name="Comma 37 2 2 3" xfId="60813" xr:uid="{698031F5-C2EA-4A1A-B670-3E5F15AAFDC5}"/>
    <cellStyle name="Comma 37 2 2 4" xfId="40803" xr:uid="{558FAAA6-6E30-4E18-AFBD-528CD62C785B}"/>
    <cellStyle name="Comma 37 2 3" xfId="10157" xr:uid="{6604E638-6E56-47D2-9403-9A829B97A74D}"/>
    <cellStyle name="Comma 37 2 3 2" xfId="60398" xr:uid="{040BEC8E-9978-40A4-8D2C-1069ACB4B8DB}"/>
    <cellStyle name="Comma 37 2 4" xfId="11323" xr:uid="{1FF709A2-B1BD-494F-B5A8-268B96CE40B5}"/>
    <cellStyle name="Comma 37 2 5" xfId="12306" xr:uid="{93AE2BBA-C2E4-405F-85B1-527D1653D64B}"/>
    <cellStyle name="Comma 37 2 6" xfId="23211" xr:uid="{9675FA59-7D8E-4411-8C8C-F359B28C4A90}"/>
    <cellStyle name="Comma 37 2 7" xfId="38625" xr:uid="{5ECF3CFB-E3A3-46F9-8A3A-CF0D1BF794A6}"/>
    <cellStyle name="Comma 37 3" xfId="2037" xr:uid="{15B232C8-62B4-420A-B6B7-9C113430A21A}"/>
    <cellStyle name="Comma 37 3 2" xfId="6153" xr:uid="{DE9DDF0F-460C-45FC-B1E1-A7B9AA749A9F}"/>
    <cellStyle name="Comma 37 3 2 2" xfId="60814" xr:uid="{D8C5C2E2-9E7C-487B-A963-AEA83437E3A6}"/>
    <cellStyle name="Comma 37 3 2 3" xfId="40804" xr:uid="{C83998DF-AC67-4947-906B-288005F4FE65}"/>
    <cellStyle name="Comma 37 3 3" xfId="10158" xr:uid="{907546E8-BE26-4522-A3FB-3EA41A376683}"/>
    <cellStyle name="Comma 37 3 3 2" xfId="61448" xr:uid="{F45FA261-7466-48E3-BC08-945B82A145AB}"/>
    <cellStyle name="Comma 37 3 3 3" xfId="47753" xr:uid="{D97F0D50-068D-4829-83CC-82CE9E0A3858}"/>
    <cellStyle name="Comma 37 3 4" xfId="11324" xr:uid="{6A08B4A5-B243-408C-B3C3-8EE14C0529A1}"/>
    <cellStyle name="Comma 37 3 4 2" xfId="60607" xr:uid="{527C9105-B623-4FF2-BD80-128F602359EF}"/>
    <cellStyle name="Comma 37 3 5" xfId="12307" xr:uid="{5BC70D10-DD3A-4726-A9D8-F90B3508CE33}"/>
    <cellStyle name="Comma 37 3 6" xfId="23212" xr:uid="{632318B3-95AE-4C7B-8070-C61062359176}"/>
    <cellStyle name="Comma 37 3 7" xfId="39923" xr:uid="{C463762B-E121-4B2F-A6A6-CE1038E7F648}"/>
    <cellStyle name="Comma 37 4" xfId="6151" xr:uid="{3B7A833C-0523-4E34-A4DC-1581E76767BF}"/>
    <cellStyle name="Comma 37 4 2" xfId="44434" xr:uid="{36B902D4-8D78-4DE4-88BB-0C5E73A78E7E}"/>
    <cellStyle name="Comma 37 4 2 2" xfId="61026" xr:uid="{24D656CE-D06E-4722-9E7C-1F64AE99851C}"/>
    <cellStyle name="Comma 37 4 3" xfId="60812" xr:uid="{9A6E87AF-8E19-4FBD-A0DD-4047B35A75C9}"/>
    <cellStyle name="Comma 37 4 4" xfId="40802" xr:uid="{DF0C4E36-9E85-456D-8857-B26C64E4FC18}"/>
    <cellStyle name="Comma 37 5" xfId="10156" xr:uid="{C913B7B6-5B37-4B94-AF1F-C295AAA362F4}"/>
    <cellStyle name="Comma 37 5 2" xfId="62003" xr:uid="{5A1B88B5-C674-493D-A166-C1EABA181B69}"/>
    <cellStyle name="Comma 37 5 3" xfId="59866" xr:uid="{01522C48-3F57-4369-A1C7-703010A512B5}"/>
    <cellStyle name="Comma 37 6" xfId="11322" xr:uid="{D8A7DAD2-C1E8-4784-A3EB-3A3688D7C934}"/>
    <cellStyle name="Comma 37 6 2" xfId="60397" xr:uid="{131003F7-101B-456D-BC01-F4DB69E791B2}"/>
    <cellStyle name="Comma 37 7" xfId="12305" xr:uid="{182411E7-5A2A-4A8C-BAE1-2323BE0A4A19}"/>
    <cellStyle name="Comma 37 7 2" xfId="38624" xr:uid="{ABE7B271-CAA3-4C26-A346-BB1A87E8E4D0}"/>
    <cellStyle name="Comma 37 8" xfId="23210" xr:uid="{E07B9BE9-927E-4554-B7E9-BA31A44D32D0}"/>
    <cellStyle name="Comma 37 9" xfId="2035" xr:uid="{1C3D31FD-DD25-4C4E-805D-6A5ACCD77E12}"/>
    <cellStyle name="Comma 38" xfId="741" xr:uid="{D33CDFDE-8EA9-42E2-BC12-014104E4911C}"/>
    <cellStyle name="Comma 38 10" xfId="38318" xr:uid="{5E0934FB-A882-418D-9EDF-1FB6B2062F62}"/>
    <cellStyle name="Comma 38 2" xfId="2039" xr:uid="{A8C9E092-A7F1-4C29-9152-05FD747AC1FB}"/>
    <cellStyle name="Comma 38 2 2" xfId="6155" xr:uid="{92EAE8F5-EFA5-45D8-B666-03C6573C558E}"/>
    <cellStyle name="Comma 38 2 2 2" xfId="56045" xr:uid="{00BC15AF-F922-4AAA-A191-8B94477BC215}"/>
    <cellStyle name="Comma 38 2 2 2 2" xfId="61705" xr:uid="{40D753FF-35BC-401F-A5A8-C553CA0B57D0}"/>
    <cellStyle name="Comma 38 2 2 3" xfId="60816" xr:uid="{D98563AA-7C27-423E-BBC7-A7F1DC964C36}"/>
    <cellStyle name="Comma 38 2 2 4" xfId="40806" xr:uid="{72F2D6F7-3F67-4454-BD88-2DA0A1094799}"/>
    <cellStyle name="Comma 38 2 3" xfId="10160" xr:uid="{7DE67649-17BE-4E9A-88ED-197C46C3C7E5}"/>
    <cellStyle name="Comma 38 2 3 2" xfId="60400" xr:uid="{65F91B4B-EF8A-42BC-9ADE-8EC6EB821D2F}"/>
    <cellStyle name="Comma 38 2 4" xfId="11326" xr:uid="{E3DD1FF2-A798-417E-93F5-AA63827A1F29}"/>
    <cellStyle name="Comma 38 2 5" xfId="12309" xr:uid="{75A8D6EC-92D8-433E-B873-594CB6E849E9}"/>
    <cellStyle name="Comma 38 2 6" xfId="23214" xr:uid="{2CD4EABE-E56E-40A1-9966-4E379904605E}"/>
    <cellStyle name="Comma 38 2 7" xfId="38627" xr:uid="{7092679D-7654-48EE-9C8A-430EE4E43CA3}"/>
    <cellStyle name="Comma 38 3" xfId="2040" xr:uid="{7E25472B-D8D8-443B-87A0-9D11D83230ED}"/>
    <cellStyle name="Comma 38 3 2" xfId="6156" xr:uid="{B7938A6A-5A7B-4CBE-A2A9-DA46F190A6CE}"/>
    <cellStyle name="Comma 38 3 2 2" xfId="60817" xr:uid="{F4EAA01E-4DAC-4FEC-9A5A-47310D29ED27}"/>
    <cellStyle name="Comma 38 3 2 3" xfId="40807" xr:uid="{03C94350-8D11-40F7-8D1B-BDBAF4FA854A}"/>
    <cellStyle name="Comma 38 3 3" xfId="10161" xr:uid="{9BCFA965-F583-4E91-A6E2-EF494FFD283D}"/>
    <cellStyle name="Comma 38 3 3 2" xfId="61449" xr:uid="{E28F9E4A-6195-4F19-AAF9-2BC3C99FB096}"/>
    <cellStyle name="Comma 38 3 3 3" xfId="47754" xr:uid="{9F60FCAA-0E90-4A02-9743-CDC1C0DEE031}"/>
    <cellStyle name="Comma 38 3 4" xfId="11327" xr:uid="{7B13CA6A-065F-4DB5-A62C-4094E4095C7A}"/>
    <cellStyle name="Comma 38 3 4 2" xfId="60608" xr:uid="{02856ED0-AE03-46E9-B5F1-D33D5B77BC18}"/>
    <cellStyle name="Comma 38 3 5" xfId="12310" xr:uid="{07C25526-F4B6-40BF-94F3-81C6350BE4B6}"/>
    <cellStyle name="Comma 38 3 6" xfId="23215" xr:uid="{FC85A48F-0316-4B8F-88F8-5FD9A1D3A522}"/>
    <cellStyle name="Comma 38 3 7" xfId="39924" xr:uid="{E2169B11-E170-4200-9983-2C7FE83D9C79}"/>
    <cellStyle name="Comma 38 4" xfId="6154" xr:uid="{23658D70-674B-4C10-8E14-89E5CB70D8E8}"/>
    <cellStyle name="Comma 38 4 2" xfId="44435" xr:uid="{D3EEE597-5B07-4BC5-8BD1-D5F95F929D8E}"/>
    <cellStyle name="Comma 38 4 2 2" xfId="61027" xr:uid="{74D0402E-8646-432B-88A1-500825EA9E8F}"/>
    <cellStyle name="Comma 38 4 3" xfId="60815" xr:uid="{F2CB4B39-AFA0-4261-873B-1242E5DB807D}"/>
    <cellStyle name="Comma 38 4 4" xfId="40805" xr:uid="{CB413505-5A95-41DB-8658-44C79CCBDD09}"/>
    <cellStyle name="Comma 38 5" xfId="10159" xr:uid="{FD4A7D23-F372-4235-8DC8-8B50FADF5691}"/>
    <cellStyle name="Comma 38 5 2" xfId="62004" xr:uid="{ECEDF17F-F6C9-4D14-8973-C172DEA8B7AE}"/>
    <cellStyle name="Comma 38 5 3" xfId="59867" xr:uid="{F878C874-E4F9-4887-8510-CE2184CB8A55}"/>
    <cellStyle name="Comma 38 6" xfId="11325" xr:uid="{D0C7D102-8AD1-4670-84C2-847215A1D437}"/>
    <cellStyle name="Comma 38 6 2" xfId="60399" xr:uid="{14120FBB-7DDE-47AC-ACCB-38C423B88EE1}"/>
    <cellStyle name="Comma 38 7" xfId="12308" xr:uid="{97EFD717-DDB7-4B71-B434-47101F6C7909}"/>
    <cellStyle name="Comma 38 7 2" xfId="38626" xr:uid="{752E4C36-C978-4F2C-A145-3EBECA1F4CF3}"/>
    <cellStyle name="Comma 38 8" xfId="23213" xr:uid="{C6F447CF-8232-4128-A779-6DDEE70CF8B5}"/>
    <cellStyle name="Comma 38 9" xfId="2038" xr:uid="{B142E1C1-99A1-4B7F-AD6B-3BE91FAAE964}"/>
    <cellStyle name="Comma 39" xfId="724" xr:uid="{5C68D18C-304D-41E9-87EB-A62E0E13910E}"/>
    <cellStyle name="Comma 39 10" xfId="38307" xr:uid="{133E85A5-08DE-408E-BEFD-65CC2ECC2C91}"/>
    <cellStyle name="Comma 39 2" xfId="2042" xr:uid="{1F597B21-9F35-4BC6-AA0C-829F5E40A3E6}"/>
    <cellStyle name="Comma 39 2 2" xfId="6158" xr:uid="{E78EA8EF-7970-43FE-8DD1-9B28DD5C9B97}"/>
    <cellStyle name="Comma 39 2 2 2" xfId="56046" xr:uid="{D02F0B0D-836B-4537-9748-1ED980FD098B}"/>
    <cellStyle name="Comma 39 2 2 2 2" xfId="61706" xr:uid="{06187C84-024D-4559-A7CC-0DA698AAB193}"/>
    <cellStyle name="Comma 39 2 2 3" xfId="60819" xr:uid="{F71378C0-20CC-4598-8326-BF294CF65375}"/>
    <cellStyle name="Comma 39 2 2 4" xfId="40809" xr:uid="{AE22730F-29DE-4F2C-AC72-55094E471BEE}"/>
    <cellStyle name="Comma 39 2 3" xfId="10163" xr:uid="{9B310A63-C743-4C5F-ACD8-4BAB2EBFB234}"/>
    <cellStyle name="Comma 39 2 3 2" xfId="60402" xr:uid="{0A84F5E6-7686-4BDB-B49C-7FADBD2272BF}"/>
    <cellStyle name="Comma 39 2 4" xfId="11329" xr:uid="{121818EB-B216-4A54-AAA8-5963E8A8BD1D}"/>
    <cellStyle name="Comma 39 2 5" xfId="12312" xr:uid="{EB0396AD-AA89-47C9-9DC2-BAE499BDDA31}"/>
    <cellStyle name="Comma 39 2 6" xfId="23217" xr:uid="{5D603CCD-F9A4-447E-A6AC-69FEF5639FCD}"/>
    <cellStyle name="Comma 39 2 7" xfId="38629" xr:uid="{11F8ADCC-748B-46C2-A797-5456592F1602}"/>
    <cellStyle name="Comma 39 3" xfId="2043" xr:uid="{B5FD6966-D129-422F-B924-986CA8C6EA83}"/>
    <cellStyle name="Comma 39 3 2" xfId="6159" xr:uid="{F170B1BD-C3C5-4FB9-BF93-EE51D3667F97}"/>
    <cellStyle name="Comma 39 3 2 2" xfId="60820" xr:uid="{CD488186-0AB0-490D-8389-9C24031ECF90}"/>
    <cellStyle name="Comma 39 3 2 3" xfId="40810" xr:uid="{F0544A23-2544-44C0-A2FC-12EA7D73733F}"/>
    <cellStyle name="Comma 39 3 3" xfId="10164" xr:uid="{DDFFDBCB-455B-4CC5-BCD0-2D7C1EB209C7}"/>
    <cellStyle name="Comma 39 3 3 2" xfId="61450" xr:uid="{9CE4DAEC-DC86-4433-B9D2-5810461F989A}"/>
    <cellStyle name="Comma 39 3 3 3" xfId="47755" xr:uid="{EBDEDFAE-BFFE-4682-975C-C4E702EF7781}"/>
    <cellStyle name="Comma 39 3 4" xfId="11330" xr:uid="{E8F60137-36BC-4F1D-9205-748268DEAA3B}"/>
    <cellStyle name="Comma 39 3 4 2" xfId="60609" xr:uid="{F72C6177-F433-42AE-ABD7-D3E9229D9C80}"/>
    <cellStyle name="Comma 39 3 5" xfId="12313" xr:uid="{FF2640C7-771D-47E7-A4F9-B91FFC5DAD56}"/>
    <cellStyle name="Comma 39 3 6" xfId="23218" xr:uid="{731295DB-88C7-4DB5-AB57-64B4CDDB57BD}"/>
    <cellStyle name="Comma 39 3 7" xfId="39925" xr:uid="{7F752F56-69C6-41F3-9F33-884E0A4B9209}"/>
    <cellStyle name="Comma 39 4" xfId="6157" xr:uid="{6D6FFDCA-FBC8-47AE-9796-CE35F2E54C9C}"/>
    <cellStyle name="Comma 39 4 2" xfId="44436" xr:uid="{5DEAE86A-1897-4E3F-A27E-A0DDF4427AD7}"/>
    <cellStyle name="Comma 39 4 2 2" xfId="61028" xr:uid="{6D1BD5B6-5EE8-43EC-A008-5ED1B70E8D89}"/>
    <cellStyle name="Comma 39 4 3" xfId="60818" xr:uid="{C948CC52-9DF0-43A3-9347-B0B129397D53}"/>
    <cellStyle name="Comma 39 4 4" xfId="40808" xr:uid="{7970A088-E222-4687-9D7D-F77FEDF8E16E}"/>
    <cellStyle name="Comma 39 5" xfId="10162" xr:uid="{AC9228B2-9AC2-442E-AAB9-EDF9E240FF7D}"/>
    <cellStyle name="Comma 39 5 2" xfId="60401" xr:uid="{DA813E25-3EB5-4F3B-BB27-21211E9E1BE7}"/>
    <cellStyle name="Comma 39 6" xfId="11328" xr:uid="{D19FDA4B-A670-439D-9C27-49C1E1709012}"/>
    <cellStyle name="Comma 39 6 2" xfId="38628" xr:uid="{1729E6E1-EF52-4B3A-8644-171C61DB6381}"/>
    <cellStyle name="Comma 39 7" xfId="12311" xr:uid="{27FC26F7-AA59-40C8-88F9-C4E6D0DE34A4}"/>
    <cellStyle name="Comma 39 8" xfId="23216" xr:uid="{25177B7E-B918-47A8-A716-9FDF0B64621C}"/>
    <cellStyle name="Comma 39 9" xfId="2041" xr:uid="{A884C2CD-9DD3-4E86-A5E1-979542504026}"/>
    <cellStyle name="Comma 4" xfId="65" xr:uid="{796BCE23-E8EB-49B1-936E-479C08751062}"/>
    <cellStyle name="Comma 4 10" xfId="1134" xr:uid="{ABD51223-1401-456C-8581-4EB5E82CE3C6}"/>
    <cellStyle name="Comma 4 10 2" xfId="1185" xr:uid="{C231F219-D786-476D-97A0-22D5320942E6}"/>
    <cellStyle name="Comma 4 10 2 2" xfId="22910" xr:uid="{39142E88-2409-40E0-AC72-812F32013BEC}"/>
    <cellStyle name="Comma 4 10 2 3" xfId="61540" xr:uid="{581BB164-101A-491C-B912-F37171BC5B01}"/>
    <cellStyle name="Comma 4 10 3" xfId="17997" xr:uid="{7240D913-3689-4FF7-80AB-10B399E60FBB}"/>
    <cellStyle name="Comma 4 10 4" xfId="48495" xr:uid="{61A2C0F1-DE1F-43C6-BF6C-1B0F6C60BA37}"/>
    <cellStyle name="Comma 4 11" xfId="70" xr:uid="{8500E388-CDDC-4600-A8D9-6B63596AE4F3}"/>
    <cellStyle name="Comma 4 11 2" xfId="1437" xr:uid="{1EBC1E15-AC83-4784-94A8-7E33D12FE539}"/>
    <cellStyle name="Comma 4 11 2 2" xfId="61551" xr:uid="{263F3112-D305-4A59-A6DA-D01014C1C544}"/>
    <cellStyle name="Comma 4 11 3" xfId="48595" xr:uid="{DE2133DF-5C3B-44DE-97E3-3BC26E37EE30}"/>
    <cellStyle name="Comma 4 11 4" xfId="38248" xr:uid="{A09D8E0F-2DFC-480E-B718-B202462D2EBB}"/>
    <cellStyle name="Comma 4 11 7" xfId="62536" xr:uid="{71C75454-AFCA-4C1C-A785-AF530F1590D3}"/>
    <cellStyle name="Comma 4 12" xfId="24944" xr:uid="{01D37228-D428-434C-964B-6FEBF07C52C7}"/>
    <cellStyle name="Comma 4 12 2" xfId="61990" xr:uid="{DF5CBAC2-F964-43F2-868C-247B4DC42EB1}"/>
    <cellStyle name="Comma 4 12 3" xfId="59795" xr:uid="{81ECCBC1-DCB1-4E1C-9537-E5E97AA3B859}"/>
    <cellStyle name="Comma 4 13" xfId="832" xr:uid="{B8DB1F52-70CD-4BDC-AA7F-F2138F597663}"/>
    <cellStyle name="Comma 4 13 2" xfId="38360" xr:uid="{744C1DC6-77D8-4173-BBFB-60B6506CF122}"/>
    <cellStyle name="Comma 4 14" xfId="38226" xr:uid="{52BC71A1-13FE-4ED6-94E7-1A11FA69F332}"/>
    <cellStyle name="Comma 4 15" xfId="71" xr:uid="{D61885F1-E916-4362-8C60-7FBCCC7BF842}"/>
    <cellStyle name="Comma 4 15 2" xfId="38256" xr:uid="{07273E65-164F-4A09-8596-7DA2B9D64CC1}"/>
    <cellStyle name="Comma 4 15 3" xfId="62049" xr:uid="{AF582599-FA91-49EE-86BF-4A6D270E8991}"/>
    <cellStyle name="Comma 4 15 4" xfId="62541" xr:uid="{E988869C-1A53-42E9-97F7-9ED2F68C813B}"/>
    <cellStyle name="Comma 4 15 5" xfId="62547" xr:uid="{A985B8FC-8761-4E21-96B6-DC6DF02F9575}"/>
    <cellStyle name="Comma 4 16" xfId="38257" xr:uid="{B9D2B884-587C-4CE6-9F27-A7C2C03DE35D}"/>
    <cellStyle name="Comma 4 17" xfId="62092" xr:uid="{F0158CFD-6CA6-4DCC-9730-DF94D4918A7E}"/>
    <cellStyle name="Comma 4 18" xfId="62101" xr:uid="{A2DBC69D-818C-456B-B5B9-F6ED1C79C434}"/>
    <cellStyle name="Comma 4 19" xfId="62081" xr:uid="{CFA35D32-6ED9-422C-9A45-A6D4921B6D77}"/>
    <cellStyle name="Comma 4 2" xfId="106" xr:uid="{1766882A-DEF8-4699-BD16-035B0CC9D251}"/>
    <cellStyle name="Comma 4 2 10" xfId="13026" xr:uid="{25E66D84-1E58-44CD-8758-9647E186EDB1}"/>
    <cellStyle name="Comma 4 2 10 2" xfId="23220" xr:uid="{47361757-2172-4FCA-882E-016F917D11BA}"/>
    <cellStyle name="Comma 4 2 10 2 2" xfId="61396" xr:uid="{177AF17C-4E4F-4886-AB4D-0C217F78A64E}"/>
    <cellStyle name="Comma 4 2 10 3" xfId="47334" xr:uid="{EDA76B44-CBD1-437F-AF78-67B12B4ABB7A}"/>
    <cellStyle name="Comma 4 2 11" xfId="13012" xr:uid="{F32C7B6E-B1CA-445E-87EE-EBC274ADD179}"/>
    <cellStyle name="Comma 4 2 11 2" xfId="61451" xr:uid="{476B668C-2511-4794-B057-4859F57603DC}"/>
    <cellStyle name="Comma 4 2 11 3" xfId="47756" xr:uid="{6766D034-3497-411A-9503-B0B8BD8B821A}"/>
    <cellStyle name="Comma 4 2 12" xfId="17990" xr:uid="{889B893F-B183-4368-BB41-BEBCE00CF21E}"/>
    <cellStyle name="Comma 4 2 12 2" xfId="61029" xr:uid="{C1044313-5D13-412C-9916-B0AA404A2669}"/>
    <cellStyle name="Comma 4 2 12 3" xfId="44437" xr:uid="{0C073447-1382-412A-894C-0ABE54EDA0B1}"/>
    <cellStyle name="Comma 4 2 13" xfId="1455" xr:uid="{79268C59-4D13-4CF7-8169-4D2F8B5818A9}"/>
    <cellStyle name="Comma 4 2 13 2" xfId="61981" xr:uid="{4681E1DB-A763-45E5-A99F-3555CE132037}"/>
    <cellStyle name="Comma 4 2 13 3" xfId="57640" xr:uid="{C63D33AA-0DC0-42B5-837F-497290D5136F}"/>
    <cellStyle name="Comma 4 2 14" xfId="1237" xr:uid="{3E84DA9C-8367-4201-8840-37AE2F85173F}"/>
    <cellStyle name="Comma 4 2 14 2" xfId="60404" xr:uid="{923DC768-6141-4320-BE9F-6062503F48DD}"/>
    <cellStyle name="Comma 4 2 15" xfId="827" xr:uid="{EF55A245-AA39-4EF4-AA46-37E2403EAC60}"/>
    <cellStyle name="Comma 4 2 15 2" xfId="38631" xr:uid="{83DB85CE-D0C8-43A1-BE92-B664FA5F5D4E}"/>
    <cellStyle name="Comma 4 2 16" xfId="38361" xr:uid="{0AE372C9-7C20-44B0-B573-1FB9A7C04C0C}"/>
    <cellStyle name="Comma 4 2 17" xfId="38279" xr:uid="{3A40E03E-D11E-4B87-97C9-421E28033E04}"/>
    <cellStyle name="Comma 4 2 2" xfId="163" xr:uid="{C37EF2FE-B230-4062-A773-95C68C2F95C1}"/>
    <cellStyle name="Comma 4 2 2 10" xfId="1239" xr:uid="{4A14F4A8-D37D-4215-A4FA-72634F92ECEE}"/>
    <cellStyle name="Comma 4 2 2 11" xfId="38280" xr:uid="{CF367720-6975-4713-B65B-8C29B1D8CA58}"/>
    <cellStyle name="Comma 4 2 2 2" xfId="510" xr:uid="{097D71F9-F49B-458B-84A9-2D164C137F18}"/>
    <cellStyle name="Comma 4 2 2 2 2" xfId="1215" xr:uid="{DCD83055-DE95-483F-A3ED-556ACECEEAD4}"/>
    <cellStyle name="Comma 4 2 2 2 2 2" xfId="6163" xr:uid="{A6194EB8-C518-404B-80E2-2D3B15B4EFBC}"/>
    <cellStyle name="Comma 4 2 2 2 2 3" xfId="60822" xr:uid="{9D432AB8-46E0-4B36-A548-FF0199DFEFBB}"/>
    <cellStyle name="Comma 4 2 2 2 3" xfId="10168" xr:uid="{F7F7AF3A-AFC3-40F7-B982-D5436F951D50}"/>
    <cellStyle name="Comma 4 2 2 2 4" xfId="11334" xr:uid="{03F46EF8-CC88-4133-9E52-BD9401D11C5B}"/>
    <cellStyle name="Comma 4 2 2 2 5" xfId="12317" xr:uid="{48268422-2DCB-4A97-9037-E56950B46819}"/>
    <cellStyle name="Comma 4 2 2 2 6" xfId="18037" xr:uid="{5EC9C33E-0849-4B65-AEB7-EE6ED86ABB73}"/>
    <cellStyle name="Comma 4 2 2 2 6 2" xfId="23222" xr:uid="{E28BE673-62A6-44F4-942F-047620E892E2}"/>
    <cellStyle name="Comma 4 2 2 2 7" xfId="2047" xr:uid="{E376513B-CC69-4C11-A65D-D0BFD348A8FB}"/>
    <cellStyle name="Comma 4 2 2 2 8" xfId="1322" xr:uid="{5A32940F-443C-4E48-AE32-11ACA332C6BB}"/>
    <cellStyle name="Comma 4 2 2 2 9" xfId="40812" xr:uid="{C6C7B943-105D-4F7D-AB40-3D9647F6711C}"/>
    <cellStyle name="Comma 4 2 2 3" xfId="1138" xr:uid="{8945DCC0-C822-4FEB-905D-9EF0A1039E77}"/>
    <cellStyle name="Comma 4 2 2 3 2" xfId="6162" xr:uid="{A73A89DA-3746-41CA-9572-57FC0765A2D6}"/>
    <cellStyle name="Comma 4 2 2 3 2 2" xfId="61220" xr:uid="{ADB63939-CFC4-43FE-A2AC-43D2F9BFA090}"/>
    <cellStyle name="Comma 4 2 2 3 2 3" xfId="45305" xr:uid="{32CA05CE-D009-4AC6-A37A-72209511D899}"/>
    <cellStyle name="Comma 4 2 2 3 3" xfId="42439" xr:uid="{FC2A2EA7-A697-4F30-9CAA-A44B88B4DBB7}"/>
    <cellStyle name="Comma 4 2 2 4" xfId="10167" xr:uid="{2821B9A9-1F38-476D-A700-5F78F662D020}"/>
    <cellStyle name="Comma 4 2 2 4 2" xfId="38980" xr:uid="{B02BAF85-F8B8-42A7-BEE4-2ECC1551B584}"/>
    <cellStyle name="Comma 4 2 2 5" xfId="11333" xr:uid="{A7B7AF95-25FC-4BB3-A2C7-FD4890D36EC1}"/>
    <cellStyle name="Comma 4 2 2 6" xfId="12316" xr:uid="{21AA41BF-FFF1-4D72-BAA7-083759485ED1}"/>
    <cellStyle name="Comma 4 2 2 7" xfId="13001" xr:uid="{87CC2DCA-CA2E-4C4D-962F-8ABD3227D59B}"/>
    <cellStyle name="Comma 4 2 2 7 2" xfId="23221" xr:uid="{2D275EEF-236E-4629-BB4F-B53DFF1DACEB}"/>
    <cellStyle name="Comma 4 2 2 8" xfId="17992" xr:uid="{10C40C0A-E51B-4B94-9976-7DF305B3A66A}"/>
    <cellStyle name="Comma 4 2 2 9" xfId="2046" xr:uid="{4F8A6A4B-9C66-48C1-BE1D-F7D60EA54CC3}"/>
    <cellStyle name="Comma 4 2 3" xfId="187" xr:uid="{64B722D7-5736-471D-8A68-B0A80DE14C7C}"/>
    <cellStyle name="Comma 4 2 3 10" xfId="39926" xr:uid="{BE93B620-ADE0-438D-8C11-7898EC90C5C7}"/>
    <cellStyle name="Comma 4 2 3 2" xfId="1180" xr:uid="{BCABC4BD-2FCE-4BC3-AA52-978998D0DC44}"/>
    <cellStyle name="Comma 4 2 3 2 2" xfId="18073" xr:uid="{CA78B859-AAE1-413B-8C17-8EBE24A025A5}"/>
    <cellStyle name="Comma 4 2 3 2 2 2" xfId="61331" xr:uid="{8DD5D6FB-2E6D-4222-9512-279DC75ACCE3}"/>
    <cellStyle name="Comma 4 2 3 2 2 3" xfId="46726" xr:uid="{DE5DCD6F-48AD-476B-BA64-2DDFD8120376}"/>
    <cellStyle name="Comma 4 2 3 2 3" xfId="6164" xr:uid="{E35F19B4-3822-4871-88D7-218B0736D0C3}"/>
    <cellStyle name="Comma 4 2 3 2 3 2" xfId="60823" xr:uid="{D864D488-5BC6-49F7-A401-49456EF4DDB3}"/>
    <cellStyle name="Comma 4 2 3 2 4" xfId="40813" xr:uid="{5164C39B-06E6-467A-8DD4-48F6F57EF5D6}"/>
    <cellStyle name="Comma 4 2 3 3" xfId="10169" xr:uid="{433B6192-4EB4-4615-9153-9A661EB6E167}"/>
    <cellStyle name="Comma 4 2 3 3 2" xfId="61229" xr:uid="{D79CEA91-636B-4622-82A8-FF7C7C433301}"/>
    <cellStyle name="Comma 4 2 3 3 3" xfId="45580" xr:uid="{B251561E-4BCB-42BA-9F4A-DFC3E9922145}"/>
    <cellStyle name="Comma 4 2 3 4" xfId="11335" xr:uid="{ADB97A05-4D91-4759-B686-69B0C5275E5C}"/>
    <cellStyle name="Comma 4 2 3 4 2" xfId="60610" xr:uid="{94C72633-0484-49B1-BC8F-9D48FC9DECD5}"/>
    <cellStyle name="Comma 4 2 3 5" xfId="12318" xr:uid="{9ED03978-9CB1-4DAA-8F04-967DEC5A3B26}"/>
    <cellStyle name="Comma 4 2 3 6" xfId="13114" xr:uid="{DAAC9E44-FB41-4FC9-98F1-AC17DF530BB1}"/>
    <cellStyle name="Comma 4 2 3 6 2" xfId="23223" xr:uid="{87BF2EA6-B076-41C8-9E8E-BD09D5013645}"/>
    <cellStyle name="Comma 4 2 3 7" xfId="18015" xr:uid="{34B652EC-7BE1-4C47-B891-A62C0DBDEE0B}"/>
    <cellStyle name="Comma 4 2 3 8" xfId="2048" xr:uid="{DD762571-CBF5-4CAE-A9BF-1113B6231813}"/>
    <cellStyle name="Comma 4 2 3 9" xfId="1000" xr:uid="{A25A7D9E-2F73-4880-95BD-CAC2CD62A448}"/>
    <cellStyle name="Comma 4 2 4" xfId="509" xr:uid="{C0B19D2D-0738-4040-ABB8-E3CD6F00EEA0}"/>
    <cellStyle name="Comma 4 2 4 10" xfId="1227" xr:uid="{6E65B2D2-54BD-49C2-A9E8-7E59EFACECAA}"/>
    <cellStyle name="Comma 4 2 4 11" xfId="38979" xr:uid="{0CC3F423-5991-429F-ACCE-C5E388E08BD1}"/>
    <cellStyle name="Comma 4 2 4 2" xfId="7772" xr:uid="{4417283E-F5D4-41EF-A3DB-9AF170F60888}"/>
    <cellStyle name="Comma 4 2 4 2 2" xfId="61333" xr:uid="{0C3A5531-88CC-491C-AA8D-7D445E1E7074}"/>
    <cellStyle name="Comma 4 2 4 2 3" xfId="46760" xr:uid="{37DC74BC-9243-4252-AAFF-4E5DFA03B35A}"/>
    <cellStyle name="Comma 4 2 4 3" xfId="10869" xr:uid="{5F9683DD-0304-404C-AC3B-64DB6966907C}"/>
    <cellStyle name="Comma 4 2 4 3 2" xfId="61230" xr:uid="{188784E6-ED30-4B82-84F4-2C79F4400B42}"/>
    <cellStyle name="Comma 4 2 4 3 3" xfId="45615" xr:uid="{637829E2-5073-40ED-9F7C-693A1369CAB2}"/>
    <cellStyle name="Comma 4 2 4 4" xfId="11997" xr:uid="{8A387EAF-9CEC-4FE9-BB31-9DB42647CE81}"/>
    <cellStyle name="Comma 4 2 4 5" xfId="12980" xr:uid="{A125D4DA-E7CC-4397-BE17-93BBEF3F41F7}"/>
    <cellStyle name="Comma 4 2 4 6" xfId="13121" xr:uid="{D9DFE8D2-AA39-4C3A-BE4D-038D271E0CA9}"/>
    <cellStyle name="Comma 4 2 4 6 2" xfId="23885" xr:uid="{67886B10-695A-415E-A385-5DB929F8F02F}"/>
    <cellStyle name="Comma 4 2 4 7" xfId="18035" xr:uid="{9814D359-F3FF-4F42-923E-BFD36BFCC94A}"/>
    <cellStyle name="Comma 4 2 4 8" xfId="5671" xr:uid="{33B79236-DAF3-449C-B398-1DB8EF4B15A1}"/>
    <cellStyle name="Comma 4 2 4 9" xfId="1320" xr:uid="{663474D8-1B4D-4038-9593-A67428DE59E0}"/>
    <cellStyle name="Comma 4 2 5" xfId="1120" xr:uid="{C12BDA9A-22F2-4B12-BFB6-5E2198EC6CF3}"/>
    <cellStyle name="Comma 4 2 5 2" xfId="2045" xr:uid="{FA59E2F0-461E-4F56-A20D-B279E77B4DD3}"/>
    <cellStyle name="Comma 4 2 5 2 2" xfId="61336" xr:uid="{86EC1D13-B555-48CE-BE05-FB2E54AA1534}"/>
    <cellStyle name="Comma 4 2 5 2 3" xfId="46793" xr:uid="{09FCFD0F-290F-4FD0-AA01-AC067FA08112}"/>
    <cellStyle name="Comma 4 2 5 3" xfId="45652" xr:uid="{B84229F7-3ABC-421B-85EF-333D3A504F20}"/>
    <cellStyle name="Comma 4 2 5 3 2" xfId="61233" xr:uid="{13549EF6-6F62-42CC-A293-F4AD129209CA}"/>
    <cellStyle name="Comma 4 2 5 4" xfId="60821" xr:uid="{4CFD081E-87DB-4D1F-B162-E16CF9E919DB}"/>
    <cellStyle name="Comma 4 2 5 5" xfId="40811" xr:uid="{A42067CB-2157-4A02-8B69-4D98CD71153C}"/>
    <cellStyle name="Comma 4 2 6" xfId="6161" xr:uid="{36FF14F2-97F8-4181-ADD1-07814F0BA179}"/>
    <cellStyle name="Comma 4 2 6 2" xfId="45987" xr:uid="{FBE85AA1-06CF-4116-BE9B-4ED925F956EE}"/>
    <cellStyle name="Comma 4 2 6 2 2" xfId="61276" xr:uid="{97E78024-6B71-47F5-B324-1765AA372390}"/>
    <cellStyle name="Comma 4 2 6 3" xfId="42438" xr:uid="{8207F2D6-3A4F-47C1-9AF7-4E8FB41ECAD9}"/>
    <cellStyle name="Comma 4 2 7" xfId="10166" xr:uid="{DD713A7B-4969-491D-96BC-030CD2637DE6}"/>
    <cellStyle name="Comma 4 2 7 2" xfId="61337" xr:uid="{A0D48FE9-D9B6-467F-B5A5-5163A5070EEB}"/>
    <cellStyle name="Comma 4 2 7 3" xfId="46822" xr:uid="{BA6A8426-2492-4145-BFC3-4A7F19A4A09A}"/>
    <cellStyle name="Comma 4 2 8" xfId="11332" xr:uid="{C461877F-F6C8-4C41-BB73-60C8B7F9FB69}"/>
    <cellStyle name="Comma 4 2 8 2" xfId="61340" xr:uid="{4EE0E4E0-D05D-4B70-8115-33F3EA2F1170}"/>
    <cellStyle name="Comma 4 2 8 3" xfId="46855" xr:uid="{D9F9AE31-7517-4DFC-8597-AB40BE68E822}"/>
    <cellStyle name="Comma 4 2 9" xfId="12315" xr:uid="{CDD59366-FFA9-46B5-B197-56E91458FE16}"/>
    <cellStyle name="Comma 4 2 9 2" xfId="61353" xr:uid="{D65D3185-2336-4561-A32D-85932D0499A9}"/>
    <cellStyle name="Comma 4 2 9 3" xfId="46912" xr:uid="{A12B2A1C-E548-494D-BF98-12CF87DF657C}"/>
    <cellStyle name="Comma 4 2_BB" xfId="42440" xr:uid="{BB212FB0-66F4-4660-A3AE-01FA7CC94EBC}"/>
    <cellStyle name="Comma 4 20" xfId="62073" xr:uid="{BC31333E-A5C4-420A-840B-9FF2D2409958}"/>
    <cellStyle name="Comma 4 21" xfId="62068" xr:uid="{1CDD8FDF-18FC-4AF3-B2B2-A5B236D56067}"/>
    <cellStyle name="Comma 4 22" xfId="62133" xr:uid="{4957BA68-A725-4B63-9993-EBB169BAEAB1}"/>
    <cellStyle name="Comma 4 23" xfId="62250" xr:uid="{325B6EF9-67AD-4F8F-BF9D-0EB8210D7D1B}"/>
    <cellStyle name="Comma 4 24" xfId="62538" xr:uid="{30D74A00-271B-42F1-9A3A-76C4199EA3D4}"/>
    <cellStyle name="Comma 4 3" xfId="115" xr:uid="{63140955-FFFB-42C5-ADF1-10A0399BB974}"/>
    <cellStyle name="Comma 4 3 10" xfId="863" xr:uid="{E3F0DB4C-ACBF-4FB7-BBF1-C9367FEC8AC3}"/>
    <cellStyle name="Comma 4 3 11" xfId="38281" xr:uid="{033C1B2A-EA6A-4B69-94D3-D29B89DD03AF}"/>
    <cellStyle name="Comma 4 3 2" xfId="511" xr:uid="{4E7FF63C-E9CE-4ABE-A8F6-536F441B488A}"/>
    <cellStyle name="Comma 4 3 2 2" xfId="1145" xr:uid="{671ED1FD-6FA7-479B-BFF2-38060CE8B52B}"/>
    <cellStyle name="Comma 4 3 2 2 2" xfId="1191" xr:uid="{B2608360-3D05-43D8-B388-18F8015B6B1A}"/>
    <cellStyle name="Comma 4 3 2 2 3" xfId="7775" xr:uid="{F382C7A9-8ADD-4ACC-8554-925121CF56A5}"/>
    <cellStyle name="Comma 4 3 2 2 4" xfId="60565" xr:uid="{E47750B3-27E7-4984-9EE2-FE36B62DDC40}"/>
    <cellStyle name="Comma 4 3 2 3" xfId="1183" xr:uid="{74458EE4-1C11-4EA6-8943-EDBA2A8981B9}"/>
    <cellStyle name="Comma 4 3 2 3 2" xfId="10872" xr:uid="{D36BA386-9A99-4E32-9233-5DE2A6757808}"/>
    <cellStyle name="Comma 4 3 2 4" xfId="11999" xr:uid="{2A518988-BCB6-4710-AAC4-A4802F319D94}"/>
    <cellStyle name="Comma 4 3 2 5" xfId="12982" xr:uid="{A97B4692-9909-4A8A-9F82-7F975FD1749C}"/>
    <cellStyle name="Comma 4 3 2 6" xfId="23887" xr:uid="{5C010A18-B7D7-4BE2-B545-4FDD0C27F8F2}"/>
    <cellStyle name="Comma 4 3 2 7" xfId="5674" xr:uid="{4B279151-F766-49C5-A84E-AC977A4C62DF}"/>
    <cellStyle name="Comma 4 3 2 8" xfId="1352" xr:uid="{9C4A81D6-A599-48D5-AFA8-4763A0DA3952}"/>
    <cellStyle name="Comma 4 3 2 9" xfId="39576" xr:uid="{FE824F20-AD98-4A99-94F6-7665BA08E523}"/>
    <cellStyle name="Comma 4 3 3" xfId="1046" xr:uid="{FB51D369-89CE-42F1-BAC1-ED277D8BF973}"/>
    <cellStyle name="Comma 4 3 3 2" xfId="6165" xr:uid="{15118F53-A79A-4337-84F1-E0D712AF0CAB}"/>
    <cellStyle name="Comma 4 3 3 2 2" xfId="61030" xr:uid="{E851E8F8-C6D5-4E80-A555-02CAFA4280CB}"/>
    <cellStyle name="Comma 4 3 3 2 3" xfId="44438" xr:uid="{9418F7CD-8F32-47B9-9D67-47E9B87BAB24}"/>
    <cellStyle name="Comma 4 3 3 3" xfId="60542" xr:uid="{FBEC704D-8C6C-45F6-8ECC-11456C576C09}"/>
    <cellStyle name="Comma 4 3 3 4" xfId="38981" xr:uid="{2D528C54-6D5E-4553-AA00-ECDCF72BECC4}"/>
    <cellStyle name="Comma 4 3 4" xfId="10170" xr:uid="{0017A92E-3529-4A3C-AC4A-6918C52F48EC}"/>
    <cellStyle name="Comma 4 3 4 2" xfId="60824" xr:uid="{C5BA8B30-74AD-4CF9-AC83-58CB41CF3C49}"/>
    <cellStyle name="Comma 4 3 4 3" xfId="40814" xr:uid="{7BFAD2D7-D608-43E0-8BF9-092989753CE6}"/>
    <cellStyle name="Comma 4 3 5" xfId="11336" xr:uid="{43FDCC47-6515-4121-8DF4-753D078E844B}"/>
    <cellStyle name="Comma 4 3 5 2" xfId="42441" xr:uid="{8397A52C-E42C-482E-97B2-F5804DBD52BB}"/>
    <cellStyle name="Comma 4 3 6" xfId="12319" xr:uid="{C3D3C7B6-79DD-4FCD-A605-2473B66C22A4}"/>
    <cellStyle name="Comma 4 3 6 2" xfId="60405" xr:uid="{0DBBA909-1CA2-4408-815E-41C66BDEBD1B}"/>
    <cellStyle name="Comma 4 3 7" xfId="23224" xr:uid="{375B4BD5-05E5-4580-9089-6E3F2EDB5E46}"/>
    <cellStyle name="Comma 4 3 7 2" xfId="38632" xr:uid="{7477E557-4E1F-41EA-8F46-C1302EB6FB25}"/>
    <cellStyle name="Comma 4 3 8" xfId="2049" xr:uid="{F3685802-DC74-486C-AF72-5C8AD6563705}"/>
    <cellStyle name="Comma 4 3 9" xfId="1255" xr:uid="{8FDE1506-D398-4C6E-A25D-1046F9C1141C}"/>
    <cellStyle name="Comma 4 4" xfId="168" xr:uid="{05F89AF4-F523-4F2E-A049-4F6086D8EBA3}"/>
    <cellStyle name="Comma 4 4 10" xfId="878" xr:uid="{BFE36384-CE67-44DE-AE97-00FD5F54F235}"/>
    <cellStyle name="Comma 4 4 11" xfId="38278" xr:uid="{FA159B2F-E70D-4206-946D-3AB60A39E164}"/>
    <cellStyle name="Comma 4 4 2" xfId="508" xr:uid="{2F439AC5-F743-4ACE-8023-0EF85D1535EC}"/>
    <cellStyle name="Comma 4 4 2 10" xfId="39927" xr:uid="{C067B43B-FAE8-47CC-92DF-D726D86AE4DE}"/>
    <cellStyle name="Comma 4 4 2 2" xfId="1182" xr:uid="{3AD8089C-E07E-4EA9-85EA-FE3CF6C93DF4}"/>
    <cellStyle name="Comma 4 4 2 2 2" xfId="7769" xr:uid="{F51AE032-6730-40CA-AD54-F087548BE858}"/>
    <cellStyle name="Comma 4 4 2 2 3" xfId="60611" xr:uid="{0B61C610-3037-40AB-ADD1-E9D3530338DC}"/>
    <cellStyle name="Comma 4 4 2 3" xfId="10866" xr:uid="{A8E0CCB8-90C6-4629-92F0-AB569FD7F0BA}"/>
    <cellStyle name="Comma 4 4 2 4" xfId="11994" xr:uid="{C106D480-AD02-467E-A37E-8E44542C1435}"/>
    <cellStyle name="Comma 4 4 2 5" xfId="12977" xr:uid="{20B8EF7B-F7A7-49C1-A5EF-CED69156F916}"/>
    <cellStyle name="Comma 4 4 2 6" xfId="18076" xr:uid="{7314ECA7-626C-48E8-A399-4FC98599BD56}"/>
    <cellStyle name="Comma 4 4 2 6 2" xfId="23882" xr:uid="{7B398C35-BF70-45DB-868C-73B14136D8DC}"/>
    <cellStyle name="Comma 4 4 2 7" xfId="5665" xr:uid="{C8C778AB-FF46-459E-85C7-BB6353A72AFD}"/>
    <cellStyle name="Comma 4 4 2 8" xfId="1385" xr:uid="{C19A171E-989A-41DB-BB5F-E11FFBD81F24}"/>
    <cellStyle name="Comma 4 4 2 9" xfId="901" xr:uid="{F2431505-28EC-4FC5-B782-983C9DDF51F7}"/>
    <cellStyle name="Comma 4 4 3" xfId="1122" xr:uid="{60103EF1-26BA-45B9-AF58-6C503560467D}"/>
    <cellStyle name="Comma 4 4 3 2" xfId="6160" xr:uid="{38772326-BD32-4F55-A0D2-522556156B11}"/>
    <cellStyle name="Comma 4 4 3 2 2" xfId="60560" xr:uid="{DA847274-2CC2-4AAF-9662-8666BFE07E0D}"/>
    <cellStyle name="Comma 4 4 3 3" xfId="39570" xr:uid="{C605B320-5212-486A-A585-5F10744B2956}"/>
    <cellStyle name="Comma 4 4 4" xfId="10165" xr:uid="{B0B8B187-EAB3-4AEA-A4E7-1F0D60EDCC2D}"/>
    <cellStyle name="Comma 4 4 4 2" xfId="60825" xr:uid="{F7366280-7C78-468C-95D9-7BFD64B776C2}"/>
    <cellStyle name="Comma 4 4 4 3" xfId="40815" xr:uid="{D233D30E-D33B-44FC-A620-83ED458292B9}"/>
    <cellStyle name="Comma 4 4 5" xfId="11331" xr:uid="{E8210C40-E241-412E-B220-E38AF5D70149}"/>
    <cellStyle name="Comma 4 4 5 2" xfId="42442" xr:uid="{97281C42-7F65-4EBA-B806-BF5FDA8BE2A2}"/>
    <cellStyle name="Comma 4 4 6" xfId="12314" xr:uid="{7BE38F67-4007-4E25-9432-B222518A9317}"/>
    <cellStyle name="Comma 4 4 6 2" xfId="62011" xr:uid="{B6417607-8804-4F06-B451-024FB523A359}"/>
    <cellStyle name="Comma 4 4 6 3" xfId="59968" xr:uid="{F4519B12-4F8E-4558-8B98-202AE393661E}"/>
    <cellStyle name="Comma 4 4 7" xfId="12999" xr:uid="{E79C4355-9AE9-46B4-919D-9B96159C1E05}"/>
    <cellStyle name="Comma 4 4 7 2" xfId="23219" xr:uid="{EC899C69-D50D-4C86-A3F1-8517FB2530F1}"/>
    <cellStyle name="Comma 4 4 7 3" xfId="60403" xr:uid="{DAFC9976-AACF-46C0-B7B9-DE19F4EBE04A}"/>
    <cellStyle name="Comma 4 4 8" xfId="2044" xr:uid="{156CE13F-9E02-4CB1-A25A-E7D6819E829F}"/>
    <cellStyle name="Comma 4 4 8 2" xfId="38630" xr:uid="{A070FB24-6BB2-435C-8613-F28B7A8BA0F0}"/>
    <cellStyle name="Comma 4 4 9" xfId="1303" xr:uid="{A28935EC-F5DE-4B87-AA97-C758F2115693}"/>
    <cellStyle name="Comma 4 5" xfId="219" xr:uid="{66C2111A-3354-48F0-A0DC-0A578362B887}"/>
    <cellStyle name="Comma 4 5 10" xfId="40666" xr:uid="{70CEFBBF-CF56-43E3-A15B-B1810F8C6D49}"/>
    <cellStyle name="Comma 4 5 2" xfId="1204" xr:uid="{6FD43DD8-C032-47A3-A332-AA73A35EC84B}"/>
    <cellStyle name="Comma 4 5 2 2" xfId="56048" xr:uid="{67CC7F48-0388-4E78-9A42-A600F4C073C8}"/>
    <cellStyle name="Comma 4 5 2 2 2" xfId="56049" xr:uid="{656D7CA7-A825-488E-951B-67CF6A691DD1}"/>
    <cellStyle name="Comma 4 5 2 2 2 2" xfId="56050" xr:uid="{683206D5-6718-4ABC-9B13-C908CB08D27B}"/>
    <cellStyle name="Comma 4 5 2 2 2 2 2" xfId="61710" xr:uid="{DDE3856B-1476-432B-B7E1-CF2FC4CBA75D}"/>
    <cellStyle name="Comma 4 5 2 2 2 3" xfId="61709" xr:uid="{366965B7-0A42-478A-A64B-9588DCA07126}"/>
    <cellStyle name="Comma 4 5 2 2 3" xfId="56051" xr:uid="{6BE53D90-749D-4E5A-A8FB-373B310B8DAE}"/>
    <cellStyle name="Comma 4 5 2 2 3 2" xfId="61711" xr:uid="{BFADDEBD-A14A-4F73-9FF2-54D8B3FC26EE}"/>
    <cellStyle name="Comma 4 5 2 2 4" xfId="61708" xr:uid="{BF528A34-2F4F-4491-A663-18B558071552}"/>
    <cellStyle name="Comma 4 5 2 3" xfId="56052" xr:uid="{6983DE1C-6DF0-4BC4-8449-3AF40AA5D387}"/>
    <cellStyle name="Comma 4 5 2 3 2" xfId="56053" xr:uid="{2D7AB322-C31F-42DB-B05E-7C325BCD35D1}"/>
    <cellStyle name="Comma 4 5 2 3 2 2" xfId="61713" xr:uid="{5E3CA283-2397-4056-9F64-72CC24A0AC85}"/>
    <cellStyle name="Comma 4 5 2 3 3" xfId="61712" xr:uid="{FC047604-633E-4069-B531-7147F577BDDC}"/>
    <cellStyle name="Comma 4 5 2 4" xfId="56054" xr:uid="{F5007204-9461-4BB5-A04A-BADBF1D93CC4}"/>
    <cellStyle name="Comma 4 5 2 4 2" xfId="61714" xr:uid="{774DB004-917C-4370-B121-BE0CFBF2639D}"/>
    <cellStyle name="Comma 4 5 2 5" xfId="56047" xr:uid="{0C0AF380-B01F-472F-81B0-3244F0D92648}"/>
    <cellStyle name="Comma 4 5 2 5 2" xfId="61707" xr:uid="{26E8C317-F730-4B4C-B852-B7F05940C0A8}"/>
    <cellStyle name="Comma 4 5 2 6" xfId="61228" xr:uid="{DDCB4A4A-B1D9-429A-A1C8-A478631C3909}"/>
    <cellStyle name="Comma 4 5 2 7" xfId="45545" xr:uid="{61F730B9-1659-4598-A37A-59FBAD890F49}"/>
    <cellStyle name="Comma 4 5 3" xfId="10851" xr:uid="{F7F28CC7-DED0-4393-AE8D-4F51B59E1098}"/>
    <cellStyle name="Comma 4 5 3 2" xfId="56056" xr:uid="{4350404C-9D7E-4E64-8054-5FF52D00BDA1}"/>
    <cellStyle name="Comma 4 5 3 2 2" xfId="56057" xr:uid="{043290B7-5267-4126-A219-1C8E1AA9E878}"/>
    <cellStyle name="Comma 4 5 3 2 2 2" xfId="61717" xr:uid="{F6DF355D-1BE5-4342-95BB-EC0BEDF7013A}"/>
    <cellStyle name="Comma 4 5 3 2 3" xfId="61716" xr:uid="{5077EBF6-9B65-4E56-872F-9FE4D6131BB0}"/>
    <cellStyle name="Comma 4 5 3 3" xfId="56058" xr:uid="{601F493E-F791-4021-8CA7-83248C954869}"/>
    <cellStyle name="Comma 4 5 3 3 2" xfId="61718" xr:uid="{6F8F036A-0043-4FDD-832D-FCFAF013B5ED}"/>
    <cellStyle name="Comma 4 5 3 4" xfId="61715" xr:uid="{60C0C6B0-DF1E-4EB5-8B7E-B0A592A5C489}"/>
    <cellStyle name="Comma 4 5 3 5" xfId="56055" xr:uid="{0A7C8B08-DDC1-4E3F-9821-0D2928B54E80}"/>
    <cellStyle name="Comma 4 5 4" xfId="11979" xr:uid="{7E329632-73D5-412C-BE38-E29BCC4BB448}"/>
    <cellStyle name="Comma 4 5 4 2" xfId="56060" xr:uid="{340744D6-0A88-4446-A57B-2EDFFFFFAF70}"/>
    <cellStyle name="Comma 4 5 4 2 2" xfId="61720" xr:uid="{4E7001BC-D0E3-4ADD-9D80-7C0071478C7A}"/>
    <cellStyle name="Comma 4 5 4 3" xfId="61719" xr:uid="{E7C25D1A-0CFB-40AF-B8E5-7A051A08B871}"/>
    <cellStyle name="Comma 4 5 4 4" xfId="56059" xr:uid="{424D824B-E76C-405A-B287-9D6C4508D514}"/>
    <cellStyle name="Comma 4 5 5" xfId="12962" xr:uid="{FFA72CD9-AE21-4225-8DFF-24954CA09A67}"/>
    <cellStyle name="Comma 4 5 5 2" xfId="61721" xr:uid="{FAD468AC-FE3B-4C4A-B3C0-E2FFC5D36BB2}"/>
    <cellStyle name="Comma 4 5 5 3" xfId="56061" xr:uid="{FB155770-51D7-4BAE-9851-15A13401A357}"/>
    <cellStyle name="Comma 4 5 6" xfId="18040" xr:uid="{F4E69914-26E6-40FC-B448-755D6BBC1250}"/>
    <cellStyle name="Comma 4 5 6 2" xfId="23867" xr:uid="{0D6C5C49-9867-4381-B8EE-A34C6F72F21E}"/>
    <cellStyle name="Comma 4 5 6 3" xfId="60728" xr:uid="{FC628F4B-9590-48CF-A5F4-31107713B940}"/>
    <cellStyle name="Comma 4 5 7" xfId="5614" xr:uid="{C83C3C17-779A-4C74-9E6B-799932CC26AD}"/>
    <cellStyle name="Comma 4 5 8" xfId="1325" xr:uid="{DD3984F1-99A0-496D-B748-6508435E1076}"/>
    <cellStyle name="Comma 4 5 9" xfId="899" xr:uid="{408D253D-286D-46D9-8C0E-A9346AE8A0C8}"/>
    <cellStyle name="Comma 4 6" xfId="999" xr:uid="{03040F85-94C2-4A8F-B542-B3E29A51120E}"/>
    <cellStyle name="Comma 4 6 2" xfId="7760" xr:uid="{F8DBE4BA-1956-4C57-933D-7659C63410C3}"/>
    <cellStyle name="Comma 4 6 2 2" xfId="60903" xr:uid="{B4CB2462-132B-4443-8407-BFA96F781F46}"/>
    <cellStyle name="Comma 4 6 3" xfId="10861" xr:uid="{852B14B5-200F-4100-86DD-701573C8F5C4}"/>
    <cellStyle name="Comma 4 6 4" xfId="11989" xr:uid="{DC2B7C38-86F9-45A6-AC4C-0345C75A00A2}"/>
    <cellStyle name="Comma 4 6 5" xfId="12972" xr:uid="{DAC97347-FF2B-49E0-B715-EE9C961EB859}"/>
    <cellStyle name="Comma 4 6 6" xfId="13118" xr:uid="{D4C81173-CFD4-4BEE-BD68-49C9CA5C05E3}"/>
    <cellStyle name="Comma 4 6 6 2" xfId="23877" xr:uid="{0DD9D855-0879-4139-809D-20B95E11B326}"/>
    <cellStyle name="Comma 4 6 7" xfId="5649" xr:uid="{533F25BA-894F-456F-8B86-ABB9C0E210E9}"/>
    <cellStyle name="Comma 4 6 8" xfId="38252" xr:uid="{4B76AEE0-DC2D-4F3D-B39E-F4B768E5AC22}"/>
    <cellStyle name="Comma 4 6 9" xfId="42437" xr:uid="{3502C36E-6B96-4D6F-A1D0-6CE5B313E67D}"/>
    <cellStyle name="Comma 4 7" xfId="1468" xr:uid="{C0B0C6F4-ACD5-4186-96E6-0E39574D34A1}"/>
    <cellStyle name="Comma 4 7 2" xfId="5727" xr:uid="{B8009010-F824-488A-A2E4-B077B3EB2DB2}"/>
    <cellStyle name="Comma 4 7 2 2" xfId="61980" xr:uid="{E6B8D59A-9C0D-4EF1-B6D9-F2BF0A77513F}"/>
    <cellStyle name="Comma 4 7 2 3" xfId="57639" xr:uid="{C067D46B-6E95-4E25-B640-1CDA08B8B931}"/>
    <cellStyle name="Comma 4 7 3" xfId="9818" xr:uid="{095E7387-4792-4D3D-A4B4-A6640F5761CD}"/>
    <cellStyle name="Comma 4 7 3 2" xfId="60958" xr:uid="{7B4895ED-9F83-4BDF-95A8-FD201248EC33}"/>
    <cellStyle name="Comma 4 7 4" xfId="11036" xr:uid="{A170C1A0-DECB-46A9-B8AE-C131E6FE5D5E}"/>
    <cellStyle name="Comma 4 7 5" xfId="12018" xr:uid="{FBE78206-17AB-4607-8D41-1D946686CDBA}"/>
    <cellStyle name="Comma 4 7 6" xfId="22924" xr:uid="{FD45AF31-749C-48F6-B26F-146C6B560348}"/>
    <cellStyle name="Comma 4 7 7" xfId="43903" xr:uid="{32E99A92-49F4-4A64-8D58-1FECFC72BB9A}"/>
    <cellStyle name="Comma 4 8" xfId="1461" xr:uid="{CA6B0B54-62C8-40FF-965F-362DD4AC3918}"/>
    <cellStyle name="Comma 4 8 2" xfId="60959" xr:uid="{60EC2129-AD82-40EE-A4D7-F66FE08804E2}"/>
    <cellStyle name="Comma 4 8 3" xfId="43918" xr:uid="{A1F233F0-09AB-44A1-BEA5-DE4FE2A86D86}"/>
    <cellStyle name="Comma 4 9" xfId="5695" xr:uid="{E6C5B141-B719-4885-A932-DE1745B4B3E3}"/>
    <cellStyle name="Comma 4 9 2" xfId="60968" xr:uid="{E4C3C621-432B-422E-91D3-92C4779F1DFB}"/>
    <cellStyle name="Comma 4 9 3" xfId="44015" xr:uid="{0E60EAD3-F438-4411-8FD5-5231D27C3406}"/>
    <cellStyle name="Comma 4_54-600-ขาดทุนจากไฟไหม้" xfId="42443" xr:uid="{E93AA850-DEE3-4D5E-BBD5-8F2D54A8958A}"/>
    <cellStyle name="Comma 40" xfId="739" xr:uid="{4853AA3E-D7D9-4561-8D5B-78849D7607D8}"/>
    <cellStyle name="Comma 40 10" xfId="38317" xr:uid="{918E5A49-40B9-4E0C-91E5-86A634893D44}"/>
    <cellStyle name="Comma 40 2" xfId="2051" xr:uid="{D2680045-5B4B-4947-8665-2A1D32478528}"/>
    <cellStyle name="Comma 40 2 2" xfId="6167" xr:uid="{D3DF4DC3-F5E8-4CC6-B420-E9EBACAEB912}"/>
    <cellStyle name="Comma 40 2 2 2" xfId="56062" xr:uid="{BC5BFAAB-A03F-4C3E-945C-85900B6815D7}"/>
    <cellStyle name="Comma 40 2 2 2 2" xfId="61722" xr:uid="{111F3DFC-553E-463D-812C-9A7936E0EB11}"/>
    <cellStyle name="Comma 40 2 2 3" xfId="60827" xr:uid="{7B2D4AEF-6B73-49CE-9998-E17B58E0EAD2}"/>
    <cellStyle name="Comma 40 2 2 4" xfId="40817" xr:uid="{1B280BB1-E000-496B-9EC0-16E562D001A9}"/>
    <cellStyle name="Comma 40 2 3" xfId="10172" xr:uid="{BF80C123-3EBA-436C-9C0D-B043191C1CB4}"/>
    <cellStyle name="Comma 40 2 3 2" xfId="60407" xr:uid="{A710B3D8-518D-4571-9751-993CD78819E4}"/>
    <cellStyle name="Comma 40 2 4" xfId="11338" xr:uid="{A9192A4D-5629-43A5-9B4C-D410CAFBE5B4}"/>
    <cellStyle name="Comma 40 2 5" xfId="12321" xr:uid="{FF2DE0EE-461F-4F30-907B-2AB20FDAF04B}"/>
    <cellStyle name="Comma 40 2 6" xfId="23226" xr:uid="{49BB46DF-335C-41A2-9ABA-8A72486099B4}"/>
    <cellStyle name="Comma 40 2 7" xfId="38634" xr:uid="{AA548642-E008-41A1-8D1D-A42FAB79394C}"/>
    <cellStyle name="Comma 40 3" xfId="2052" xr:uid="{096E681A-70BF-47C4-B5FD-5C03BCDE0CAF}"/>
    <cellStyle name="Comma 40 3 2" xfId="6168" xr:uid="{8AAE54F6-074D-46D6-A8DC-6A42240FE6E6}"/>
    <cellStyle name="Comma 40 3 2 2" xfId="60828" xr:uid="{783DAAE1-190E-4F11-B4FD-A1DF9EC989ED}"/>
    <cellStyle name="Comma 40 3 2 3" xfId="40818" xr:uid="{27250AFC-F72F-4509-950E-935103E3F491}"/>
    <cellStyle name="Comma 40 3 3" xfId="10173" xr:uid="{3C42382C-4497-4D8C-8868-BAF2196B5FF8}"/>
    <cellStyle name="Comma 40 3 3 2" xfId="61452" xr:uid="{1FFA5D0C-8E23-42E1-ACC6-4B970E642CAD}"/>
    <cellStyle name="Comma 40 3 3 3" xfId="47757" xr:uid="{274B78F2-9096-4A1C-BC4B-F428D4BE9312}"/>
    <cellStyle name="Comma 40 3 4" xfId="11339" xr:uid="{B9C3E8BE-D327-4674-81BC-FA69944B58A8}"/>
    <cellStyle name="Comma 40 3 4 2" xfId="60612" xr:uid="{862D5B31-2F42-402D-ACEA-4A87F52A193A}"/>
    <cellStyle name="Comma 40 3 5" xfId="12322" xr:uid="{F20B00CF-294A-4723-8EDA-D2029A4B8673}"/>
    <cellStyle name="Comma 40 3 6" xfId="23227" xr:uid="{754AE7D5-7AD2-4D6C-B6C5-CAB145798448}"/>
    <cellStyle name="Comma 40 3 7" xfId="39928" xr:uid="{C9A6DAA9-5C36-49FF-9216-ACEBAAE45D20}"/>
    <cellStyle name="Comma 40 4" xfId="6166" xr:uid="{AAD494DF-777D-4BD3-9526-2A80FD56480E}"/>
    <cellStyle name="Comma 40 4 2" xfId="44439" xr:uid="{F937D97B-CF90-4489-A9D4-F9D57224E18C}"/>
    <cellStyle name="Comma 40 4 2 2" xfId="61031" xr:uid="{5C15533A-B313-48D2-AB9B-1011C7B0CB9B}"/>
    <cellStyle name="Comma 40 4 3" xfId="60826" xr:uid="{719BD862-DD13-47D1-9838-6DC83F164C37}"/>
    <cellStyle name="Comma 40 4 4" xfId="40816" xr:uid="{29D19311-13D0-4ADA-9E29-945F836CEFFA}"/>
    <cellStyle name="Comma 40 5" xfId="10171" xr:uid="{E2DCFD08-533C-45F5-91EC-E68E8B1B692A}"/>
    <cellStyle name="Comma 40 5 2" xfId="62007" xr:uid="{FBE28C7F-102F-4F94-B910-61636E497CC7}"/>
    <cellStyle name="Comma 40 5 3" xfId="59878" xr:uid="{92619786-ADD3-4D08-B38F-4F8043156ABC}"/>
    <cellStyle name="Comma 40 6" xfId="11337" xr:uid="{D5082C13-05FE-43DC-9601-4D1ED923E96C}"/>
    <cellStyle name="Comma 40 6 2" xfId="60406" xr:uid="{FECA0BFA-D950-4A8B-8C7B-F7A37EFD10B6}"/>
    <cellStyle name="Comma 40 7" xfId="12320" xr:uid="{211C5810-E038-48DF-9227-0CFF4F37C30B}"/>
    <cellStyle name="Comma 40 7 2" xfId="38633" xr:uid="{EF18A063-453C-403A-8B14-B13A0EC93485}"/>
    <cellStyle name="Comma 40 8" xfId="23225" xr:uid="{C741D710-A2A0-46B4-80AF-278C11E6A0DE}"/>
    <cellStyle name="Comma 40 9" xfId="2050" xr:uid="{4EAAF386-235C-47D4-88F9-5466FAD8C2F3}"/>
    <cellStyle name="Comma 41" xfId="726" xr:uid="{A7491B27-C75C-46B0-938E-54B47CD7DD38}"/>
    <cellStyle name="Comma 41 10" xfId="38308" xr:uid="{EB68EE11-C916-42F5-8D3E-BB247F54F558}"/>
    <cellStyle name="Comma 41 2" xfId="2054" xr:uid="{55F4E961-E557-4A55-90C7-9AFA25228843}"/>
    <cellStyle name="Comma 41 2 2" xfId="6170" xr:uid="{3E711C1A-2628-4512-9376-EF25629F64C9}"/>
    <cellStyle name="Comma 41 2 2 2" xfId="56063" xr:uid="{4F11208E-BD2E-4C85-B12B-96ADB07CB6BB}"/>
    <cellStyle name="Comma 41 2 2 2 2" xfId="61723" xr:uid="{C155B2A4-4A6B-4244-A022-AA7DCD2554C8}"/>
    <cellStyle name="Comma 41 2 2 3" xfId="60830" xr:uid="{7F06FBD4-6878-4256-A625-E25EB5854444}"/>
    <cellStyle name="Comma 41 2 2 4" xfId="40820" xr:uid="{BA768EB7-7B4B-44F3-82B4-A3E83B8E63DF}"/>
    <cellStyle name="Comma 41 2 3" xfId="10175" xr:uid="{EEDDB4D4-3EE3-4A51-B569-FBFF7FA646DF}"/>
    <cellStyle name="Comma 41 2 3 2" xfId="60409" xr:uid="{6014C05F-F0B7-4978-BE61-65E4374BC21C}"/>
    <cellStyle name="Comma 41 2 4" xfId="11341" xr:uid="{0B5AB5B7-55AB-40AA-A9A4-F63BEC658F2E}"/>
    <cellStyle name="Comma 41 2 5" xfId="12324" xr:uid="{A46B11DB-A1AA-4F35-B9B3-75A8D0D1E339}"/>
    <cellStyle name="Comma 41 2 6" xfId="23229" xr:uid="{162A8A3F-C0BB-4A44-B2E3-5EDA0B0F363C}"/>
    <cellStyle name="Comma 41 2 7" xfId="38636" xr:uid="{B348F2CF-511E-48D8-B586-A54C92EFA7F7}"/>
    <cellStyle name="Comma 41 3" xfId="2055" xr:uid="{928448B5-E6B1-4B0B-B4DA-E295BB0ADF35}"/>
    <cellStyle name="Comma 41 3 2" xfId="6171" xr:uid="{1D7EF794-8A65-4E9E-9FD9-611C66AEBBC4}"/>
    <cellStyle name="Comma 41 3 2 2" xfId="61453" xr:uid="{48DD3200-AAFD-4B71-BDFA-8510D776A203}"/>
    <cellStyle name="Comma 41 3 2 3" xfId="47758" xr:uid="{3FA86A04-A790-455D-B428-52F5DA3BACD8}"/>
    <cellStyle name="Comma 41 3 3" xfId="10176" xr:uid="{B6314C6B-B8E0-489B-A063-9C4EF2CDA8E8}"/>
    <cellStyle name="Comma 41 3 3 2" xfId="60613" xr:uid="{2C5A9492-15D6-4C65-803E-23BA0A6CF8E7}"/>
    <cellStyle name="Comma 41 3 4" xfId="11342" xr:uid="{B30E16BB-4D6B-4892-8A3F-9768FB948E5E}"/>
    <cellStyle name="Comma 41 3 5" xfId="12325" xr:uid="{8C86588E-9A57-4B86-A90C-CB909FF2CF7D}"/>
    <cellStyle name="Comma 41 3 6" xfId="23230" xr:uid="{BB0A8DE3-A108-48F1-BBFC-52B1385C59D4}"/>
    <cellStyle name="Comma 41 3 7" xfId="39929" xr:uid="{25DD02EA-DC90-4E7F-A1A3-3CAC52512C8B}"/>
    <cellStyle name="Comma 41 4" xfId="6169" xr:uid="{94A8BE81-B41A-436F-BAE2-F7FD95B0604B}"/>
    <cellStyle name="Comma 41 4 2" xfId="44440" xr:uid="{55284E77-66D6-4F88-BF5E-86A3FC6A31FE}"/>
    <cellStyle name="Comma 41 4 2 2" xfId="61032" xr:uid="{2AFA47BE-757B-46C7-9A2A-B455E6560076}"/>
    <cellStyle name="Comma 41 4 3" xfId="60829" xr:uid="{C935AB29-1249-4515-85B0-EEB5CB5D95AA}"/>
    <cellStyle name="Comma 41 4 4" xfId="40819" xr:uid="{67D4C11D-0EB4-4130-BD7C-5269F57D31F5}"/>
    <cellStyle name="Comma 41 5" xfId="10174" xr:uid="{873F7A02-1CCC-4841-80EC-1D3A0930C6C2}"/>
    <cellStyle name="Comma 41 5 2" xfId="62008" xr:uid="{13163213-B858-40C8-B4B6-F99721DAB6DF}"/>
    <cellStyle name="Comma 41 5 3" xfId="59882" xr:uid="{313882CD-99A4-4FB0-B7B3-14B62012B323}"/>
    <cellStyle name="Comma 41 6" xfId="11340" xr:uid="{75DF0162-8D1C-414D-805C-26205C63480E}"/>
    <cellStyle name="Comma 41 6 2" xfId="60408" xr:uid="{6F33BAA6-9984-4C38-B6F2-224A09A0F010}"/>
    <cellStyle name="Comma 41 7" xfId="12323" xr:uid="{8A6D014A-749E-4185-8DA6-ED29BFCF3C4E}"/>
    <cellStyle name="Comma 41 7 2" xfId="38635" xr:uid="{E568C42B-1FC3-49B3-9F32-BB854B265EFE}"/>
    <cellStyle name="Comma 41 8" xfId="23228" xr:uid="{E5F2C120-896B-4F65-8BFC-2E2D226ED820}"/>
    <cellStyle name="Comma 41 9" xfId="2053" xr:uid="{1E7D1E5E-16CD-457F-9880-CA638126CCCA}"/>
    <cellStyle name="Comma 42" xfId="819" xr:uid="{10DEED40-6505-4BE3-9E39-6CAC97BC438B}"/>
    <cellStyle name="Comma 42 10" xfId="38340" xr:uid="{101AFDF6-8748-40C4-96CB-AE5C9ABA8A77}"/>
    <cellStyle name="Comma 42 2" xfId="2057" xr:uid="{F3C67D19-DD94-4533-B4CB-BDD57B2B31E9}"/>
    <cellStyle name="Comma 42 2 2" xfId="6173" xr:uid="{CB5EDD60-7984-46AA-B7C7-14209A8EF717}"/>
    <cellStyle name="Comma 42 2 2 2" xfId="61724" xr:uid="{3A7AADB4-42CF-4038-ABDB-79B92A53499B}"/>
    <cellStyle name="Comma 42 2 2 3" xfId="56064" xr:uid="{37FEFAD9-1D66-4D00-B941-4050EB394937}"/>
    <cellStyle name="Comma 42 2 3" xfId="10178" xr:uid="{49C05784-93B6-47DC-BE55-F5458425999E}"/>
    <cellStyle name="Comma 42 2 3 2" xfId="60411" xr:uid="{BE2967CA-CD47-4496-B39F-4A1960092261}"/>
    <cellStyle name="Comma 42 2 4" xfId="11344" xr:uid="{67A3B5FF-96AE-46D3-A457-903333E69653}"/>
    <cellStyle name="Comma 42 2 5" xfId="12327" xr:uid="{1BF6759D-1258-4A57-883F-8E750D62C9C3}"/>
    <cellStyle name="Comma 42 2 6" xfId="23232" xr:uid="{5696BD15-23CD-42E5-A6B8-0E6183C7AC7F}"/>
    <cellStyle name="Comma 42 2 7" xfId="38638" xr:uid="{A8341A24-5F8A-4597-959F-AA8862C05EDD}"/>
    <cellStyle name="Comma 42 3" xfId="2058" xr:uid="{15EDA1D2-9460-4BEA-BB12-AAF8C40BE435}"/>
    <cellStyle name="Comma 42 3 2" xfId="6174" xr:uid="{B9582D27-CF88-4B46-AF48-F24BA06C9A45}"/>
    <cellStyle name="Comma 42 3 2 2" xfId="61454" xr:uid="{2BA349C9-2BB8-4C8E-8DFC-717CD71DB6C0}"/>
    <cellStyle name="Comma 42 3 2 3" xfId="47759" xr:uid="{3BA1F45A-0A88-4131-AF0F-6079F2DF74BA}"/>
    <cellStyle name="Comma 42 3 3" xfId="10179" xr:uid="{53893A33-57BC-4351-A07F-2B83098A993B}"/>
    <cellStyle name="Comma 42 3 3 2" xfId="60614" xr:uid="{EC6B33A0-4A9F-4CFD-8B5D-12032B164253}"/>
    <cellStyle name="Comma 42 3 4" xfId="11345" xr:uid="{ECA80C55-DB0D-4E73-B030-18D91E3A28FF}"/>
    <cellStyle name="Comma 42 3 5" xfId="12328" xr:uid="{70C1B927-A490-4E29-B772-026003F13C87}"/>
    <cellStyle name="Comma 42 3 6" xfId="23233" xr:uid="{96761C4E-DD42-4B60-ADAA-EA2518B67DB9}"/>
    <cellStyle name="Comma 42 3 7" xfId="39930" xr:uid="{1EF69E2D-A5BA-4F36-9CC4-025B08935273}"/>
    <cellStyle name="Comma 42 4" xfId="6172" xr:uid="{AB483904-732E-45F1-A066-D746E141AD62}"/>
    <cellStyle name="Comma 42 4 2" xfId="44441" xr:uid="{258C6541-C614-4C68-9FA7-8FFE4083FCC7}"/>
    <cellStyle name="Comma 42 4 2 2" xfId="61033" xr:uid="{71F3B34D-3E3A-4A3B-9551-5D74F13FA649}"/>
    <cellStyle name="Comma 42 4 3" xfId="60831" xr:uid="{31BB642B-A8A4-4698-AA1C-0A17F5E64F8A}"/>
    <cellStyle name="Comma 42 4 4" xfId="40821" xr:uid="{9B7E2919-77A4-457E-857D-FD5D73008065}"/>
    <cellStyle name="Comma 42 5" xfId="10177" xr:uid="{5CFAF702-EEAE-45ED-986B-E6DD132799D2}"/>
    <cellStyle name="Comma 42 5 2" xfId="60410" xr:uid="{5E492EE6-A75C-4EB7-ACE1-1A502CFF82CC}"/>
    <cellStyle name="Comma 42 6" xfId="11343" xr:uid="{87348F62-804B-40BA-A803-02F94FAE1C11}"/>
    <cellStyle name="Comma 42 6 2" xfId="38637" xr:uid="{3C4C845F-4271-48D5-96C9-F819C2462C48}"/>
    <cellStyle name="Comma 42 7" xfId="12326" xr:uid="{3880F949-326A-4BC9-A5FE-1FAFB6DEC6DB}"/>
    <cellStyle name="Comma 42 7 2" xfId="38408" xr:uid="{0EC64A79-C7E3-4169-B6CC-F8109542FD19}"/>
    <cellStyle name="Comma 42 8" xfId="23231" xr:uid="{2B4A9847-2123-44D0-B588-6A0359DCA5AB}"/>
    <cellStyle name="Comma 42 9" xfId="2056" xr:uid="{78FDD60B-A0EC-43F6-981F-364082044C84}"/>
    <cellStyle name="Comma 43" xfId="792" xr:uid="{8238179E-2490-4EC0-A1FC-9AC2EF7D6DC4}"/>
    <cellStyle name="Comma 43 10" xfId="38639" xr:uid="{BF298D3D-DD52-4214-8A6D-E7564960339E}"/>
    <cellStyle name="Comma 43 2" xfId="2060" xr:uid="{3359965C-DE68-4D4B-AF46-10A64B02E8AC}"/>
    <cellStyle name="Comma 43 2 2" xfId="6176" xr:uid="{0A92EA62-5D5B-4B20-AD02-A034A2779923}"/>
    <cellStyle name="Comma 43 2 2 2" xfId="61725" xr:uid="{26CA72E3-99F0-4508-BEEF-C70D88209634}"/>
    <cellStyle name="Comma 43 2 2 3" xfId="56065" xr:uid="{3359933B-872D-4BBA-BAAD-6F22DF7EAD27}"/>
    <cellStyle name="Comma 43 2 3" xfId="10181" xr:uid="{F4EE2B95-E01C-4FFD-9088-D66DD4CDF04E}"/>
    <cellStyle name="Comma 43 2 3 2" xfId="60413" xr:uid="{6A298610-DFF7-4F36-B3E5-629F7550CBE9}"/>
    <cellStyle name="Comma 43 2 4" xfId="11347" xr:uid="{45864B86-2676-43D5-A8A3-990B18F2499E}"/>
    <cellStyle name="Comma 43 2 5" xfId="12330" xr:uid="{E59CBB55-30A2-423F-811E-D5BF93F23BE4}"/>
    <cellStyle name="Comma 43 2 6" xfId="23235" xr:uid="{7918CA11-8A0E-4C93-BEEE-54BCC3BF5B70}"/>
    <cellStyle name="Comma 43 2 7" xfId="38640" xr:uid="{A37FA70E-C01E-471A-B587-519905041266}"/>
    <cellStyle name="Comma 43 3" xfId="2061" xr:uid="{F9F27267-0C30-46F6-B5FC-729B79A7ED4A}"/>
    <cellStyle name="Comma 43 3 2" xfId="6177" xr:uid="{C73D92A7-2E41-4E59-BCCC-13EC55529458}"/>
    <cellStyle name="Comma 43 3 2 2" xfId="61455" xr:uid="{65441A44-3614-4FAF-AFBE-5FDFBD7B7DA5}"/>
    <cellStyle name="Comma 43 3 2 3" xfId="47760" xr:uid="{D3F15B0A-B2B3-49FE-8407-87DA43AA3D2A}"/>
    <cellStyle name="Comma 43 3 3" xfId="10182" xr:uid="{85124AC3-1C55-45EE-ADF8-25A922B84244}"/>
    <cellStyle name="Comma 43 3 3 2" xfId="60615" xr:uid="{B8854650-F625-4BD4-AEA5-ED71D8C2BAC3}"/>
    <cellStyle name="Comma 43 3 4" xfId="11348" xr:uid="{406E294C-8494-4D96-A285-B5AA8EECEF5A}"/>
    <cellStyle name="Comma 43 3 5" xfId="12331" xr:uid="{A2899EA3-8934-4874-ABF3-3C44BC4E2563}"/>
    <cellStyle name="Comma 43 3 6" xfId="23236" xr:uid="{6AADD419-A566-4225-948C-C33565FBA6D4}"/>
    <cellStyle name="Comma 43 3 7" xfId="39931" xr:uid="{8016F93A-F6C3-4A13-BDAA-080F544988D5}"/>
    <cellStyle name="Comma 43 4" xfId="6175" xr:uid="{A11C2004-8818-49C5-8FDB-3929E033EC0A}"/>
    <cellStyle name="Comma 43 4 2" xfId="44442" xr:uid="{BC186227-83A7-4199-9728-1D1E49AC0C46}"/>
    <cellStyle name="Comma 43 4 2 2" xfId="61034" xr:uid="{2A9A5AE5-41DC-46B9-8976-3E1108E9854A}"/>
    <cellStyle name="Comma 43 4 3" xfId="60832" xr:uid="{58E49B50-71C6-477C-915F-B8D41DDE725A}"/>
    <cellStyle name="Comma 43 4 4" xfId="40822" xr:uid="{DBB6741D-6873-484D-BF59-647DAC69B544}"/>
    <cellStyle name="Comma 43 5" xfId="10180" xr:uid="{B3019196-20CA-4069-ABD4-93BE6C7FF416}"/>
    <cellStyle name="Comma 43 5 2" xfId="60412" xr:uid="{5EFA22E4-D50B-4A7E-A721-55EF8745EF66}"/>
    <cellStyle name="Comma 43 6" xfId="11346" xr:uid="{BD29ED4F-1BFF-45FE-AF65-939C00B44C1B}"/>
    <cellStyle name="Comma 43 7" xfId="12329" xr:uid="{146E9478-4986-4BF1-8059-7741AD0ED559}"/>
    <cellStyle name="Comma 43 8" xfId="23234" xr:uid="{57E3C9BF-7EDB-4B10-B16B-7CD3DB1D4FC6}"/>
    <cellStyle name="Comma 43 9" xfId="2059" xr:uid="{EFE8D875-C3AF-4C4C-8175-F5EFA822088B}"/>
    <cellStyle name="Comma 44" xfId="849" xr:uid="{463CBEDC-7732-46E3-A8FC-01A634A99117}"/>
    <cellStyle name="Comma 44 10" xfId="38641" xr:uid="{19F52B65-3CCC-488B-878E-EFDF33E46C49}"/>
    <cellStyle name="Comma 44 11" xfId="62135" xr:uid="{749C4D95-FB29-4597-B16D-33BB98294B5D}"/>
    <cellStyle name="Comma 44 12" xfId="62257" xr:uid="{5F7EACAE-DF90-4EE3-B04F-ED81AEC9E4D7}"/>
    <cellStyle name="Comma 44 2" xfId="2063" xr:uid="{2FE76074-C462-4D8B-909C-8EDE8DE3764D}"/>
    <cellStyle name="Comma 44 2 2" xfId="6179" xr:uid="{4095E983-5A73-4A5D-81AF-F715A2F58BA0}"/>
    <cellStyle name="Comma 44 2 2 2" xfId="61726" xr:uid="{983436E9-A6E8-4650-99CE-B4BF7E8E0745}"/>
    <cellStyle name="Comma 44 2 2 3" xfId="56066" xr:uid="{B2BA654B-C86A-4722-8901-51E22C9DD7CE}"/>
    <cellStyle name="Comma 44 2 3" xfId="10184" xr:uid="{C489C2CC-84FB-46C4-9A3E-1C63C8C1D0DF}"/>
    <cellStyle name="Comma 44 2 3 2" xfId="60415" xr:uid="{81B23F55-847D-4C8A-B23F-E84514966E7B}"/>
    <cellStyle name="Comma 44 2 4" xfId="11350" xr:uid="{3A99AA4B-15EA-469D-A2EE-CCD2941C59C6}"/>
    <cellStyle name="Comma 44 2 5" xfId="12333" xr:uid="{B8FBDDF2-40A2-464C-8C56-A6BFA2B299B8}"/>
    <cellStyle name="Comma 44 2 6" xfId="23238" xr:uid="{B9FF1E54-7468-47B3-85A5-058059A47926}"/>
    <cellStyle name="Comma 44 2 7" xfId="38642" xr:uid="{E9F80005-1751-47A1-A285-CAE8B64472D0}"/>
    <cellStyle name="Comma 44 3" xfId="2064" xr:uid="{EB9D52BB-976B-4D64-9F2E-60AA42209A74}"/>
    <cellStyle name="Comma 44 3 2" xfId="6180" xr:uid="{3B52D0A5-3E16-48C5-9C75-96A8009F2941}"/>
    <cellStyle name="Comma 44 3 2 2" xfId="61456" xr:uid="{4A1B8116-931C-4F74-B7B4-2422D936B998}"/>
    <cellStyle name="Comma 44 3 2 3" xfId="47761" xr:uid="{571D64F8-2D01-423F-889D-6F2AB5210514}"/>
    <cellStyle name="Comma 44 3 3" xfId="10185" xr:uid="{55F882B4-5685-4958-A5D2-5BE9FADAA2FB}"/>
    <cellStyle name="Comma 44 3 3 2" xfId="60616" xr:uid="{2CDF1FAC-6CF5-434B-AE8C-97CA489E7A59}"/>
    <cellStyle name="Comma 44 3 4" xfId="11351" xr:uid="{77703CBF-1ED8-48E9-AC55-87BAF1A6BE3E}"/>
    <cellStyle name="Comma 44 3 5" xfId="12334" xr:uid="{59B868BE-DF9F-4897-8AAD-16886741E2DF}"/>
    <cellStyle name="Comma 44 3 6" xfId="23239" xr:uid="{C77DF6C7-E9D2-44FD-B893-D2CEB47EE01D}"/>
    <cellStyle name="Comma 44 3 7" xfId="39932" xr:uid="{ABA9BD93-13B5-4EF9-80ED-88B3889F24F3}"/>
    <cellStyle name="Comma 44 4" xfId="6178" xr:uid="{B163C0D8-6AF6-428A-87F2-FDF9B5CE325B}"/>
    <cellStyle name="Comma 44 4 2" xfId="44443" xr:uid="{3103EC66-03EF-4D4B-8C4C-84841E065B50}"/>
    <cellStyle name="Comma 44 4 2 2" xfId="61035" xr:uid="{29C4C714-418E-42AC-96E7-88C2AA2E2D03}"/>
    <cellStyle name="Comma 44 4 3" xfId="60833" xr:uid="{34EA1559-E49D-4684-B97F-C8325CE02C86}"/>
    <cellStyle name="Comma 44 4 4" xfId="40823" xr:uid="{63A6BB45-1617-4419-BEBD-77AC02A41908}"/>
    <cellStyle name="Comma 44 5" xfId="10183" xr:uid="{7E6E6399-138B-44F3-AAC1-774ECBEE0433}"/>
    <cellStyle name="Comma 44 5 2" xfId="60414" xr:uid="{9D2EF5B0-707A-4945-84EC-D5A61D3DDF03}"/>
    <cellStyle name="Comma 44 6" xfId="11349" xr:uid="{42BDD0CD-F453-46CF-81B6-24A6C5A29457}"/>
    <cellStyle name="Comma 44 7" xfId="12332" xr:uid="{8EF27913-D7C6-4525-ADAC-C74068F3BB32}"/>
    <cellStyle name="Comma 44 8" xfId="23237" xr:uid="{D5652375-7AD4-450D-BFA2-E04A12B70D6B}"/>
    <cellStyle name="Comma 44 9" xfId="2062" xr:uid="{7A2ECD4C-A881-4146-A929-20732489506D}"/>
    <cellStyle name="Comma 45" xfId="2065" xr:uid="{A76B9FD5-5C6D-4487-8519-4E00621C56CA}"/>
    <cellStyle name="Comma 45 2" xfId="2066" xr:uid="{9E4B24A7-F8D4-46AD-ACB4-FE8B2ADD737B}"/>
    <cellStyle name="Comma 45 2 2" xfId="6182" xr:uid="{10E94AC8-919B-4A92-8641-B2D81C307214}"/>
    <cellStyle name="Comma 45 2 2 2" xfId="61727" xr:uid="{7DC8FBB2-1640-4D5A-ADCC-34EEFA926268}"/>
    <cellStyle name="Comma 45 2 2 3" xfId="56067" xr:uid="{B0BF5CF8-9F92-4E0E-AA8D-9FE4A3851AEA}"/>
    <cellStyle name="Comma 45 2 3" xfId="10187" xr:uid="{88B5468C-8B13-4B17-82BE-4C03AC42C697}"/>
    <cellStyle name="Comma 45 2 3 2" xfId="60417" xr:uid="{0EDA1C1A-D587-4806-938D-28EF29F7F558}"/>
    <cellStyle name="Comma 45 2 4" xfId="11353" xr:uid="{22DDD668-9862-4D33-B530-D9C8CCEE533F}"/>
    <cellStyle name="Comma 45 2 5" xfId="12336" xr:uid="{64C64B28-3BC6-4F83-A04E-ACBC635CBB24}"/>
    <cellStyle name="Comma 45 2 6" xfId="23241" xr:uid="{2DADC2A6-971F-460F-9A2F-649ED6567C85}"/>
    <cellStyle name="Comma 45 2 7" xfId="38644" xr:uid="{4824C075-5972-4491-8FFD-3ABCFF7FBA69}"/>
    <cellStyle name="Comma 45 3" xfId="2067" xr:uid="{FAA99D9A-360E-4B34-9194-C2E50EBD344B}"/>
    <cellStyle name="Comma 45 3 2" xfId="6183" xr:uid="{83F2E16E-ADF1-469F-A286-8C9A04B7C733}"/>
    <cellStyle name="Comma 45 3 2 2" xfId="61457" xr:uid="{E81CB92D-E3BC-4E47-9350-249061A36CF6}"/>
    <cellStyle name="Comma 45 3 2 3" xfId="47762" xr:uid="{DFCD05CA-A301-42E4-BF13-9D4B37AB4212}"/>
    <cellStyle name="Comma 45 3 3" xfId="10188" xr:uid="{3CEA12FD-A13A-4696-8D1A-8FA6B20513F7}"/>
    <cellStyle name="Comma 45 3 3 2" xfId="60617" xr:uid="{27762CCF-541E-4F64-84C4-105082834B69}"/>
    <cellStyle name="Comma 45 3 4" xfId="11354" xr:uid="{2168AB20-FEF4-417A-B56F-249CDEC90E95}"/>
    <cellStyle name="Comma 45 3 5" xfId="12337" xr:uid="{DD51481C-761B-491E-94A0-498E2DB67527}"/>
    <cellStyle name="Comma 45 3 6" xfId="23242" xr:uid="{C8CBCFC4-6610-493C-8970-E7562FA10AD4}"/>
    <cellStyle name="Comma 45 3 7" xfId="39933" xr:uid="{6FA2E634-8A47-4B25-B276-2CE1B8D07BEF}"/>
    <cellStyle name="Comma 45 4" xfId="6181" xr:uid="{E677BE5F-EA58-48A5-80A1-A7D0A28E2F52}"/>
    <cellStyle name="Comma 45 4 2" xfId="44444" xr:uid="{DBC303F4-8FEB-4E02-9527-9C642827B21A}"/>
    <cellStyle name="Comma 45 4 2 2" xfId="61036" xr:uid="{3240AD00-6187-4B0A-A8F8-57D07B6A03FE}"/>
    <cellStyle name="Comma 45 4 3" xfId="60834" xr:uid="{6479C54C-0307-460F-B3E4-205438C07AB3}"/>
    <cellStyle name="Comma 45 4 4" xfId="40824" xr:uid="{99551C21-C164-4559-A18A-3D4D71B0B662}"/>
    <cellStyle name="Comma 45 5" xfId="10186" xr:uid="{79A2AAE1-817E-4CC2-95EC-E54A290233D4}"/>
    <cellStyle name="Comma 45 5 2" xfId="60416" xr:uid="{8594AA53-7D3B-41F6-A42F-1BE2F9BA86BB}"/>
    <cellStyle name="Comma 45 6" xfId="11352" xr:uid="{572B5968-588D-4C9D-BDCB-D09344104E39}"/>
    <cellStyle name="Comma 45 7" xfId="12335" xr:uid="{2831909F-CEB3-43C5-B8A0-49D1AE4D7363}"/>
    <cellStyle name="Comma 45 8" xfId="23240" xr:uid="{5CAEEC7C-9755-460C-B739-1BFE5C27CC69}"/>
    <cellStyle name="Comma 45 9" xfId="38643" xr:uid="{37530B3D-C478-4819-8B73-1748BA4AE5D5}"/>
    <cellStyle name="Comma 46" xfId="2068" xr:uid="{A792CC8E-01C5-4C64-967A-E3D64230FC2C}"/>
    <cellStyle name="Comma 46 2" xfId="2069" xr:uid="{79CD9F89-7FDA-49DA-B3C4-F6498F92D0F2}"/>
    <cellStyle name="Comma 46 2 2" xfId="6185" xr:uid="{7E5CE695-DF4F-4E00-A188-B7840ACB3BAE}"/>
    <cellStyle name="Comma 46 2 2 2" xfId="61728" xr:uid="{5416D455-B951-4190-8193-C25AFFC43CDE}"/>
    <cellStyle name="Comma 46 2 2 3" xfId="56068" xr:uid="{1942FEC3-7D6B-407F-8B3E-12666DEBD811}"/>
    <cellStyle name="Comma 46 2 3" xfId="10190" xr:uid="{816A0DC8-C4B2-4067-A5C1-A0F6F2D4700F}"/>
    <cellStyle name="Comma 46 2 3 2" xfId="60419" xr:uid="{CBAAD42D-1104-438B-8229-12679F7EB2DC}"/>
    <cellStyle name="Comma 46 2 4" xfId="11356" xr:uid="{6C19F7DA-7089-4A1F-90A8-0889C31F17F5}"/>
    <cellStyle name="Comma 46 2 5" xfId="12339" xr:uid="{106D8806-D5DB-4E50-98DD-DC634FC61467}"/>
    <cellStyle name="Comma 46 2 6" xfId="23244" xr:uid="{BBA98A12-E9D1-4177-B5CD-19FCC5D666B4}"/>
    <cellStyle name="Comma 46 2 7" xfId="38646" xr:uid="{D8E09ED0-EF4C-48A3-A734-17BBA63558EF}"/>
    <cellStyle name="Comma 46 3" xfId="2070" xr:uid="{5677C9F5-8D79-4DD5-9654-8052CDF54D14}"/>
    <cellStyle name="Comma 46 3 2" xfId="6186" xr:uid="{34E59F0A-AC31-4904-88E4-8726F1A0756A}"/>
    <cellStyle name="Comma 46 3 2 2" xfId="61458" xr:uid="{B26C7BDE-3E2D-4CEB-9366-0E076531895D}"/>
    <cellStyle name="Comma 46 3 2 3" xfId="47763" xr:uid="{680725F0-2C34-4561-98EB-DD9B128B2EEF}"/>
    <cellStyle name="Comma 46 3 3" xfId="10191" xr:uid="{90A88BCD-A758-4527-95F0-EB0C098A2A36}"/>
    <cellStyle name="Comma 46 3 3 2" xfId="60618" xr:uid="{CF6A279E-73F5-4231-B6C3-CF6F008F8A6A}"/>
    <cellStyle name="Comma 46 3 4" xfId="11357" xr:uid="{4D15B736-9D49-4780-B6AD-24F477EAC159}"/>
    <cellStyle name="Comma 46 3 5" xfId="12340" xr:uid="{9EA38160-2C91-4B91-8647-FB3D780CB71D}"/>
    <cellStyle name="Comma 46 3 6" xfId="23245" xr:uid="{746A5604-5B6E-4BEC-8271-EA0734567EB2}"/>
    <cellStyle name="Comma 46 3 7" xfId="39934" xr:uid="{F4FC73C9-418E-4321-B27E-81970EC556DB}"/>
    <cellStyle name="Comma 46 4" xfId="6184" xr:uid="{C58DF785-FA1E-4E81-A01F-3FBFF204BE61}"/>
    <cellStyle name="Comma 46 4 2" xfId="44445" xr:uid="{06702FBE-2F48-4E27-9417-F99DF65D4E9E}"/>
    <cellStyle name="Comma 46 4 2 2" xfId="61037" xr:uid="{4249F55F-648A-4454-B98F-03CAC56A7CAA}"/>
    <cellStyle name="Comma 46 4 3" xfId="60835" xr:uid="{B6D9E9A3-DECE-4637-9929-3E2A8D5F6F40}"/>
    <cellStyle name="Comma 46 4 4" xfId="40825" xr:uid="{0190D7D6-3DCE-488B-B11D-3DAB4A509971}"/>
    <cellStyle name="Comma 46 5" xfId="10189" xr:uid="{9797D0CF-1AA7-4CDE-9D68-B04FA2499076}"/>
    <cellStyle name="Comma 46 5 2" xfId="60418" xr:uid="{9BC20552-47CF-44D5-8C0D-1F6F1ED57C0D}"/>
    <cellStyle name="Comma 46 6" xfId="11355" xr:uid="{3496693B-8172-4B11-8D63-DC7F1BBD5238}"/>
    <cellStyle name="Comma 46 7" xfId="12338" xr:uid="{E8A40832-C6F4-4E68-AEC4-E26FCF99EF8A}"/>
    <cellStyle name="Comma 46 8" xfId="23243" xr:uid="{E00AB047-D585-4BD3-B451-EB74E570E611}"/>
    <cellStyle name="Comma 46 9" xfId="38645" xr:uid="{F8CFD98A-9307-4764-AE1C-DFCC5BB6AF39}"/>
    <cellStyle name="Comma 47" xfId="2071" xr:uid="{98D31BBB-B67B-411A-B1CB-CF5B884FDB44}"/>
    <cellStyle name="Comma 47 2" xfId="2072" xr:uid="{A455941B-1567-44F6-84AC-D6D329659209}"/>
    <cellStyle name="Comma 47 2 2" xfId="6188" xr:uid="{39D45147-0E74-4D88-B709-031091A7755A}"/>
    <cellStyle name="Comma 47 2 2 2" xfId="61729" xr:uid="{9FCD0106-8D6B-4EBB-9F3F-A62EF5A14DDB}"/>
    <cellStyle name="Comma 47 2 2 3" xfId="56069" xr:uid="{20FC49B5-C25C-4703-B0BE-6FF1DDD6082E}"/>
    <cellStyle name="Comma 47 2 3" xfId="10193" xr:uid="{5AF3F52D-1074-444D-AF46-C67B09975141}"/>
    <cellStyle name="Comma 47 2 3 2" xfId="60421" xr:uid="{C76EE36E-22EC-441F-AE49-3CAB52DFDADA}"/>
    <cellStyle name="Comma 47 2 4" xfId="11359" xr:uid="{88749F46-3901-44D8-A5AC-2A8F99F32EC7}"/>
    <cellStyle name="Comma 47 2 5" xfId="12342" xr:uid="{ACAC9322-E143-49B7-BD37-D54D1E72D2EF}"/>
    <cellStyle name="Comma 47 2 6" xfId="23247" xr:uid="{323DF984-D85F-4066-8581-E211B334A55C}"/>
    <cellStyle name="Comma 47 2 7" xfId="38648" xr:uid="{A1CE7B50-90B8-4194-A3C0-124BA60DB7E4}"/>
    <cellStyle name="Comma 47 3" xfId="2073" xr:uid="{8DA237ED-3E89-443E-B376-489215C31CB8}"/>
    <cellStyle name="Comma 47 3 2" xfId="6189" xr:uid="{6F757AB6-3B3E-4392-99F7-C5C7DC5846BB}"/>
    <cellStyle name="Comma 47 3 2 2" xfId="61459" xr:uid="{AD8A414D-D0F9-41C5-BBC4-EA41631BA7CB}"/>
    <cellStyle name="Comma 47 3 2 3" xfId="47764" xr:uid="{444490E9-CE30-4655-8C28-EFE1F6AE03B0}"/>
    <cellStyle name="Comma 47 3 3" xfId="10194" xr:uid="{86EC18DF-12D3-4ED4-B337-44FC562C4182}"/>
    <cellStyle name="Comma 47 3 3 2" xfId="60619" xr:uid="{886C5F1B-5ACA-478E-B5B0-9F9E49739B07}"/>
    <cellStyle name="Comma 47 3 4" xfId="11360" xr:uid="{DF541E99-2B9E-493F-848F-12F278ADEE3C}"/>
    <cellStyle name="Comma 47 3 5" xfId="12343" xr:uid="{5325B187-D528-4367-86EF-BF0A4F015A11}"/>
    <cellStyle name="Comma 47 3 6" xfId="23248" xr:uid="{C5B3E596-2504-43B1-9E24-0B762210D960}"/>
    <cellStyle name="Comma 47 3 7" xfId="39935" xr:uid="{F1AECE84-0820-4BF9-892F-7E3E7D6E0111}"/>
    <cellStyle name="Comma 47 4" xfId="6187" xr:uid="{A65FF39F-A6EF-4C0D-AF8A-22F63AD8BB09}"/>
    <cellStyle name="Comma 47 4 2" xfId="44446" xr:uid="{63485832-7D46-4E15-8D29-17870FE2B913}"/>
    <cellStyle name="Comma 47 4 2 2" xfId="61038" xr:uid="{00BCD9CE-626A-48F6-9813-386460BFE911}"/>
    <cellStyle name="Comma 47 4 3" xfId="60836" xr:uid="{282DB70C-B792-4518-98F1-AB884C8CABF2}"/>
    <cellStyle name="Comma 47 4 4" xfId="40826" xr:uid="{C0BF8A11-7A9E-46C9-8CB8-F14A265FA161}"/>
    <cellStyle name="Comma 47 5" xfId="10192" xr:uid="{10CF9B3F-57DF-4A97-B843-347DC405D8BF}"/>
    <cellStyle name="Comma 47 5 2" xfId="60420" xr:uid="{C5F57264-DF52-41AF-8CA9-B1C71B42882F}"/>
    <cellStyle name="Comma 47 6" xfId="11358" xr:uid="{783B4BD2-0738-4C76-9501-8BA60CAB8701}"/>
    <cellStyle name="Comma 47 7" xfId="12341" xr:uid="{521361A1-552C-4C44-97A2-2A05D52AA550}"/>
    <cellStyle name="Comma 47 8" xfId="23246" xr:uid="{5029EE69-14B6-47F5-AE9D-5DB744BB921C}"/>
    <cellStyle name="Comma 47 9" xfId="38647" xr:uid="{F7786C31-8B29-40B2-B2C1-2764BA94937D}"/>
    <cellStyle name="Comma 48" xfId="2074" xr:uid="{18B973B7-2493-40AD-8B4B-F27E23A3155E}"/>
    <cellStyle name="Comma 48 2" xfId="2075" xr:uid="{700DEC39-8B90-41BE-9284-477A3159A7B4}"/>
    <cellStyle name="Comma 48 2 2" xfId="6191" xr:uid="{B21A8946-139F-4289-BDA3-A5674D5D8FC5}"/>
    <cellStyle name="Comma 48 2 2 2" xfId="61730" xr:uid="{97302A0C-9FED-49A6-8034-D335AFEDAE0F}"/>
    <cellStyle name="Comma 48 2 2 3" xfId="56070" xr:uid="{A8D40D7D-2A03-4A04-8649-7C0125ED726C}"/>
    <cellStyle name="Comma 48 2 3" xfId="10196" xr:uid="{24348F6A-7603-4726-BF28-895A03E6BE69}"/>
    <cellStyle name="Comma 48 2 3 2" xfId="60423" xr:uid="{0FB11E98-AB1F-4F41-BEE2-55FD051D0978}"/>
    <cellStyle name="Comma 48 2 4" xfId="11362" xr:uid="{433991FB-8E9B-4BDD-8BE9-CB1B0E17F883}"/>
    <cellStyle name="Comma 48 2 5" xfId="12345" xr:uid="{1851C308-25B9-4EDD-8101-5C4EF674D90C}"/>
    <cellStyle name="Comma 48 2 6" xfId="23250" xr:uid="{A770912B-7DEC-4C05-9774-FBA09D89506F}"/>
    <cellStyle name="Comma 48 2 7" xfId="38650" xr:uid="{17D9D159-31D1-4E8D-BBEA-397696853BF6}"/>
    <cellStyle name="Comma 48 3" xfId="2076" xr:uid="{75A97BD4-CBC8-41F3-94A5-4B94B8B762DF}"/>
    <cellStyle name="Comma 48 3 2" xfId="6192" xr:uid="{3F028F8F-5615-4865-9CA9-27238B753EBA}"/>
    <cellStyle name="Comma 48 3 2 2" xfId="61460" xr:uid="{D2467395-A580-4660-91F8-68ED616F661B}"/>
    <cellStyle name="Comma 48 3 2 3" xfId="47765" xr:uid="{46AEC57F-9C15-4FC7-BD07-F5751009C0D0}"/>
    <cellStyle name="Comma 48 3 3" xfId="10197" xr:uid="{3D2C3770-B2CB-48DB-B52A-F6AE0DE0CB46}"/>
    <cellStyle name="Comma 48 3 3 2" xfId="60620" xr:uid="{A6626D89-3F4A-4415-88A9-FE563A271E6E}"/>
    <cellStyle name="Comma 48 3 4" xfId="11363" xr:uid="{91F62BFB-ACD6-4E93-BBB1-2DFB8CFB6329}"/>
    <cellStyle name="Comma 48 3 5" xfId="12346" xr:uid="{FD7F650B-D893-4502-88BC-283E5A6FF951}"/>
    <cellStyle name="Comma 48 3 6" xfId="23251" xr:uid="{A886C0CA-B42B-43D7-A5AA-F8D07FB02436}"/>
    <cellStyle name="Comma 48 3 7" xfId="39936" xr:uid="{19918F6D-BDFA-41DA-8069-687960FC2367}"/>
    <cellStyle name="Comma 48 4" xfId="6190" xr:uid="{EE8BFC95-F9BC-4253-BE1C-4E2C12A78DD9}"/>
    <cellStyle name="Comma 48 4 2" xfId="44447" xr:uid="{5302DD8A-236E-4BBC-9D25-7C9862DD7BCE}"/>
    <cellStyle name="Comma 48 4 2 2" xfId="61039" xr:uid="{CB0C5010-2AA7-44CC-8E1A-9723D0657257}"/>
    <cellStyle name="Comma 48 4 3" xfId="60837" xr:uid="{BEF4CD3B-ECC3-4A13-AA46-6C84F7B8F52D}"/>
    <cellStyle name="Comma 48 4 4" xfId="40827" xr:uid="{48D4CD54-9B78-46F5-B896-244A35558526}"/>
    <cellStyle name="Comma 48 5" xfId="10195" xr:uid="{DCD48C75-B7BE-4835-A15F-100EC6CE843F}"/>
    <cellStyle name="Comma 48 5 2" xfId="60422" xr:uid="{0E9849D1-6C6A-4CA9-A2E0-A3DF6403E9DC}"/>
    <cellStyle name="Comma 48 6" xfId="11361" xr:uid="{DA15FF7B-2E6D-48D5-B7AA-CF2A0FF807AB}"/>
    <cellStyle name="Comma 48 7" xfId="12344" xr:uid="{AFA0962A-A6F9-42B3-80EB-E66B89FCA94A}"/>
    <cellStyle name="Comma 48 8" xfId="23249" xr:uid="{AB75C710-0F21-4169-BCCF-6DFE77F9E9C5}"/>
    <cellStyle name="Comma 48 9" xfId="38649" xr:uid="{274186AA-3418-4DBD-8773-7632FDE78D63}"/>
    <cellStyle name="Comma 49" xfId="2077" xr:uid="{757D3B83-FE8B-4709-982B-A50680DA5316}"/>
    <cellStyle name="Comma 49 2" xfId="2078" xr:uid="{DA12060D-0078-4FC9-9CC8-5E40051A9B3E}"/>
    <cellStyle name="Comma 49 2 2" xfId="6194" xr:uid="{7C812139-84A4-4F8D-B170-383D1D02E4CC}"/>
    <cellStyle name="Comma 49 2 2 2" xfId="61731" xr:uid="{387E2340-D6E8-4AA6-9A4B-C116C58C6008}"/>
    <cellStyle name="Comma 49 2 2 3" xfId="56071" xr:uid="{7D08D2FF-AC1C-450D-AA2D-26CBDBBA2273}"/>
    <cellStyle name="Comma 49 2 3" xfId="10199" xr:uid="{9C8AEF96-73F4-45A1-8AE1-EE21051FF08D}"/>
    <cellStyle name="Comma 49 2 3 2" xfId="60425" xr:uid="{BE94283C-F945-4C19-959C-EB77ECFC2D67}"/>
    <cellStyle name="Comma 49 2 4" xfId="11365" xr:uid="{73BA5007-7C42-4653-8D56-A2426E43C98F}"/>
    <cellStyle name="Comma 49 2 5" xfId="12348" xr:uid="{A6A3BC5F-0D87-4FA6-BF94-C0CE77C43B4B}"/>
    <cellStyle name="Comma 49 2 6" xfId="23253" xr:uid="{FA5BB54E-ACE0-4BD4-946A-083EBC2F715A}"/>
    <cellStyle name="Comma 49 2 7" xfId="38652" xr:uid="{54D90CC8-67A6-4DED-A0AE-0B878557DDEE}"/>
    <cellStyle name="Comma 49 3" xfId="2079" xr:uid="{D0CA537A-7A64-41C8-A901-7CC396D2B479}"/>
    <cellStyle name="Comma 49 3 2" xfId="6195" xr:uid="{7B6BCCBF-E19A-478D-92A1-AE8783A9B1B7}"/>
    <cellStyle name="Comma 49 3 2 2" xfId="61461" xr:uid="{2B2AA8B1-310D-47EE-AA48-73A72E45F6D5}"/>
    <cellStyle name="Comma 49 3 2 3" xfId="47766" xr:uid="{480DD218-16C5-4C5C-92E2-195A2FF34512}"/>
    <cellStyle name="Comma 49 3 3" xfId="10200" xr:uid="{AD3B7CAB-081C-406A-897E-EF31804EC44C}"/>
    <cellStyle name="Comma 49 3 3 2" xfId="60621" xr:uid="{A0BACF2C-9A2A-4901-8164-014A6AD2BD4F}"/>
    <cellStyle name="Comma 49 3 4" xfId="11366" xr:uid="{4971DC22-F247-472B-A1B7-F631F6DE39C0}"/>
    <cellStyle name="Comma 49 3 5" xfId="12349" xr:uid="{D1B95F84-4B37-432F-A679-CB1D6FA6F7D0}"/>
    <cellStyle name="Comma 49 3 6" xfId="23254" xr:uid="{2251F83A-17DE-42F4-93F0-B7B2872D3B89}"/>
    <cellStyle name="Comma 49 3 7" xfId="39937" xr:uid="{8F629AC9-1228-4404-A121-93E5FD3B114F}"/>
    <cellStyle name="Comma 49 4" xfId="6193" xr:uid="{237069F3-1660-4118-9E6F-7B3F1EE6D09E}"/>
    <cellStyle name="Comma 49 4 2" xfId="44448" xr:uid="{6AB5A594-A1EC-4841-9759-0B172DDEA423}"/>
    <cellStyle name="Comma 49 4 2 2" xfId="61040" xr:uid="{8D532417-0381-4DFD-B90D-079A2216C3CA}"/>
    <cellStyle name="Comma 49 4 3" xfId="60838" xr:uid="{400717BF-9065-4834-879F-AB7623820D12}"/>
    <cellStyle name="Comma 49 4 4" xfId="40828" xr:uid="{290FC77E-6154-45F5-AB0D-51654017DF27}"/>
    <cellStyle name="Comma 49 5" xfId="10198" xr:uid="{2EBA863A-CC34-4D55-BF4E-5AB4087B4FF3}"/>
    <cellStyle name="Comma 49 5 2" xfId="60424" xr:uid="{C824B29B-0CE9-4C99-B80C-113879424CFE}"/>
    <cellStyle name="Comma 49 6" xfId="11364" xr:uid="{BA3C55E9-ED33-4902-92AD-9EEF8A823EC9}"/>
    <cellStyle name="Comma 49 7" xfId="12347" xr:uid="{11416DD4-FAE8-464A-A5B0-CEBF07F1F93F}"/>
    <cellStyle name="Comma 49 8" xfId="23252" xr:uid="{ED8F8A48-42E1-48A8-AA35-4BB286EFC41A}"/>
    <cellStyle name="Comma 49 9" xfId="38651" xr:uid="{6853CB6C-A52F-4013-B0F5-95744326601B}"/>
    <cellStyle name="Comma 5" xfId="69" xr:uid="{3556F615-4B7D-4E53-9C55-905109220F41}"/>
    <cellStyle name="Comma 5 10" xfId="5707" xr:uid="{EE0AA84B-7012-428D-90D3-D49A630A2FC4}"/>
    <cellStyle name="Comma 5 10 2" xfId="40829" xr:uid="{45E08D41-C1D4-4852-9569-09074D610A1A}"/>
    <cellStyle name="Comma 5 11" xfId="13027" xr:uid="{1F5A17A9-BCD0-4BFB-AC12-2266627A7AC2}"/>
    <cellStyle name="Comma 5 11 2" xfId="22918" xr:uid="{63B7C07E-450F-4940-A1C9-0EC38AA1A427}"/>
    <cellStyle name="Comma 5 11 2 2" xfId="60839" xr:uid="{A6E35CC6-2FEC-44F8-B8AB-07D8C86BDA2E}"/>
    <cellStyle name="Comma 5 11 3" xfId="40830" xr:uid="{B3B4B4A8-F229-4E38-B3C0-008D15FDC8E0}"/>
    <cellStyle name="Comma 5 12" xfId="1453" xr:uid="{09576D55-BDCD-4AEB-9C93-48ABA83BA137}"/>
    <cellStyle name="Comma 5 12 2" xfId="60179" xr:uid="{04D4E034-E0F3-40A8-B00E-F1DE246B9B45}"/>
    <cellStyle name="Comma 5 12 2 2" xfId="62012" xr:uid="{9EE4953F-76CA-4CCD-B400-FDD085E15ECA}"/>
    <cellStyle name="Comma 5 12 3" xfId="60904" xr:uid="{73766820-959A-4202-9F80-1B38AAC7E7F9}"/>
    <cellStyle name="Comma 5 12 4" xfId="42444" xr:uid="{60712B4C-E31D-4DB2-80B8-50449F162809}"/>
    <cellStyle name="Comma 5 13" xfId="38152" xr:uid="{BC9E1644-A621-4E11-8ABC-F9EF90C415C0}"/>
    <cellStyle name="Comma 5 13 2" xfId="38362" xr:uid="{11A7C337-0040-478F-B2D6-6E04F70F6D8F}"/>
    <cellStyle name="Comma 5 14" xfId="865" xr:uid="{E93E6BB1-173A-4D0D-996C-10D6DEC6428C}"/>
    <cellStyle name="Comma 5 14 2" xfId="38216" xr:uid="{7B6989FC-40C7-462D-945C-778897E0004F}"/>
    <cellStyle name="Comma 5 15" xfId="62253" xr:uid="{1858182F-5116-4F1C-8553-38E0E7DDA71F}"/>
    <cellStyle name="Comma 5 17 3" xfId="1238" xr:uid="{59A647AD-8648-4058-B85B-150F84583B2F}"/>
    <cellStyle name="Comma 5 17 3 2" xfId="1321" xr:uid="{E3037B69-2A0C-4BDA-99EF-7BFF30E806DA}"/>
    <cellStyle name="Comma 5 17 3 2 2" xfId="18036" xr:uid="{F685DAD8-70C0-47DC-9562-69EEB0FD0F35}"/>
    <cellStyle name="Comma 5 17 3 3" xfId="17991" xr:uid="{5F783EAE-1B38-4059-A16F-88CEE23C0F8D}"/>
    <cellStyle name="Comma 5 17 3 4" xfId="38209" xr:uid="{295E60DE-0440-44C1-8BCE-46D5DA3A7066}"/>
    <cellStyle name="Comma 5 2" xfId="148" xr:uid="{D45CD838-BE88-4664-AB46-BC88A80C5B75}"/>
    <cellStyle name="Comma 5 2 10" xfId="12019" xr:uid="{F83C95CD-6955-4AFB-8BA0-10916F476C1C}"/>
    <cellStyle name="Comma 5 2 11" xfId="13028" xr:uid="{C8104893-6908-4397-BFF5-4C18FB37339C}"/>
    <cellStyle name="Comma 5 2 11 2" xfId="22925" xr:uid="{73889F0E-E282-4094-88A5-281BB8D49FF4}"/>
    <cellStyle name="Comma 5 2 12" xfId="1469" xr:uid="{66B24A65-AE16-4D19-A54B-6C60815CF762}"/>
    <cellStyle name="Comma 5 2 13" xfId="879" xr:uid="{DFB5FBA5-C496-4583-BDD2-61BF727E837B}"/>
    <cellStyle name="Comma 5 2 2" xfId="181" xr:uid="{48940320-395D-43F9-855C-2AA668823794}"/>
    <cellStyle name="Comma 5 2 2 10" xfId="1383" xr:uid="{F88D49DA-F620-4144-A6E2-1C88626C4BE3}"/>
    <cellStyle name="Comma 5 2 2 11" xfId="38283" xr:uid="{5FAF5572-9B21-41E0-A9A9-E9F772488CBA}"/>
    <cellStyle name="Comma 5 2 2 2" xfId="513" xr:uid="{D1497E2A-F6E5-4FED-A2CC-26271085F2F8}"/>
    <cellStyle name="Comma 5 2 2 2 2" xfId="6834" xr:uid="{AB08AE4E-0659-456D-8F80-B50748A3216B}"/>
    <cellStyle name="Comma 5 2 2 2 2 2" xfId="61153" xr:uid="{B549E6D3-F109-4836-91D0-42874DC7FE95}"/>
    <cellStyle name="Comma 5 2 2 2 2 3" xfId="44830" xr:uid="{F9E3A30A-433A-46C1-B73F-AE78DC93B649}"/>
    <cellStyle name="Comma 5 2 2 2 3" xfId="10546" xr:uid="{87857734-2363-4702-9FB5-9E5F6710F980}"/>
    <cellStyle name="Comma 5 2 2 2 4" xfId="11697" xr:uid="{0A583868-5ABC-4EC0-9324-6A0B6FC6D224}"/>
    <cellStyle name="Comma 5 2 2 2 5" xfId="12680" xr:uid="{64B6EA5A-503D-46A7-93FF-F0223A36FF23}"/>
    <cellStyle name="Comma 5 2 2 2 6" xfId="23585" xr:uid="{89209AA8-070B-43C7-BD1D-197D31C378C4}"/>
    <cellStyle name="Comma 5 2 2 2 7" xfId="38983" xr:uid="{E8C9A0C4-5B8C-4CA7-B756-B9A3401E839A}"/>
    <cellStyle name="Comma 5 2 2 3" xfId="6198" xr:uid="{395AB757-65A3-4959-9CCF-6D1798D5F332}"/>
    <cellStyle name="Comma 5 2 2 3 2" xfId="44449" xr:uid="{7CD4B0E8-DE96-470A-8BD7-4E28308085CC}"/>
    <cellStyle name="Comma 5 2 2 3 2 2" xfId="61041" xr:uid="{FDB4FED3-4C19-4B96-A892-D8F1F2F66277}"/>
    <cellStyle name="Comma 5 2 2 3 3" xfId="40831" xr:uid="{214EF742-49D2-47B5-99D6-1DDE0D0AD24A}"/>
    <cellStyle name="Comma 5 2 2 4" xfId="10203" xr:uid="{1BCE8512-1A44-4001-8BE3-E45DCF5829F9}"/>
    <cellStyle name="Comma 5 2 2 4 2" xfId="60428" xr:uid="{5F2FA18C-D10A-4E6F-9B4C-E44DD0F172E9}"/>
    <cellStyle name="Comma 5 2 2 5" xfId="11369" xr:uid="{F952CACA-34E2-4A17-BDD6-D0D65240167C}"/>
    <cellStyle name="Comma 5 2 2 5 2" xfId="38655" xr:uid="{BCFEFA43-C4EA-4C9E-9373-C1BEB9E417A3}"/>
    <cellStyle name="Comma 5 2 2 6" xfId="12352" xr:uid="{86668F00-DFFD-41E5-9752-D3A9ACB3FF2B}"/>
    <cellStyle name="Comma 5 2 2 6 2" xfId="38364" xr:uid="{BDDD884B-0D2A-4AC1-98BB-FAB97EB0B5F1}"/>
    <cellStyle name="Comma 5 2 2 7" xfId="13000" xr:uid="{1099081D-8809-4C5D-AE7F-234ECEADBB44}"/>
    <cellStyle name="Comma 5 2 2 7 2" xfId="23257" xr:uid="{96E1A313-D719-4BBF-B6A0-5CF5D8D5AD0F}"/>
    <cellStyle name="Comma 5 2 2 8" xfId="13274" xr:uid="{0AECEA10-C226-4321-8792-9137410D1053}"/>
    <cellStyle name="Comma 5 2 2 9" xfId="2082" xr:uid="{66D8BCBB-CC34-49DA-B4EF-06B37819A59C}"/>
    <cellStyle name="Comma 5 2 3" xfId="221" xr:uid="{339C6394-0C88-46A6-80F0-08C261BF6E10}"/>
    <cellStyle name="Comma 5 2 3 10" xfId="38656" xr:uid="{17D8D224-8815-4FC2-B585-17110E374162}"/>
    <cellStyle name="Comma 5 2 3 2" xfId="3418" xr:uid="{B12E1D10-D143-4A6B-A7F8-13B9F5B505C5}"/>
    <cellStyle name="Comma 5 2 3 2 2" xfId="6835" xr:uid="{AD0D14BE-0C65-49A5-8809-AB4BC74E17A8}"/>
    <cellStyle name="Comma 5 2 3 2 2 2" xfId="61154" xr:uid="{68B389DD-5DF2-4BC3-BD06-CCB5B1BF6F90}"/>
    <cellStyle name="Comma 5 2 3 2 2 3" xfId="44831" xr:uid="{24AFCDF4-945E-4EDF-8C36-8A6E049C52E2}"/>
    <cellStyle name="Comma 5 2 3 2 3" xfId="10547" xr:uid="{9F33F6C3-6B04-4096-B7F1-37C170B9F5E8}"/>
    <cellStyle name="Comma 5 2 3 2 3 2" xfId="60622" xr:uid="{82B9360F-4C50-475E-B9AB-4A3CC673156D}"/>
    <cellStyle name="Comma 5 2 3 2 4" xfId="11698" xr:uid="{3084086A-025F-4965-9420-ACDCCB84412C}"/>
    <cellStyle name="Comma 5 2 3 2 5" xfId="12681" xr:uid="{E6979DC8-A0B3-4973-9D17-C975B7CC74E9}"/>
    <cellStyle name="Comma 5 2 3 2 6" xfId="23586" xr:uid="{08FBEC2D-CD2C-44CC-B426-8F1CFA4AE68F}"/>
    <cellStyle name="Comma 5 2 3 2 7" xfId="39939" xr:uid="{24ED9840-CCC9-419C-A328-71019AB8F16E}"/>
    <cellStyle name="Comma 5 2 3 3" xfId="6199" xr:uid="{131CA181-A235-470C-9E96-702C01C8F4E2}"/>
    <cellStyle name="Comma 5 2 3 3 2" xfId="44450" xr:uid="{F3DBA39A-01D2-47BF-80A3-09A123D54754}"/>
    <cellStyle name="Comma 5 2 3 3 2 2" xfId="61042" xr:uid="{2103A6F8-48D9-4117-A684-9E208BE4A681}"/>
    <cellStyle name="Comma 5 2 3 3 3" xfId="40832" xr:uid="{60F5BDE5-7C3F-473A-A0E1-AD5955B2DC27}"/>
    <cellStyle name="Comma 5 2 3 4" xfId="10204" xr:uid="{30B6AC49-3CD5-48CD-821D-78A2E1A924B0}"/>
    <cellStyle name="Comma 5 2 3 4 2" xfId="60429" xr:uid="{7C709FA7-97E3-417C-A409-AF8006941AFF}"/>
    <cellStyle name="Comma 5 2 3 5" xfId="11370" xr:uid="{F729F14B-F462-4ECD-BA4E-D141ED5AD132}"/>
    <cellStyle name="Comma 5 2 3 6" xfId="12353" xr:uid="{E34CC813-B2B0-4516-9F13-4FE9F5B17A95}"/>
    <cellStyle name="Comma 5 2 3 7" xfId="13115" xr:uid="{286C586F-51E1-476C-AF89-8444C470A771}"/>
    <cellStyle name="Comma 5 2 3 7 2" xfId="23258" xr:uid="{0F51F7A4-B17C-4487-89ED-24DC8B48FF57}"/>
    <cellStyle name="Comma 5 2 3 8" xfId="2083" xr:uid="{028D62D1-5C80-4D68-A31A-143F9EB07CC9}"/>
    <cellStyle name="Comma 5 2 3 9" xfId="1047" xr:uid="{4010C667-9C3B-47F7-AEA5-6BB0B658149F}"/>
    <cellStyle name="Comma 5 2 4" xfId="1179" xr:uid="{BFD6F39E-1ECD-4DE8-89E4-4C3439D3B7F9}"/>
    <cellStyle name="Comma 5 2 4 2" xfId="6833" xr:uid="{4989731B-FC3C-4786-96D3-ECA4FA90C6C8}"/>
    <cellStyle name="Comma 5 2 4 2 2" xfId="61043" xr:uid="{F31EC4B1-B109-447B-9FC6-A110F9BFCE60}"/>
    <cellStyle name="Comma 5 2 4 2 3" xfId="44451" xr:uid="{D8888BCD-826F-4DA4-9B74-9BC30983FC49}"/>
    <cellStyle name="Comma 5 2 4 3" xfId="10545" xr:uid="{5C8FBBE9-B713-400B-BBA6-8E58558D6F6A}"/>
    <cellStyle name="Comma 5 2 4 3 2" xfId="60427" xr:uid="{D23C1C93-4A9D-4061-A7FA-0877BFF93BF4}"/>
    <cellStyle name="Comma 5 2 4 4" xfId="11696" xr:uid="{EEF1E9C9-5B21-4A18-89E8-8E2B874F59FD}"/>
    <cellStyle name="Comma 5 2 4 5" xfId="12679" xr:uid="{F5F7A3E0-B45C-46D2-ABA9-9ADCA61D6510}"/>
    <cellStyle name="Comma 5 2 4 6" xfId="13122" xr:uid="{DC688E7D-20BB-4858-9DAF-DF1D10C91E2C}"/>
    <cellStyle name="Comma 5 2 4 6 2" xfId="23584" xr:uid="{F9ECEA31-4F61-44A0-A0BC-DCE4562EFC60}"/>
    <cellStyle name="Comma 5 2 4 7" xfId="3417" xr:uid="{9A087406-4897-49B9-8E96-6E3F86821680}"/>
    <cellStyle name="Comma 5 2 4 8" xfId="38654" xr:uid="{AEA2A4A7-A91A-4DF2-8E0F-89317F8FA01E}"/>
    <cellStyle name="Comma 5 2 5" xfId="2081" xr:uid="{66D79A7B-8E11-4C34-ABB2-867A323A05E5}"/>
    <cellStyle name="Comma 5 2 5 2" xfId="6197" xr:uid="{60CB2D81-17C2-46E7-922B-FEC7B6D82E00}"/>
    <cellStyle name="Comma 5 2 5 2 2" xfId="61152" xr:uid="{27E09652-4F25-40C0-AB76-DF96E6B1046F}"/>
    <cellStyle name="Comma 5 2 5 2 3" xfId="44829" xr:uid="{4FF0B2D3-975D-435B-A3D6-0DE0D3166370}"/>
    <cellStyle name="Comma 5 2 5 3" xfId="10202" xr:uid="{FF08C0EF-84C5-44B1-81F0-02D34B33A6E8}"/>
    <cellStyle name="Comma 5 2 5 4" xfId="11368" xr:uid="{74E1EDF0-36BC-4AFF-99B2-14E3D7A6D1FC}"/>
    <cellStyle name="Comma 5 2 5 5" xfId="12351" xr:uid="{B4E7C907-D30B-41E5-9D79-D3C3B1F2F26D}"/>
    <cellStyle name="Comma 5 2 5 6" xfId="23256" xr:uid="{5BDD719B-2278-4654-B463-B68D92BE1FF8}"/>
    <cellStyle name="Comma 5 2 5 7" xfId="38982" xr:uid="{5A4B26F0-23E4-4290-B526-014FF1348C83}"/>
    <cellStyle name="Comma 5 2 6" xfId="5666" xr:uid="{6395237A-277F-411E-9ED1-81FEEAA59036}"/>
    <cellStyle name="Comma 5 2 6 2" xfId="7770" xr:uid="{C2F4FA6C-9CDC-44B5-934C-A3A92944EDCE}"/>
    <cellStyle name="Comma 5 2 6 3" xfId="10867" xr:uid="{C63B6470-144F-402B-9645-C6EB41527B99}"/>
    <cellStyle name="Comma 5 2 6 4" xfId="11995" xr:uid="{B8BFDCBC-0021-4A67-ADD5-24AC8B276987}"/>
    <cellStyle name="Comma 5 2 6 5" xfId="12978" xr:uid="{F37D9675-FD83-4C5E-A445-AF4276CE5DA8}"/>
    <cellStyle name="Comma 5 2 6 6" xfId="23883" xr:uid="{14E7DB41-2DFA-4957-93CB-F7A822BFE704}"/>
    <cellStyle name="Comma 5 2 6 7" xfId="42445" xr:uid="{FBBE88C8-9455-4226-9482-B38E1F4110AE}"/>
    <cellStyle name="Comma 5 2 7" xfId="5728" xr:uid="{2988C37A-5C47-4899-A4C2-B57575E8338B}"/>
    <cellStyle name="Comma 5 2 7 2" xfId="60267" xr:uid="{6A82DD26-537F-4463-AE93-A185BD39ADDA}"/>
    <cellStyle name="Comma 5 2 8" xfId="9819" xr:uid="{20B79362-721A-46E0-B9C9-31B4A534FA66}"/>
    <cellStyle name="Comma 5 2 8 2" xfId="38363" xr:uid="{0423E406-9D53-4CF6-92EA-32E5924AF876}"/>
    <cellStyle name="Comma 5 2 9" xfId="11037" xr:uid="{E4490484-DBAE-499C-A58E-F0B91B39E245}"/>
    <cellStyle name="Comma 5 20" xfId="62352" xr:uid="{3623A164-C78D-47E7-A7BA-342992B1F88A}"/>
    <cellStyle name="Comma 5 21" xfId="62349" xr:uid="{567358BB-6A3E-4FFE-AF98-03682608A82E}"/>
    <cellStyle name="Comma 5 3" xfId="135" xr:uid="{E9D74020-DE62-4CD7-B08D-7B8E20A73EDA}"/>
    <cellStyle name="Comma 5 3 10" xfId="38284" xr:uid="{CB2DB982-2461-49BC-ABC9-0EB0448027E6}"/>
    <cellStyle name="Comma 5 3 2" xfId="514" xr:uid="{704E967B-205B-4743-B482-2DD0F97132AA}"/>
    <cellStyle name="Comma 5 3 2 2" xfId="3419" xr:uid="{DC1269AC-3264-4F98-9B78-B2AAB763F190}"/>
    <cellStyle name="Comma 5 3 2 2 2" xfId="61155" xr:uid="{229748A5-F32F-4772-BE2D-0F1654ABAC01}"/>
    <cellStyle name="Comma 5 3 2 2 3" xfId="44832" xr:uid="{603B4A45-4C7B-43FB-8E6E-14D3512D5D8D}"/>
    <cellStyle name="Comma 5 3 2 3" xfId="6836" xr:uid="{D417ABA2-6DFE-4A1B-A62E-A60C39B7C901}"/>
    <cellStyle name="Comma 5 3 2 3 2" xfId="60566" xr:uid="{B8351A25-FEB5-40B9-9F47-5455F983F4E6}"/>
    <cellStyle name="Comma 5 3 2 4" xfId="10548" xr:uid="{C9A30D40-4837-4A7A-AF20-937A694F09BF}"/>
    <cellStyle name="Comma 5 3 2 5" xfId="11699" xr:uid="{E2FD39FC-C614-4539-B733-08441948284F}"/>
    <cellStyle name="Comma 5 3 2 6" xfId="12682" xr:uid="{C78F3F1A-4319-4DD0-B307-24A774D2B7F8}"/>
    <cellStyle name="Comma 5 3 2 7" xfId="23587" xr:uid="{1B9C0117-4390-4089-AB0D-952B6CB6A701}"/>
    <cellStyle name="Comma 5 3 2 8" xfId="1457" xr:uid="{F3D9ABB1-C74D-4416-B7F7-431D09820604}"/>
    <cellStyle name="Comma 5 3 2 9" xfId="39577" xr:uid="{B25A95EA-892C-4BF6-9331-65969765D207}"/>
    <cellStyle name="Comma 5 3 3" xfId="1225" xr:uid="{B050C82A-FC1B-4E16-A63B-5D906A0009A8}"/>
    <cellStyle name="Comma 5 3 3 2" xfId="6200" xr:uid="{73E71CBB-C01B-454C-8CC9-1E14B15CC3E3}"/>
    <cellStyle name="Comma 5 3 3 2 2" xfId="60623" xr:uid="{E6F2247B-AE6F-4C7C-98CE-CF755E381733}"/>
    <cellStyle name="Comma 5 3 3 3" xfId="10205" xr:uid="{46F817BE-7AE1-4056-BFDF-8237AE85459B}"/>
    <cellStyle name="Comma 5 3 3 4" xfId="11371" xr:uid="{10FA43EC-0856-4302-9B37-12F7B2B3DDF6}"/>
    <cellStyle name="Comma 5 3 3 5" xfId="12354" xr:uid="{21B413BD-8A30-4CD2-8A7F-28C4F72CA421}"/>
    <cellStyle name="Comma 5 3 3 6" xfId="23259" xr:uid="{5B7B5A7B-479A-4A4D-99F1-D6A456FCC5C1}"/>
    <cellStyle name="Comma 5 3 3 7" xfId="2084" xr:uid="{71C6ADE0-B462-4959-AFF8-37D19CE5EA03}"/>
    <cellStyle name="Comma 5 3 3 8" xfId="39940" xr:uid="{A918A802-57D4-4FFD-AF8F-180624F975AC}"/>
    <cellStyle name="Comma 5 3 4" xfId="1470" xr:uid="{C4919B60-D208-445F-9621-7B22CB5C4FEE}"/>
    <cellStyle name="Comma 5 3 4 2" xfId="5729" xr:uid="{0FB17989-6434-4A92-9442-6371D2FAF9BC}"/>
    <cellStyle name="Comma 5 3 4 2 2" xfId="60543" xr:uid="{89320D53-D552-419F-82B5-8266E314C04C}"/>
    <cellStyle name="Comma 5 3 4 3" xfId="9820" xr:uid="{BE7DC68C-DADA-4EFD-8095-9875E6D4A9A8}"/>
    <cellStyle name="Comma 5 3 4 4" xfId="11038" xr:uid="{A5106B5D-6F36-4505-86E2-C19D76DE2161}"/>
    <cellStyle name="Comma 5 3 4 5" xfId="12020" xr:uid="{95B3CF1B-1548-470C-AD8D-91FD6E14E5C3}"/>
    <cellStyle name="Comma 5 3 4 6" xfId="22926" xr:uid="{324EFD61-C743-4B20-A8BA-870CC9B0C482}"/>
    <cellStyle name="Comma 5 3 4 7" xfId="38984" xr:uid="{0186CB5E-7980-4256-A60D-95ABF25A5EB9}"/>
    <cellStyle name="Comma 5 3 5" xfId="1463" xr:uid="{27460EB0-D73A-46F8-928B-4A43A491CA75}"/>
    <cellStyle name="Comma 5 3 5 2" xfId="40833" xr:uid="{C6D2352D-2264-48D2-9E80-69B9C099A2FF}"/>
    <cellStyle name="Comma 5 3 6" xfId="5699" xr:uid="{03FE7751-B8AF-4D16-8F8F-17E2DD04D3B1}"/>
    <cellStyle name="Comma 5 3 6 2" xfId="60430" xr:uid="{272C16AF-7111-4D4A-A207-C2B514DD56C0}"/>
    <cellStyle name="Comma 5 3 7" xfId="13302" xr:uid="{9AE58912-E084-4C81-A955-092E52637968}"/>
    <cellStyle name="Comma 5 3 7 2" xfId="22912" xr:uid="{FB86F061-8942-4878-87A0-130EE84A3B2E}"/>
    <cellStyle name="Comma 5 3 7 3" xfId="38657" xr:uid="{6B300F97-8BE8-4F83-B7FB-30351A4BD7D0}"/>
    <cellStyle name="Comma 5 3 8" xfId="1444" xr:uid="{FB2F12A8-CA0B-4CC1-9D78-E7DCFD025FBB}"/>
    <cellStyle name="Comma 5 3 8 2" xfId="38365" xr:uid="{C84BA37E-CAFB-41C0-8F52-36B8BA78DB2C}"/>
    <cellStyle name="Comma 5 3 9" xfId="38173" xr:uid="{D216F2E5-39DD-4CE6-9536-62C06E8BF304}"/>
    <cellStyle name="Comma 5 4" xfId="176" xr:uid="{71DDBC8C-5D74-42BA-B379-6ACD233117E5}"/>
    <cellStyle name="Comma 5 4 2" xfId="512" xr:uid="{CD09F6AE-F943-4A6A-BE40-016339594D20}"/>
    <cellStyle name="Comma 5 4 2 2" xfId="6837" xr:uid="{F4C1CA2F-4A31-4FAE-8E05-F7806B86325C}"/>
    <cellStyle name="Comma 5 4 2 2 2" xfId="61156" xr:uid="{4B30955C-A31D-4B02-B377-7D8EE07FED0E}"/>
    <cellStyle name="Comma 5 4 2 2 3" xfId="44833" xr:uid="{B06DDE06-6541-4499-A219-2CBF26A0A2D1}"/>
    <cellStyle name="Comma 5 4 2 3" xfId="10549" xr:uid="{D88DF2E0-855D-4143-BAE5-BCB3E0B962DE}"/>
    <cellStyle name="Comma 5 4 2 3 2" xfId="60624" xr:uid="{426FBB20-21CA-42C9-B472-818C13027D96}"/>
    <cellStyle name="Comma 5 4 2 4" xfId="11700" xr:uid="{D6414164-308C-440F-96E4-8B7A9B4E02FE}"/>
    <cellStyle name="Comma 5 4 2 5" xfId="12683" xr:uid="{7926BC29-106D-4905-85B0-DC42B76062FE}"/>
    <cellStyle name="Comma 5 4 2 6" xfId="23588" xr:uid="{74E59FB6-8CF3-486E-B2C5-88280228BD93}"/>
    <cellStyle name="Comma 5 4 2 7" xfId="3420" xr:uid="{49B04E93-073D-4AAE-8ED5-31A6149BA58D}"/>
    <cellStyle name="Comma 5 4 2 8" xfId="1230" xr:uid="{B6C63525-BA7A-4054-926C-973F9A7184B7}"/>
    <cellStyle name="Comma 5 4 2 9" xfId="39941" xr:uid="{A0F89A4D-7CF7-49B2-9D0E-3DAF1676B1F6}"/>
    <cellStyle name="Comma 5 4 3" xfId="6201" xr:uid="{39AF99B5-F916-40AF-8044-8084D06E45AD}"/>
    <cellStyle name="Comma 5 4 3 2" xfId="44452" xr:uid="{C4ED9102-8996-49CC-ABBD-862B09555A38}"/>
    <cellStyle name="Comma 5 4 3 2 2" xfId="61044" xr:uid="{CA5B345D-2415-44BE-8DBB-18FA0758A96F}"/>
    <cellStyle name="Comma 5 4 3 3" xfId="60561" xr:uid="{AAA4AFD6-F130-4060-B198-3BF549B55F83}"/>
    <cellStyle name="Comma 5 4 3 4" xfId="39571" xr:uid="{1F32F5BE-BECF-4769-BD5A-1DA86F7E8AC4}"/>
    <cellStyle name="Comma 5 4 4" xfId="10206" xr:uid="{BECB06DA-3C3A-4F7B-BE5A-FDACA89049D9}"/>
    <cellStyle name="Comma 5 4 4 2" xfId="40834" xr:uid="{7B2F2465-B843-490B-B600-3B6B82B0D5CB}"/>
    <cellStyle name="Comma 5 4 5" xfId="11372" xr:uid="{A4830F97-4AE6-416A-B455-2049F5D2AFAB}"/>
    <cellStyle name="Comma 5 4 5 2" xfId="60431" xr:uid="{CA34CA9A-15D5-4407-AC8A-2DF70906D82D}"/>
    <cellStyle name="Comma 5 4 6" xfId="12355" xr:uid="{3C5A1BFF-3385-4278-A27E-9505DEB9D9DC}"/>
    <cellStyle name="Comma 5 4 6 2" xfId="38658" xr:uid="{2457D85F-6E55-49E0-ADC3-3B788DD730BD}"/>
    <cellStyle name="Comma 5 4 7" xfId="12997" xr:uid="{37D5AA35-C562-49FD-841A-4D10429AE693}"/>
    <cellStyle name="Comma 5 4 7 2" xfId="23260" xr:uid="{F234FFB3-4BF8-4037-9BF4-96BB1DC7E9AC}"/>
    <cellStyle name="Comma 5 4 8" xfId="2085" xr:uid="{14BF1CFA-7488-40CD-9481-404DE4F51588}"/>
    <cellStyle name="Comma 5 4 9" xfId="38282" xr:uid="{929A345F-2D3B-43A0-B497-C8AF32B94555}"/>
    <cellStyle name="Comma 5 5" xfId="220" xr:uid="{608BC5AA-C83C-4316-A41B-4B0A64A33B4B}"/>
    <cellStyle name="Comma 5 5 2" xfId="6832" xr:uid="{60D78B58-28C8-4759-9690-2C03B86D3031}"/>
    <cellStyle name="Comma 5 5 2 2" xfId="44453" xr:uid="{2938198C-31A2-479F-8844-A48D578C0E2B}"/>
    <cellStyle name="Comma 5 5 2 2 2" xfId="61045" xr:uid="{23FDDB1E-31A8-49CC-A646-6D0FB58C2DD3}"/>
    <cellStyle name="Comma 5 5 2 3" xfId="39938" xr:uid="{585F9C39-A439-49A3-B34F-1DE775978689}"/>
    <cellStyle name="Comma 5 5 3" xfId="10544" xr:uid="{428B50CB-3FF9-407F-A6BC-FA8B66329CE5}"/>
    <cellStyle name="Comma 5 5 3 2" xfId="40835" xr:uid="{0FFCEA09-2B98-49E2-BCD2-3643D71B16B2}"/>
    <cellStyle name="Comma 5 5 4" xfId="11695" xr:uid="{B7E1523D-D3A8-4AEA-8429-12A243535F6A}"/>
    <cellStyle name="Comma 5 5 4 2" xfId="60426" xr:uid="{B41CE3A7-0BEB-47E1-B2BA-317FD15E6977}"/>
    <cellStyle name="Comma 5 5 5" xfId="12678" xr:uid="{11B8F619-6F0A-43BE-AFFF-14C7B18F160A}"/>
    <cellStyle name="Comma 5 5 6" xfId="13112" xr:uid="{56284E7C-4BD7-416E-BA9C-98DFD887C310}"/>
    <cellStyle name="Comma 5 5 6 2" xfId="23583" xr:uid="{1963BC40-F54F-48A7-84CB-9456BEDF0B6E}"/>
    <cellStyle name="Comma 5 5 7" xfId="3416" xr:uid="{5BE24069-D750-4E05-9647-72D537699D07}"/>
    <cellStyle name="Comma 5 5 8" xfId="38653" xr:uid="{FEB16DD3-CFDA-48A2-A5AA-38CDADE480D7}"/>
    <cellStyle name="Comma 5 6" xfId="2080" xr:uid="{A282597D-D731-4337-B5F1-6FCED516A6D3}"/>
    <cellStyle name="Comma 5 6 2" xfId="6196" xr:uid="{DC9FBA04-12E8-42F5-9028-482CF3ECF510}"/>
    <cellStyle name="Comma 5 6 2 2" xfId="40837" xr:uid="{956928E5-1F13-42E0-B275-2989418C9E61}"/>
    <cellStyle name="Comma 5 6 3" xfId="10201" xr:uid="{9230FC00-84ED-4FCA-A6EC-6179409AFA5A}"/>
    <cellStyle name="Comma 5 6 3 2" xfId="40836" xr:uid="{8C0D092D-3470-4C34-9F86-7DF799F67278}"/>
    <cellStyle name="Comma 5 6 4" xfId="11367" xr:uid="{8DBEC3D2-B291-493D-A89C-630BBFA881C6}"/>
    <cellStyle name="Comma 5 6 4 2" xfId="61151" xr:uid="{D341248B-CE1C-4F34-89C6-B558A77F80AE}"/>
    <cellStyle name="Comma 5 6 4 3" xfId="44828" xr:uid="{509ACADD-2DF7-43B2-ADF0-7E7946A58727}"/>
    <cellStyle name="Comma 5 6 5" xfId="12350" xr:uid="{8B326F77-0586-4E75-9613-10DE5BD10D7B}"/>
    <cellStyle name="Comma 5 6 5 2" xfId="60537" xr:uid="{9AE47A25-A952-47D3-BFED-19E1EF8FF133}"/>
    <cellStyle name="Comma 5 6 6" xfId="13119" xr:uid="{BC3E4E62-87A5-434D-99C1-18402F0AAFF3}"/>
    <cellStyle name="Comma 5 6 6 2" xfId="23255" xr:uid="{C4D9F76B-2CE5-4804-8AE5-C634A2A19DAD}"/>
    <cellStyle name="Comma 5 6 7" xfId="38939" xr:uid="{E5203BB9-517F-4BFD-B062-2312015EB6BB}"/>
    <cellStyle name="Comma 5 7" xfId="5617" xr:uid="{188B9EAA-2D37-415E-B3AC-B1CAE1071374}"/>
    <cellStyle name="Comma 5 7 2" xfId="7744" xr:uid="{4F032D04-62DB-469E-9AFE-9046EDA9B2D4}"/>
    <cellStyle name="Comma 5 7 2 2" xfId="57641" xr:uid="{FEE809D2-97DE-467F-9466-100413F0A89A}"/>
    <cellStyle name="Comma 5 7 3" xfId="10852" xr:uid="{99A68525-1A88-45FC-A461-2F19037574C2}"/>
    <cellStyle name="Comma 5 7 4" xfId="11980" xr:uid="{9AA1541D-FCFB-4C55-8CB0-861B831A9C3B}"/>
    <cellStyle name="Comma 5 7 5" xfId="12963" xr:uid="{158569BF-5685-407F-957F-2ECD6CA8E09F}"/>
    <cellStyle name="Comma 5 7 6" xfId="23868" xr:uid="{19963347-E45E-4B58-9C99-01D666FAB4F8}"/>
    <cellStyle name="Comma 5 7 7" xfId="40838" xr:uid="{88CC8174-CB5A-406D-92A2-17A9CE46BB1E}"/>
    <cellStyle name="Comma 5 8" xfId="5653" xr:uid="{78C3B5E9-213A-4F37-BFEB-D0D1A59C8FB4}"/>
    <cellStyle name="Comma 5 8 2" xfId="7761" xr:uid="{0184ACFF-945B-4B76-A6CB-CFD6489BE2EA}"/>
    <cellStyle name="Comma 5 8 3" xfId="10862" xr:uid="{8E6C1FB2-F368-4E62-8EF2-69AABB5AC4C7}"/>
    <cellStyle name="Comma 5 8 4" xfId="11990" xr:uid="{2D2FC7B4-DDC2-4F51-B3CE-91CA7E1E95BF}"/>
    <cellStyle name="Comma 5 8 5" xfId="12973" xr:uid="{09E6AE94-9DC0-4077-A156-BF4867A1A317}"/>
    <cellStyle name="Comma 5 8 6" xfId="23878" xr:uid="{E669D501-5C0F-4C74-8ED1-C0EC52120E57}"/>
    <cellStyle name="Comma 5 8 7" xfId="40839" xr:uid="{C1F12DD9-C984-40B2-8709-3252AE60CAAE}"/>
    <cellStyle name="Comma 5 9" xfId="1467" xr:uid="{CEE56C19-1147-463F-A42A-93A86241522A}"/>
    <cellStyle name="Comma 5 9 2" xfId="5726" xr:uid="{E045D618-5ABC-4F99-9790-83B34833C20D}"/>
    <cellStyle name="Comma 5 9 2 2" xfId="40842" xr:uid="{60D6D7D8-2061-41E7-9F7B-9D8208ABF5A8}"/>
    <cellStyle name="Comma 5 9 2 3" xfId="40841" xr:uid="{DD5BD777-5C14-4FDE-B025-2C9F5525307A}"/>
    <cellStyle name="Comma 5 9 3" xfId="9817" xr:uid="{95C234D3-5111-4659-82E7-890809604844}"/>
    <cellStyle name="Comma 5 9 4" xfId="11035" xr:uid="{626ED09E-130B-4AE0-8F09-A59A589D822D}"/>
    <cellStyle name="Comma 5 9 5" xfId="12017" xr:uid="{C0BF3154-E89D-4FC1-BF7E-958790F34FFB}"/>
    <cellStyle name="Comma 5 9 6" xfId="22923" xr:uid="{10E961A1-6438-4EFA-B0B0-476203E6301A}"/>
    <cellStyle name="Comma 5 9 7" xfId="40840" xr:uid="{480E8035-EEE2-4C32-95AB-EE5F6DD46008}"/>
    <cellStyle name="Comma 5_A Q454" xfId="42446" xr:uid="{B6DEA36C-C68A-4E42-991A-F4A08B0928A8}"/>
    <cellStyle name="Comma 50" xfId="2086" xr:uid="{1BE4B51A-A354-4872-88A6-8C71241DAC65}"/>
    <cellStyle name="Comma 50 2" xfId="2087" xr:uid="{0CDB8510-0D8C-441F-AF9E-A3E795F28D41}"/>
    <cellStyle name="Comma 50 2 2" xfId="6203" xr:uid="{B14F4624-4820-445D-BB4E-6364D260C817}"/>
    <cellStyle name="Comma 50 2 2 2" xfId="61732" xr:uid="{0C9EA082-09D9-4D99-80A9-D2212E2B937E}"/>
    <cellStyle name="Comma 50 2 2 3" xfId="56072" xr:uid="{92AC9BB2-50CA-41A4-A56B-5AE6EDFDEA6C}"/>
    <cellStyle name="Comma 50 2 3" xfId="10208" xr:uid="{B37345B9-96D5-4FCA-BA44-5FA37114B651}"/>
    <cellStyle name="Comma 50 2 3 2" xfId="60433" xr:uid="{7ABC2316-B367-4D86-A3D7-DEFDC4CE11E8}"/>
    <cellStyle name="Comma 50 2 4" xfId="11374" xr:uid="{27EBD6C9-09EB-45A2-BE40-C5B9A4C10961}"/>
    <cellStyle name="Comma 50 2 5" xfId="12357" xr:uid="{9872A279-879A-4390-8810-7DC28E405C0A}"/>
    <cellStyle name="Comma 50 2 6" xfId="23262" xr:uid="{BF36EB93-79AD-44ED-A389-E9E16122DBEF}"/>
    <cellStyle name="Comma 50 2 7" xfId="38660" xr:uid="{E129C5FA-ED8D-4B1C-8D53-52567698837A}"/>
    <cellStyle name="Comma 50 3" xfId="2088" xr:uid="{FBEF5FE4-1A98-48D2-AFC3-29AD2A1532CF}"/>
    <cellStyle name="Comma 50 3 2" xfId="6204" xr:uid="{99B5724B-47F7-4ED3-99CC-145092F16B19}"/>
    <cellStyle name="Comma 50 3 2 2" xfId="61462" xr:uid="{11639281-E085-43F6-890D-792D11898681}"/>
    <cellStyle name="Comma 50 3 2 3" xfId="47767" xr:uid="{126B4623-AB07-46D7-88C0-A325DB9F3502}"/>
    <cellStyle name="Comma 50 3 3" xfId="10209" xr:uid="{11AB0852-C895-42DC-AD27-C5E7FE3F8601}"/>
    <cellStyle name="Comma 50 3 3 2" xfId="60625" xr:uid="{08D2F549-7059-4AC1-AEDC-9E2334711645}"/>
    <cellStyle name="Comma 50 3 4" xfId="11375" xr:uid="{1DE24862-A849-4918-9AE9-A31D6D691FE9}"/>
    <cellStyle name="Comma 50 3 5" xfId="12358" xr:uid="{7ED4008F-2374-484B-B112-5224A88E73BA}"/>
    <cellStyle name="Comma 50 3 6" xfId="23263" xr:uid="{72AD53BA-606B-45A1-A68C-555C97296134}"/>
    <cellStyle name="Comma 50 3 7" xfId="39942" xr:uid="{29D266FC-04F9-4682-9526-324A3F6C68CE}"/>
    <cellStyle name="Comma 50 4" xfId="6202" xr:uid="{D0AF9F1B-3355-41EE-9289-90FB2FA2F50C}"/>
    <cellStyle name="Comma 50 4 2" xfId="61046" xr:uid="{1AF55F0E-03BD-45C9-820E-95B79EEC77B1}"/>
    <cellStyle name="Comma 50 4 3" xfId="44454" xr:uid="{0B6EEA39-E8CE-41FE-8619-56C9C7D0F904}"/>
    <cellStyle name="Comma 50 5" xfId="10207" xr:uid="{F8BDF75D-1D2A-4DDB-A9A9-73567A0EE0B6}"/>
    <cellStyle name="Comma 50 5 2" xfId="60432" xr:uid="{DD90685A-9B34-4198-98A1-CCF005836B3C}"/>
    <cellStyle name="Comma 50 6" xfId="11373" xr:uid="{71CCB88E-3D47-4C59-A9EB-AF4B075A2C9A}"/>
    <cellStyle name="Comma 50 7" xfId="12356" xr:uid="{59F0E337-DB1E-42CF-AFCC-EE08E0B0F194}"/>
    <cellStyle name="Comma 50 8" xfId="23261" xr:uid="{08150664-B15B-4E20-AEDD-894739676F3E}"/>
    <cellStyle name="Comma 50 9" xfId="38659" xr:uid="{B7ED0603-C2E3-48A8-B8D7-C03740EBCEF5}"/>
    <cellStyle name="Comma 51" xfId="2089" xr:uid="{162C4761-305F-48F1-AEC0-47D2E9420A1E}"/>
    <cellStyle name="Comma 51 2" xfId="2090" xr:uid="{F4DBC2F7-B49B-47D1-B303-287395B71A5D}"/>
    <cellStyle name="Comma 51 2 2" xfId="6206" xr:uid="{66712988-2710-442D-9F38-FBC78BDD986B}"/>
    <cellStyle name="Comma 51 2 2 2" xfId="61733" xr:uid="{53667C7C-12DF-437E-9D14-34846ACDDA8A}"/>
    <cellStyle name="Comma 51 2 2 3" xfId="56073" xr:uid="{197D5561-ED17-41BB-9387-DE3054594CBD}"/>
    <cellStyle name="Comma 51 2 3" xfId="10211" xr:uid="{6A950C4E-F606-4F9C-ACD2-65D21536B1C8}"/>
    <cellStyle name="Comma 51 2 3 2" xfId="60435" xr:uid="{230BCE08-79A3-4B1D-B2A3-205093B464D8}"/>
    <cellStyle name="Comma 51 2 4" xfId="11377" xr:uid="{90F2C36A-F096-4EED-A7C4-637812A34984}"/>
    <cellStyle name="Comma 51 2 5" xfId="12360" xr:uid="{BC320443-CDD9-455E-971F-0EA3CC469AE6}"/>
    <cellStyle name="Comma 51 2 6" xfId="23265" xr:uid="{2E9A2C84-9A20-4E50-AA37-699672F7FCF3}"/>
    <cellStyle name="Comma 51 2 7" xfId="38662" xr:uid="{2126E766-CC01-4E19-B00F-5AE0C1A9F070}"/>
    <cellStyle name="Comma 51 3" xfId="2091" xr:uid="{EEEA3A0A-C2C8-4B9E-A41E-ED5FBE03B11E}"/>
    <cellStyle name="Comma 51 3 2" xfId="6207" xr:uid="{4D7A41B7-3F61-459E-A3C4-C6E07829DB93}"/>
    <cellStyle name="Comma 51 3 2 2" xfId="61463" xr:uid="{970CDAAD-4826-484D-91B0-1F085A4F0B13}"/>
    <cellStyle name="Comma 51 3 2 3" xfId="47768" xr:uid="{ED61CFD7-5BD7-4781-818A-7BDA38F0D98E}"/>
    <cellStyle name="Comma 51 3 3" xfId="10212" xr:uid="{3A152E7B-0F87-4749-8D45-5F9CEE2E674F}"/>
    <cellStyle name="Comma 51 3 3 2" xfId="60626" xr:uid="{063BE560-9DBE-4677-B9F0-93A96CCB6A3E}"/>
    <cellStyle name="Comma 51 3 4" xfId="11378" xr:uid="{97B44A75-DD20-4289-9467-1231B4271DF3}"/>
    <cellStyle name="Comma 51 3 5" xfId="12361" xr:uid="{28D42635-4F9F-4600-A6BC-CC437E216AB3}"/>
    <cellStyle name="Comma 51 3 6" xfId="23266" xr:uid="{76CAA94D-41EB-4C31-B180-65C20992D4FC}"/>
    <cellStyle name="Comma 51 3 7" xfId="39943" xr:uid="{31933BE7-B77B-4C2C-B5F0-FBF73B57BF41}"/>
    <cellStyle name="Comma 51 4" xfId="6205" xr:uid="{FFAB1DAC-3C59-42B4-B502-70B25753ECDC}"/>
    <cellStyle name="Comma 51 4 2" xfId="61047" xr:uid="{E348A3A7-D494-47CB-A962-0DFE22FF12AB}"/>
    <cellStyle name="Comma 51 4 3" xfId="44455" xr:uid="{9EA8779C-BA75-4B30-B3F9-C88D507AB528}"/>
    <cellStyle name="Comma 51 5" xfId="10210" xr:uid="{0D2D95D7-1FAA-449C-A6A2-5051846AC4E2}"/>
    <cellStyle name="Comma 51 5 2" xfId="60434" xr:uid="{EC2F38C3-1583-4C7A-BC89-B048BA79F914}"/>
    <cellStyle name="Comma 51 6" xfId="11376" xr:uid="{BE11853C-E929-4D2F-903B-1F05CFA44DF2}"/>
    <cellStyle name="Comma 51 7" xfId="12359" xr:uid="{7F397F6D-DF05-472F-B594-602DF80D6F27}"/>
    <cellStyle name="Comma 51 8" xfId="23264" xr:uid="{59CD3B24-7D1A-4CF2-87E5-6DC638783902}"/>
    <cellStyle name="Comma 51 9" xfId="38661" xr:uid="{C5FE6D27-E7FE-4444-8E85-728A8AD268A6}"/>
    <cellStyle name="Comma 52" xfId="2092" xr:uid="{501ACC98-9110-4CF1-9DB8-81B20FDBB685}"/>
    <cellStyle name="Comma 52 2" xfId="2093" xr:uid="{2816583B-BC10-4A53-AD2F-169076C27DA3}"/>
    <cellStyle name="Comma 52 2 2" xfId="6209" xr:uid="{7A79FE81-2EF6-48B6-BD59-B02B047065C2}"/>
    <cellStyle name="Comma 52 2 2 2" xfId="61734" xr:uid="{1FCF43ED-6FED-45A5-9DF7-85718138596A}"/>
    <cellStyle name="Comma 52 2 2 3" xfId="56074" xr:uid="{300AE8E1-48A2-41AC-8E94-EE6593AF9202}"/>
    <cellStyle name="Comma 52 2 3" xfId="10214" xr:uid="{B6636C39-BDA2-4C47-B46F-ED65491DC4EF}"/>
    <cellStyle name="Comma 52 2 3 2" xfId="60437" xr:uid="{E69374CE-E6F2-47CF-9E3A-A60D6D404382}"/>
    <cellStyle name="Comma 52 2 4" xfId="11380" xr:uid="{D4733281-3252-47FB-BC38-9870D6CCAAB0}"/>
    <cellStyle name="Comma 52 2 5" xfId="12363" xr:uid="{333E5315-F24E-4AB1-92DC-553351F6E1C6}"/>
    <cellStyle name="Comma 52 2 6" xfId="23268" xr:uid="{52D56DBA-2BD4-4D97-A073-71EE94D8482D}"/>
    <cellStyle name="Comma 52 2 7" xfId="38664" xr:uid="{ABB55770-362E-4CC9-A211-0A3F126DDCD3}"/>
    <cellStyle name="Comma 52 3" xfId="2094" xr:uid="{2B41E611-A5C0-4E41-9504-AF88A41F94E8}"/>
    <cellStyle name="Comma 52 3 2" xfId="6210" xr:uid="{FBF38CEE-C7D5-4843-B2AB-11093B7A9F15}"/>
    <cellStyle name="Comma 52 3 2 2" xfId="61464" xr:uid="{5C4F761B-73F5-4FCA-9980-9536B09365FD}"/>
    <cellStyle name="Comma 52 3 2 3" xfId="47769" xr:uid="{C171DA29-508E-4DED-8FCC-037AA5A39408}"/>
    <cellStyle name="Comma 52 3 3" xfId="10215" xr:uid="{06819E94-83C4-405D-BE0F-84239A957B28}"/>
    <cellStyle name="Comma 52 3 3 2" xfId="60627" xr:uid="{18B38424-3F10-4990-9AC1-B66C739DC273}"/>
    <cellStyle name="Comma 52 3 4" xfId="11381" xr:uid="{45A14458-FEFD-4777-A774-D4BE076395DC}"/>
    <cellStyle name="Comma 52 3 5" xfId="12364" xr:uid="{FAAE1F9D-446F-408D-9280-36345371241C}"/>
    <cellStyle name="Comma 52 3 6" xfId="23269" xr:uid="{64B831B6-3466-48C9-ABB2-1EF92B3B95FC}"/>
    <cellStyle name="Comma 52 3 7" xfId="39944" xr:uid="{2EFAAFDA-AB74-4A2C-AF9A-50D92FCEF9A2}"/>
    <cellStyle name="Comma 52 4" xfId="6208" xr:uid="{D133F27D-66EE-4B08-9C26-D4FC65622A71}"/>
    <cellStyle name="Comma 52 4 2" xfId="61048" xr:uid="{B82D6E76-12D7-4AA7-9042-40810AA4B627}"/>
    <cellStyle name="Comma 52 4 3" xfId="44456" xr:uid="{D3F5C774-62F6-46E0-BF40-27D52171CF3C}"/>
    <cellStyle name="Comma 52 5" xfId="10213" xr:uid="{0F4FF96C-37DA-436D-896A-5CBC8B047EA3}"/>
    <cellStyle name="Comma 52 5 2" xfId="60436" xr:uid="{5EEA8E6C-F9F2-4183-8FB3-6146FF368B3C}"/>
    <cellStyle name="Comma 52 6" xfId="11379" xr:uid="{EB21CD9B-CAEE-45B6-9034-BE689E2C4F62}"/>
    <cellStyle name="Comma 52 7" xfId="12362" xr:uid="{2F415B71-FF0F-4B2C-ADF3-673FBC3C1F5C}"/>
    <cellStyle name="Comma 52 8" xfId="23267" xr:uid="{60999713-ECCD-4D9B-9921-FE80C99EE5B5}"/>
    <cellStyle name="Comma 52 9" xfId="38663" xr:uid="{D0B862C4-9E52-4214-80CC-E4B4BE584DB5}"/>
    <cellStyle name="Comma 53" xfId="2095" xr:uid="{235C36AB-E2C6-40DA-B78A-F9DD8083C073}"/>
    <cellStyle name="Comma 53 2" xfId="2096" xr:uid="{51FE55CF-D071-4F7E-A138-B48205807C20}"/>
    <cellStyle name="Comma 53 2 2" xfId="6212" xr:uid="{B74A13F1-E2A3-4B6E-A7EA-D0182D63534F}"/>
    <cellStyle name="Comma 53 2 2 2" xfId="61735" xr:uid="{653EB2C2-D724-47FA-B05E-3927F7776218}"/>
    <cellStyle name="Comma 53 2 2 3" xfId="56075" xr:uid="{299F3F7C-50C2-461A-A93D-DA1775BA192E}"/>
    <cellStyle name="Comma 53 2 3" xfId="10217" xr:uid="{B7A51828-EF37-4C7B-86AA-CB73BFCBAE1A}"/>
    <cellStyle name="Comma 53 2 3 2" xfId="60439" xr:uid="{D41DF660-9D9D-4D94-A4E2-417415A72C6A}"/>
    <cellStyle name="Comma 53 2 4" xfId="11383" xr:uid="{9535960A-CD91-4CFE-A125-8F43C6C1C4CD}"/>
    <cellStyle name="Comma 53 2 5" xfId="12366" xr:uid="{2AFC3BFE-DC39-4C98-B910-81BAE4411C47}"/>
    <cellStyle name="Comma 53 2 6" xfId="23271" xr:uid="{A0F2DD79-F8B0-4063-83B0-82F76C6FB6EA}"/>
    <cellStyle name="Comma 53 2 7" xfId="38666" xr:uid="{4E82ED55-3578-40FC-B5FA-E4E1EC47461F}"/>
    <cellStyle name="Comma 53 3" xfId="2097" xr:uid="{AC6C373C-6940-46E5-BF5D-B4991CF9CEC1}"/>
    <cellStyle name="Comma 53 3 2" xfId="6213" xr:uid="{DDD5E7AA-6918-4321-9574-2758BA024B5A}"/>
    <cellStyle name="Comma 53 3 2 2" xfId="61465" xr:uid="{FD6BA566-5259-442E-894E-856E9D0B50F1}"/>
    <cellStyle name="Comma 53 3 2 3" xfId="47770" xr:uid="{DFE259C2-1AE3-4785-8CB0-B7627CED769E}"/>
    <cellStyle name="Comma 53 3 3" xfId="10218" xr:uid="{E86979C4-09E7-4007-AC9E-E374EEB13098}"/>
    <cellStyle name="Comma 53 3 3 2" xfId="60628" xr:uid="{6EECD64B-E63E-4201-8D7C-06CB2F859AC8}"/>
    <cellStyle name="Comma 53 3 4" xfId="11384" xr:uid="{9D015B11-B102-4E05-B188-575DFEC11DA3}"/>
    <cellStyle name="Comma 53 3 5" xfId="12367" xr:uid="{D54EE4BD-321F-4497-B0A6-10BC46A4C8A6}"/>
    <cellStyle name="Comma 53 3 6" xfId="23272" xr:uid="{0DECDE29-FBD1-450B-AF07-E2DF20C44E78}"/>
    <cellStyle name="Comma 53 3 7" xfId="39945" xr:uid="{DD1A6639-3D91-4D93-A4AC-C7A1AB04C7F1}"/>
    <cellStyle name="Comma 53 4" xfId="6211" xr:uid="{05A54C8A-45D6-49BB-8E25-A0A2151405F6}"/>
    <cellStyle name="Comma 53 4 2" xfId="61049" xr:uid="{B9279323-7D33-4904-8978-DD654F1D19E3}"/>
    <cellStyle name="Comma 53 4 3" xfId="44457" xr:uid="{63BB5B5C-3255-4FBD-8BDA-1CD734AE1E78}"/>
    <cellStyle name="Comma 53 5" xfId="10216" xr:uid="{3A1975B0-5B8F-4FBE-B10F-B1D0664545D1}"/>
    <cellStyle name="Comma 53 5 2" xfId="60438" xr:uid="{BF5CBE15-7ACE-4CB0-B8A4-467B6A2C76C0}"/>
    <cellStyle name="Comma 53 6" xfId="11382" xr:uid="{46C77FA2-8B49-4D22-B4B4-3451B9E9E5EA}"/>
    <cellStyle name="Comma 53 7" xfId="12365" xr:uid="{8B90F850-D0DF-4835-B403-1BBEDC9DB3DE}"/>
    <cellStyle name="Comma 53 8" xfId="23270" xr:uid="{FA6E0C82-403E-47F6-98C7-0F460ADD3B3C}"/>
    <cellStyle name="Comma 53 9" xfId="38665" xr:uid="{E6458754-1C3F-4CF3-9741-D4F4A460C69A}"/>
    <cellStyle name="Comma 54" xfId="2098" xr:uid="{C7FB6DB5-9741-4068-ABA5-559F845049E7}"/>
    <cellStyle name="Comma 54 2" xfId="2099" xr:uid="{31D3F74D-BA50-4440-9D71-5092CD17BD43}"/>
    <cellStyle name="Comma 54 2 2" xfId="6215" xr:uid="{C6E30300-15FE-4FA8-99CD-AC526981DE09}"/>
    <cellStyle name="Comma 54 2 2 2" xfId="61736" xr:uid="{688C8A86-743D-4FC3-ABE3-C55E738B1A69}"/>
    <cellStyle name="Comma 54 2 2 3" xfId="56076" xr:uid="{500FF421-A9B1-480F-9BD0-D92D7B1DE0BD}"/>
    <cellStyle name="Comma 54 2 3" xfId="10220" xr:uid="{89148959-9C3C-40FF-9B0D-984770FADD07}"/>
    <cellStyle name="Comma 54 2 3 2" xfId="60441" xr:uid="{384AD5A6-F132-4A37-972D-0B91AD669C5A}"/>
    <cellStyle name="Comma 54 2 4" xfId="11386" xr:uid="{CA2D3974-EA19-41E4-9F42-8B9017D3FE84}"/>
    <cellStyle name="Comma 54 2 5" xfId="12369" xr:uid="{DED1CDB9-6F21-4DBA-9333-E2ED47630921}"/>
    <cellStyle name="Comma 54 2 6" xfId="23274" xr:uid="{280167FC-B310-4C2A-A71C-37FC4A27AFA6}"/>
    <cellStyle name="Comma 54 2 7" xfId="38668" xr:uid="{8B3940DE-7838-4CB8-9923-5795A13AF5C9}"/>
    <cellStyle name="Comma 54 3" xfId="2100" xr:uid="{CB530900-34EC-4D41-9FD0-9D4D1DB9F65D}"/>
    <cellStyle name="Comma 54 3 2" xfId="6216" xr:uid="{90A47AB6-AE6D-4B51-96D2-9F9BC8C3C540}"/>
    <cellStyle name="Comma 54 3 2 2" xfId="61466" xr:uid="{D4AE5361-88AC-45AA-B0F9-24BAFFFF4D0E}"/>
    <cellStyle name="Comma 54 3 2 3" xfId="47771" xr:uid="{34F7899E-DAE7-4416-A5D4-AFD69C374808}"/>
    <cellStyle name="Comma 54 3 3" xfId="10221" xr:uid="{851ACC25-F8D2-4DB5-9C44-6105C8F19D97}"/>
    <cellStyle name="Comma 54 3 3 2" xfId="60629" xr:uid="{B3EF3E98-903C-4354-A4CC-1FBBE51596A8}"/>
    <cellStyle name="Comma 54 3 4" xfId="11387" xr:uid="{CE1180FC-37C3-4769-B204-BD42D8C01092}"/>
    <cellStyle name="Comma 54 3 5" xfId="12370" xr:uid="{CC5A35D1-2EC4-45CB-9DFC-7932AC321EFC}"/>
    <cellStyle name="Comma 54 3 6" xfId="23275" xr:uid="{69DCC0A2-6AB6-4F07-967C-BA5BE94C2BDC}"/>
    <cellStyle name="Comma 54 3 7" xfId="39946" xr:uid="{4C203A15-C4B0-40A2-A237-372F715AB774}"/>
    <cellStyle name="Comma 54 4" xfId="6214" xr:uid="{71AAEA0F-711D-4615-A1E4-F77E06CC25D0}"/>
    <cellStyle name="Comma 54 4 2" xfId="61050" xr:uid="{8527BAE0-0D2D-4556-B3AB-0577049EAB5A}"/>
    <cellStyle name="Comma 54 4 3" xfId="44458" xr:uid="{C1FBF23D-ECE6-4490-B9E4-36BEF056AC22}"/>
    <cellStyle name="Comma 54 5" xfId="10219" xr:uid="{077E6B6D-0A9C-4942-BE49-FDFF44B8B855}"/>
    <cellStyle name="Comma 54 5 2" xfId="60440" xr:uid="{DC0DE6F1-F4E9-40DC-BDA8-44CF804551F4}"/>
    <cellStyle name="Comma 54 6" xfId="11385" xr:uid="{C7088820-F860-43BE-981F-493D88C805B7}"/>
    <cellStyle name="Comma 54 7" xfId="12368" xr:uid="{F081D1A3-A019-4DF3-B383-37418C0D4C5C}"/>
    <cellStyle name="Comma 54 8" xfId="23273" xr:uid="{A3311A23-238F-4578-BD14-2E8F26901929}"/>
    <cellStyle name="Comma 54 9" xfId="38667" xr:uid="{75290AE0-6629-4824-B4ED-DEB5FE57D6F6}"/>
    <cellStyle name="Comma 55" xfId="2101" xr:uid="{003515AE-7CD7-4562-9F33-3683761FAB9B}"/>
    <cellStyle name="Comma 55 2" xfId="2102" xr:uid="{B771BE37-7D30-4883-9A62-2CFF14D260A4}"/>
    <cellStyle name="Comma 55 2 2" xfId="6218" xr:uid="{112BF4A0-8F89-43B6-A80D-7D4F2A2BF139}"/>
    <cellStyle name="Comma 55 2 2 2" xfId="61737" xr:uid="{32A3767C-DC50-4BBE-8A19-6547B0957D4F}"/>
    <cellStyle name="Comma 55 2 2 3" xfId="56077" xr:uid="{85227BFF-3799-4307-89A8-99157AA69039}"/>
    <cellStyle name="Comma 55 2 3" xfId="10223" xr:uid="{462C3DB6-6AD9-4B5B-9307-C5DAF6A15B2F}"/>
    <cellStyle name="Comma 55 2 3 2" xfId="60443" xr:uid="{7F831FC5-4652-4702-AA22-62201F3A1342}"/>
    <cellStyle name="Comma 55 2 4" xfId="11389" xr:uid="{DD85CF75-8B78-4CE4-87F8-026D9E66F888}"/>
    <cellStyle name="Comma 55 2 5" xfId="12372" xr:uid="{841FC43E-18D6-4CF1-A3E8-5933CB318CF8}"/>
    <cellStyle name="Comma 55 2 6" xfId="23277" xr:uid="{31BEFCE7-5374-4D0B-9ED0-4746E49A3255}"/>
    <cellStyle name="Comma 55 2 7" xfId="38670" xr:uid="{0165CE9D-AE2F-4641-A220-5DD51A08A66D}"/>
    <cellStyle name="Comma 55 3" xfId="2103" xr:uid="{B2122411-244F-4369-8D05-DDA2E10E206C}"/>
    <cellStyle name="Comma 55 3 2" xfId="6219" xr:uid="{C3EEF2FC-7B7D-4935-B0E0-F2EEA6185C71}"/>
    <cellStyle name="Comma 55 3 2 2" xfId="61467" xr:uid="{149D1C75-0A38-43A9-A7E3-EC63A4CEBBC9}"/>
    <cellStyle name="Comma 55 3 2 3" xfId="47772" xr:uid="{455EDB6B-5978-43F3-840B-E7778E727D29}"/>
    <cellStyle name="Comma 55 3 3" xfId="10224" xr:uid="{C4B6F6D3-40A4-483C-8CF8-0CEFFDBB8F90}"/>
    <cellStyle name="Comma 55 3 3 2" xfId="60630" xr:uid="{CE361E56-7939-4FFD-B42C-7963915EB3A9}"/>
    <cellStyle name="Comma 55 3 4" xfId="11390" xr:uid="{500DF9CA-C311-493C-A7FE-FE9196078036}"/>
    <cellStyle name="Comma 55 3 5" xfId="12373" xr:uid="{596EC6A2-19D5-4B5D-B7FB-89978D7DBDA6}"/>
    <cellStyle name="Comma 55 3 6" xfId="23278" xr:uid="{7B508710-DFD2-4D50-A466-E21F91D23BE0}"/>
    <cellStyle name="Comma 55 3 7" xfId="39947" xr:uid="{87D50B90-C694-42D1-8A4D-B9B1E4558347}"/>
    <cellStyle name="Comma 55 4" xfId="6217" xr:uid="{DA423F10-C23C-4050-AE48-807CBF960EFD}"/>
    <cellStyle name="Comma 55 4 2" xfId="61051" xr:uid="{3F1D62A7-6BB1-4F79-98B9-BEEB9A95DC3D}"/>
    <cellStyle name="Comma 55 4 3" xfId="44459" xr:uid="{05CAAA92-3A4B-4B33-97DF-84912D369EA6}"/>
    <cellStyle name="Comma 55 5" xfId="10222" xr:uid="{16F47932-7FB2-48D4-B315-6888F0B903D8}"/>
    <cellStyle name="Comma 55 5 2" xfId="60442" xr:uid="{1706AC31-1A8A-48B2-BE15-FC515ACF1B9E}"/>
    <cellStyle name="Comma 55 6" xfId="11388" xr:uid="{395FD4FF-8E75-40C0-8122-97DE98B155C9}"/>
    <cellStyle name="Comma 55 7" xfId="12371" xr:uid="{02084692-9F1B-4611-8040-57B467DB5680}"/>
    <cellStyle name="Comma 55 8" xfId="23276" xr:uid="{B0DF6F73-3930-443A-AD36-490A5B306783}"/>
    <cellStyle name="Comma 55 9" xfId="38669" xr:uid="{1C46DD65-4353-40C9-AEA1-0C5D8EA34BA9}"/>
    <cellStyle name="Comma 56" xfId="2104" xr:uid="{CD11C8D6-64A3-45D6-B3EA-18BC0F9859FB}"/>
    <cellStyle name="Comma 56 2" xfId="2105" xr:uid="{90EF5C49-4757-41CA-9A0D-DEF3A8157DB1}"/>
    <cellStyle name="Comma 56 2 2" xfId="6221" xr:uid="{B6ACCF1C-806E-4A31-8DE5-8959D27BF9B6}"/>
    <cellStyle name="Comma 56 2 2 2" xfId="61738" xr:uid="{2890F467-F65F-454F-A7BF-8C15C615AD51}"/>
    <cellStyle name="Comma 56 2 2 3" xfId="56078" xr:uid="{4FB447A6-F6D9-4E45-B548-8EA322987937}"/>
    <cellStyle name="Comma 56 2 3" xfId="10226" xr:uid="{DAE9A85B-CFB3-4C0C-B3E5-E6B0C88DFF78}"/>
    <cellStyle name="Comma 56 2 3 2" xfId="60445" xr:uid="{E9AD8B96-41CA-4063-B19A-037C26ACB892}"/>
    <cellStyle name="Comma 56 2 4" xfId="11392" xr:uid="{8DBE18F6-489F-4A9F-827D-65AC7E114E8A}"/>
    <cellStyle name="Comma 56 2 5" xfId="12375" xr:uid="{12560FE7-021A-48D3-8587-6599AD6B3BA8}"/>
    <cellStyle name="Comma 56 2 6" xfId="23280" xr:uid="{4F78351D-698F-4031-9E01-471EE037615B}"/>
    <cellStyle name="Comma 56 2 7" xfId="38672" xr:uid="{3049C08F-2EE7-4A55-91F3-A26D2FC68BD3}"/>
    <cellStyle name="Comma 56 3" xfId="2106" xr:uid="{495168AE-604A-47B6-8498-CA66A360B6A1}"/>
    <cellStyle name="Comma 56 3 2" xfId="6222" xr:uid="{BE0E7D77-8D2C-4AB8-A3A6-48E240F37691}"/>
    <cellStyle name="Comma 56 3 2 2" xfId="61468" xr:uid="{88BD9D93-C753-4687-A059-1FDFA5B61E4E}"/>
    <cellStyle name="Comma 56 3 2 3" xfId="47773" xr:uid="{76FCE17C-4CB6-46DC-9E23-48F43138A612}"/>
    <cellStyle name="Comma 56 3 3" xfId="10227" xr:uid="{F1D5798F-5794-4663-9B5D-8806B2A14B42}"/>
    <cellStyle name="Comma 56 3 3 2" xfId="60631" xr:uid="{4F701388-AD22-48D9-8B1A-3C8549076CA9}"/>
    <cellStyle name="Comma 56 3 4" xfId="11393" xr:uid="{F2B0789B-87E0-4578-9460-12911D44D00F}"/>
    <cellStyle name="Comma 56 3 5" xfId="12376" xr:uid="{DE515401-177D-4063-9761-AF6BE9379614}"/>
    <cellStyle name="Comma 56 3 6" xfId="23281" xr:uid="{664D141F-16E8-4A65-976D-7D373ADBF8FA}"/>
    <cellStyle name="Comma 56 3 7" xfId="39948" xr:uid="{8CF29D9C-308D-4369-9F2C-A5B0B6A90CD3}"/>
    <cellStyle name="Comma 56 4" xfId="6220" xr:uid="{387730F7-B5A1-4AC2-B981-45C55BD0AEC3}"/>
    <cellStyle name="Comma 56 4 2" xfId="61052" xr:uid="{B6180728-8E84-421D-9545-F0185F5B1E5D}"/>
    <cellStyle name="Comma 56 4 3" xfId="44460" xr:uid="{547B42D0-B6B7-41E7-B61E-10198BDFECB5}"/>
    <cellStyle name="Comma 56 5" xfId="10225" xr:uid="{882FCF53-6027-4B11-9977-2C08129FF541}"/>
    <cellStyle name="Comma 56 5 2" xfId="60444" xr:uid="{9F60DADC-6C7E-4637-9F4F-600EFCCC3DE3}"/>
    <cellStyle name="Comma 56 6" xfId="11391" xr:uid="{B9B2144B-63FA-4E18-9D31-F37CF6242986}"/>
    <cellStyle name="Comma 56 7" xfId="12374" xr:uid="{C1C063F9-9564-447A-B5CF-C4A135916FDD}"/>
    <cellStyle name="Comma 56 8" xfId="23279" xr:uid="{6B3C463E-5D20-4397-8781-1967DFCF2565}"/>
    <cellStyle name="Comma 56 9" xfId="38671" xr:uid="{82BF1B05-21E3-4B27-A1A9-4EBF03C71C08}"/>
    <cellStyle name="Comma 57" xfId="2107" xr:uid="{CC878BF8-EABF-4D03-B33D-FF9C3E41A37F}"/>
    <cellStyle name="Comma 57 2" xfId="2108" xr:uid="{041F8161-7370-4F6A-9809-72360FA4C286}"/>
    <cellStyle name="Comma 57 2 2" xfId="6224" xr:uid="{5F64781F-8821-44BE-B7EC-FD462F721047}"/>
    <cellStyle name="Comma 57 2 2 2" xfId="61739" xr:uid="{353E7725-D737-4077-B92A-EC7FC5181D57}"/>
    <cellStyle name="Comma 57 2 2 3" xfId="56079" xr:uid="{262DBC03-FC4F-4D44-9A71-54707E768318}"/>
    <cellStyle name="Comma 57 2 3" xfId="10229" xr:uid="{30D87388-E3C8-473D-9A10-310DCAD5CE9C}"/>
    <cellStyle name="Comma 57 2 3 2" xfId="60447" xr:uid="{4F9AF781-8A5B-4E23-A4CA-E247DF0700BD}"/>
    <cellStyle name="Comma 57 2 4" xfId="11395" xr:uid="{295D3891-7A97-4458-B1AE-7DEE88B25D1E}"/>
    <cellStyle name="Comma 57 2 5" xfId="12378" xr:uid="{32DAC453-03C2-4BE9-9A77-0E512C4B9C15}"/>
    <cellStyle name="Comma 57 2 6" xfId="23283" xr:uid="{C2C3F3C7-80BB-45AA-80A9-C49061F4A1E5}"/>
    <cellStyle name="Comma 57 2 7" xfId="38674" xr:uid="{DAFD8143-D2D1-4521-B724-6CC9866CEEEB}"/>
    <cellStyle name="Comma 57 3" xfId="2109" xr:uid="{FC630060-3AC6-4F31-967E-D4A291D5CD68}"/>
    <cellStyle name="Comma 57 3 2" xfId="6225" xr:uid="{4AC93FAE-0823-4DEA-9DB0-113C8C50DA88}"/>
    <cellStyle name="Comma 57 3 2 2" xfId="61469" xr:uid="{8F1062E0-1940-49C1-89A2-B5BBFE87C599}"/>
    <cellStyle name="Comma 57 3 2 3" xfId="47774" xr:uid="{7EE47E26-3F31-4AD0-9006-7AF79C2D7360}"/>
    <cellStyle name="Comma 57 3 3" xfId="10230" xr:uid="{0C27322D-8059-4276-838F-B18620E3CA4F}"/>
    <cellStyle name="Comma 57 3 3 2" xfId="60632" xr:uid="{ABA6AB5E-0D39-4487-BF03-8CE62222625E}"/>
    <cellStyle name="Comma 57 3 4" xfId="11396" xr:uid="{2A91EA45-CAA8-4553-BC48-7D4D7B25A3BD}"/>
    <cellStyle name="Comma 57 3 5" xfId="12379" xr:uid="{BD23E59C-01CA-42D9-A92B-5A6C11002C92}"/>
    <cellStyle name="Comma 57 3 6" xfId="23284" xr:uid="{94D64458-1DC0-4C23-8627-E028A4FBBCA2}"/>
    <cellStyle name="Comma 57 3 7" xfId="39949" xr:uid="{3F9EE5C4-E89C-4BCD-814C-5394CBAD961B}"/>
    <cellStyle name="Comma 57 4" xfId="6223" xr:uid="{E9365341-3648-4296-BC8B-42D3F20ACA90}"/>
    <cellStyle name="Comma 57 4 2" xfId="61053" xr:uid="{7D7D730B-DBA5-4427-9696-73F54B41354C}"/>
    <cellStyle name="Comma 57 4 3" xfId="44461" xr:uid="{DF0D72A8-7673-4504-BBE3-FEE9E132FC01}"/>
    <cellStyle name="Comma 57 5" xfId="10228" xr:uid="{E6AD52ED-CBEB-44B7-AADE-66190E4221E2}"/>
    <cellStyle name="Comma 57 5 2" xfId="60446" xr:uid="{65290824-21C3-41A7-BF03-E4E94543FAB3}"/>
    <cellStyle name="Comma 57 6" xfId="11394" xr:uid="{17876DC3-AF37-4309-B989-A456BAEBEE82}"/>
    <cellStyle name="Comma 57 7" xfId="12377" xr:uid="{4D891F71-5C02-4135-848D-226B191E88AF}"/>
    <cellStyle name="Comma 57 8" xfId="23282" xr:uid="{F5C6DF69-3528-4564-8F0B-C29EACC33BF6}"/>
    <cellStyle name="Comma 57 9" xfId="38673" xr:uid="{9F2D1582-1EB7-4186-A730-2DF42B47627B}"/>
    <cellStyle name="Comma 58" xfId="2110" xr:uid="{2C46420C-826B-476A-B668-A718E227C2A2}"/>
    <cellStyle name="Comma 58 2" xfId="2111" xr:uid="{270BD57A-21E6-4CA3-996F-1BE24A9B3FAA}"/>
    <cellStyle name="Comma 58 2 2" xfId="6227" xr:uid="{F4E7D8DB-FF92-4AFD-8A5F-AE2F02C8621E}"/>
    <cellStyle name="Comma 58 2 2 2" xfId="61740" xr:uid="{249F044B-F442-4AF8-B312-952EBED0C9AE}"/>
    <cellStyle name="Comma 58 2 2 3" xfId="56080" xr:uid="{4DA92A0D-F03F-45B1-AD86-8E4D4082F345}"/>
    <cellStyle name="Comma 58 2 3" xfId="10232" xr:uid="{822B057A-BE14-4CD8-9B35-33DAE3E3C644}"/>
    <cellStyle name="Comma 58 2 3 2" xfId="60449" xr:uid="{CDA5208B-C251-4AF4-870D-CE06D271BD76}"/>
    <cellStyle name="Comma 58 2 4" xfId="11398" xr:uid="{D06E5816-BBAF-4462-86B3-82F4955A8C9D}"/>
    <cellStyle name="Comma 58 2 5" xfId="12381" xr:uid="{B1184204-76B8-4ED5-B863-59FFDC9F6F87}"/>
    <cellStyle name="Comma 58 2 6" xfId="23286" xr:uid="{1984A922-6EC8-45A6-B99D-9909C79A819D}"/>
    <cellStyle name="Comma 58 2 7" xfId="38676" xr:uid="{630D4C48-5144-494D-B6B9-E4DB1FBEFFD0}"/>
    <cellStyle name="Comma 58 3" xfId="2112" xr:uid="{338257B3-9B72-43D6-980C-DD88912085D8}"/>
    <cellStyle name="Comma 58 3 2" xfId="6228" xr:uid="{7AE63536-2C5A-40C0-9520-4A4B6C81CF4A}"/>
    <cellStyle name="Comma 58 3 2 2" xfId="61470" xr:uid="{FED44E4D-1AFD-42E4-882C-C58425822679}"/>
    <cellStyle name="Comma 58 3 2 3" xfId="47775" xr:uid="{36F12A5E-5445-4107-B5B6-AF020F294682}"/>
    <cellStyle name="Comma 58 3 3" xfId="10233" xr:uid="{4AB3E5EB-A348-43FE-BF42-758F91553362}"/>
    <cellStyle name="Comma 58 3 3 2" xfId="60633" xr:uid="{8AD5A246-C291-4AC7-815E-7297B3C7A853}"/>
    <cellStyle name="Comma 58 3 4" xfId="11399" xr:uid="{804D8773-08A6-43F7-8AC7-03FC129321AD}"/>
    <cellStyle name="Comma 58 3 5" xfId="12382" xr:uid="{B6DD5312-C170-4B8F-A2A6-C07D60B47BF9}"/>
    <cellStyle name="Comma 58 3 6" xfId="23287" xr:uid="{68C812DD-E3AF-4B43-B44E-79E750B347F0}"/>
    <cellStyle name="Comma 58 3 7" xfId="39950" xr:uid="{A8349A5A-0D55-4DD8-8182-3C69F610A433}"/>
    <cellStyle name="Comma 58 4" xfId="6226" xr:uid="{7B4FD2B9-4614-40B3-A355-B7004302CD49}"/>
    <cellStyle name="Comma 58 4 2" xfId="61054" xr:uid="{01FEEC50-8BDF-42DF-80E6-6C625082AE86}"/>
    <cellStyle name="Comma 58 4 3" xfId="44462" xr:uid="{6B91E92E-0290-43C7-B7CB-5D54FD7DA3A8}"/>
    <cellStyle name="Comma 58 5" xfId="10231" xr:uid="{8C2685C0-DD6D-48B2-BF66-84CEE8173CAD}"/>
    <cellStyle name="Comma 58 5 2" xfId="60448" xr:uid="{21B63085-991D-431E-875D-BC75937B329C}"/>
    <cellStyle name="Comma 58 6" xfId="11397" xr:uid="{C0B8A5D4-CC95-45A5-B3B0-ABF376A7F20F}"/>
    <cellStyle name="Comma 58 7" xfId="12380" xr:uid="{54F9C035-4632-456E-A89B-958B8F7AEBB9}"/>
    <cellStyle name="Comma 58 8" xfId="23285" xr:uid="{EF3994D6-8190-4FFF-91F8-227FB3848A19}"/>
    <cellStyle name="Comma 58 9" xfId="38675" xr:uid="{2EC41FDF-0CED-48CA-92AB-1A762EB406F9}"/>
    <cellStyle name="Comma 59" xfId="2113" xr:uid="{E8B24F4C-60C0-488F-9627-4194EBB49A88}"/>
    <cellStyle name="Comma 59 2" xfId="2114" xr:uid="{6858638B-1A04-4AD1-89E5-89E0B4B5F2B2}"/>
    <cellStyle name="Comma 59 2 2" xfId="6230" xr:uid="{0DBC34C4-F0D9-495A-87A2-70BD81463AF1}"/>
    <cellStyle name="Comma 59 2 2 2" xfId="61741" xr:uid="{BCD3B3C2-FF0A-4EA1-8D9C-901A3DD14144}"/>
    <cellStyle name="Comma 59 2 2 3" xfId="56081" xr:uid="{9B73DFC0-88EA-416D-B957-C7F271452E97}"/>
    <cellStyle name="Comma 59 2 3" xfId="10235" xr:uid="{9EB9A82B-89A5-4FA6-9E74-09AE15E25DFB}"/>
    <cellStyle name="Comma 59 2 3 2" xfId="60451" xr:uid="{DDDCC67F-64FA-46F7-A115-59A42B5F74DB}"/>
    <cellStyle name="Comma 59 2 4" xfId="11401" xr:uid="{8D588026-2F5F-4058-B92C-28AFA59E1818}"/>
    <cellStyle name="Comma 59 2 5" xfId="12384" xr:uid="{E90F52E7-4F21-440B-BCE3-FB4D20A9F8AF}"/>
    <cellStyle name="Comma 59 2 6" xfId="23289" xr:uid="{531BBB12-749A-42C9-B1D2-6259D9107D42}"/>
    <cellStyle name="Comma 59 2 7" xfId="38678" xr:uid="{E0A23497-99AB-4821-A1BC-51F002615A07}"/>
    <cellStyle name="Comma 59 3" xfId="2115" xr:uid="{8EAC46B7-7CE3-4697-AFC0-F1CB1B38AAF9}"/>
    <cellStyle name="Comma 59 3 2" xfId="6231" xr:uid="{362B595D-591A-4DA1-8ED9-A7FA6AF4DB2A}"/>
    <cellStyle name="Comma 59 3 2 2" xfId="61471" xr:uid="{52E96900-E579-4548-AE90-6493C376721D}"/>
    <cellStyle name="Comma 59 3 2 3" xfId="47776" xr:uid="{E160E518-70FB-4C41-B82B-535A15CF9D4F}"/>
    <cellStyle name="Comma 59 3 3" xfId="10236" xr:uid="{B62B87ED-26A2-426D-ADB7-3988025D4869}"/>
    <cellStyle name="Comma 59 3 3 2" xfId="60634" xr:uid="{4F088DA8-F7C6-400F-98BE-A250D95F234D}"/>
    <cellStyle name="Comma 59 3 4" xfId="11402" xr:uid="{B69FB46B-20C6-4646-A68B-69EF4FE10CA4}"/>
    <cellStyle name="Comma 59 3 5" xfId="12385" xr:uid="{3C3B0BBC-D091-49FA-A9EC-C5BEC4FA7656}"/>
    <cellStyle name="Comma 59 3 6" xfId="23290" xr:uid="{488742C9-FFB2-4ED0-B279-E21322295D92}"/>
    <cellStyle name="Comma 59 3 7" xfId="39951" xr:uid="{566D34EA-E8D7-473E-86F8-16BA62CD40D2}"/>
    <cellStyle name="Comma 59 4" xfId="6229" xr:uid="{DD13A634-E384-407C-AE10-A62672F61EAF}"/>
    <cellStyle name="Comma 59 4 2" xfId="61055" xr:uid="{FCA6DD0F-6AEF-45BF-B9C8-D684A977FCD1}"/>
    <cellStyle name="Comma 59 4 3" xfId="44463" xr:uid="{5C679921-FBBB-4D67-90A9-818058E67280}"/>
    <cellStyle name="Comma 59 5" xfId="10234" xr:uid="{22A7B630-6CB9-4812-B9DD-561CC7D9F354}"/>
    <cellStyle name="Comma 59 5 2" xfId="60450" xr:uid="{67E1A035-832B-4144-8189-37EC36FB928E}"/>
    <cellStyle name="Comma 59 6" xfId="11400" xr:uid="{17C54D16-3F9B-4020-9078-074A5F1288E1}"/>
    <cellStyle name="Comma 59 7" xfId="12383" xr:uid="{6A64124F-27FE-4EE1-A097-458B29BEC3FC}"/>
    <cellStyle name="Comma 59 8" xfId="23288" xr:uid="{6B14D9FB-B72B-4A4D-9102-748BB6EBDE8D}"/>
    <cellStyle name="Comma 59 9" xfId="38677" xr:uid="{EF53946A-8C78-4CA6-A6F9-66749C57BEC3}"/>
    <cellStyle name="Comma 6" xfId="84" xr:uid="{6C6D2E13-11CE-4739-BCCB-407BC41A0C7E}"/>
    <cellStyle name="Comma 6 10" xfId="13029" xr:uid="{395CDC10-6C3D-4C75-BE13-280C3D295E76}"/>
    <cellStyle name="Comma 6 10 2" xfId="22917" xr:uid="{D178717A-B3E3-45D7-A156-BF1C9009F35D}"/>
    <cellStyle name="Comma 6 11" xfId="17993" xr:uid="{83902C10-E736-48EB-8A45-2F7A7EBE9D2A}"/>
    <cellStyle name="Comma 6 12" xfId="1452" xr:uid="{50393D19-3973-4BE5-9BC9-E1F7657CFB8E}"/>
    <cellStyle name="Comma 6 13" xfId="24339" xr:uid="{4C6903AE-BEC1-4318-9781-3839D15B2D60}"/>
    <cellStyle name="Comma 6 14" xfId="1240" xr:uid="{9729F571-05DE-4CF4-AA13-188D804A9C87}"/>
    <cellStyle name="Comma 6 15" xfId="870" xr:uid="{E5192C7A-7165-4B94-96AE-EC6719704872}"/>
    <cellStyle name="Comma 6 16" xfId="1080" xr:uid="{BA0C8B37-130C-4C93-B143-FBB466E46839}"/>
    <cellStyle name="Comma 6 17" xfId="62247" xr:uid="{7825A790-95F8-4F01-9A12-7F959FE6B1AD}"/>
    <cellStyle name="Comma 6 2" xfId="130" xr:uid="{B69223AA-D91F-49F4-B26A-46F30478B7AC}"/>
    <cellStyle name="Comma 6 2 10" xfId="38286" xr:uid="{C16F949A-EE10-4066-8181-C57CD7F2D0E8}"/>
    <cellStyle name="Comma 6 2 2" xfId="516" xr:uid="{0A35053D-7330-41D7-BA9B-F98E13BEB5C3}"/>
    <cellStyle name="Comma 6 2 2 2" xfId="7771" xr:uid="{B117CE20-054B-455E-B05A-C878DD05787B}"/>
    <cellStyle name="Comma 6 2 2 2 2" xfId="60571" xr:uid="{D514190F-FB51-4EF6-B7D9-A5F75BBBC1C7}"/>
    <cellStyle name="Comma 6 2 2 2 3" xfId="39582" xr:uid="{26DC4FFA-DE41-4695-AF1C-8F4C0AB42007}"/>
    <cellStyle name="Comma 6 2 2 3" xfId="10868" xr:uid="{D974B4E6-B7DF-4F51-88AE-D7C314FF505C}"/>
    <cellStyle name="Comma 6 2 2 3 2" xfId="60550" xr:uid="{C992EA3B-A4A9-4094-8831-153243E53158}"/>
    <cellStyle name="Comma 6 2 2 4" xfId="11996" xr:uid="{15522574-3793-4431-BFA8-C63A2885F469}"/>
    <cellStyle name="Comma 6 2 2 5" xfId="12979" xr:uid="{27B9CAB7-BE12-4A95-95CE-E771B57AA309}"/>
    <cellStyle name="Comma 6 2 2 6" xfId="18071" xr:uid="{4EC71C3F-AD29-4113-B729-5838B7E9D943}"/>
    <cellStyle name="Comma 6 2 2 6 2" xfId="23884" xr:uid="{8633A972-4D98-453B-A2F4-7884BC57815E}"/>
    <cellStyle name="Comma 6 2 2 7" xfId="5670" xr:uid="{F7BD2313-170F-4993-B895-38136803F30A}"/>
    <cellStyle name="Comma 6 2 2 8" xfId="1379" xr:uid="{60AB226F-2E9D-40B6-98DB-F7D8E379E83A}"/>
    <cellStyle name="Comma 6 2 2 9" xfId="39228" xr:uid="{D2DA7794-71EC-493B-9E3D-02B2F48EEE6D}"/>
    <cellStyle name="Comma 6 2 3" xfId="1211" xr:uid="{413A18BE-608E-423E-A090-7D6D5686338D}"/>
    <cellStyle name="Comma 6 2 3 2" xfId="13116" xr:uid="{C99927F0-9027-4791-9D25-722C9773501D}"/>
    <cellStyle name="Comma 6 2 3 2 2" xfId="60636" xr:uid="{49C846A9-05E3-4177-AD9D-E5B11B88F0AE}"/>
    <cellStyle name="Comma 6 2 3 3" xfId="6838" xr:uid="{D0FEE498-7C38-4189-8B0D-2C48D7908089}"/>
    <cellStyle name="Comma 6 2 3 4" xfId="39953" xr:uid="{AFC1F0ED-8E30-4570-A88A-EEE82E0CDD8A}"/>
    <cellStyle name="Comma 6 2 4" xfId="10550" xr:uid="{F77038C9-CF11-461C-9459-67C1F828738F}"/>
    <cellStyle name="Comma 6 2 4 2" xfId="13123" xr:uid="{3BD51796-42FB-43B7-B774-0300CD04188D}"/>
    <cellStyle name="Comma 6 2 4 2 2" xfId="61056" xr:uid="{C0F4ECE5-AC76-4419-8990-897CFB3460A8}"/>
    <cellStyle name="Comma 6 2 4 2 3" xfId="44464" xr:uid="{42D2C20B-E397-4782-A8AE-31CF159123B7}"/>
    <cellStyle name="Comma 6 2 4 3" xfId="38972" xr:uid="{28402102-80E1-4561-8D4F-0606E8CB7029}"/>
    <cellStyle name="Comma 6 2 5" xfId="11701" xr:uid="{DE3621E4-C06C-4977-8B9C-66A2184B1D41}"/>
    <cellStyle name="Comma 6 2 5 2" xfId="42448" xr:uid="{29D5148F-308E-4EB0-BBC0-764AA5779BCD}"/>
    <cellStyle name="Comma 6 2 6" xfId="12684" xr:uid="{300AAC7B-48D1-498B-BBFD-494B64E58D12}"/>
    <cellStyle name="Comma 6 2 6 2" xfId="60452" xr:uid="{05F0B653-F0DD-4A80-BC2F-068DE8232850}"/>
    <cellStyle name="Comma 6 2 7" xfId="18008" xr:uid="{63DE2AC9-CAEF-4CAC-A486-0990453A5859}"/>
    <cellStyle name="Comma 6 2 7 2" xfId="23589" xr:uid="{0A0F051C-4BAC-4076-9CB7-D98B1843F1EF}"/>
    <cellStyle name="Comma 6 2 7 3" xfId="38679" xr:uid="{6F5DC2B3-77D1-4C15-8F3B-21CE35CA7D2F}"/>
    <cellStyle name="Comma 6 2 8" xfId="3421" xr:uid="{A2D9EFD7-ACDB-4737-8C43-73769AF2208A}"/>
    <cellStyle name="Comma 6 2 8 2" xfId="38366" xr:uid="{AFBD0FD8-15E7-4A9B-A666-2771D7665D56}"/>
    <cellStyle name="Comma 6 2 9" xfId="1281" xr:uid="{7F018EBC-4388-4F7F-A2CA-FC589EE52602}"/>
    <cellStyle name="Comma 6 3" xfId="174" xr:uid="{FFF3CC53-5596-4CC8-BEC8-F5EDD285E891}"/>
    <cellStyle name="Comma 6 3 10" xfId="38287" xr:uid="{0B473565-2C96-4426-8EE8-7DD6B5F24AC3}"/>
    <cellStyle name="Comma 6 3 2" xfId="517" xr:uid="{0ED379FA-3017-4200-A5C5-394D24861C74}"/>
    <cellStyle name="Comma 6 3 2 2" xfId="7740" xr:uid="{F20D097A-9277-4016-8A27-B4805BD321E5}"/>
    <cellStyle name="Comma 6 3 2 3" xfId="38986" xr:uid="{C4229691-28BB-472F-BF50-F2CB18BF4294}"/>
    <cellStyle name="Comma 6 3 3" xfId="10849" xr:uid="{862CF1A5-651E-4903-9BE9-17F2D2838D19}"/>
    <cellStyle name="Comma 6 3 3 2" xfId="60840" xr:uid="{70DD55A4-DD16-47B8-B2DA-9A2430AEF001}"/>
    <cellStyle name="Comma 6 3 3 3" xfId="40843" xr:uid="{BB8E6315-BCE6-4F70-A3D4-C7F9F367F462}"/>
    <cellStyle name="Comma 6 3 4" xfId="11977" xr:uid="{9D6AA968-D0FD-4E05-A5A2-8261F5688921}"/>
    <cellStyle name="Comma 6 3 4 2" xfId="60905" xr:uid="{A6CFDB29-7A3F-4DA1-B152-0FBB800374A4}"/>
    <cellStyle name="Comma 6 3 4 3" xfId="42449" xr:uid="{67660898-C06C-4831-BA35-D0BC9E05E479}"/>
    <cellStyle name="Comma 6 3 5" xfId="12960" xr:uid="{C52FA5F9-EDFE-401F-9BDC-A3E35A1F0527}"/>
    <cellStyle name="Comma 6 3 5 2" xfId="38985" xr:uid="{5B57FD2A-D906-48B9-B724-BA590F850382}"/>
    <cellStyle name="Comma 6 3 6" xfId="12998" xr:uid="{311F0E9D-DF01-42E5-9F7D-5A9C925C9846}"/>
    <cellStyle name="Comma 6 3 6 2" xfId="23865" xr:uid="{11FE819D-6729-4183-B170-5B67D68304EF}"/>
    <cellStyle name="Comma 6 3 7" xfId="18038" xr:uid="{8543D285-1ECD-40EC-A6D3-93B6B76C4A47}"/>
    <cellStyle name="Comma 6 3 8" xfId="5609" xr:uid="{DA3F3BDD-A3C9-4D2C-B3FE-C734C3672658}"/>
    <cellStyle name="Comma 6 3 9" xfId="1323" xr:uid="{5C1DE913-33AF-46B3-A770-BF1F970E8380}"/>
    <cellStyle name="Comma 6 4" xfId="515" xr:uid="{B56393CF-08DF-4D8F-A104-A2735162E224}"/>
    <cellStyle name="Comma 6 4 2" xfId="7762" xr:uid="{A2049051-A262-4914-A5F8-7FD062ADE24F}"/>
    <cellStyle name="Comma 6 4 2 2" xfId="38988" xr:uid="{9B4034FB-3B34-4127-9727-24FF523FCDBD}"/>
    <cellStyle name="Comma 6 4 3" xfId="10863" xr:uid="{9FA48B87-CB33-4D70-965C-336DB1BCC24B}"/>
    <cellStyle name="Comma 6 4 3 2" xfId="60841" xr:uid="{45F42748-C911-4EB8-B295-97747FD2324E}"/>
    <cellStyle name="Comma 6 4 3 3" xfId="40844" xr:uid="{BF2887D7-7D8C-4EAC-8BD1-3DD1A7E695B4}"/>
    <cellStyle name="Comma 6 4 4" xfId="11991" xr:uid="{5EBB70E6-0955-439F-8743-E2927869E67E}"/>
    <cellStyle name="Comma 6 4 4 2" xfId="38987" xr:uid="{84E0EB04-B322-47BE-B86C-819E80D325E1}"/>
    <cellStyle name="Comma 6 4 5" xfId="12974" xr:uid="{A3099ABF-6A37-4947-A0A8-B95A249A5F90}"/>
    <cellStyle name="Comma 6 4 6" xfId="12995" xr:uid="{2C441276-8C7C-461D-82F9-F48F5E7807F5}"/>
    <cellStyle name="Comma 6 4 6 2" xfId="23879" xr:uid="{8D330081-51D4-4BAD-856F-55D1D4B5F05F}"/>
    <cellStyle name="Comma 6 4 7" xfId="5656" xr:uid="{94092BF9-8710-4733-957C-1A5376A50A17}"/>
    <cellStyle name="Comma 6 4 8" xfId="38285" xr:uid="{EF85DDB3-EBD3-4D34-B0A2-3D34EAE19412}"/>
    <cellStyle name="Comma 6 5" xfId="222" xr:uid="{29DA7D81-BAAD-4C19-BBDD-AEC1CD48768E}"/>
    <cellStyle name="Comma 6 5 2" xfId="6232" xr:uid="{C7287F2F-7F68-4A5A-B591-B09D1A4F5DC1}"/>
    <cellStyle name="Comma 6 5 2 2" xfId="39955" xr:uid="{E5158FFC-00B3-47B4-977F-C4E2F45984DD}"/>
    <cellStyle name="Comma 6 5 3" xfId="10237" xr:uid="{F166074B-EAF9-4579-87F8-110B6DBD80CF}"/>
    <cellStyle name="Comma 6 5 3 2" xfId="62013" xr:uid="{9F7982C7-C5D0-45FB-890A-6F54F9C8A8FA}"/>
    <cellStyle name="Comma 6 5 3 3" xfId="60211" xr:uid="{5D7ACED1-3226-485C-BF4B-A71F2E2B2FEC}"/>
    <cellStyle name="Comma 6 5 4" xfId="11403" xr:uid="{CEED3034-BDBC-46BB-805E-D2B582B16490}"/>
    <cellStyle name="Comma 6 5 4 2" xfId="60637" xr:uid="{045BF083-C1F8-4BB5-AECC-CAF1D7C24FA6}"/>
    <cellStyle name="Comma 6 5 5" xfId="12386" xr:uid="{962786E1-A24B-43EE-B1A7-87AF61E4CE0C}"/>
    <cellStyle name="Comma 6 5 6" xfId="13113" xr:uid="{70572296-2807-407F-B0AF-A7E3A6F96C19}"/>
    <cellStyle name="Comma 6 5 6 2" xfId="23291" xr:uid="{59C5F9A5-3256-4B1C-947E-C82E6FE1D568}"/>
    <cellStyle name="Comma 6 5 7" xfId="2116" xr:uid="{F6D32629-3731-4E33-A390-1E77F56F6462}"/>
    <cellStyle name="Comma 6 5 8" xfId="39954" xr:uid="{12E2BA37-62F3-4639-9F42-37FD1799C3A8}"/>
    <cellStyle name="Comma 6 6" xfId="1065" xr:uid="{2FFB38C7-5E91-4AAC-9161-FB157D2B8B5E}"/>
    <cellStyle name="Comma 6 6 2" xfId="13120" xr:uid="{82E03324-9A1C-40CD-8FB7-4EDDB5A195D4}"/>
    <cellStyle name="Comma 6 6 2 2" xfId="60635" xr:uid="{AADEEA9E-F30C-43E5-AD1E-7E86D4F42116}"/>
    <cellStyle name="Comma 6 6 3" xfId="5706" xr:uid="{F874DC62-C923-4836-AF0A-3397711C2868}"/>
    <cellStyle name="Comma 6 6 4" xfId="39952" xr:uid="{811B81F4-3B29-4731-83CD-8F4FBDC3FA4D}"/>
    <cellStyle name="Comma 6 7" xfId="9807" xr:uid="{4D9F38E2-6A2B-43D5-A677-34E3CA4398CE}"/>
    <cellStyle name="Comma 6 7 2" xfId="57642" xr:uid="{51C286DD-B442-495A-ABCA-69DB807FA8F3}"/>
    <cellStyle name="Comma 6 7 2 2" xfId="61982" xr:uid="{B6D3347E-6B36-4A06-935C-2EB3928EFBF4}"/>
    <cellStyle name="Comma 6 7 3" xfId="38940" xr:uid="{100D5A92-E4E8-4F3A-8CB1-AA25201A385D}"/>
    <cellStyle name="Comma 6 8" xfId="11030" xr:uid="{DA041971-0ED1-4A85-BD21-77609763F8C8}"/>
    <cellStyle name="Comma 6 8 2" xfId="42447" xr:uid="{62FDCB66-CB4D-4FA4-9DBB-E9D15829D328}"/>
    <cellStyle name="Comma 6 9" xfId="12012" xr:uid="{AEE92716-33D3-430D-ACDE-DCB57A74E140}"/>
    <cellStyle name="Comma 6 9 2" xfId="61996" xr:uid="{4F7F0297-2A21-49A6-B497-1E53D3C8ABFE}"/>
    <cellStyle name="Comma 6 9 3" xfId="59848" xr:uid="{F95F4F7D-0527-491B-9C21-E9BB063C6B80}"/>
    <cellStyle name="Comma 6_54-600-ขาดทุนจากไฟไหม้" xfId="42450" xr:uid="{942DB35C-708E-4A93-8842-DD9C3683C2BB}"/>
    <cellStyle name="Comma 60" xfId="2117" xr:uid="{5C99E435-25E0-45DB-8685-B9F69EC43313}"/>
    <cellStyle name="Comma 60 2" xfId="2118" xr:uid="{7D23CEF1-DCBA-474D-BFA8-2CD2E77228FC}"/>
    <cellStyle name="Comma 60 2 2" xfId="6234" xr:uid="{946631F6-7A31-4470-8717-C388633B8E14}"/>
    <cellStyle name="Comma 60 2 2 2" xfId="61742" xr:uid="{3CFDEC74-51C1-4C15-9D3D-82AAA5AD8CC9}"/>
    <cellStyle name="Comma 60 2 2 3" xfId="56082" xr:uid="{1B5FD144-AE5D-4FB2-9EEC-1B3F96742E15}"/>
    <cellStyle name="Comma 60 2 3" xfId="10239" xr:uid="{24C878B9-E8F2-4240-9A60-2B5CA866116C}"/>
    <cellStyle name="Comma 60 2 3 2" xfId="60454" xr:uid="{C02AB015-A286-4D8D-BF73-442B9646C69F}"/>
    <cellStyle name="Comma 60 2 4" xfId="11405" xr:uid="{EE695E34-714B-45C6-A9F5-D478F54DBB72}"/>
    <cellStyle name="Comma 60 2 5" xfId="12388" xr:uid="{F2BEED96-65C4-4D35-B9D2-CCB0242ECFE7}"/>
    <cellStyle name="Comma 60 2 6" xfId="23293" xr:uid="{35E2F905-AE56-428F-A96D-801A8D96379F}"/>
    <cellStyle name="Comma 60 2 7" xfId="38681" xr:uid="{DBA09D45-BA91-45EF-93F4-DEAE9DF9BEB4}"/>
    <cellStyle name="Comma 60 3" xfId="2119" xr:uid="{A144893B-5FE3-4266-8DA1-F8EFED46CD49}"/>
    <cellStyle name="Comma 60 3 2" xfId="6235" xr:uid="{7D3773D6-83C2-4B99-878A-3F8F5F147971}"/>
    <cellStyle name="Comma 60 3 2 2" xfId="61472" xr:uid="{B92A7A49-FB46-41D6-ABDB-7D135512B9D9}"/>
    <cellStyle name="Comma 60 3 2 3" xfId="47777" xr:uid="{AF897857-AB52-4072-B499-6A46364E5F1B}"/>
    <cellStyle name="Comma 60 3 3" xfId="10240" xr:uid="{30AAE1E8-EDD0-4359-9C06-4BF2A8AB05AE}"/>
    <cellStyle name="Comma 60 3 3 2" xfId="60638" xr:uid="{993B54F8-8F40-4327-A638-693DD9B20325}"/>
    <cellStyle name="Comma 60 3 4" xfId="11406" xr:uid="{C8090FE5-46CC-481B-A256-CBB56DA604B5}"/>
    <cellStyle name="Comma 60 3 5" xfId="12389" xr:uid="{52A62FE1-E95A-4E3C-BBF8-55429E8CDB5B}"/>
    <cellStyle name="Comma 60 3 6" xfId="23294" xr:uid="{0B4C316D-0655-43F8-9860-440CA2BE0336}"/>
    <cellStyle name="Comma 60 3 7" xfId="39956" xr:uid="{15E1083F-D2C3-4BC2-8E49-A3EE78D04A70}"/>
    <cellStyle name="Comma 60 4" xfId="6233" xr:uid="{7A0D166E-54CC-4AC0-8A1B-5606BB31C678}"/>
    <cellStyle name="Comma 60 4 2" xfId="61057" xr:uid="{5E330F41-D450-4C3A-9B21-CB5FE874FF38}"/>
    <cellStyle name="Comma 60 4 3" xfId="44465" xr:uid="{2C32E34D-238C-48DA-8502-247AD21CAB47}"/>
    <cellStyle name="Comma 60 5" xfId="10238" xr:uid="{B3AF9476-E0F1-447A-BD17-FB10CBFD6E06}"/>
    <cellStyle name="Comma 60 5 2" xfId="60453" xr:uid="{89625AB1-07C2-46FA-88E6-EF2D8B262128}"/>
    <cellStyle name="Comma 60 6" xfId="11404" xr:uid="{AD61D2D2-79E0-4D4A-A585-2CE771D5885A}"/>
    <cellStyle name="Comma 60 7" xfId="12387" xr:uid="{9AB868F6-0948-4305-9F06-67D34E116EAC}"/>
    <cellStyle name="Comma 60 8" xfId="23292" xr:uid="{F5C64561-A905-4F1B-BB2A-636AD7697A67}"/>
    <cellStyle name="Comma 60 9" xfId="38680" xr:uid="{0351DBA5-8B03-4671-AA7B-C3E01E9D506B}"/>
    <cellStyle name="Comma 61" xfId="2120" xr:uid="{70F0164F-2DEA-4CC6-BA2F-BCC15A37DCC4}"/>
    <cellStyle name="Comma 61 2" xfId="2121" xr:uid="{7DF5FF3A-5581-4C0C-8051-BFC619BC4C40}"/>
    <cellStyle name="Comma 61 2 2" xfId="6237" xr:uid="{36100976-B4CA-43E7-9CFB-44D6C40F7C0D}"/>
    <cellStyle name="Comma 61 2 2 2" xfId="61743" xr:uid="{33659BA4-8BFF-4C3D-8859-D26C78A7CEF5}"/>
    <cellStyle name="Comma 61 2 2 3" xfId="56083" xr:uid="{8D5A0FA4-FCF3-4287-BBB2-ADF12C881A83}"/>
    <cellStyle name="Comma 61 2 3" xfId="10242" xr:uid="{0B541F26-4C76-4F83-AA90-47C9C8E5FBE4}"/>
    <cellStyle name="Comma 61 2 3 2" xfId="60456" xr:uid="{2141AD31-F2B3-44BE-BDBF-D393DFB39C6B}"/>
    <cellStyle name="Comma 61 2 4" xfId="11408" xr:uid="{A5C3EAA5-E683-49EE-AA91-BDC8068723CC}"/>
    <cellStyle name="Comma 61 2 5" xfId="12391" xr:uid="{5A7A79D5-B16E-49A4-B134-C450BFD148A4}"/>
    <cellStyle name="Comma 61 2 6" xfId="23296" xr:uid="{8B87F243-9D27-48FC-A4E6-41AB635F4780}"/>
    <cellStyle name="Comma 61 2 7" xfId="38683" xr:uid="{5DC9D148-A8A2-48A0-9385-772255CACDD4}"/>
    <cellStyle name="Comma 61 3" xfId="2122" xr:uid="{B6EB44C8-B0C5-44B4-9AFD-87D3F34DEE8A}"/>
    <cellStyle name="Comma 61 3 2" xfId="6238" xr:uid="{11F83C77-ADD7-44FD-94F6-A0B614911D08}"/>
    <cellStyle name="Comma 61 3 2 2" xfId="61473" xr:uid="{2CEC60D2-D6A2-4855-B2EF-E1634CCDA29B}"/>
    <cellStyle name="Comma 61 3 2 3" xfId="47778" xr:uid="{58D751B0-4396-4BB5-930B-ADB1022B0ECC}"/>
    <cellStyle name="Comma 61 3 3" xfId="10243" xr:uid="{ABA8A695-1991-4486-BA7D-255F66F37387}"/>
    <cellStyle name="Comma 61 3 3 2" xfId="60639" xr:uid="{2AC1103B-5A26-4544-A7F0-316344EBACAB}"/>
    <cellStyle name="Comma 61 3 4" xfId="11409" xr:uid="{30D6DEB7-8FF7-46DD-8832-414144BC8648}"/>
    <cellStyle name="Comma 61 3 5" xfId="12392" xr:uid="{0F86CFB1-FB30-4C3A-9E03-0D1D357C75EE}"/>
    <cellStyle name="Comma 61 3 6" xfId="23297" xr:uid="{E82B70F8-E352-477A-926F-17EC0B05EEA7}"/>
    <cellStyle name="Comma 61 3 7" xfId="39957" xr:uid="{1DBFB0CA-4452-4BFE-BA23-4E007093E598}"/>
    <cellStyle name="Comma 61 4" xfId="6236" xr:uid="{25CD7040-18FD-4467-8610-EC38A1E63AF1}"/>
    <cellStyle name="Comma 61 4 2" xfId="61058" xr:uid="{377D6F6F-3B45-43EF-9E08-938ACA99EBAE}"/>
    <cellStyle name="Comma 61 4 3" xfId="44466" xr:uid="{2DB56BEB-8188-4770-8A2D-9E6418691E98}"/>
    <cellStyle name="Comma 61 5" xfId="10241" xr:uid="{D16DE32F-CBA6-4E3E-8127-75CB48CB682D}"/>
    <cellStyle name="Comma 61 5 2" xfId="60455" xr:uid="{7C39E608-0048-4ACA-9715-3FCE04862297}"/>
    <cellStyle name="Comma 61 6" xfId="11407" xr:uid="{257E5C84-743D-4824-9DBE-3E2CAEAA46E1}"/>
    <cellStyle name="Comma 61 7" xfId="12390" xr:uid="{BED15636-2F10-42C2-B4AB-238B81813350}"/>
    <cellStyle name="Comma 61 8" xfId="23295" xr:uid="{66D17E91-36F0-4E75-8B97-8DD8B98C0CC8}"/>
    <cellStyle name="Comma 61 9" xfId="38682" xr:uid="{F353F62F-19C1-46DF-BCAE-E6E56DBE33AE}"/>
    <cellStyle name="Comma 62" xfId="2123" xr:uid="{46A9ABD8-8FD4-4B6B-A188-8C0099516D52}"/>
    <cellStyle name="Comma 62 2" xfId="2124" xr:uid="{60DE2C06-2A9E-4E50-8AD6-0DB21C1F59DA}"/>
    <cellStyle name="Comma 62 2 2" xfId="6240" xr:uid="{B02F1667-9067-4D1B-BB8F-5EC449646FF9}"/>
    <cellStyle name="Comma 62 2 2 2" xfId="61744" xr:uid="{F413E0A8-37A4-4D18-A802-E028AF1E932B}"/>
    <cellStyle name="Comma 62 2 2 3" xfId="56084" xr:uid="{22276D37-D899-4302-A426-2A9574576800}"/>
    <cellStyle name="Comma 62 2 3" xfId="10245" xr:uid="{64103311-89CA-4724-A573-53FC5906B10A}"/>
    <cellStyle name="Comma 62 2 3 2" xfId="60458" xr:uid="{7406CFEA-DAA8-40B1-B8B8-6793D9AF6812}"/>
    <cellStyle name="Comma 62 2 4" xfId="11411" xr:uid="{860850DD-A3F3-4A47-A8BB-FEF711A7B77E}"/>
    <cellStyle name="Comma 62 2 5" xfId="12394" xr:uid="{325E2459-77DA-4C80-B7F9-B84D797E4551}"/>
    <cellStyle name="Comma 62 2 6" xfId="23299" xr:uid="{DBF6D7EF-4A9E-465D-9D3A-F39D04C49A65}"/>
    <cellStyle name="Comma 62 2 7" xfId="38685" xr:uid="{A9CAE7C9-FF05-4627-9BD5-D09D55966CC1}"/>
    <cellStyle name="Comma 62 3" xfId="2125" xr:uid="{B8955C80-7D19-4724-891D-611BD0EF7149}"/>
    <cellStyle name="Comma 62 3 2" xfId="6241" xr:uid="{F901662B-69B8-43D5-8566-7B07E3D140AF}"/>
    <cellStyle name="Comma 62 3 2 2" xfId="61474" xr:uid="{B2027663-E99D-4DDE-9319-D50913A66959}"/>
    <cellStyle name="Comma 62 3 2 3" xfId="47779" xr:uid="{E6F0D37B-4B7D-4A71-9A63-A9258419436A}"/>
    <cellStyle name="Comma 62 3 3" xfId="10246" xr:uid="{F5214F20-3D1B-4FE4-AFD4-98DD82599F98}"/>
    <cellStyle name="Comma 62 3 3 2" xfId="60640" xr:uid="{B1AAA20B-A705-4F2F-BA9B-13913274534C}"/>
    <cellStyle name="Comma 62 3 4" xfId="11412" xr:uid="{797A8FDC-B367-4548-95C1-98DA95C30AFC}"/>
    <cellStyle name="Comma 62 3 5" xfId="12395" xr:uid="{6F9A3A49-CE71-481F-AF2E-1BF20028324F}"/>
    <cellStyle name="Comma 62 3 6" xfId="23300" xr:uid="{9159D93D-47BC-48B5-8374-59F17B2A1DCB}"/>
    <cellStyle name="Comma 62 3 7" xfId="39958" xr:uid="{2E652EBE-E565-4FBA-B36F-0C2C58559FED}"/>
    <cellStyle name="Comma 62 4" xfId="6239" xr:uid="{F638BAB0-2318-42D9-BD40-8FEBC010B378}"/>
    <cellStyle name="Comma 62 4 2" xfId="61059" xr:uid="{6765C840-ECA7-41B6-A892-8D241248C3F5}"/>
    <cellStyle name="Comma 62 4 3" xfId="44467" xr:uid="{0EE30B7A-20A3-47F3-865B-9F09AC09FC1C}"/>
    <cellStyle name="Comma 62 5" xfId="10244" xr:uid="{02B453BD-A113-4E77-A580-BAA1F4491740}"/>
    <cellStyle name="Comma 62 5 2" xfId="60457" xr:uid="{C2C81611-7498-4B29-83CC-38F6C1B3E47B}"/>
    <cellStyle name="Comma 62 6" xfId="11410" xr:uid="{63554F95-FE91-4943-8ED8-5663728A5EFA}"/>
    <cellStyle name="Comma 62 7" xfId="12393" xr:uid="{4AE0FF1F-CCF0-4A47-89CF-EAA37EF6D127}"/>
    <cellStyle name="Comma 62 8" xfId="23298" xr:uid="{A6EEA73D-A1AD-4F4A-B75C-C3F31DCE9D7E}"/>
    <cellStyle name="Comma 62 9" xfId="38684" xr:uid="{86832832-A0EA-496D-84DD-7BBB9DE4B854}"/>
    <cellStyle name="Comma 63" xfId="2126" xr:uid="{392FD208-DC94-4655-A8A0-17716E3EBD86}"/>
    <cellStyle name="Comma 63 2" xfId="2127" xr:uid="{72E41132-2436-42F8-900C-C2A6B73744FE}"/>
    <cellStyle name="Comma 63 2 2" xfId="6243" xr:uid="{F903952B-7D25-45F6-B527-B6466A5F16F8}"/>
    <cellStyle name="Comma 63 2 2 2" xfId="61745" xr:uid="{213C51D2-18D9-412F-BC0E-B39ABE6A3519}"/>
    <cellStyle name="Comma 63 2 2 3" xfId="56085" xr:uid="{C79F2B40-84E9-4AAF-A1A0-FA5F5C3CBAB8}"/>
    <cellStyle name="Comma 63 2 3" xfId="10248" xr:uid="{BF9716C3-CF91-43CB-9953-8D29C689FCF2}"/>
    <cellStyle name="Comma 63 2 3 2" xfId="60460" xr:uid="{FE30C4F4-F5FC-44FC-8F0F-0C6A28118B2E}"/>
    <cellStyle name="Comma 63 2 4" xfId="11414" xr:uid="{55598A93-DC01-4F8F-BA49-59C17C520A84}"/>
    <cellStyle name="Comma 63 2 5" xfId="12397" xr:uid="{092A11D6-72EB-4F26-B032-BB635F45803B}"/>
    <cellStyle name="Comma 63 2 6" xfId="23302" xr:uid="{B3062C39-B654-491D-86ED-81CD7FCDA916}"/>
    <cellStyle name="Comma 63 2 7" xfId="38687" xr:uid="{FA69ECBD-FA89-4EB1-94EE-4CB7C6FE591E}"/>
    <cellStyle name="Comma 63 3" xfId="2128" xr:uid="{E51976D5-1F02-4713-82EB-ADE9061BC1F5}"/>
    <cellStyle name="Comma 63 3 2" xfId="2129" xr:uid="{639EDCF9-CB53-48B9-B0AB-C90756EC0143}"/>
    <cellStyle name="Comma 63 3 2 2" xfId="2130" xr:uid="{14D804D1-AA4F-4D1B-AE9F-8BD8DD738555}"/>
    <cellStyle name="Comma 63 3 2 2 2" xfId="6246" xr:uid="{ADCBE87D-076A-4F18-92BC-11D1DDA8FAB0}"/>
    <cellStyle name="Comma 63 3 2 2 3" xfId="10251" xr:uid="{793F0B0F-685F-4815-98FC-D44B69E63E7D}"/>
    <cellStyle name="Comma 63 3 2 2 4" xfId="11417" xr:uid="{59D5CF68-1F36-43B1-824A-DCF7CFBA2367}"/>
    <cellStyle name="Comma 63 3 2 2 5" xfId="12400" xr:uid="{BE36FC84-3822-45F1-AED8-E5245D2A07CD}"/>
    <cellStyle name="Comma 63 3 2 2 6" xfId="23305" xr:uid="{7A1F7910-22DA-4D23-B86A-15FCC1C89CDF}"/>
    <cellStyle name="Comma 63 3 2 3" xfId="6245" xr:uid="{B15539CF-5C6E-4933-8203-12244D555057}"/>
    <cellStyle name="Comma 63 3 2 4" xfId="10250" xr:uid="{6190CD93-4144-4767-BDF7-55A797DAB7CF}"/>
    <cellStyle name="Comma 63 3 2 5" xfId="11416" xr:uid="{497AEC6D-7EB7-4ECB-B217-1C4F0A7C7AE6}"/>
    <cellStyle name="Comma 63 3 2 6" xfId="12399" xr:uid="{1F060012-A019-4EAF-B04C-25BCD4B82BC9}"/>
    <cellStyle name="Comma 63 3 2 7" xfId="23304" xr:uid="{A5328C80-3D21-412B-9F82-55EF8EFCBE2F}"/>
    <cellStyle name="Comma 63 3 2 8" xfId="60641" xr:uid="{F2DFF500-9B60-44C6-8183-4CEAD0EFAEA6}"/>
    <cellStyle name="Comma 63 3 3" xfId="2131" xr:uid="{2AA63960-4C78-4D6F-A5C5-C9B3F8030021}"/>
    <cellStyle name="Comma 63 3 3 2" xfId="6247" xr:uid="{F7D4B65D-4982-4997-A2E2-20AC1BF789C3}"/>
    <cellStyle name="Comma 63 3 3 3" xfId="10252" xr:uid="{2FFA7DAA-C8C7-4A2C-876A-6A0561D437B6}"/>
    <cellStyle name="Comma 63 3 3 4" xfId="11418" xr:uid="{F6972345-8740-41D3-980C-004F9E727946}"/>
    <cellStyle name="Comma 63 3 3 5" xfId="12401" xr:uid="{234D6D89-1E2E-4FB9-B6C9-1B3579C2FD78}"/>
    <cellStyle name="Comma 63 3 3 6" xfId="23306" xr:uid="{50E5A25C-55F1-4565-AE16-F7C8C6D5CB1D}"/>
    <cellStyle name="Comma 63 3 4" xfId="6244" xr:uid="{CE7926AA-79FA-42D7-B572-A673D81BB02A}"/>
    <cellStyle name="Comma 63 3 5" xfId="10249" xr:uid="{D78BFE5B-894B-4207-81F3-0BFB788F5F54}"/>
    <cellStyle name="Comma 63 3 6" xfId="11415" xr:uid="{8DEAD37D-EC07-4DBC-9C29-0A35C252BCE6}"/>
    <cellStyle name="Comma 63 3 7" xfId="12398" xr:uid="{C6A5FC92-D50E-471D-82E3-CF791FF48BFD}"/>
    <cellStyle name="Comma 63 3 8" xfId="23303" xr:uid="{7FAA7DEB-3121-49C7-8A8A-75CF1453DB6C}"/>
    <cellStyle name="Comma 63 3 9" xfId="39959" xr:uid="{8AC70D93-7361-4D49-8578-140A23342E98}"/>
    <cellStyle name="Comma 63 4" xfId="6242" xr:uid="{DFDD2F59-3E2F-4A20-8A9A-A269A29954F2}"/>
    <cellStyle name="Comma 63 4 2" xfId="61060" xr:uid="{4042780F-B85C-415C-92A2-FDA79F47B4E5}"/>
    <cellStyle name="Comma 63 4 3" xfId="44468" xr:uid="{375A4309-D568-4F5B-AC6D-18AEF87896CE}"/>
    <cellStyle name="Comma 63 5" xfId="10247" xr:uid="{9F43D70E-807A-4F56-9EF9-4BDECCF8787D}"/>
    <cellStyle name="Comma 63 5 2" xfId="60459" xr:uid="{F9E194DA-7389-48D1-AEF3-78A2394AFAD9}"/>
    <cellStyle name="Comma 63 6" xfId="11413" xr:uid="{DE4D4544-DD5D-4D2C-ACA4-839B5B5F543D}"/>
    <cellStyle name="Comma 63 7" xfId="12396" xr:uid="{E0CCF957-076F-47FE-B6CC-C9A0892D77FA}"/>
    <cellStyle name="Comma 63 8" xfId="23301" xr:uid="{0B6DC689-A974-4784-B3C7-FE34F6ACE5B1}"/>
    <cellStyle name="Comma 63 9" xfId="38686" xr:uid="{0D400170-4F76-406C-8721-F2F974C324EB}"/>
    <cellStyle name="Comma 64" xfId="2132" xr:uid="{E8FCC056-18F3-4EB3-98A7-B7A0BBE837CB}"/>
    <cellStyle name="Comma 64 2" xfId="2133" xr:uid="{C45EDE54-9732-402A-B54D-6705B11D2EC5}"/>
    <cellStyle name="Comma 64 2 2" xfId="6249" xr:uid="{CB318A6F-9215-4D67-B802-DF600FC3657E}"/>
    <cellStyle name="Comma 64 2 2 2" xfId="61746" xr:uid="{F8CB9591-076D-474C-B968-B9E5879BE09F}"/>
    <cellStyle name="Comma 64 2 2 3" xfId="56086" xr:uid="{2C4F3456-1595-49A3-B13B-5D1769F6D964}"/>
    <cellStyle name="Comma 64 2 3" xfId="10254" xr:uid="{0D749BB5-0EC8-4DF2-8A6E-96426127AA2E}"/>
    <cellStyle name="Comma 64 2 3 2" xfId="60462" xr:uid="{4ACD7B42-707A-42B5-932B-8091CB287E3C}"/>
    <cellStyle name="Comma 64 2 4" xfId="11420" xr:uid="{AA3A8906-F33B-4E3B-897B-B20F98C86B9B}"/>
    <cellStyle name="Comma 64 2 5" xfId="12403" xr:uid="{24DCC2E4-3F67-44ED-88BF-FA9F0CF61E9F}"/>
    <cellStyle name="Comma 64 2 6" xfId="23308" xr:uid="{66FBF2A8-6CA2-4676-A306-745205BED2F5}"/>
    <cellStyle name="Comma 64 2 7" xfId="38689" xr:uid="{FFFC5BB6-D4F4-459E-9C2B-36A801D55EC0}"/>
    <cellStyle name="Comma 64 3" xfId="2134" xr:uid="{4544B795-EDCA-4923-8628-21E00C0F8057}"/>
    <cellStyle name="Comma 64 3 2" xfId="2135" xr:uid="{E0FE9338-D7C3-4C1B-95FF-65A230975D4D}"/>
    <cellStyle name="Comma 64 3 2 2" xfId="2136" xr:uid="{442403D3-7897-4FF7-B942-24EEA483C9F5}"/>
    <cellStyle name="Comma 64 3 2 2 2" xfId="6252" xr:uid="{4FA7711A-0924-405D-8992-E6AB23691268}"/>
    <cellStyle name="Comma 64 3 2 2 3" xfId="10257" xr:uid="{FC4582D2-52F5-4739-B9D9-581BC9BD765C}"/>
    <cellStyle name="Comma 64 3 2 2 4" xfId="11423" xr:uid="{60894679-0FBE-4BC7-BFBE-B1D00EF36F5C}"/>
    <cellStyle name="Comma 64 3 2 2 5" xfId="12406" xr:uid="{77C17BCC-12BD-4497-A0F9-D8A2FDB1FD2D}"/>
    <cellStyle name="Comma 64 3 2 2 6" xfId="23311" xr:uid="{03F15DD4-194C-4A35-B434-C8F402601A08}"/>
    <cellStyle name="Comma 64 3 2 3" xfId="6251" xr:uid="{A7E91747-05DB-44D9-BC62-2888E5349C45}"/>
    <cellStyle name="Comma 64 3 2 4" xfId="10256" xr:uid="{F9D4EB25-6E18-4C44-AF96-077E95F4BFB2}"/>
    <cellStyle name="Comma 64 3 2 5" xfId="11422" xr:uid="{4B002491-C9B7-4186-9818-D722D088FCB5}"/>
    <cellStyle name="Comma 64 3 2 6" xfId="12405" xr:uid="{489E8ADA-36E9-438D-9B2A-80E7F4C53695}"/>
    <cellStyle name="Comma 64 3 2 7" xfId="23310" xr:uid="{064A76D4-9AFC-46E1-93B8-C80B3830DAFB}"/>
    <cellStyle name="Comma 64 3 2 8" xfId="60642" xr:uid="{7DB63F5E-B1CE-438D-8083-639B40BA28F0}"/>
    <cellStyle name="Comma 64 3 3" xfId="2137" xr:uid="{3CEF2F9D-C39F-4DA4-9760-5622E969C292}"/>
    <cellStyle name="Comma 64 3 3 2" xfId="6253" xr:uid="{290A8E2A-0F09-4A15-8CB9-75BC7BF49D88}"/>
    <cellStyle name="Comma 64 3 3 3" xfId="10258" xr:uid="{FA2D17EB-9A97-42B7-AAD2-704E5E84EE1A}"/>
    <cellStyle name="Comma 64 3 3 4" xfId="11424" xr:uid="{26568DEE-114A-4D74-84BD-A4E16303DB9F}"/>
    <cellStyle name="Comma 64 3 3 5" xfId="12407" xr:uid="{BA7ECA33-D863-4F5A-9866-3FC5FF72584B}"/>
    <cellStyle name="Comma 64 3 3 6" xfId="23312" xr:uid="{78791918-5C35-49B3-A05A-171188763C08}"/>
    <cellStyle name="Comma 64 3 4" xfId="6250" xr:uid="{1ADA4B95-10BC-4D3D-9EDC-EF54EBB33B34}"/>
    <cellStyle name="Comma 64 3 5" xfId="10255" xr:uid="{9A48F107-564A-408A-B133-6F192F815512}"/>
    <cellStyle name="Comma 64 3 6" xfId="11421" xr:uid="{F8EF6F9B-71C3-490B-BB9B-020947787623}"/>
    <cellStyle name="Comma 64 3 7" xfId="12404" xr:uid="{F0F96084-5777-4A31-B249-D48703E89FB3}"/>
    <cellStyle name="Comma 64 3 8" xfId="23309" xr:uid="{BCBC841A-E977-4289-8A25-73846DC027C7}"/>
    <cellStyle name="Comma 64 3 9" xfId="39960" xr:uid="{0FDB37B6-ADB3-433F-A7A7-4E4A19FD1982}"/>
    <cellStyle name="Comma 64 4" xfId="6248" xr:uid="{05A5F6F8-BF9D-4CCE-A66B-402B07A8B097}"/>
    <cellStyle name="Comma 64 4 2" xfId="61061" xr:uid="{95695042-56A4-4E3D-98D1-5AA41FCD3BE2}"/>
    <cellStyle name="Comma 64 4 3" xfId="44469" xr:uid="{3DBE0E21-5BEB-4503-AFD5-71D63B4FA74F}"/>
    <cellStyle name="Comma 64 5" xfId="10253" xr:uid="{0857B03E-C9B7-41CA-8378-86C141E66CF4}"/>
    <cellStyle name="Comma 64 5 2" xfId="60461" xr:uid="{5A9705A6-DE1C-49C3-81D4-3BB7F13FA692}"/>
    <cellStyle name="Comma 64 6" xfId="11419" xr:uid="{45CEC00C-6432-418F-A914-AFB4822D59E5}"/>
    <cellStyle name="Comma 64 7" xfId="12402" xr:uid="{FCF44284-5527-4B33-BEDD-B0F61AB22B2E}"/>
    <cellStyle name="Comma 64 8" xfId="23307" xr:uid="{75983C2B-7720-468D-83DD-2BCDF7EBDB04}"/>
    <cellStyle name="Comma 64 9" xfId="38688" xr:uid="{8A7E2FA4-9D80-40C8-B40C-AA1DDE7DCCAB}"/>
    <cellStyle name="Comma 65" xfId="2138" xr:uid="{5453C3EB-83A1-4725-8AD3-70C5C715D74A}"/>
    <cellStyle name="Comma 65 2" xfId="2139" xr:uid="{54E16945-8E36-488F-996F-52D99906F596}"/>
    <cellStyle name="Comma 65 2 2" xfId="6255" xr:uid="{E5C81F1D-BEF8-41E3-A7A2-B32BBAD36A45}"/>
    <cellStyle name="Comma 65 2 2 2" xfId="61747" xr:uid="{B553916E-4E41-4D74-8DF2-1EB63135E6F4}"/>
    <cellStyle name="Comma 65 2 2 3" xfId="56087" xr:uid="{7E1F2578-A52C-40AF-95CE-40A752F20EE6}"/>
    <cellStyle name="Comma 65 2 3" xfId="10260" xr:uid="{41A0F4BF-3E77-4593-9BA9-D37E3EF5EFF9}"/>
    <cellStyle name="Comma 65 2 3 2" xfId="60464" xr:uid="{4A6AD04E-ABC5-441B-8403-427340F3FDE8}"/>
    <cellStyle name="Comma 65 2 4" xfId="11426" xr:uid="{4277B285-2510-49DF-99A8-1BE38E8C3A5A}"/>
    <cellStyle name="Comma 65 2 5" xfId="12409" xr:uid="{3DD9A0FC-AE52-4D39-872F-00333D884FC2}"/>
    <cellStyle name="Comma 65 2 6" xfId="23314" xr:uid="{191CC1B5-5D8C-4CAF-A6FD-260864E003CB}"/>
    <cellStyle name="Comma 65 2 7" xfId="38691" xr:uid="{49D37AEC-9750-4E6A-8C15-5D49E2280AD7}"/>
    <cellStyle name="Comma 65 3" xfId="2140" xr:uid="{F95E191F-CB19-48EB-99CB-96C8D7CB485D}"/>
    <cellStyle name="Comma 65 3 2" xfId="2141" xr:uid="{E1C75A8C-AD37-4293-9927-9C90FF157B91}"/>
    <cellStyle name="Comma 65 3 2 2" xfId="2142" xr:uid="{EE7D23AE-687F-4B29-8DB6-381A71F3C609}"/>
    <cellStyle name="Comma 65 3 2 2 2" xfId="6258" xr:uid="{18480562-4A73-4FFA-9C81-4AD715C4496E}"/>
    <cellStyle name="Comma 65 3 2 2 3" xfId="10263" xr:uid="{E408CBD1-D137-43E9-8F1E-F166289A7C27}"/>
    <cellStyle name="Comma 65 3 2 2 4" xfId="11429" xr:uid="{7E7C5B2B-A705-4E02-AEA3-A825AA344F0C}"/>
    <cellStyle name="Comma 65 3 2 2 5" xfId="12412" xr:uid="{C2110F2E-BC38-4768-9738-0A562869F663}"/>
    <cellStyle name="Comma 65 3 2 2 6" xfId="23317" xr:uid="{887E4E4B-2819-48AD-8840-6EB503C6ECE6}"/>
    <cellStyle name="Comma 65 3 2 3" xfId="6257" xr:uid="{C219F07B-9D3F-48C4-B26C-EF1155231401}"/>
    <cellStyle name="Comma 65 3 2 4" xfId="10262" xr:uid="{9E7ED8BA-68D5-464A-86FA-C4B9B7A5BD62}"/>
    <cellStyle name="Comma 65 3 2 5" xfId="11428" xr:uid="{291038BF-C2FC-44C3-BEEA-E55C271599AB}"/>
    <cellStyle name="Comma 65 3 2 6" xfId="12411" xr:uid="{BD67DC32-DAA9-4AA6-AFD5-DA9CB55BD8EA}"/>
    <cellStyle name="Comma 65 3 2 7" xfId="23316" xr:uid="{75ECAD87-3310-43B3-9590-454E091B279E}"/>
    <cellStyle name="Comma 65 3 2 8" xfId="60643" xr:uid="{138BE49D-3389-4CC3-AECC-BEB520AE59DE}"/>
    <cellStyle name="Comma 65 3 3" xfId="2143" xr:uid="{56FB4AFA-C600-44D0-B2A4-A165A42F5E35}"/>
    <cellStyle name="Comma 65 3 3 2" xfId="6259" xr:uid="{80BDDB87-342B-4EE8-A4D3-E181533D710D}"/>
    <cellStyle name="Comma 65 3 3 3" xfId="10264" xr:uid="{CF9C4FE3-4DE9-45FC-8DC4-A708C1F4BD1A}"/>
    <cellStyle name="Comma 65 3 3 4" xfId="11430" xr:uid="{3FE284B9-EC4E-4D0A-B13F-095631BFA6C6}"/>
    <cellStyle name="Comma 65 3 3 5" xfId="12413" xr:uid="{165CEA82-C3B5-4526-BE5B-46539AC8C027}"/>
    <cellStyle name="Comma 65 3 3 6" xfId="23318" xr:uid="{84D2FE3C-917D-4B0B-96BF-E1C0AE48B704}"/>
    <cellStyle name="Comma 65 3 4" xfId="6256" xr:uid="{C794728B-079A-45C3-94E2-5DB7CADC8C99}"/>
    <cellStyle name="Comma 65 3 5" xfId="10261" xr:uid="{CFB0EFC9-A6B5-4FCF-8ED1-C136838B72E0}"/>
    <cellStyle name="Comma 65 3 6" xfId="11427" xr:uid="{5C47234B-1A51-4F14-914C-D843E5EE4CAC}"/>
    <cellStyle name="Comma 65 3 7" xfId="12410" xr:uid="{8972124B-6479-4A7B-B25B-50A6A8074ECC}"/>
    <cellStyle name="Comma 65 3 8" xfId="23315" xr:uid="{7FDC5C86-47D4-4FD4-8193-06B914626569}"/>
    <cellStyle name="Comma 65 3 9" xfId="39961" xr:uid="{7FDCFC33-7CDF-4F40-9ED9-C1DF1DFB1FA1}"/>
    <cellStyle name="Comma 65 4" xfId="6254" xr:uid="{7CBC265F-D50A-4CEE-B260-8DC463AC805B}"/>
    <cellStyle name="Comma 65 4 2" xfId="61062" xr:uid="{4A953147-B2C6-434D-8E63-980EC0E57563}"/>
    <cellStyle name="Comma 65 4 3" xfId="44470" xr:uid="{C2762164-DEA8-4491-809B-E64F95DE8DB8}"/>
    <cellStyle name="Comma 65 5" xfId="10259" xr:uid="{378E690F-4798-4784-B1B0-2CE04A135BD3}"/>
    <cellStyle name="Comma 65 5 2" xfId="60463" xr:uid="{52597814-E894-4604-8CD8-B7DA57F96020}"/>
    <cellStyle name="Comma 65 6" xfId="11425" xr:uid="{05AF8474-D14A-44D1-AA6A-FB16F871A40A}"/>
    <cellStyle name="Comma 65 7" xfId="12408" xr:uid="{4FC42D2A-8E64-4492-9B2F-53E7044EF94D}"/>
    <cellStyle name="Comma 65 8" xfId="23313" xr:uid="{B4747243-57D6-42A9-80E1-0EE89A1149EA}"/>
    <cellStyle name="Comma 65 9" xfId="38690" xr:uid="{C920F5F9-6919-425F-A673-B7E2CCAD8ED2}"/>
    <cellStyle name="Comma 66" xfId="2144" xr:uid="{32DCEDB3-7D49-42FF-9297-D9174A619667}"/>
    <cellStyle name="Comma 66 10" xfId="38692" xr:uid="{15460212-59DF-47ED-8549-BAF4F5028F92}"/>
    <cellStyle name="Comma 66 2" xfId="2145" xr:uid="{976E4EC7-1956-4545-BD9B-E70BCE37B559}"/>
    <cellStyle name="Comma 66 2 2" xfId="6261" xr:uid="{93759E4B-CE22-4DA3-B792-3DC818A50F6B}"/>
    <cellStyle name="Comma 66 2 2 2" xfId="61476" xr:uid="{EE024846-743F-4944-837D-26720774BB46}"/>
    <cellStyle name="Comma 66 2 2 3" xfId="47781" xr:uid="{EF71A53A-04FC-4DA0-9E49-0614ABD2E5FC}"/>
    <cellStyle name="Comma 66 2 3" xfId="10266" xr:uid="{A84E8CD8-0104-4EAF-8570-24D419CE71ED}"/>
    <cellStyle name="Comma 66 2 3 2" xfId="61157" xr:uid="{CA51FF15-6D87-4FA0-85B1-5D9F876ED5F7}"/>
    <cellStyle name="Comma 66 2 3 3" xfId="44834" xr:uid="{FD913426-C0D0-4392-B34A-A4A478E36754}"/>
    <cellStyle name="Comma 66 2 4" xfId="11432" xr:uid="{3BDC2830-E3F7-423D-9A7E-590235F536D5}"/>
    <cellStyle name="Comma 66 2 4 2" xfId="60644" xr:uid="{7601431E-803F-4D3A-8039-598B71EBE47A}"/>
    <cellStyle name="Comma 66 2 5" xfId="12415" xr:uid="{6D02F7DA-3B16-4695-B324-E3522C99E6E0}"/>
    <cellStyle name="Comma 66 2 6" xfId="23320" xr:uid="{249CAD73-2D13-4719-A4B7-D0520F1115EA}"/>
    <cellStyle name="Comma 66 2 7" xfId="39962" xr:uid="{4BF341D3-0840-4B8F-A769-E6268C93DBC9}"/>
    <cellStyle name="Comma 66 3" xfId="2146" xr:uid="{D23E2EDA-CD36-40BF-8713-7C15C53ECB78}"/>
    <cellStyle name="Comma 66 3 2" xfId="2147" xr:uid="{E8EEE715-81FB-47BF-8D4C-820A09FC7061}"/>
    <cellStyle name="Comma 66 3 2 2" xfId="2148" xr:uid="{5ABF3A4B-B872-413E-BAF6-951EA0751FE1}"/>
    <cellStyle name="Comma 66 3 2 2 2" xfId="6264" xr:uid="{C027508C-E96C-4183-9ACB-52B36B5F93CD}"/>
    <cellStyle name="Comma 66 3 2 2 3" xfId="10269" xr:uid="{FE8093B2-D418-4114-9E7E-85D2E57B22C2}"/>
    <cellStyle name="Comma 66 3 2 2 4" xfId="11435" xr:uid="{0E163E88-13E1-440D-88A9-DA0C53A9CA56}"/>
    <cellStyle name="Comma 66 3 2 2 5" xfId="12418" xr:uid="{20CCC274-0FBD-4FCE-A71C-D1834111EFCF}"/>
    <cellStyle name="Comma 66 3 2 2 6" xfId="23323" xr:uid="{55AF05AD-52B0-4E41-BE62-28AA55FF82B8}"/>
    <cellStyle name="Comma 66 3 2 3" xfId="6263" xr:uid="{E8049F38-396A-4080-B8B8-3151B8C5D8B5}"/>
    <cellStyle name="Comma 66 3 2 4" xfId="10268" xr:uid="{7DF2B610-338F-4950-9108-789123DC5780}"/>
    <cellStyle name="Comma 66 3 2 5" xfId="11434" xr:uid="{F33276B6-AF80-4688-805E-1A0A03D39D3F}"/>
    <cellStyle name="Comma 66 3 2 6" xfId="12417" xr:uid="{88C60E76-26B7-46E2-96C9-C3D2016133E2}"/>
    <cellStyle name="Comma 66 3 2 7" xfId="23322" xr:uid="{EF72EB97-9D3C-4A54-B191-92018E866F4C}"/>
    <cellStyle name="Comma 66 3 2 8" xfId="61477" xr:uid="{A48F24A8-3828-40F4-8CDA-BDB7E78DF8AE}"/>
    <cellStyle name="Comma 66 3 3" xfId="2149" xr:uid="{EA2BB1E0-1314-4346-A79A-9F11A82B26C3}"/>
    <cellStyle name="Comma 66 3 3 2" xfId="6265" xr:uid="{742A0646-561A-4EA5-AAD6-5AF144B0B140}"/>
    <cellStyle name="Comma 66 3 3 3" xfId="10270" xr:uid="{B0408334-E61D-41D4-9BEF-8AAAF364941F}"/>
    <cellStyle name="Comma 66 3 3 4" xfId="11436" xr:uid="{719D9733-2630-4FEF-8009-F4F498818EEE}"/>
    <cellStyle name="Comma 66 3 3 5" xfId="12419" xr:uid="{591BA731-778B-47F5-A198-040028173EA0}"/>
    <cellStyle name="Comma 66 3 3 6" xfId="23324" xr:uid="{78B4AC3F-3654-4874-88B9-DE75684BB6C3}"/>
    <cellStyle name="Comma 66 3 4" xfId="6262" xr:uid="{87785BDF-EBEF-4634-9C4F-B07B9643F76B}"/>
    <cellStyle name="Comma 66 3 5" xfId="10267" xr:uid="{55395A4F-98B4-4F8E-94DF-5C92E43BE822}"/>
    <cellStyle name="Comma 66 3 6" xfId="11433" xr:uid="{6CE5502B-7E69-42D0-ACF0-05BCC7450427}"/>
    <cellStyle name="Comma 66 3 7" xfId="12416" xr:uid="{77206A55-D5F2-4B02-9969-6BF7E36FB888}"/>
    <cellStyle name="Comma 66 3 8" xfId="23321" xr:uid="{300C81AF-A55C-49AF-814A-A24D14763CF4}"/>
    <cellStyle name="Comma 66 3 9" xfId="47782" xr:uid="{5D0E944E-9A06-4FF8-8C46-8463E9E2EC9A}"/>
    <cellStyle name="Comma 66 4" xfId="2150" xr:uid="{AAC8C80A-EFF2-4063-B829-69D8949CABAA}"/>
    <cellStyle name="Comma 66 4 2" xfId="3422" xr:uid="{C8480930-2D59-4C6C-8498-F5A080B0127F}"/>
    <cellStyle name="Comma 66 4 2 2" xfId="6839" xr:uid="{A9647410-CD73-4991-9D99-BD3BFC01508B}"/>
    <cellStyle name="Comma 66 4 2 3" xfId="10551" xr:uid="{6525E07D-4FCD-433A-A955-E1FA25F1E191}"/>
    <cellStyle name="Comma 66 4 2 4" xfId="11702" xr:uid="{A07FB9C7-6825-4EA1-8315-6A4BB44B96FA}"/>
    <cellStyle name="Comma 66 4 2 5" xfId="12685" xr:uid="{4D2266DD-D3E9-474F-8324-75981CB87988}"/>
    <cellStyle name="Comma 66 4 2 6" xfId="23590" xr:uid="{6B4D5AFD-865A-4A06-9365-CCD464158E3D}"/>
    <cellStyle name="Comma 66 4 2 7" xfId="61478" xr:uid="{8B92B393-8B75-4E17-9326-97F394294F3D}"/>
    <cellStyle name="Comma 66 4 3" xfId="6266" xr:uid="{6B1116D9-731A-4F95-A0A5-573A0B38F529}"/>
    <cellStyle name="Comma 66 4 4" xfId="10271" xr:uid="{4C09A453-FA67-4503-B857-372A4C47E699}"/>
    <cellStyle name="Comma 66 4 5" xfId="11437" xr:uid="{570DFBF2-9D28-4F11-A1A3-6FD520DBB4A5}"/>
    <cellStyle name="Comma 66 4 6" xfId="12420" xr:uid="{2338F01C-4DB6-4993-9CB6-C6BDBB222B12}"/>
    <cellStyle name="Comma 66 4 7" xfId="23325" xr:uid="{1DF637FA-9403-4605-9E9B-3EDD23B84FD4}"/>
    <cellStyle name="Comma 66 4 8" xfId="47783" xr:uid="{10894AA5-010F-418B-8880-A775654FF03F}"/>
    <cellStyle name="Comma 66 5" xfId="6260" xr:uid="{4E0C0422-48F6-45D1-AEFB-958386C2276F}"/>
    <cellStyle name="Comma 66 5 2" xfId="61475" xr:uid="{B74D3DE1-E517-4246-9D5D-12AF12F2C5D1}"/>
    <cellStyle name="Comma 66 5 3" xfId="47780" xr:uid="{F7C696E9-F8A0-49C7-AD9B-A7EAC8EBC9CB}"/>
    <cellStyle name="Comma 66 6" xfId="10265" xr:uid="{BD5AE274-02EC-4ADD-B872-2ABF88562BCC}"/>
    <cellStyle name="Comma 66 6 2" xfId="61063" xr:uid="{8E3E7AA7-5AFD-46AE-8860-30907CD9573F}"/>
    <cellStyle name="Comma 66 6 3" xfId="44471" xr:uid="{6874DDD1-D2EF-448F-B4F4-5AAB876C06A7}"/>
    <cellStyle name="Comma 66 7" xfId="11431" xr:uid="{B7C4FDB5-8CFA-494D-872D-878CB64B0563}"/>
    <cellStyle name="Comma 66 7 2" xfId="60465" xr:uid="{1947E2DA-1C59-43E6-9069-F9596CB983FD}"/>
    <cellStyle name="Comma 66 8" xfId="12414" xr:uid="{DA99B540-2800-4BAD-8438-BDF9F207BAE7}"/>
    <cellStyle name="Comma 66 9" xfId="23319" xr:uid="{C56CF810-B22D-4783-BCE7-C238A2E6FD96}"/>
    <cellStyle name="Comma 67" xfId="2151" xr:uid="{7F39222D-B571-4F4C-B589-00C24B38B1DA}"/>
    <cellStyle name="Comma 67 10" xfId="38693" xr:uid="{989FC316-26B8-4648-AFB2-668C7D401199}"/>
    <cellStyle name="Comma 67 2" xfId="2152" xr:uid="{33EE030D-9FD2-4873-8AE8-DFCF7591E9AE}"/>
    <cellStyle name="Comma 67 2 2" xfId="6268" xr:uid="{2C663079-6924-4952-9BCB-207A749007DB}"/>
    <cellStyle name="Comma 67 2 2 2" xfId="61480" xr:uid="{1193DCCD-DC6D-43E6-AFDC-DDFAFE4CE6E2}"/>
    <cellStyle name="Comma 67 2 2 3" xfId="47785" xr:uid="{47CCCDB7-8A80-4922-8625-33F4DAE1F5EC}"/>
    <cellStyle name="Comma 67 2 3" xfId="10273" xr:uid="{4FF9FDA0-21BE-47D1-890C-240801192624}"/>
    <cellStyle name="Comma 67 2 3 2" xfId="60645" xr:uid="{4A6AEE10-2A06-4D23-B5BD-60B50B7A4C20}"/>
    <cellStyle name="Comma 67 2 4" xfId="11439" xr:uid="{92B7F46C-4838-4C9C-9922-31B91AA0F02B}"/>
    <cellStyle name="Comma 67 2 5" xfId="12422" xr:uid="{88FCA5D5-923A-4E89-AAA1-8B89938BF212}"/>
    <cellStyle name="Comma 67 2 6" xfId="23327" xr:uid="{FDBB6B4E-5074-48F4-8213-00680F04255D}"/>
    <cellStyle name="Comma 67 2 7" xfId="39963" xr:uid="{0A35C12F-8FF8-48E6-8B05-D8E78F67324B}"/>
    <cellStyle name="Comma 67 3" xfId="2153" xr:uid="{F13E7502-307F-4434-A735-9BB86107C6B3}"/>
    <cellStyle name="Comma 67 3 2" xfId="2154" xr:uid="{7DFFB7E0-F048-4145-B7F1-B2A92BA85F58}"/>
    <cellStyle name="Comma 67 3 2 2" xfId="2155" xr:uid="{04BFD66A-AA5A-41B1-A37D-EBA846DB41E4}"/>
    <cellStyle name="Comma 67 3 2 2 2" xfId="6271" xr:uid="{77BC64A1-9450-4A85-8B97-8304FED06DA4}"/>
    <cellStyle name="Comma 67 3 2 2 3" xfId="10276" xr:uid="{37E6DC71-4B95-4B03-9986-D95E22A96620}"/>
    <cellStyle name="Comma 67 3 2 2 4" xfId="11442" xr:uid="{28EF1A2F-A7E2-45B0-8F63-8A5C185F4D5D}"/>
    <cellStyle name="Comma 67 3 2 2 5" xfId="12425" xr:uid="{0B41F20B-7CFF-40F8-8AA2-4971B9DB65C7}"/>
    <cellStyle name="Comma 67 3 2 2 6" xfId="23330" xr:uid="{D0B32BB7-E76E-4AA9-BA2C-46361C2F4469}"/>
    <cellStyle name="Comma 67 3 2 3" xfId="6270" xr:uid="{605A6E92-A028-4DE5-9BD7-2D5184C2B38A}"/>
    <cellStyle name="Comma 67 3 2 4" xfId="10275" xr:uid="{21532777-DEF8-4432-9A9D-0E86A21B9996}"/>
    <cellStyle name="Comma 67 3 2 5" xfId="11441" xr:uid="{A4732D89-DCA8-463A-B8A9-F5650D02F569}"/>
    <cellStyle name="Comma 67 3 2 6" xfId="12424" xr:uid="{CF552A79-8F15-4DE0-A7B0-A13FD9172F21}"/>
    <cellStyle name="Comma 67 3 2 7" xfId="23329" xr:uid="{0EFA035E-029F-4E9B-8E8E-8F0955A93AA9}"/>
    <cellStyle name="Comma 67 3 2 8" xfId="61481" xr:uid="{469137D7-8EAC-4357-9973-019202012CF5}"/>
    <cellStyle name="Comma 67 3 3" xfId="2156" xr:uid="{F7EBBCE7-614C-4938-B44A-2ABB7FF72C18}"/>
    <cellStyle name="Comma 67 3 3 2" xfId="6272" xr:uid="{6F84A691-95D2-444A-91E1-E42079E2625F}"/>
    <cellStyle name="Comma 67 3 3 3" xfId="10277" xr:uid="{8AEA8DF2-9976-407F-A43A-99C48D664132}"/>
    <cellStyle name="Comma 67 3 3 4" xfId="11443" xr:uid="{EE3F94F5-2F92-419B-BD5B-3B91B0F6B2AB}"/>
    <cellStyle name="Comma 67 3 3 5" xfId="12426" xr:uid="{57896209-BD8F-4E5D-8424-1F9429ADD90E}"/>
    <cellStyle name="Comma 67 3 3 6" xfId="23331" xr:uid="{99929B38-6D84-4F72-B695-340BA1BA0087}"/>
    <cellStyle name="Comma 67 3 4" xfId="6269" xr:uid="{D03B0966-5EB3-4ADB-959C-BDFBD32399F7}"/>
    <cellStyle name="Comma 67 3 5" xfId="10274" xr:uid="{F5594C82-8A03-4F72-99C0-C02BF00DEF64}"/>
    <cellStyle name="Comma 67 3 6" xfId="11440" xr:uid="{334B2067-F404-4FEE-B9E1-7E35DB707F80}"/>
    <cellStyle name="Comma 67 3 7" xfId="12423" xr:uid="{BA34E04D-0304-4F9B-A727-060A0C10A189}"/>
    <cellStyle name="Comma 67 3 8" xfId="23328" xr:uid="{FACEC279-7C02-4293-A32D-FF2772C9681C}"/>
    <cellStyle name="Comma 67 3 9" xfId="47786" xr:uid="{5B4A9CC5-0523-4DEB-96C4-EB89F8C02446}"/>
    <cellStyle name="Comma 67 4" xfId="2157" xr:uid="{7319B756-ABA4-4C7E-9499-16BD773DDE63}"/>
    <cellStyle name="Comma 67 4 2" xfId="6273" xr:uid="{82BDE38D-CF5E-46DC-B50A-4F5A673678C4}"/>
    <cellStyle name="Comma 67 4 2 2" xfId="61482" xr:uid="{25F0ED42-600E-4A1D-977D-DF36F13AD2E2}"/>
    <cellStyle name="Comma 67 4 3" xfId="10278" xr:uid="{DCDBB02E-FD02-45E5-8867-51A5BEA4D581}"/>
    <cellStyle name="Comma 67 4 4" xfId="11444" xr:uid="{F7B2F2EC-19D6-40ED-BCA5-F9B3363C291C}"/>
    <cellStyle name="Comma 67 4 5" xfId="12427" xr:uid="{0A18F103-490A-4ADE-898A-731357C0B815}"/>
    <cellStyle name="Comma 67 4 6" xfId="23332" xr:uid="{F93AFF29-9980-4392-B1B2-9A4F44458B66}"/>
    <cellStyle name="Comma 67 4 7" xfId="47787" xr:uid="{4EEFD55C-BF87-4389-92D3-AB315C08B57C}"/>
    <cellStyle name="Comma 67 5" xfId="6267" xr:uid="{25F9F91B-CE41-4B07-8972-9D743DCA8F75}"/>
    <cellStyle name="Comma 67 5 2" xfId="61479" xr:uid="{79104F69-2877-40D2-9FFA-CD7BBABA00B0}"/>
    <cellStyle name="Comma 67 5 3" xfId="47784" xr:uid="{800CA8B2-9519-499B-8A24-7F4AAD90813A}"/>
    <cellStyle name="Comma 67 6" xfId="10272" xr:uid="{67E2A5F0-DD8D-4108-A449-E1E0C1080A5D}"/>
    <cellStyle name="Comma 67 6 2" xfId="61064" xr:uid="{AFA82664-62AC-4C13-9B16-CAD805CA685D}"/>
    <cellStyle name="Comma 67 6 3" xfId="44472" xr:uid="{D75980E3-C302-449B-AD71-ACBA893B8DCB}"/>
    <cellStyle name="Comma 67 7" xfId="11438" xr:uid="{23702868-AC4F-4B51-8356-5D5570FE6B75}"/>
    <cellStyle name="Comma 67 7 2" xfId="60466" xr:uid="{EA58ACE6-4C74-47B9-9D34-9A576B21704A}"/>
    <cellStyle name="Comma 67 8" xfId="12421" xr:uid="{07690FAC-D062-42EB-9F18-C75E6BC35CB5}"/>
    <cellStyle name="Comma 67 9" xfId="23326" xr:uid="{50F0F1F5-D183-4B52-BDCE-004164EC88C7}"/>
    <cellStyle name="Comma 68" xfId="2158" xr:uid="{8C963670-3B00-4F0C-9D15-2AE726570C51}"/>
    <cellStyle name="Comma 68 10" xfId="38694" xr:uid="{4228E9E3-20D0-4745-BCD4-BE6E314D8D96}"/>
    <cellStyle name="Comma 68 2" xfId="2159" xr:uid="{CDF92B34-FBCA-4EBC-9515-C7D33F279553}"/>
    <cellStyle name="Comma 68 2 2" xfId="6275" xr:uid="{E5E2DA17-B61F-4C06-BB6E-93B0E69F2FB8}"/>
    <cellStyle name="Comma 68 2 2 2" xfId="61484" xr:uid="{2A46ACC8-AEDF-487F-A4D6-2B30B42B4709}"/>
    <cellStyle name="Comma 68 2 2 3" xfId="47789" xr:uid="{AAE75D4A-F74C-4957-9C2D-BCB9955A526A}"/>
    <cellStyle name="Comma 68 2 3" xfId="10280" xr:uid="{0FD1AFBA-78A8-4758-BEA6-13C9CCC7BA07}"/>
    <cellStyle name="Comma 68 2 3 2" xfId="60646" xr:uid="{51EF65B1-D7E8-43A7-B380-44B176A2A816}"/>
    <cellStyle name="Comma 68 2 4" xfId="11446" xr:uid="{41385605-4A6F-45B7-854C-BCD3CDC09DC3}"/>
    <cellStyle name="Comma 68 2 5" xfId="12429" xr:uid="{FCEB4295-C430-4D1A-A686-E6E154EBABA0}"/>
    <cellStyle name="Comma 68 2 6" xfId="23334" xr:uid="{5211E553-3D7C-44AE-87CA-DFE60A666D7E}"/>
    <cellStyle name="Comma 68 2 7" xfId="39964" xr:uid="{7CD1D907-26FD-4EAC-9AE2-550E7307521B}"/>
    <cellStyle name="Comma 68 3" xfId="2160" xr:uid="{4AD7F2F3-6A59-452E-9D1D-8E5728E806A0}"/>
    <cellStyle name="Comma 68 3 2" xfId="2161" xr:uid="{493DC4C5-E9CD-47D2-935A-71BE4C014407}"/>
    <cellStyle name="Comma 68 3 2 2" xfId="2162" xr:uid="{35D15ECC-3231-43AC-9BB5-01507EB1CBB0}"/>
    <cellStyle name="Comma 68 3 2 2 2" xfId="6278" xr:uid="{4E66B198-88F2-4054-AD63-918F55662BC4}"/>
    <cellStyle name="Comma 68 3 2 2 3" xfId="10283" xr:uid="{19E7691E-8019-4B1F-A393-C8C44A6B45BD}"/>
    <cellStyle name="Comma 68 3 2 2 4" xfId="11449" xr:uid="{5468E955-313C-435D-B2EB-69C4DB8F7BD0}"/>
    <cellStyle name="Comma 68 3 2 2 5" xfId="12432" xr:uid="{38FA01FA-8882-4597-9F7F-A68205B7E1C7}"/>
    <cellStyle name="Comma 68 3 2 2 6" xfId="23337" xr:uid="{AAC3291B-ADBA-410E-B0BC-F465016AC96E}"/>
    <cellStyle name="Comma 68 3 2 3" xfId="6277" xr:uid="{E8405944-AE2B-468C-A6DD-6790C3D0A257}"/>
    <cellStyle name="Comma 68 3 2 4" xfId="10282" xr:uid="{169DA87D-AB17-4804-B5D5-4B816FEA7D94}"/>
    <cellStyle name="Comma 68 3 2 5" xfId="11448" xr:uid="{7044E86F-2C9E-430E-AA2B-C0C4D799E3C2}"/>
    <cellStyle name="Comma 68 3 2 6" xfId="12431" xr:uid="{2935CBD0-B8E4-4F6A-A7F9-8A7AB3AD6AA9}"/>
    <cellStyle name="Comma 68 3 2 7" xfId="23336" xr:uid="{8AB12ED8-92A7-4E32-8205-C2B7C5DE4696}"/>
    <cellStyle name="Comma 68 3 2 8" xfId="61485" xr:uid="{DB8D45F3-D856-4187-8933-670F78A1CE37}"/>
    <cellStyle name="Comma 68 3 3" xfId="2163" xr:uid="{7C3428BC-8CEF-4946-8D36-33299824BF1D}"/>
    <cellStyle name="Comma 68 3 3 2" xfId="6279" xr:uid="{1B922E32-6F40-464B-ADC2-A04026633DBC}"/>
    <cellStyle name="Comma 68 3 3 3" xfId="10284" xr:uid="{6F440E63-F2F2-46D8-821A-AE577875709B}"/>
    <cellStyle name="Comma 68 3 3 4" xfId="11450" xr:uid="{357F7F8B-C9CC-41EB-957B-8F33DC1E736F}"/>
    <cellStyle name="Comma 68 3 3 5" xfId="12433" xr:uid="{D43E2D77-989A-4B75-84C1-05F9881F7071}"/>
    <cellStyle name="Comma 68 3 3 6" xfId="23338" xr:uid="{F74411D3-D84A-4E1D-8CB9-454CABF4ED83}"/>
    <cellStyle name="Comma 68 3 4" xfId="6276" xr:uid="{B6D4ECE9-0E2D-4C26-A384-34F3E217D084}"/>
    <cellStyle name="Comma 68 3 5" xfId="10281" xr:uid="{A954E4E8-061F-4922-A796-CA9F9130CFA7}"/>
    <cellStyle name="Comma 68 3 6" xfId="11447" xr:uid="{1F95F019-7D44-409E-9599-DE24521EA022}"/>
    <cellStyle name="Comma 68 3 7" xfId="12430" xr:uid="{D339F033-7207-4AC0-83BB-9B9E5E91FA67}"/>
    <cellStyle name="Comma 68 3 8" xfId="23335" xr:uid="{7969322F-BF92-408D-AC18-80A69FAE3561}"/>
    <cellStyle name="Comma 68 3 9" xfId="47790" xr:uid="{69BA453A-AF8E-44C0-AFE2-9E5B67610356}"/>
    <cellStyle name="Comma 68 4" xfId="2164" xr:uid="{A14CD931-91C8-408B-BB7C-C767F044029C}"/>
    <cellStyle name="Comma 68 4 2" xfId="6280" xr:uid="{DE04DC33-5699-4204-9168-59EC084CC432}"/>
    <cellStyle name="Comma 68 4 2 2" xfId="61486" xr:uid="{00E01908-B6D6-4FA8-9059-37FE486EBB2B}"/>
    <cellStyle name="Comma 68 4 3" xfId="10285" xr:uid="{1F5B6756-1AB1-41FC-AB0C-AFE36CB96323}"/>
    <cellStyle name="Comma 68 4 4" xfId="11451" xr:uid="{0671F1E2-6711-4852-9221-89C8E523BE15}"/>
    <cellStyle name="Comma 68 4 5" xfId="12434" xr:uid="{81A6CC00-E90C-4DEF-AE1E-547A741A3297}"/>
    <cellStyle name="Comma 68 4 6" xfId="23339" xr:uid="{3B4DDB9F-1B0C-490A-9AAD-FD765F9346BE}"/>
    <cellStyle name="Comma 68 4 7" xfId="47791" xr:uid="{84F3EB90-48C9-4842-B128-4DF7AC2E8F62}"/>
    <cellStyle name="Comma 68 5" xfId="6274" xr:uid="{061DE122-8F0C-4A5E-A39D-7A7B560E736A}"/>
    <cellStyle name="Comma 68 5 2" xfId="61483" xr:uid="{9A2FEFC1-9680-4481-A2B8-4C9D393B6E03}"/>
    <cellStyle name="Comma 68 5 3" xfId="47788" xr:uid="{7EBEC600-C414-47CD-A32E-715EFE9CA82E}"/>
    <cellStyle name="Comma 68 6" xfId="10279" xr:uid="{64E494E4-EAA7-4F7C-90D7-1C7B544ECAA2}"/>
    <cellStyle name="Comma 68 6 2" xfId="61065" xr:uid="{AC7827BF-0355-4CF8-8B9A-78A80FE978F4}"/>
    <cellStyle name="Comma 68 6 3" xfId="44473" xr:uid="{F3790D59-26DF-486D-9C7D-0BCDE3783F70}"/>
    <cellStyle name="Comma 68 7" xfId="11445" xr:uid="{0258902A-4A73-4365-8CFD-E05F659C33CD}"/>
    <cellStyle name="Comma 68 7 2" xfId="60467" xr:uid="{7BFFC254-405A-4F7A-8071-C876EC1D8A28}"/>
    <cellStyle name="Comma 68 8" xfId="12428" xr:uid="{D6034D67-4182-47A9-BBB3-84FA461F1BDC}"/>
    <cellStyle name="Comma 68 9" xfId="23333" xr:uid="{A1A4918C-C3DC-4913-9843-41A0A1144B61}"/>
    <cellStyle name="Comma 69" xfId="2165" xr:uid="{AB95A88E-4028-44F6-8366-536F62561120}"/>
    <cellStyle name="Comma 69 10" xfId="38695" xr:uid="{67FB0C77-97A6-4116-A91E-8B27020F935C}"/>
    <cellStyle name="Comma 69 2" xfId="2166" xr:uid="{8D1135E3-B44E-4154-ADF8-3E8FC9AB6704}"/>
    <cellStyle name="Comma 69 2 2" xfId="2167" xr:uid="{951CDDA7-27F6-47C3-BED1-A21D90173AD9}"/>
    <cellStyle name="Comma 69 2 2 2" xfId="3423" xr:uid="{6BFD9365-08F6-4E87-8771-3CA9B05C4F5F}"/>
    <cellStyle name="Comma 69 2 2 2 2" xfId="6840" xr:uid="{07C50192-F7F0-4EBC-8666-55FFFB45337C}"/>
    <cellStyle name="Comma 69 2 2 2 3" xfId="10552" xr:uid="{455EC0D1-F528-4391-8102-F05086F4B8F5}"/>
    <cellStyle name="Comma 69 2 2 2 4" xfId="11703" xr:uid="{1CD67352-BA43-4E26-A147-63CBF9A15498}"/>
    <cellStyle name="Comma 69 2 2 2 5" xfId="12686" xr:uid="{8DEA4E70-589B-47DE-A546-343DA4883129}"/>
    <cellStyle name="Comma 69 2 2 2 6" xfId="23591" xr:uid="{B9906CE7-1FE3-4B1B-9955-CB5FEB69D13A}"/>
    <cellStyle name="Comma 69 2 2 2 7" xfId="61159" xr:uid="{85C00DC1-E4B9-40FC-A5B4-631A421FC15E}"/>
    <cellStyle name="Comma 69 2 2 3" xfId="6283" xr:uid="{32A6FA94-0992-45A7-BFB3-24F40D155BA4}"/>
    <cellStyle name="Comma 69 2 2 4" xfId="10288" xr:uid="{AFF9E9CA-8893-4772-ABEA-6AA53E1E5C81}"/>
    <cellStyle name="Comma 69 2 2 5" xfId="11454" xr:uid="{A676C11D-EF57-4995-848E-BBAAE0D37D56}"/>
    <cellStyle name="Comma 69 2 2 6" xfId="12437" xr:uid="{9B635F61-2FF2-46A0-9790-2A4669BA5608}"/>
    <cellStyle name="Comma 69 2 2 7" xfId="23342" xr:uid="{7CBCA346-ABC2-4D5E-A9E4-E6CCB085A79D}"/>
    <cellStyle name="Comma 69 2 2 8" xfId="44836" xr:uid="{51995904-9FE7-41F0-8692-DAECE36A0F42}"/>
    <cellStyle name="Comma 69 2 3" xfId="6282" xr:uid="{48D39251-9C2E-4363-BDAD-6D9B8CEBD253}"/>
    <cellStyle name="Comma 69 2 3 2" xfId="61488" xr:uid="{2973F213-2D91-4973-9E54-46D31C6C76EF}"/>
    <cellStyle name="Comma 69 2 3 3" xfId="47793" xr:uid="{AF9F59B4-A880-4B9F-A5C7-35875A08F401}"/>
    <cellStyle name="Comma 69 2 4" xfId="10287" xr:uid="{0CE36953-9649-4392-9014-C5F3D814BBF9}"/>
    <cellStyle name="Comma 69 2 4 2" xfId="60469" xr:uid="{63BDCC43-C184-4247-A545-9470DC7818D3}"/>
    <cellStyle name="Comma 69 2 5" xfId="11453" xr:uid="{13DB0AE6-654D-409F-9A24-068F2B0E9D54}"/>
    <cellStyle name="Comma 69 2 6" xfId="12436" xr:uid="{4871D8EB-C7B6-44F2-B7B7-200BCA5D1371}"/>
    <cellStyle name="Comma 69 2 7" xfId="23341" xr:uid="{5DF55FB7-21CD-4535-99EF-8DCBA781B49D}"/>
    <cellStyle name="Comma 69 2 8" xfId="38696" xr:uid="{57DB7D57-C4FD-473B-90FD-E380ADA3AC0C}"/>
    <cellStyle name="Comma 69 3" xfId="2168" xr:uid="{A89F25EF-A1D7-41C6-99DB-0B42C27CD34F}"/>
    <cellStyle name="Comma 69 3 2" xfId="2169" xr:uid="{75EA95CB-0FFB-46B3-98AD-AFF10E766520}"/>
    <cellStyle name="Comma 69 3 2 2" xfId="2170" xr:uid="{787AEA9B-D56F-4CFC-8BE5-005993DE1118}"/>
    <cellStyle name="Comma 69 3 2 2 2" xfId="6286" xr:uid="{2B1C512C-6AC6-4E12-848B-D2F69E2704BB}"/>
    <cellStyle name="Comma 69 3 2 2 3" xfId="10291" xr:uid="{A177E6A1-A2D6-4D94-9E07-4A74F0E3CCE8}"/>
    <cellStyle name="Comma 69 3 2 2 4" xfId="11457" xr:uid="{9890151A-44D5-4CA7-8318-AC6C6CAA124E}"/>
    <cellStyle name="Comma 69 3 2 2 5" xfId="12440" xr:uid="{C9D35617-9BAA-4493-BF55-90DE3E1C0086}"/>
    <cellStyle name="Comma 69 3 2 2 6" xfId="23345" xr:uid="{1551F385-D854-49F0-A24E-4F018220B581}"/>
    <cellStyle name="Comma 69 3 2 2 7" xfId="61489" xr:uid="{94676C32-54F7-4041-B910-756007A76EB1}"/>
    <cellStyle name="Comma 69 3 2 3" xfId="6285" xr:uid="{4F84DCD0-55FE-4046-A116-AE36DBE25EF0}"/>
    <cellStyle name="Comma 69 3 2 4" xfId="10290" xr:uid="{E29E46F5-9504-4742-B1B5-C34F395377B3}"/>
    <cellStyle name="Comma 69 3 2 5" xfId="11456" xr:uid="{515C538D-FD2D-4012-AD37-8C951D56DECE}"/>
    <cellStyle name="Comma 69 3 2 6" xfId="12439" xr:uid="{08AD16DB-D52C-4939-9955-39A6E3E29F4B}"/>
    <cellStyle name="Comma 69 3 2 7" xfId="23344" xr:uid="{E2B033DA-8CA8-4567-A89A-794898DC218A}"/>
    <cellStyle name="Comma 69 3 2 8" xfId="47794" xr:uid="{CB67745D-97E7-43E7-A17D-51305A27C312}"/>
    <cellStyle name="Comma 69 3 3" xfId="2171" xr:uid="{761CF387-B4A5-47B3-A65C-0E7A2257495E}"/>
    <cellStyle name="Comma 69 3 3 2" xfId="6287" xr:uid="{1AD4D5B0-8529-4A46-9127-8B5F94A3888E}"/>
    <cellStyle name="Comma 69 3 3 2 2" xfId="61158" xr:uid="{113BA101-DF01-43F3-A160-877168A1DEE9}"/>
    <cellStyle name="Comma 69 3 3 3" xfId="10292" xr:uid="{CBD2699B-E1A3-497E-BC17-84C231DF50C8}"/>
    <cellStyle name="Comma 69 3 3 4" xfId="11458" xr:uid="{D0926EEF-DEAD-4B4B-9D90-642DF8C2520E}"/>
    <cellStyle name="Comma 69 3 3 5" xfId="12441" xr:uid="{F48099FE-5732-4A80-8769-CD06E0646910}"/>
    <cellStyle name="Comma 69 3 3 6" xfId="23346" xr:uid="{DC927CE9-F310-4D6B-A0FD-F4F11B31A986}"/>
    <cellStyle name="Comma 69 3 3 7" xfId="44835" xr:uid="{C31A078B-F89A-435D-9363-BD4583512D45}"/>
    <cellStyle name="Comma 69 3 4" xfId="6284" xr:uid="{F65E531B-3A35-4932-A4A2-D140BF0FDC6D}"/>
    <cellStyle name="Comma 69 3 4 2" xfId="60647" xr:uid="{D97AF8A0-4B76-45BF-9752-3D4C4365B4F3}"/>
    <cellStyle name="Comma 69 3 5" xfId="10289" xr:uid="{105AEA73-1414-42FC-8DE3-04962159D18E}"/>
    <cellStyle name="Comma 69 3 6" xfId="11455" xr:uid="{4947F21C-2CAF-436A-B7CB-A4FF2CF2A7A0}"/>
    <cellStyle name="Comma 69 3 7" xfId="12438" xr:uid="{C8BBFE07-418D-411D-9300-0D94BE64E0E7}"/>
    <cellStyle name="Comma 69 3 8" xfId="23343" xr:uid="{FE3F892A-BA4C-42C2-A3B9-34568AED6007}"/>
    <cellStyle name="Comma 69 3 9" xfId="39965" xr:uid="{2A99FA43-100F-4CA1-B409-5B96011C8051}"/>
    <cellStyle name="Comma 69 4" xfId="2172" xr:uid="{99DF4EA0-E233-4FD8-B57C-F294C337E94C}"/>
    <cellStyle name="Comma 69 4 2" xfId="3424" xr:uid="{A00DA047-F43D-442A-BBE6-EA1EE9BAC106}"/>
    <cellStyle name="Comma 69 4 2 2" xfId="6841" xr:uid="{613BB4D1-98EC-4E29-96A4-0641AC28A8E4}"/>
    <cellStyle name="Comma 69 4 2 3" xfId="10553" xr:uid="{0EE6C980-D4D8-4066-9C16-C43337219770}"/>
    <cellStyle name="Comma 69 4 2 4" xfId="11704" xr:uid="{E47BD220-1FB7-417E-92BB-B050D5C70E9D}"/>
    <cellStyle name="Comma 69 4 2 5" xfId="12687" xr:uid="{A22429CD-C24A-4CEB-9D7A-3609C090909D}"/>
    <cellStyle name="Comma 69 4 2 6" xfId="23592" xr:uid="{3BF0B6D3-371A-4150-B47A-72BA72F94367}"/>
    <cellStyle name="Comma 69 4 2 7" xfId="61490" xr:uid="{813A6DE4-CE5D-4A74-B68A-3567F8F6DEB6}"/>
    <cellStyle name="Comma 69 4 3" xfId="6288" xr:uid="{DFC00612-0C24-4B13-90C6-7D6003577FB3}"/>
    <cellStyle name="Comma 69 4 4" xfId="10293" xr:uid="{FE48F0A4-A67F-4C8E-8841-9BBA554AF52D}"/>
    <cellStyle name="Comma 69 4 5" xfId="11459" xr:uid="{17D2A8A7-B2FB-4287-B0AE-83DA81CEF9F1}"/>
    <cellStyle name="Comma 69 4 6" xfId="12442" xr:uid="{C26F5591-C3A9-46F9-B9CD-3203C813741D}"/>
    <cellStyle name="Comma 69 4 7" xfId="23347" xr:uid="{6D509A3A-B7F7-4639-BF33-00BB415355E9}"/>
    <cellStyle name="Comma 69 4 8" xfId="47795" xr:uid="{8EEB5EEB-12DA-40B6-88D8-51CA47BF7D5A}"/>
    <cellStyle name="Comma 69 5" xfId="6281" xr:uid="{6304A56E-7E72-43DD-858B-194295A038AD}"/>
    <cellStyle name="Comma 69 5 2" xfId="61487" xr:uid="{42FD6E22-11D7-46BB-9B62-E2D13E5731A1}"/>
    <cellStyle name="Comma 69 5 3" xfId="47792" xr:uid="{A4584BA2-6BB0-453A-B58A-D579269AB6EF}"/>
    <cellStyle name="Comma 69 6" xfId="10286" xr:uid="{946C1F84-F72A-492F-A8BF-4EC8F192A7A0}"/>
    <cellStyle name="Comma 69 6 2" xfId="61066" xr:uid="{77AE707B-B584-4F7A-A410-EEAF07188C8D}"/>
    <cellStyle name="Comma 69 6 3" xfId="44474" xr:uid="{0FD069B5-A218-4C22-863F-5E0EE2BBEB16}"/>
    <cellStyle name="Comma 69 7" xfId="11452" xr:uid="{82157F68-27DC-4C80-B388-349602057310}"/>
    <cellStyle name="Comma 69 7 2" xfId="60468" xr:uid="{D22492B7-C56A-4472-B566-33963B5CB490}"/>
    <cellStyle name="Comma 69 8" xfId="12435" xr:uid="{50E57EA9-7CA6-415A-AA64-99A9A0D4012B}"/>
    <cellStyle name="Comma 69 9" xfId="23340" xr:uid="{77564B11-33EC-4201-84F2-761B156A4B33}"/>
    <cellStyle name="Comma 7" xfId="87" xr:uid="{95EDB1B8-474D-4F33-8290-63749AE44113}"/>
    <cellStyle name="Comma 7 10" xfId="6289" xr:uid="{0C1DA9BD-8BBB-47E6-96D8-638B8D73FCDA}"/>
    <cellStyle name="Comma 7 10 2" xfId="10294" xr:uid="{8CCED925-96F4-438D-808C-0BD6AC6175F8}"/>
    <cellStyle name="Comma 7 10 2 2" xfId="61397" xr:uid="{623E8AE2-C179-4C05-8E70-3F41B5E5D5EA}"/>
    <cellStyle name="Comma 7 10 2 3" xfId="47335" xr:uid="{4D52D6FA-C42D-455F-BF20-DB284657ACCB}"/>
    <cellStyle name="Comma 7 10 3" xfId="11460" xr:uid="{9DCA2FD1-EC2A-4169-9D04-8E6639AB4C96}"/>
    <cellStyle name="Comma 7 10 3 2" xfId="60720" xr:uid="{37346912-C665-4B14-AE98-E25930637395}"/>
    <cellStyle name="Comma 7 10 4" xfId="12443" xr:uid="{DA11AEF6-20F4-4B2F-A573-91904F434EC4}"/>
    <cellStyle name="Comma 7 10 5" xfId="23348" xr:uid="{41FA25D6-BB15-4CB2-B82A-CBADCE61DCDF}"/>
    <cellStyle name="Comma 7 10 6" xfId="40636" xr:uid="{859B0727-5958-430F-851F-F99907FD5729}"/>
    <cellStyle name="Comma 7 11" xfId="5721" xr:uid="{F0B0DAFD-AD02-4691-BA3C-FD37A22E7B7E}"/>
    <cellStyle name="Comma 7 11 2" xfId="44475" xr:uid="{337BEF84-15E8-4789-A83E-49A22FE414D8}"/>
    <cellStyle name="Comma 7 11 2 2" xfId="61067" xr:uid="{0368ADF7-16FC-4044-A474-CD63AE80B1ED}"/>
    <cellStyle name="Comma 7 11 3" xfId="60842" xr:uid="{75AF86C6-3AD8-4093-A360-EF369D3DDDF2}"/>
    <cellStyle name="Comma 7 11 4" xfId="40845" xr:uid="{8A513ED0-122F-4D4F-9DF4-D4BCAA41D542}"/>
    <cellStyle name="Comma 7 12" xfId="9813" xr:uid="{B45F1924-3B68-4481-87A3-5FDB603699E7}"/>
    <cellStyle name="Comma 7 12 2" xfId="42451" xr:uid="{6A5204C7-F246-4D3A-8B75-4FD456FED87F}"/>
    <cellStyle name="Comma 7 13" xfId="11031" xr:uid="{7EAB9CC5-1D11-4AC0-8800-53C197C0AC16}"/>
    <cellStyle name="Comma 7 13 2" xfId="48617" xr:uid="{0D855F37-85BE-45B6-8F46-02B4A0866204}"/>
    <cellStyle name="Comma 7 14" xfId="12013" xr:uid="{B38275E5-F32C-4543-9DF3-F7028C5C43D6}"/>
    <cellStyle name="Comma 7 14 2" xfId="61991" xr:uid="{D0E93453-D011-4865-9DFA-C9BA07638D42}"/>
    <cellStyle name="Comma 7 14 3" xfId="59796" xr:uid="{66872019-4A0B-4AD6-B25B-B454BAFF5228}"/>
    <cellStyle name="Comma 7 15" xfId="22919" xr:uid="{E7812DA9-5B95-498B-AD95-ED3F66AEFA30}"/>
    <cellStyle name="Comma 7 15 2" xfId="61998" xr:uid="{3A978883-58C4-4672-8DBC-C4E895490A90}"/>
    <cellStyle name="Comma 7 15 3" xfId="59853" xr:uid="{0D72EE3A-EB24-466C-A786-EC4CDE361D20}"/>
    <cellStyle name="Comma 7 16" xfId="2173" xr:uid="{1C7F8350-70AA-4C42-8230-AA3743C2FCFC}"/>
    <cellStyle name="Comma 7 16 2" xfId="60268" xr:uid="{88D64A1D-1851-4C15-B759-B35C52F25A6E}"/>
    <cellStyle name="Comma 7 17" xfId="882" xr:uid="{C434E27B-9028-41A4-9F95-DB6578437C56}"/>
    <cellStyle name="Comma 7 17 2" xfId="38421" xr:uid="{F3DC1588-B0D1-45C1-A1EC-5986977D8FBD}"/>
    <cellStyle name="Comma 7 18" xfId="974" xr:uid="{83F02507-A216-4C12-AAFB-47A62D44F879}"/>
    <cellStyle name="Comma 7 18 2" xfId="38367" xr:uid="{A5C67A3E-5876-4270-9F8C-E0319A716C9F}"/>
    <cellStyle name="Comma 7 19" xfId="38288" xr:uid="{7A9CCA17-E44D-4EBE-BBDA-E077C138B26A}"/>
    <cellStyle name="Comma 7 2" xfId="138" xr:uid="{08B32814-0551-403F-A94A-5177DA703744}"/>
    <cellStyle name="Comma 7 2 2" xfId="519" xr:uid="{4C897879-4754-4304-A96E-30BCD9538A99}"/>
    <cellStyle name="Comma 7 2 2 2" xfId="3427" xr:uid="{85EEB028-26A9-4F3A-9D81-3D9836D90630}"/>
    <cellStyle name="Comma 7 2 2 3" xfId="2175" xr:uid="{5666B075-1A44-41E3-9B4B-DD8A7BC21228}"/>
    <cellStyle name="Comma 7 2 2 3 2" xfId="60567" xr:uid="{AF830D8B-D150-4F73-99F1-FE3F2B59DF20}"/>
    <cellStyle name="Comma 7 2 2 3 3" xfId="39578" xr:uid="{C0B1A064-00CE-430D-9CF0-62D58370FDEA}"/>
    <cellStyle name="Comma 7 2 2 4" xfId="40847" xr:uid="{1685530B-BA64-40BE-BD52-6EA010CC2267}"/>
    <cellStyle name="Comma 7 2 2 4 2" xfId="60844" xr:uid="{F6EB8DFD-FCE6-4B33-914E-A32F48234B14}"/>
    <cellStyle name="Comma 7 2 3" xfId="1220" xr:uid="{DB174BB8-DFF7-4D5A-852F-84F57715FAC0}"/>
    <cellStyle name="Comma 7 2 3 2" xfId="3428" xr:uid="{DEE507C6-6F16-48B8-94DC-05A407AE24DF}"/>
    <cellStyle name="Comma 7 2 3 2 2" xfId="44838" xr:uid="{BE1885DD-F47F-4698-8341-1AC5EAC545FF}"/>
    <cellStyle name="Comma 7 2 3 2 3" xfId="60845" xr:uid="{79948001-5EE1-4CE0-A7A3-855F6411A9DA}"/>
    <cellStyle name="Comma 7 2 3 2 4" xfId="40848" xr:uid="{A3527448-8A23-4C66-B083-49F1ED99075E}"/>
    <cellStyle name="Comma 7 2 3 3" xfId="2176" xr:uid="{EB08F0BD-7C4D-4340-B4BA-3E6A74DAA8ED}"/>
    <cellStyle name="Comma 7 2 4" xfId="3426" xr:uid="{4D67AA1D-C884-445E-B02C-59E27D1BB3CA}"/>
    <cellStyle name="Comma 7 2 4 2" xfId="56088" xr:uid="{6EB27658-7E52-466A-8F6B-C8C24CC72A86}"/>
    <cellStyle name="Comma 7 2 4 2 2" xfId="56089" xr:uid="{A9257A11-2847-4667-A395-7DDCA38DA4D5}"/>
    <cellStyle name="Comma 7 2 4 2 2 2" xfId="56090" xr:uid="{3880B3CF-A323-4C31-BF28-D0E3750B0562}"/>
    <cellStyle name="Comma 7 2 4 2 2 2 2" xfId="61750" xr:uid="{F0AA3E18-AD4D-4E14-8C86-96CEC408AB8A}"/>
    <cellStyle name="Comma 7 2 4 2 2 3" xfId="61749" xr:uid="{E2314690-BBCC-4BFD-B2AE-04291A07203C}"/>
    <cellStyle name="Comma 7 2 4 2 3" xfId="56091" xr:uid="{E37CF4FF-B76C-4903-BE91-AC9B7ADCFFC3}"/>
    <cellStyle name="Comma 7 2 4 2 3 2" xfId="61751" xr:uid="{0E11BD50-2E2C-4CF2-B1E1-4B88321C81B3}"/>
    <cellStyle name="Comma 7 2 4 2 4" xfId="61748" xr:uid="{75CEA428-F9DA-488B-80B1-8B5767AB6A1C}"/>
    <cellStyle name="Comma 7 2 4 3" xfId="56092" xr:uid="{2F72EC41-D3D7-4CE7-A82C-B1547DCD673E}"/>
    <cellStyle name="Comma 7 2 4 3 2" xfId="56093" xr:uid="{A9F6CD5D-6220-4A2C-8F6C-2EEDA621940A}"/>
    <cellStyle name="Comma 7 2 4 3 2 2" xfId="61753" xr:uid="{B00FE40F-36FD-4F59-B928-43ACFCEF6575}"/>
    <cellStyle name="Comma 7 2 4 3 3" xfId="61752" xr:uid="{59F5222E-D9E9-4108-AE05-0645C8DA322E}"/>
    <cellStyle name="Comma 7 2 4 4" xfId="56094" xr:uid="{383D8B45-5958-40C8-BE0C-6F8345BD335F}"/>
    <cellStyle name="Comma 7 2 4 4 2" xfId="61754" xr:uid="{6489C3CA-FFC2-4FA7-BF77-2C5AA73F449A}"/>
    <cellStyle name="Comma 7 2 5" xfId="5673" xr:uid="{07BE389C-1071-44F7-9A98-236E991768D3}"/>
    <cellStyle name="Comma 7 2 5 2" xfId="7774" xr:uid="{6DEDC005-E70A-4E4C-A204-52C2C0F62916}"/>
    <cellStyle name="Comma 7 2 5 2 2" xfId="56096" xr:uid="{A405D1DD-2A06-4809-B691-6CB764707B81}"/>
    <cellStyle name="Comma 7 2 5 2 2 2" xfId="61756" xr:uid="{96607687-3F3B-448A-BD16-A6087004A82E}"/>
    <cellStyle name="Comma 7 2 5 2 3" xfId="61755" xr:uid="{C933F475-7227-44D3-A4A9-CBD206B4A05F}"/>
    <cellStyle name="Comma 7 2 5 2 4" xfId="56095" xr:uid="{F86D3650-E559-4623-BB1D-68589B330709}"/>
    <cellStyle name="Comma 7 2 5 3" xfId="10871" xr:uid="{CE746D1A-51EC-42F0-8BBD-511D4C2D7C4C}"/>
    <cellStyle name="Comma 7 2 5 3 2" xfId="61757" xr:uid="{37135A95-2C8E-4D88-B03C-6B64B5C46FFC}"/>
    <cellStyle name="Comma 7 2 5 3 3" xfId="56097" xr:uid="{87CF7B42-8D62-432F-95DF-323EE2D0EFD6}"/>
    <cellStyle name="Comma 7 2 5 4" xfId="11998" xr:uid="{C6FAFF0B-F9DF-4A44-BAC4-9B96F7EF1850}"/>
    <cellStyle name="Comma 7 2 5 4 2" xfId="60544" xr:uid="{B615969F-0C5C-46B7-A804-81B8C6E4E4B7}"/>
    <cellStyle name="Comma 7 2 5 5" xfId="12981" xr:uid="{EDA5528C-29C9-4032-8599-2159D3B24AB5}"/>
    <cellStyle name="Comma 7 2 5 6" xfId="23886" xr:uid="{6331A5E5-5555-4AD6-98E2-6148429E5663}"/>
    <cellStyle name="Comma 7 2 5 7" xfId="38989" xr:uid="{4C86FC96-EFC4-4600-85B4-0CB2C81B74D0}"/>
    <cellStyle name="Comma 7 2 6" xfId="2174" xr:uid="{95230489-C200-4909-BF30-F90589033D51}"/>
    <cellStyle name="Comma 7 2 6 2" xfId="56099" xr:uid="{F60A5F13-5134-406E-9379-EB91142443A9}"/>
    <cellStyle name="Comma 7 2 6 2 2" xfId="61759" xr:uid="{EFB76A35-EE98-4D0D-B6A7-3053698AA686}"/>
    <cellStyle name="Comma 7 2 6 3" xfId="56098" xr:uid="{21CFF079-1DD5-4C05-A490-F66034100E85}"/>
    <cellStyle name="Comma 7 2 6 3 2" xfId="61758" xr:uid="{4EE890CE-D6CB-4517-86D6-D0853F81B1B2}"/>
    <cellStyle name="Comma 7 2 6 4" xfId="60843" xr:uid="{46E50329-CBF4-4441-8A49-5403E49F9634}"/>
    <cellStyle name="Comma 7 2 6 5" xfId="40846" xr:uid="{B9E1ECDE-ED7D-499C-A9D5-E06828078E34}"/>
    <cellStyle name="Comma 7 2 7" xfId="42452" xr:uid="{157C9B75-3B8E-4DDF-889D-7BE33F7EF83D}"/>
    <cellStyle name="Comma 7 2 7 2" xfId="56100" xr:uid="{65EC815F-45E6-432B-8240-39C20F8FC6CB}"/>
    <cellStyle name="Comma 7 2 7 2 2" xfId="61760" xr:uid="{07BB5E34-4641-48DA-AB24-773CEC42AF69}"/>
    <cellStyle name="Comma 7 2 7 3" xfId="60906" xr:uid="{A8F11D5F-B988-4888-86BC-5232244212BC}"/>
    <cellStyle name="Comma 7 2 8" xfId="38698" xr:uid="{F08558BE-EFEE-4215-97E0-64B8927B58B8}"/>
    <cellStyle name="Comma 7 2 9" xfId="38289" xr:uid="{314AC2A2-A5F5-4C19-ACD1-72874E4BEC3F}"/>
    <cellStyle name="Comma 7 2_E2 - COS and E6 - Op Expenses" xfId="2177" xr:uid="{314C4B83-0B67-49E4-AA27-07854F4C89A4}"/>
    <cellStyle name="Comma 7 20" xfId="62254" xr:uid="{9F56BB8F-9BD1-4C2A-99DE-265663B18BEA}"/>
    <cellStyle name="Comma 7 3" xfId="177" xr:uid="{43C13616-E3D9-4360-ACB2-ABDE8D839C6F}"/>
    <cellStyle name="Comma 7 3 2" xfId="6842" xr:uid="{14CC124D-871E-4ACA-9E41-BA4DF0EF9C17}"/>
    <cellStyle name="Comma 7 3 2 2" xfId="60648" xr:uid="{E3F366F2-C536-4BEA-B677-867504636F69}"/>
    <cellStyle name="Comma 7 3 2 3" xfId="39966" xr:uid="{8E536006-4C15-41DD-A17C-F7D638F80958}"/>
    <cellStyle name="Comma 7 3 3" xfId="10554" xr:uid="{A445E38E-1E6A-4815-B66F-106A496E749C}"/>
    <cellStyle name="Comma 7 3 3 2" xfId="44837" xr:uid="{069F750C-D0F1-4F31-B17D-8191A8C43EAC}"/>
    <cellStyle name="Comma 7 3 3 2 2" xfId="61160" xr:uid="{92308D1C-78A8-4A17-9B4B-77EB062FA287}"/>
    <cellStyle name="Comma 7 3 3 3" xfId="60562" xr:uid="{0C36F87E-4210-4D8A-BBC2-18C0C9FE64C8}"/>
    <cellStyle name="Comma 7 3 3 4" xfId="39572" xr:uid="{43756916-0281-4E72-A833-9942D1F142E6}"/>
    <cellStyle name="Comma 7 3 4" xfId="11705" xr:uid="{A2AD2D08-C9EA-4829-B830-06FE615D6E86}"/>
    <cellStyle name="Comma 7 3 4 2" xfId="62005" xr:uid="{3B4F0271-867D-4E94-AD17-B38CD3F6103F}"/>
    <cellStyle name="Comma 7 3 4 3" xfId="59868" xr:uid="{24FACE93-448E-47C0-8A77-EEF83BC8F032}"/>
    <cellStyle name="Comma 7 3 5" xfId="12688" xr:uid="{105D31AF-43A4-4AA5-8428-B4EBEB359988}"/>
    <cellStyle name="Comma 7 3 6" xfId="23593" xr:uid="{DB28BDB1-F4EB-42D0-BF28-2E75BB44BE7B}"/>
    <cellStyle name="Comma 7 3 7" xfId="3425" xr:uid="{71439ACE-60D8-4A7B-8FFF-9F99C4D4517B}"/>
    <cellStyle name="Comma 7 3 8" xfId="1001" xr:uid="{F172B299-C999-4BB7-9A02-2A6B9D16B8E1}"/>
    <cellStyle name="Comma 7 3 9" xfId="38697" xr:uid="{AFDAED44-F8F0-4794-A4DA-62E51B41E85F}"/>
    <cellStyle name="Comma 7 4" xfId="518" xr:uid="{89D73487-5BAB-4D81-912B-5C5FDE016F43}"/>
    <cellStyle name="Comma 7 4 2" xfId="6997" xr:uid="{AF22EEC5-44E0-4B1E-9298-3B89E27845EF}"/>
    <cellStyle name="Comma 7 4 2 2" xfId="60846" xr:uid="{E560C745-51DF-44AD-9BBA-C46BA427E063}"/>
    <cellStyle name="Comma 7 4 2 3" xfId="40849" xr:uid="{9A4B7F4A-8851-43C1-A0F0-29F5D5181B2E}"/>
    <cellStyle name="Comma 7 4 3" xfId="10584" xr:uid="{0AA18D76-06D7-4B9A-912B-7B9596641B84}"/>
    <cellStyle name="Comma 7 4 3 2" xfId="62009" xr:uid="{5BE1F959-64ED-4974-B22C-DEEAD91A53B8}"/>
    <cellStyle name="Comma 7 4 3 3" xfId="59884" xr:uid="{21E5A50A-45C2-4D5B-A3D7-C47DC2EA0654}"/>
    <cellStyle name="Comma 7 4 4" xfId="11727" xr:uid="{71BA4291-F824-41A4-88E3-A734958F7E8B}"/>
    <cellStyle name="Comma 7 4 4 2" xfId="60526" xr:uid="{DF9085EC-46CB-4218-A120-C956EA984295}"/>
    <cellStyle name="Comma 7 4 5" xfId="12710" xr:uid="{E6E8D912-D8B4-41A7-9B6B-3AFB9F73F636}"/>
    <cellStyle name="Comma 7 4 6" xfId="23615" xr:uid="{BFA18BD1-9DF2-4F97-836F-78C03CCC73EB}"/>
    <cellStyle name="Comma 7 4 7" xfId="3841" xr:uid="{8DF64C37-DAB1-4CC5-9616-ABA3B29A7A06}"/>
    <cellStyle name="Comma 7 4 8" xfId="38902" xr:uid="{C0C820A6-DB8A-44AC-8D70-EB62FA462998}"/>
    <cellStyle name="Comma 7 5" xfId="4454" xr:uid="{D9BB8818-4AF6-4184-B90D-88D05E3305E3}"/>
    <cellStyle name="Comma 7 5 2" xfId="7251" xr:uid="{0E67317F-735E-4E1A-9C19-5583F52EC984}"/>
    <cellStyle name="Comma 7 5 2 2" xfId="60528" xr:uid="{A8F87DFF-8218-4A99-A0A6-83A964CB3DA6}"/>
    <cellStyle name="Comma 7 5 3" xfId="10668" xr:uid="{C3E70D84-9893-4E87-A9FD-8F6157945E12}"/>
    <cellStyle name="Comma 7 5 4" xfId="11807" xr:uid="{836C0229-8560-40C4-BB49-6ADE96A2EAF1}"/>
    <cellStyle name="Comma 7 5 5" xfId="12790" xr:uid="{1ADABF64-1DD8-404E-BC05-322455735286}"/>
    <cellStyle name="Comma 7 5 6" xfId="23695" xr:uid="{4BAF5A0F-91DB-491C-9CDF-A2B9EA4C8F66}"/>
    <cellStyle name="Comma 7 5 7" xfId="38904" xr:uid="{D1C02B5A-BD74-4266-A6D4-56736D94A1A9}"/>
    <cellStyle name="Comma 7 6" xfId="4455" xr:uid="{D9918F76-34E6-43B1-95BB-E09871108A60}"/>
    <cellStyle name="Comma 7 6 2" xfId="7252" xr:uid="{2BE7C1CE-584F-4649-845B-52C8CEBCA969}"/>
    <cellStyle name="Comma 7 6 2 2" xfId="60527" xr:uid="{8FBAC072-6BB8-461D-8922-DF3239CF4A36}"/>
    <cellStyle name="Comma 7 6 3" xfId="10669" xr:uid="{EDDA74FF-ED2F-4CAA-B101-7E4E81B8BC22}"/>
    <cellStyle name="Comma 7 6 4" xfId="11808" xr:uid="{F18A44CE-B23B-4030-BA9A-3FBC8949EB99}"/>
    <cellStyle name="Comma 7 6 5" xfId="12791" xr:uid="{64CE4ED2-FA6C-4DE7-8863-411D2EFD8B88}"/>
    <cellStyle name="Comma 7 6 6" xfId="23696" xr:uid="{DAB1E759-6969-40D7-A4C8-01781B51537B}"/>
    <cellStyle name="Comma 7 6 7" xfId="38903" xr:uid="{AFD100B2-C789-45EE-A15F-F6AACFE263DC}"/>
    <cellStyle name="Comma 7 7" xfId="5618" xr:uid="{866CF733-FE77-4803-B81D-98A2B1271F2C}"/>
    <cellStyle name="Comma 7 7 2" xfId="7745" xr:uid="{86961D9B-A873-4565-B5C7-FD41C6814C70}"/>
    <cellStyle name="Comma 7 7 2 2" xfId="60529" xr:uid="{660B6B26-A461-4319-8203-A7F9A349B07C}"/>
    <cellStyle name="Comma 7 7 3" xfId="10853" xr:uid="{C4D8411C-9178-401A-98B6-6AE8FEEE0DAB}"/>
    <cellStyle name="Comma 7 7 4" xfId="11981" xr:uid="{4CDD212E-6A38-4917-976F-1E4074343974}"/>
    <cellStyle name="Comma 7 7 5" xfId="12964" xr:uid="{4E244FED-F8F1-41E7-8890-B94C43122D29}"/>
    <cellStyle name="Comma 7 7 6" xfId="23869" xr:uid="{0FF9E8AB-A030-4422-BAD5-FD57225421DF}"/>
    <cellStyle name="Comma 7 7 7" xfId="38905" xr:uid="{43B69B93-7F2D-48B9-A5CF-A007E13339C7}"/>
    <cellStyle name="Comma 7 8" xfId="5627" xr:uid="{D7990A13-6B77-40FB-B2FF-E012E3F9AD5F}"/>
    <cellStyle name="Comma 7 8 2" xfId="7750" xr:uid="{B5E2C918-E3FA-4D95-A812-7740D8A13079}"/>
    <cellStyle name="Comma 7 8 2 2" xfId="61354" xr:uid="{3E346DDC-BA27-464B-BB37-85693188711E}"/>
    <cellStyle name="Comma 7 8 2 3" xfId="46913" xr:uid="{B9E33E07-525A-4859-84BD-D9B59316ECC7}"/>
    <cellStyle name="Comma 7 8 3" xfId="10855" xr:uid="{5F59855C-14DF-4308-A23E-E033C37970C5}"/>
    <cellStyle name="Comma 7 8 3 2" xfId="60538" xr:uid="{3023CE85-8F2B-4D3E-ABE4-A677425D8E5D}"/>
    <cellStyle name="Comma 7 8 4" xfId="11983" xr:uid="{09DEEFB2-38A7-44DD-AAA7-49051B73BA15}"/>
    <cellStyle name="Comma 7 8 5" xfId="12966" xr:uid="{ACFDF12C-E8E7-43E9-AC54-74317E8D3EA9}"/>
    <cellStyle name="Comma 7 8 6" xfId="23871" xr:uid="{EABFCA12-60EA-4771-98A3-BE8B3539787E}"/>
    <cellStyle name="Comma 7 8 7" xfId="38941" xr:uid="{D911856A-0EBD-48B7-BF0B-633572F396EA}"/>
    <cellStyle name="Comma 7 9" xfId="5647" xr:uid="{9A105671-17AF-4D18-9ED3-FE871A6960B1}"/>
    <cellStyle name="Comma 7 9 2" xfId="7758" xr:uid="{1AD94173-B1A1-443E-9936-6E2B9F5C879A}"/>
    <cellStyle name="Comma 7 9 2 2" xfId="61352" xr:uid="{8B163FEB-749E-48AC-AEEE-36E43A383E8D}"/>
    <cellStyle name="Comma 7 9 2 3" xfId="46911" xr:uid="{D7726110-F437-4F34-9BC0-298CFB325958}"/>
    <cellStyle name="Comma 7 9 3" xfId="10860" xr:uid="{CF95EC63-71E1-4BC7-B25B-42E622020C8E}"/>
    <cellStyle name="Comma 7 9 3 2" xfId="60548" xr:uid="{5CB11BEB-E9DD-4F22-A9B5-D2C71524D1D1}"/>
    <cellStyle name="Comma 7 9 4" xfId="11988" xr:uid="{E996D0D2-01C4-4A8F-B862-EB86D8B1E148}"/>
    <cellStyle name="Comma 7 9 5" xfId="12971" xr:uid="{41190592-7636-42AD-901F-FBAE463118B7}"/>
    <cellStyle name="Comma 7 9 6" xfId="23876" xr:uid="{8308D75B-A825-46F3-B7B2-D84CA78C26CC}"/>
    <cellStyle name="Comma 7 9 7" xfId="39073" xr:uid="{6CAC98A8-268C-40A2-9137-602243AE188B}"/>
    <cellStyle name="Comma 7_E2 - COS and E6 - Op Expenses" xfId="2178" xr:uid="{6A665901-D1EF-4031-B950-9303D886F97B}"/>
    <cellStyle name="Comma 70" xfId="2179" xr:uid="{C4E17F91-2BFE-46AA-9ACA-45CAFCAC2854}"/>
    <cellStyle name="Comma 70 10" xfId="38699" xr:uid="{D68319B7-A45D-4ADB-8119-D1468604F0DC}"/>
    <cellStyle name="Comma 70 2" xfId="2180" xr:uid="{33EFB570-F634-4034-BF93-A46DB2E2C2A6}"/>
    <cellStyle name="Comma 70 2 2" xfId="3429" xr:uid="{0CCCDE5A-EE7D-4889-8D11-CC4065AC9AE8}"/>
    <cellStyle name="Comma 70 2 2 2" xfId="6845" xr:uid="{4F930F9D-5B92-46B8-814A-38B0DC90205C}"/>
    <cellStyle name="Comma 70 2 2 2 2" xfId="61162" xr:uid="{BE530D3B-D016-4A87-A345-AA03A7F1B125}"/>
    <cellStyle name="Comma 70 2 2 3" xfId="10555" xr:uid="{CD323358-5FA0-40EC-B8B3-CA7A43F24F75}"/>
    <cellStyle name="Comma 70 2 2 4" xfId="11706" xr:uid="{7AF74112-B953-43DC-B740-3B9982CD6DD9}"/>
    <cellStyle name="Comma 70 2 2 5" xfId="12689" xr:uid="{2EF0FB8F-FBD5-487F-AD0B-1BC947BDE587}"/>
    <cellStyle name="Comma 70 2 2 6" xfId="23594" xr:uid="{0A40A25D-59F8-455B-BDF6-D945F1F40545}"/>
    <cellStyle name="Comma 70 2 2 7" xfId="44840" xr:uid="{E92CB411-F2D1-445F-9145-88562B845D89}"/>
    <cellStyle name="Comma 70 2 3" xfId="6293" xr:uid="{F520DDB2-C0A8-4324-8392-D7A13B3A0689}"/>
    <cellStyle name="Comma 70 2 3 2" xfId="60471" xr:uid="{4BF38F03-44FC-4BC7-ABD4-361A008F55B2}"/>
    <cellStyle name="Comma 70 2 4" xfId="10296" xr:uid="{AF65A22F-B8A2-4BEE-8A9C-29AE59CCEA53}"/>
    <cellStyle name="Comma 70 2 5" xfId="11462" xr:uid="{8AABB2F4-1F9D-4856-818F-64FEF6372AD1}"/>
    <cellStyle name="Comma 70 2 6" xfId="12445" xr:uid="{55B74EFF-5885-4EF1-AB36-E23662AAA8F5}"/>
    <cellStyle name="Comma 70 2 7" xfId="23350" xr:uid="{0333BDC1-B30F-4477-B327-C9143DD4273E}"/>
    <cellStyle name="Comma 70 2 8" xfId="38700" xr:uid="{FFF24AAE-CD9E-499D-90FF-BC4ED119BE32}"/>
    <cellStyle name="Comma 70 3" xfId="2181" xr:uid="{0F3E9AE0-4E3E-4C30-A510-26C9E3532C8C}"/>
    <cellStyle name="Comma 70 3 2" xfId="3430" xr:uid="{980FE5A5-1F16-42F6-98F4-07558B49D44C}"/>
    <cellStyle name="Comma 70 3 2 2" xfId="6846" xr:uid="{933496D0-B232-4497-8283-1F1804584A4E}"/>
    <cellStyle name="Comma 70 3 2 2 2" xfId="61161" xr:uid="{1AB4D973-0EBD-4D98-9948-F5F64FDEE73A}"/>
    <cellStyle name="Comma 70 3 2 3" xfId="10556" xr:uid="{2E92612B-E37A-472D-96EA-FB15A324DB21}"/>
    <cellStyle name="Comma 70 3 2 4" xfId="11707" xr:uid="{36D75624-EC02-4180-84CB-37F8EC2517D5}"/>
    <cellStyle name="Comma 70 3 2 5" xfId="12690" xr:uid="{3DD6BF71-D659-4D97-A240-FFF6BF6D8C18}"/>
    <cellStyle name="Comma 70 3 2 6" xfId="23595" xr:uid="{4AE7F8FC-E076-41F5-93E2-3FCAEB55B675}"/>
    <cellStyle name="Comma 70 3 2 7" xfId="44839" xr:uid="{DA89F524-305E-427E-8BC7-D98348119D4C}"/>
    <cellStyle name="Comma 70 3 3" xfId="6294" xr:uid="{D2F18D61-3C38-4166-B605-70DF35E2131C}"/>
    <cellStyle name="Comma 70 3 3 2" xfId="60649" xr:uid="{5F13C810-9947-4B5D-8196-72AC4F162E37}"/>
    <cellStyle name="Comma 70 3 4" xfId="10297" xr:uid="{17F449BF-168A-4D17-8467-9913DFC1E4DE}"/>
    <cellStyle name="Comma 70 3 5" xfId="11463" xr:uid="{72E88721-5A60-4A0C-8DE2-82A813EC545D}"/>
    <cellStyle name="Comma 70 3 6" xfId="12446" xr:uid="{57FDF98A-0018-4674-A1DD-4342FF780BAB}"/>
    <cellStyle name="Comma 70 3 7" xfId="23351" xr:uid="{8BD87837-DD6E-4079-A657-791D838C2AC7}"/>
    <cellStyle name="Comma 70 3 8" xfId="39967" xr:uid="{4583AEA0-9966-49ED-92F5-0C1467D63A8A}"/>
    <cellStyle name="Comma 70 4" xfId="2182" xr:uid="{3E881C51-D224-4A35-91E7-3D15FB3E86C3}"/>
    <cellStyle name="Comma 70 4 2" xfId="6295" xr:uid="{7A7C3666-CE7F-4574-8C82-171A2D9B808B}"/>
    <cellStyle name="Comma 70 4 2 2" xfId="61492" xr:uid="{D991235E-2D9D-4842-A835-88A6CEFC52A5}"/>
    <cellStyle name="Comma 70 4 3" xfId="10298" xr:uid="{C66BD2CF-4734-4C7B-A5F0-96145B2BA565}"/>
    <cellStyle name="Comma 70 4 4" xfId="11464" xr:uid="{EF8CBAA1-E7C6-4522-8806-00B770D31044}"/>
    <cellStyle name="Comma 70 4 5" xfId="12447" xr:uid="{FB910BB4-C30A-4B38-B906-E9A05895467D}"/>
    <cellStyle name="Comma 70 4 6" xfId="23352" xr:uid="{8E31665F-5668-4480-87EC-E63EAFBF29E9}"/>
    <cellStyle name="Comma 70 4 7" xfId="47797" xr:uid="{BFE5AC70-36D5-4926-974A-B32A5AE4BC29}"/>
    <cellStyle name="Comma 70 5" xfId="6292" xr:uid="{1B52AE17-45B6-40B1-83DB-BC5D50095542}"/>
    <cellStyle name="Comma 70 5 2" xfId="61491" xr:uid="{C1648F8A-49A1-49B8-B63B-DD527D08022F}"/>
    <cellStyle name="Comma 70 5 3" xfId="47796" xr:uid="{4D98B0CA-ED1A-418C-84AB-F35EE9B3EE53}"/>
    <cellStyle name="Comma 70 6" xfId="10295" xr:uid="{1900E4C1-A490-4B97-A2B0-98348B35801D}"/>
    <cellStyle name="Comma 70 6 2" xfId="61068" xr:uid="{C7222CDC-A103-406A-BE29-8E4AF80D6776}"/>
    <cellStyle name="Comma 70 6 3" xfId="44476" xr:uid="{465EEDDC-A227-4D22-8531-961382CA5536}"/>
    <cellStyle name="Comma 70 7" xfId="11461" xr:uid="{5215A5C2-C8F1-41E9-BCFC-2B9BB7593B6F}"/>
    <cellStyle name="Comma 70 7 2" xfId="60470" xr:uid="{1A9A4722-DEC3-41AD-9CC7-59D629408C11}"/>
    <cellStyle name="Comma 70 8" xfId="12444" xr:uid="{CD43F606-6CC2-45D8-940D-347F3AAB8158}"/>
    <cellStyle name="Comma 70 9" xfId="23349" xr:uid="{95984739-E4E0-4008-81D5-C1E1BE70BBA2}"/>
    <cellStyle name="Comma 71" xfId="2183" xr:uid="{3141B18D-15F3-4CC1-B61D-EBE3D2C6FCD7}"/>
    <cellStyle name="Comma 71 2" xfId="2184" xr:uid="{EEC2979A-3E82-42F8-996F-443E2E61D0BC}"/>
    <cellStyle name="Comma 71 2 2" xfId="6297" xr:uid="{ECBAC877-517F-419A-AC36-B3A63E9513FC}"/>
    <cellStyle name="Comma 71 2 2 2" xfId="60473" xr:uid="{CA905E51-CC8F-463E-8008-048ECD71D8D1}"/>
    <cellStyle name="Comma 71 2 3" xfId="10300" xr:uid="{DA43A2C9-A918-4A27-9232-DCB417F0DEAB}"/>
    <cellStyle name="Comma 71 2 4" xfId="11466" xr:uid="{68B83D50-09C4-438F-9C8A-65438646AE3F}"/>
    <cellStyle name="Comma 71 2 5" xfId="12449" xr:uid="{84E3F713-65C6-4354-991C-F63A0780BADA}"/>
    <cellStyle name="Comma 71 2 6" xfId="23354" xr:uid="{6829513E-A552-4D7F-84C1-0D1EC8990BB0}"/>
    <cellStyle name="Comma 71 2 7" xfId="38702" xr:uid="{70D236B6-8720-49A4-9351-58FB97E42259}"/>
    <cellStyle name="Comma 71 3" xfId="2185" xr:uid="{44A470B0-09ED-4CF4-BF9E-EF155943A86D}"/>
    <cellStyle name="Comma 71 3 2" xfId="6298" xr:uid="{645BFE5D-EA7F-4405-BE61-6D85828C7F33}"/>
    <cellStyle name="Comma 71 3 2 2" xfId="61493" xr:uid="{258C67E5-4AE1-4DA5-B7CD-904B89DABBFE}"/>
    <cellStyle name="Comma 71 3 2 3" xfId="47798" xr:uid="{FEA81818-828D-498A-920C-08EBF0B01CFF}"/>
    <cellStyle name="Comma 71 3 3" xfId="10301" xr:uid="{7822E949-0C2D-4AB1-80E1-91FD53693592}"/>
    <cellStyle name="Comma 71 3 3 2" xfId="60650" xr:uid="{A2327B4D-265C-4C5E-83FE-928B28A48620}"/>
    <cellStyle name="Comma 71 3 4" xfId="11467" xr:uid="{56792F30-CB70-4173-AE05-D05EC98FCB9C}"/>
    <cellStyle name="Comma 71 3 5" xfId="12450" xr:uid="{54009954-48A3-4982-805D-D568FF606A49}"/>
    <cellStyle name="Comma 71 3 6" xfId="23355" xr:uid="{6B7D64BE-ED5E-4039-818D-F48987CDE87F}"/>
    <cellStyle name="Comma 71 3 7" xfId="39968" xr:uid="{C6C4F355-A77E-46AC-B921-D3D57D97CBCC}"/>
    <cellStyle name="Comma 71 4" xfId="6296" xr:uid="{05B444CC-D3BF-471B-A797-5FD8ADC237E5}"/>
    <cellStyle name="Comma 71 4 2" xfId="61069" xr:uid="{F34CAA64-A02A-4C0F-A655-1520B2D26AD5}"/>
    <cellStyle name="Comma 71 4 3" xfId="44477" xr:uid="{831F11B0-5627-4C24-9014-1C15CA37AE4F}"/>
    <cellStyle name="Comma 71 5" xfId="10299" xr:uid="{93DC0048-9E83-4CD9-B196-A24C8D5D137F}"/>
    <cellStyle name="Comma 71 5 2" xfId="60472" xr:uid="{DAC9E713-B2BC-4CE9-9E74-CC9668A240F0}"/>
    <cellStyle name="Comma 71 6" xfId="11465" xr:uid="{12C36267-ED61-45A7-9AFB-0F770E8C6644}"/>
    <cellStyle name="Comma 71 7" xfId="12448" xr:uid="{C1830FEF-B718-4C4A-B661-16EC816BF016}"/>
    <cellStyle name="Comma 71 8" xfId="23353" xr:uid="{C6D793A1-486C-4420-9BF7-0ED0B928777D}"/>
    <cellStyle name="Comma 71 9" xfId="38701" xr:uid="{CCCBCE4A-7D73-494C-8492-EF111AD60842}"/>
    <cellStyle name="Comma 72" xfId="2186" xr:uid="{6FD0F623-CF43-44FE-98CE-16FFFD862EF1}"/>
    <cellStyle name="Comma 72 2" xfId="2187" xr:uid="{A86E6B44-D292-4845-9EFD-5737AD62C301}"/>
    <cellStyle name="Comma 72 2 2" xfId="6300" xr:uid="{2AAF59D7-B895-4702-ADF8-511239F27E39}"/>
    <cellStyle name="Comma 72 2 2 2" xfId="60475" xr:uid="{CDB2A0B2-3A8C-4026-B116-B5D4AA3EDBC0}"/>
    <cellStyle name="Comma 72 2 3" xfId="10303" xr:uid="{262C2F1E-B144-4548-8C38-721889CB3EEA}"/>
    <cellStyle name="Comma 72 2 4" xfId="11469" xr:uid="{5EB9DCB1-9739-427C-A460-D0626A71BDD3}"/>
    <cellStyle name="Comma 72 2 5" xfId="12452" xr:uid="{D6422A36-D034-4902-8D61-D4BAFE3529EB}"/>
    <cellStyle name="Comma 72 2 6" xfId="23357" xr:uid="{80941627-689B-4481-93A2-379DE7795545}"/>
    <cellStyle name="Comma 72 2 7" xfId="38704" xr:uid="{95C0B0F6-E333-415C-BE69-BAF5604BE3FE}"/>
    <cellStyle name="Comma 72 3" xfId="2188" xr:uid="{44C7FBA1-19F8-4152-8A90-8694EDFDF439}"/>
    <cellStyle name="Comma 72 3 2" xfId="6301" xr:uid="{68367476-E31E-40B9-BCF6-16D299391111}"/>
    <cellStyle name="Comma 72 3 2 2" xfId="61494" xr:uid="{30BB76CA-2E13-41C9-BA15-59B87E3CF297}"/>
    <cellStyle name="Comma 72 3 2 3" xfId="47799" xr:uid="{C9306EE9-FDAB-453E-A531-F21CA1DA3F48}"/>
    <cellStyle name="Comma 72 3 3" xfId="10304" xr:uid="{20BDEE0D-D834-4B52-9028-AEFC0B1BA255}"/>
    <cellStyle name="Comma 72 3 3 2" xfId="60651" xr:uid="{7D04CA6A-FB06-44CA-8522-84D8B181A6A8}"/>
    <cellStyle name="Comma 72 3 4" xfId="11470" xr:uid="{5A7974C7-BA64-4683-B511-3F1578590068}"/>
    <cellStyle name="Comma 72 3 5" xfId="12453" xr:uid="{49489D21-48CF-4059-AB77-482CA2EB1460}"/>
    <cellStyle name="Comma 72 3 6" xfId="23358" xr:uid="{8FE6E967-FFBE-488E-A739-B42ED341D6D8}"/>
    <cellStyle name="Comma 72 3 7" xfId="39969" xr:uid="{B689E429-19C8-4930-9483-4912D067CA18}"/>
    <cellStyle name="Comma 72 4" xfId="6299" xr:uid="{61D7FD11-2EDC-4545-8CA9-201DC02995C6}"/>
    <cellStyle name="Comma 72 4 2" xfId="61070" xr:uid="{3432F618-4DA0-4ABE-B32B-E5E90FBC9D56}"/>
    <cellStyle name="Comma 72 4 3" xfId="44478" xr:uid="{23FADC88-2D4C-4594-A343-9BD74BFFD520}"/>
    <cellStyle name="Comma 72 5" xfId="10302" xr:uid="{0CC6AC10-4C4F-44E1-8A83-B44D2465590F}"/>
    <cellStyle name="Comma 72 5 2" xfId="60474" xr:uid="{092B2FAA-A9E9-420E-94E0-CA39E41C96E6}"/>
    <cellStyle name="Comma 72 6" xfId="11468" xr:uid="{397AF0EB-7BBB-43EF-A8B3-24B02F09597E}"/>
    <cellStyle name="Comma 72 7" xfId="12451" xr:uid="{2DA79B9F-71D5-4DD2-A48F-864F41CA51CE}"/>
    <cellStyle name="Comma 72 8" xfId="23356" xr:uid="{ECCD43DE-1830-4A8B-85E5-5713B61A5F14}"/>
    <cellStyle name="Comma 72 9" xfId="38703" xr:uid="{83CB6861-3EFC-44AB-B865-726CCCB7A843}"/>
    <cellStyle name="Comma 73" xfId="2189" xr:uid="{807E55A0-43D5-400B-8C83-0AD44AE07967}"/>
    <cellStyle name="Comma 73 10" xfId="38705" xr:uid="{4B1AD1F8-B607-49D1-B2F9-D4DA71AFAF38}"/>
    <cellStyle name="Comma 73 2" xfId="2190" xr:uid="{4AB5F127-CA81-4732-AEE1-F69A11A1C0A9}"/>
    <cellStyle name="Comma 73 2 2" xfId="6303" xr:uid="{365EE1A2-E556-40AF-8AD6-58A282295DEF}"/>
    <cellStyle name="Comma 73 2 2 2" xfId="60477" xr:uid="{46FD34EB-8D4F-4E9C-8940-F09F705A18F2}"/>
    <cellStyle name="Comma 73 2 3" xfId="10306" xr:uid="{176DBFBA-D985-4E2A-B49C-0B7F1BA3EF6B}"/>
    <cellStyle name="Comma 73 2 4" xfId="11472" xr:uid="{2742FE9E-FCA8-40F0-925C-AAC06AB4BF0F}"/>
    <cellStyle name="Comma 73 2 5" xfId="12455" xr:uid="{D5F57CA2-8C4A-4067-A8DE-320A7AA9DA6F}"/>
    <cellStyle name="Comma 73 2 6" xfId="23360" xr:uid="{169B5DDA-F7D4-4EF1-93B5-694985A44227}"/>
    <cellStyle name="Comma 73 2 7" xfId="38706" xr:uid="{D461E160-E1FF-4440-86B6-CEDBF27C3E53}"/>
    <cellStyle name="Comma 73 3" xfId="2191" xr:uid="{746749DF-A93B-4B66-A5F4-D8C8491F654C}"/>
    <cellStyle name="Comma 73 3 2" xfId="6304" xr:uid="{E2CD1EED-99C3-47A5-BE40-05D522CF4F26}"/>
    <cellStyle name="Comma 73 3 2 2" xfId="61496" xr:uid="{BB80CEDF-8B1B-4359-B1E8-432DE2726BB7}"/>
    <cellStyle name="Comma 73 3 2 3" xfId="47801" xr:uid="{D74E6D33-22CA-44B7-A4F1-11AD928FD1AA}"/>
    <cellStyle name="Comma 73 3 3" xfId="10307" xr:uid="{B7A35514-8526-4749-BBDB-6E159B5A7B5B}"/>
    <cellStyle name="Comma 73 3 3 2" xfId="60652" xr:uid="{3EA8FFD6-30BB-4C84-B182-AEC8FCB6E8E6}"/>
    <cellStyle name="Comma 73 3 4" xfId="11473" xr:uid="{09FC2DC7-265E-4D1F-B99D-566DA857E8B6}"/>
    <cellStyle name="Comma 73 3 5" xfId="12456" xr:uid="{3167E547-FF1D-4C39-8DCB-0C805DDA3F22}"/>
    <cellStyle name="Comma 73 3 6" xfId="23361" xr:uid="{64C05F2C-2F7D-482B-A5A6-AAFBF49CE380}"/>
    <cellStyle name="Comma 73 3 7" xfId="39970" xr:uid="{EDA71FDE-1BFD-4ADB-9D75-3AAD020B5A3F}"/>
    <cellStyle name="Comma 73 4" xfId="3431" xr:uid="{C487EC96-AEDE-4C86-98A5-D0643C5AE43F}"/>
    <cellStyle name="Comma 73 4 2" xfId="6847" xr:uid="{53866CDA-8CEA-4D91-8A95-F240FE2F30D6}"/>
    <cellStyle name="Comma 73 4 2 2" xfId="61495" xr:uid="{75B7C685-AA9F-454A-A630-2565838DD851}"/>
    <cellStyle name="Comma 73 4 3" xfId="10557" xr:uid="{AF532BEC-A932-477B-AD85-3F512F3679FF}"/>
    <cellStyle name="Comma 73 4 4" xfId="11708" xr:uid="{289002D1-598D-4944-BFCF-99B25B7DC3B0}"/>
    <cellStyle name="Comma 73 4 5" xfId="12691" xr:uid="{F540599F-ACE8-4884-8026-633F7BC51B98}"/>
    <cellStyle name="Comma 73 4 6" xfId="23596" xr:uid="{85F6390D-13E8-4B60-8D3A-6B29D3DD3B7A}"/>
    <cellStyle name="Comma 73 4 7" xfId="47800" xr:uid="{C2534CC9-6374-4DA2-BB6F-DF2186C2A226}"/>
    <cellStyle name="Comma 73 5" xfId="6302" xr:uid="{1B838830-85B9-42E8-8B8A-53DE07906C0B}"/>
    <cellStyle name="Comma 73 5 2" xfId="61071" xr:uid="{EC0B081C-235E-4063-B2E6-74D5B63242F3}"/>
    <cellStyle name="Comma 73 5 3" xfId="44479" xr:uid="{056BE8C5-DB20-449B-89D7-697F53C6B8A8}"/>
    <cellStyle name="Comma 73 6" xfId="10305" xr:uid="{E243010B-98A4-4482-891C-8075607EEA43}"/>
    <cellStyle name="Comma 73 6 2" xfId="60476" xr:uid="{A9EB4691-79C8-4F4E-84DA-5F5183E2E2FB}"/>
    <cellStyle name="Comma 73 7" xfId="11471" xr:uid="{B3FA96B8-9E2B-418C-91C6-E8115149D892}"/>
    <cellStyle name="Comma 73 8" xfId="12454" xr:uid="{B16CD4BC-1EC2-4389-B4E4-42A9A7082ED3}"/>
    <cellStyle name="Comma 73 9" xfId="23359" xr:uid="{90176030-E7EA-461D-A25D-E310CE285BED}"/>
    <cellStyle name="Comma 74" xfId="2192" xr:uid="{B9EB37BB-6185-45E3-A43B-8C37569DEC72}"/>
    <cellStyle name="Comma 74 10" xfId="38707" xr:uid="{3F3B8C3E-3A1B-4B34-BBE8-A2742EEADDB9}"/>
    <cellStyle name="Comma 74 2" xfId="2193" xr:uid="{BABB998B-17B6-4FCE-B210-720DE0F86D88}"/>
    <cellStyle name="Comma 74 2 2" xfId="6306" xr:uid="{0DBB87BE-4B6B-4128-B168-3DBE72787D40}"/>
    <cellStyle name="Comma 74 2 2 2" xfId="60479" xr:uid="{94907851-1CA7-4CA8-906E-235C8B6626E0}"/>
    <cellStyle name="Comma 74 2 3" xfId="10309" xr:uid="{1F6531F9-CD66-4DD4-8945-7327532240DA}"/>
    <cellStyle name="Comma 74 2 4" xfId="11475" xr:uid="{164EC128-03BC-4B73-8FF6-4BBB936774C6}"/>
    <cellStyle name="Comma 74 2 5" xfId="12458" xr:uid="{DC1FD943-5070-473A-9B55-366B1A87B249}"/>
    <cellStyle name="Comma 74 2 6" xfId="23363" xr:uid="{DCAAC69A-D077-4AA8-B65C-25D1CB0614D0}"/>
    <cellStyle name="Comma 74 2 7" xfId="38708" xr:uid="{D6CBED6C-259F-4C43-A38A-4333ED9A8509}"/>
    <cellStyle name="Comma 74 3" xfId="2194" xr:uid="{AC4ED878-5F05-4403-8A17-9B4CF65EEE0D}"/>
    <cellStyle name="Comma 74 3 2" xfId="6307" xr:uid="{C316F93D-BA54-47AC-AF4C-BB8C90AA277E}"/>
    <cellStyle name="Comma 74 3 2 2" xfId="61498" xr:uid="{C04DA1BD-63E3-4AC0-BD7B-E41505119A51}"/>
    <cellStyle name="Comma 74 3 2 3" xfId="47803" xr:uid="{07BDEE58-2DD8-45E2-B480-A31EBAAC9E30}"/>
    <cellStyle name="Comma 74 3 3" xfId="10310" xr:uid="{17D9CAA9-FBD9-4A2E-B7E7-AF4CD946DC86}"/>
    <cellStyle name="Comma 74 3 3 2" xfId="60653" xr:uid="{434DD713-ECA8-4CF8-BDE6-549805C7DD23}"/>
    <cellStyle name="Comma 74 3 4" xfId="11476" xr:uid="{8CA3A75D-6B9E-4CA3-AA6C-620A0979A9FC}"/>
    <cellStyle name="Comma 74 3 5" xfId="12459" xr:uid="{F0DA5AE7-CD4F-4F9E-842D-F06E21EDBEB0}"/>
    <cellStyle name="Comma 74 3 6" xfId="23364" xr:uid="{A4FAD7F8-910B-4793-BD9A-860B630B4E21}"/>
    <cellStyle name="Comma 74 3 7" xfId="39971" xr:uid="{90B9A117-2E74-45AC-842C-693882DF7410}"/>
    <cellStyle name="Comma 74 4" xfId="3432" xr:uid="{3FD2638C-B938-4A23-8400-638C9D1BD4A7}"/>
    <cellStyle name="Comma 74 4 2" xfId="6848" xr:uid="{52E5702F-2EE1-4E24-9E51-CB6E1DB4CC3A}"/>
    <cellStyle name="Comma 74 4 2 2" xfId="61497" xr:uid="{9CC5D91B-7772-4FFC-953E-6076F96AAB84}"/>
    <cellStyle name="Comma 74 4 3" xfId="10558" xr:uid="{706DF1E9-EBFC-4070-BE26-321B9086EF4A}"/>
    <cellStyle name="Comma 74 4 4" xfId="11709" xr:uid="{5747FD0F-1CFF-4E66-BDAF-3222128B359A}"/>
    <cellStyle name="Comma 74 4 5" xfId="12692" xr:uid="{96D7F1B7-14C6-45AF-BC79-3272E7D04BEE}"/>
    <cellStyle name="Comma 74 4 6" xfId="23597" xr:uid="{32FAD0A7-4EFD-45E5-84E9-9DB9797384CB}"/>
    <cellStyle name="Comma 74 4 7" xfId="47802" xr:uid="{49566AD9-4842-456D-A844-D1AFED799E9B}"/>
    <cellStyle name="Comma 74 5" xfId="6305" xr:uid="{D12F918C-9D98-4764-861A-69FF4218E4E2}"/>
    <cellStyle name="Comma 74 5 2" xfId="61072" xr:uid="{4A3D7B82-4518-4FDE-9DB9-57FCF0E4BD18}"/>
    <cellStyle name="Comma 74 5 3" xfId="44480" xr:uid="{D10216B5-E1F8-48BA-A56A-9259B85397DD}"/>
    <cellStyle name="Comma 74 6" xfId="10308" xr:uid="{5ECA3C9A-6E43-4B95-8CCD-FBBAD9852BF7}"/>
    <cellStyle name="Comma 74 6 2" xfId="60478" xr:uid="{BCFE74B1-62B0-40AB-A3B0-27F149D45145}"/>
    <cellStyle name="Comma 74 7" xfId="11474" xr:uid="{91B11A5D-974A-4827-BC2B-2342817710C1}"/>
    <cellStyle name="Comma 74 8" xfId="12457" xr:uid="{476890E8-9D58-4B56-AD46-BFA38DF683F1}"/>
    <cellStyle name="Comma 74 9" xfId="23362" xr:uid="{70852CA6-BFF6-4841-800F-C17B9FF7FC92}"/>
    <cellStyle name="Comma 75" xfId="2195" xr:uid="{E32C951A-E346-4B63-872C-FE3F219C55FE}"/>
    <cellStyle name="Comma 75 2" xfId="2196" xr:uid="{7E54161F-14EE-47F4-9C28-F2BBF11CB33F}"/>
    <cellStyle name="Comma 75 2 2" xfId="2197" xr:uid="{3D07B36B-50B4-4700-AEB5-42C59382A448}"/>
    <cellStyle name="Comma 75 2 2 2" xfId="6310" xr:uid="{B6027AEA-F11A-4F20-9CDA-EF0B9C918719}"/>
    <cellStyle name="Comma 75 2 2 2 2" xfId="61500" xr:uid="{50E44C6B-1F1D-4F9D-89CE-987C96AB5AF7}"/>
    <cellStyle name="Comma 75 2 2 3" xfId="10313" xr:uid="{00B80708-A6BC-4791-9E1F-7D67F46A5E69}"/>
    <cellStyle name="Comma 75 2 2 4" xfId="11479" xr:uid="{FAA5E53F-CE17-4AF2-916C-FA56CF9756AF}"/>
    <cellStyle name="Comma 75 2 2 5" xfId="12462" xr:uid="{F0D32467-288A-4746-8A0B-200ADF38995B}"/>
    <cellStyle name="Comma 75 2 2 6" xfId="23367" xr:uid="{6A50D91F-BAA6-47EB-A03D-EDD901740D73}"/>
    <cellStyle name="Comma 75 2 2 7" xfId="47805" xr:uid="{00E1CC9B-92E6-46B6-A585-794B78F4C905}"/>
    <cellStyle name="Comma 75 2 3" xfId="2198" xr:uid="{0D642DDC-7EAB-4E69-9A55-0B3573C22B8A}"/>
    <cellStyle name="Comma 75 2 3 2" xfId="2199" xr:uid="{65BF43F9-A66D-494A-9F88-81E41966766E}"/>
    <cellStyle name="Comma 75 2 3 2 2" xfId="6312" xr:uid="{4416755B-296C-45BC-8BFB-177564BFE7ED}"/>
    <cellStyle name="Comma 75 2 3 2 3" xfId="10315" xr:uid="{64AB2822-A08E-444D-932E-293C06B99C73}"/>
    <cellStyle name="Comma 75 2 3 2 4" xfId="11481" xr:uid="{2BE9C6E6-80CC-4824-A9AF-CA4970795A6F}"/>
    <cellStyle name="Comma 75 2 3 2 5" xfId="12464" xr:uid="{43E09EC2-ED21-438E-93B4-1D2CBAC9172B}"/>
    <cellStyle name="Comma 75 2 3 2 6" xfId="23369" xr:uid="{2D887BB2-1515-4DFD-911B-BD74D40E9578}"/>
    <cellStyle name="Comma 75 2 3 2 7" xfId="61499" xr:uid="{5621E64E-DDA5-482A-9E44-E3CE39B99CD5}"/>
    <cellStyle name="Comma 75 2 3 3" xfId="6311" xr:uid="{5C33B967-A421-43CC-AA4F-52EACC65D897}"/>
    <cellStyle name="Comma 75 2 3 4" xfId="10314" xr:uid="{9D8922B3-EC7E-4C85-BEEC-9925835E6F67}"/>
    <cellStyle name="Comma 75 2 3 5" xfId="11480" xr:uid="{2969F39B-07BF-4913-9757-A4C96D7B28B2}"/>
    <cellStyle name="Comma 75 2 3 6" xfId="12463" xr:uid="{4265C874-2523-4C5E-8233-D6DEA3538E09}"/>
    <cellStyle name="Comma 75 2 3 7" xfId="23368" xr:uid="{99C18F3D-95CD-41A7-AEDF-4D71FFAC7FC1}"/>
    <cellStyle name="Comma 75 2 3 8" xfId="47804" xr:uid="{77E0701A-7513-4A50-AB40-B1FCD5EB5059}"/>
    <cellStyle name="Comma 75 2 4" xfId="6309" xr:uid="{B4A1A2B1-7497-42D1-929F-1BE8DF4A78DF}"/>
    <cellStyle name="Comma 75 2 4 2" xfId="60481" xr:uid="{DD08E156-981A-40C6-A1C0-D3C375B28AC5}"/>
    <cellStyle name="Comma 75 2 5" xfId="10312" xr:uid="{A0D19540-7753-4BEB-ABA9-7F6AB730DEE4}"/>
    <cellStyle name="Comma 75 2 6" xfId="11478" xr:uid="{115BCABF-E1C0-4363-B17D-B1AA9721F18A}"/>
    <cellStyle name="Comma 75 2 7" xfId="12461" xr:uid="{C145FBBC-FD80-42EB-B005-882000987B7A}"/>
    <cellStyle name="Comma 75 2 8" xfId="23366" xr:uid="{A0D0D696-8FF6-4B07-A537-23C85C538E9C}"/>
    <cellStyle name="Comma 75 2 9" xfId="38710" xr:uid="{808E281D-97B0-496B-B956-BC05A3DABF77}"/>
    <cellStyle name="Comma 75 3" xfId="2200" xr:uid="{D5F55A8E-BC21-4C06-884E-890F2FD52F40}"/>
    <cellStyle name="Comma 75 3 2" xfId="6313" xr:uid="{1375A2D9-BDEB-4C35-BAFB-61ACEC5C0E24}"/>
    <cellStyle name="Comma 75 3 2 2" xfId="61501" xr:uid="{FCC84BC3-C6EB-409D-B653-63EDD0CE151D}"/>
    <cellStyle name="Comma 75 3 2 3" xfId="47806" xr:uid="{F1706FB5-E958-40B7-ABB6-56E6C3A1B66F}"/>
    <cellStyle name="Comma 75 3 3" xfId="10316" xr:uid="{6573F0CC-9A03-4A4A-8681-213F4A039166}"/>
    <cellStyle name="Comma 75 3 3 2" xfId="60654" xr:uid="{81F95622-51F5-4D54-B280-FA346907E676}"/>
    <cellStyle name="Comma 75 3 4" xfId="11482" xr:uid="{BCD8B205-3372-4511-8A5D-5DCA919CF548}"/>
    <cellStyle name="Comma 75 3 5" xfId="12465" xr:uid="{1A61DE06-9486-41C6-9D52-58883ABB874C}"/>
    <cellStyle name="Comma 75 3 6" xfId="23370" xr:uid="{D6A86285-DFB2-4DF7-A113-0FC9B391D484}"/>
    <cellStyle name="Comma 75 3 7" xfId="39972" xr:uid="{9E155C84-A97B-4A19-92B8-CA53A7091B0D}"/>
    <cellStyle name="Comma 75 4" xfId="6308" xr:uid="{9AA36F3C-84E7-478B-958A-73C83174F8A7}"/>
    <cellStyle name="Comma 75 4 2" xfId="61073" xr:uid="{C51BD662-CCC6-4127-B5FE-12B6977E43DE}"/>
    <cellStyle name="Comma 75 4 3" xfId="44482" xr:uid="{E43C5CCF-0FD0-4BF0-AD54-37EDFBB7DE81}"/>
    <cellStyle name="Comma 75 5" xfId="10311" xr:uid="{E40ECE43-82E4-4FB7-9F68-5ACB4F6435AE}"/>
    <cellStyle name="Comma 75 5 2" xfId="60480" xr:uid="{C3DFFC4B-D91F-4811-889B-13B48EEC19CC}"/>
    <cellStyle name="Comma 75 6" xfId="11477" xr:uid="{42E5CB7B-8EAD-445B-8D2A-B4CD844A10E2}"/>
    <cellStyle name="Comma 75 7" xfId="12460" xr:uid="{FC505CD8-616C-427B-8CD1-B513F8CB984A}"/>
    <cellStyle name="Comma 75 8" xfId="23365" xr:uid="{F9ED0EA5-A577-4552-83A6-3C465EAED7BE}"/>
    <cellStyle name="Comma 75 9" xfId="38709" xr:uid="{D6A43CC5-0458-42BC-9DE4-3AE5328F0DEA}"/>
    <cellStyle name="Comma 76" xfId="2201" xr:uid="{16C49FDE-FF43-41F3-BB54-AAC91EA9FEF4}"/>
    <cellStyle name="Comma 76 10" xfId="38711" xr:uid="{6CF288E3-A2A9-4AFC-8505-F8D795C3F5AA}"/>
    <cellStyle name="Comma 76 2" xfId="2202" xr:uid="{57DDF826-E78F-4B61-ABB5-0439881D1EBB}"/>
    <cellStyle name="Comma 76 2 2" xfId="6315" xr:uid="{44EF953B-7577-4D03-9EF2-DA4EE1C820CA}"/>
    <cellStyle name="Comma 76 2 2 2" xfId="60483" xr:uid="{1518A34D-C69E-4E8C-80A3-51D0EA6632CB}"/>
    <cellStyle name="Comma 76 2 3" xfId="10318" xr:uid="{02B9CD19-1157-47D7-B1BC-4F16F2F04762}"/>
    <cellStyle name="Comma 76 2 4" xfId="11484" xr:uid="{B8B6EB43-8F66-41BD-A142-0A6F519597D2}"/>
    <cellStyle name="Comma 76 2 5" xfId="12467" xr:uid="{542C383B-C530-4879-928C-96288F3CB4F8}"/>
    <cellStyle name="Comma 76 2 6" xfId="23372" xr:uid="{DED6489A-71C7-4BC7-9C00-A541AE8B0202}"/>
    <cellStyle name="Comma 76 2 7" xfId="38712" xr:uid="{2A21CAE5-13A3-4404-B6ED-44EBB4C5723B}"/>
    <cellStyle name="Comma 76 3" xfId="2203" xr:uid="{500A37F2-C8D4-41FC-AECC-02AFABCE64FA}"/>
    <cellStyle name="Comma 76 3 2" xfId="6316" xr:uid="{A659F45F-A180-4549-A152-09B7CC0D982A}"/>
    <cellStyle name="Comma 76 3 2 2" xfId="61503" xr:uid="{F1ADCC04-C003-4A0F-B5C6-73499D9F16E9}"/>
    <cellStyle name="Comma 76 3 2 3" xfId="47808" xr:uid="{A9D148F5-9B33-47BE-A51D-4CD5F6396286}"/>
    <cellStyle name="Comma 76 3 3" xfId="10319" xr:uid="{2433DCC1-FA14-4309-8747-B649178592C0}"/>
    <cellStyle name="Comma 76 3 3 2" xfId="60655" xr:uid="{2C9E0A5D-D0C3-4C09-AF64-EB74FAA3CF6E}"/>
    <cellStyle name="Comma 76 3 4" xfId="11485" xr:uid="{3EEBE51F-9600-4C8D-A695-00AC5A10A052}"/>
    <cellStyle name="Comma 76 3 5" xfId="12468" xr:uid="{92E54C40-4851-4157-9287-A19224E18F0C}"/>
    <cellStyle name="Comma 76 3 6" xfId="23373" xr:uid="{CBA7436E-9A26-4DCD-A29A-79EF461131EA}"/>
    <cellStyle name="Comma 76 3 7" xfId="39973" xr:uid="{C5E981BD-410B-4F97-9818-2C6BAA7EF0A0}"/>
    <cellStyle name="Comma 76 4" xfId="2204" xr:uid="{A47BA08E-D87E-4A32-9255-A1AA1439477F}"/>
    <cellStyle name="Comma 76 4 2" xfId="2205" xr:uid="{22F78282-1BF8-4B60-8353-5EF88ADEE82B}"/>
    <cellStyle name="Comma 76 4 2 2" xfId="6318" xr:uid="{3B12B6F4-9A7F-4A58-8E98-5DE8586D55AE}"/>
    <cellStyle name="Comma 76 4 2 3" xfId="10321" xr:uid="{8B32617C-22EA-4A1F-8763-9861E743EC56}"/>
    <cellStyle name="Comma 76 4 2 4" xfId="11487" xr:uid="{AB4921F2-F3DE-423C-B7CE-7BBF38289BD1}"/>
    <cellStyle name="Comma 76 4 2 5" xfId="12470" xr:uid="{5D43D897-E010-467D-B025-709E3DA51BE2}"/>
    <cellStyle name="Comma 76 4 2 6" xfId="23375" xr:uid="{7870FE03-0B4A-4055-8992-77B08DDD9E89}"/>
    <cellStyle name="Comma 76 4 2 7" xfId="61502" xr:uid="{B5E0DC95-9AF7-4C14-8E2E-F311C1C157B4}"/>
    <cellStyle name="Comma 76 4 3" xfId="6317" xr:uid="{B3FE5E47-030C-4936-9C7A-FB297312D46F}"/>
    <cellStyle name="Comma 76 4 4" xfId="10320" xr:uid="{B89FDAF5-9FC1-4B25-AD3A-335FAEAE8AC8}"/>
    <cellStyle name="Comma 76 4 5" xfId="11486" xr:uid="{3470F80E-6FCF-4AC9-B657-4C51DED3A75B}"/>
    <cellStyle name="Comma 76 4 6" xfId="12469" xr:uid="{BC216D95-17D5-491D-81F3-6B7F0271DCA8}"/>
    <cellStyle name="Comma 76 4 7" xfId="23374" xr:uid="{554D9E71-7DDB-4453-8325-C86A81241AEC}"/>
    <cellStyle name="Comma 76 4 8" xfId="47807" xr:uid="{B4104B59-B8EE-4FEB-A558-63C66EE58969}"/>
    <cellStyle name="Comma 76 5" xfId="6314" xr:uid="{ACCB28BF-7677-4807-B841-EACAD162474C}"/>
    <cellStyle name="Comma 76 5 2" xfId="61074" xr:uid="{C373B18F-01C5-464D-99CE-81670AB5B556}"/>
    <cellStyle name="Comma 76 5 3" xfId="44483" xr:uid="{C15A945F-EF0D-455B-AAC9-DBEDF9BF6E5B}"/>
    <cellStyle name="Comma 76 6" xfId="10317" xr:uid="{F70FE70E-FDB3-443F-BCA3-D4FB09865D61}"/>
    <cellStyle name="Comma 76 6 2" xfId="60482" xr:uid="{A392ACF3-5D15-48B4-98D8-83D8DA475434}"/>
    <cellStyle name="Comma 76 7" xfId="11483" xr:uid="{D92BD08F-8291-4956-A586-F30C809D8A7E}"/>
    <cellStyle name="Comma 76 8" xfId="12466" xr:uid="{BC55DE5C-BD66-4FA6-BF22-26C3AC5DC663}"/>
    <cellStyle name="Comma 76 9" xfId="23371" xr:uid="{D02DC777-F13C-42BC-80E2-CC06CD96B499}"/>
    <cellStyle name="Comma 77" xfId="2206" xr:uid="{2D6B38BE-28A9-4AE9-9713-376822F646E0}"/>
    <cellStyle name="Comma 77 10" xfId="38713" xr:uid="{D21AE58C-5B0D-4A4D-A7ED-7153EEB2C14D}"/>
    <cellStyle name="Comma 77 2" xfId="2207" xr:uid="{CB55EA8D-5426-457E-B385-3B810D065563}"/>
    <cellStyle name="Comma 77 2 2" xfId="6320" xr:uid="{A2051601-FBC5-4B12-8A05-6DBAF6AB880E}"/>
    <cellStyle name="Comma 77 2 2 2" xfId="60485" xr:uid="{5B2DD065-9DB0-459A-8FF4-15BFA5BB88CB}"/>
    <cellStyle name="Comma 77 2 3" xfId="10323" xr:uid="{4E01EB89-F00D-42A8-B2B3-8560A9956146}"/>
    <cellStyle name="Comma 77 2 4" xfId="11489" xr:uid="{5C46B826-3D06-4F55-BF32-2C6BA1A4B7E3}"/>
    <cellStyle name="Comma 77 2 5" xfId="12472" xr:uid="{35F2E092-599B-4FA5-9388-1300CA6E4E82}"/>
    <cellStyle name="Comma 77 2 6" xfId="23377" xr:uid="{7B7DCDFA-266E-46BC-8634-A02CCBADA950}"/>
    <cellStyle name="Comma 77 2 7" xfId="38714" xr:uid="{7A92D0BF-BEE1-4763-B66A-7CD2A111B820}"/>
    <cellStyle name="Comma 77 3" xfId="2208" xr:uid="{E853A745-7952-41FF-B05E-D8006978DFBF}"/>
    <cellStyle name="Comma 77 3 2" xfId="6321" xr:uid="{8D1DD873-0F83-48CF-B80E-CC65E2FAACB6}"/>
    <cellStyle name="Comma 77 3 2 2" xfId="61505" xr:uid="{5F447EE1-B098-4901-BDD3-97967C961C1C}"/>
    <cellStyle name="Comma 77 3 2 3" xfId="47810" xr:uid="{68213708-47EE-4540-850E-5978ED374922}"/>
    <cellStyle name="Comma 77 3 3" xfId="10324" xr:uid="{61D2ACCB-7769-43C0-8843-342EA4D24DDA}"/>
    <cellStyle name="Comma 77 3 4" xfId="11490" xr:uid="{0876861F-74D3-46CC-BB2F-DCBE63B2669B}"/>
    <cellStyle name="Comma 77 3 5" xfId="12473" xr:uid="{22B86E2E-2695-49FA-A990-BF45AC194E40}"/>
    <cellStyle name="Comma 77 3 6" xfId="23378" xr:uid="{5BF3637F-1653-408E-8C5F-E2EF9CB7A5B2}"/>
    <cellStyle name="Comma 77 3 7" xfId="39974" xr:uid="{774A3531-479E-4F18-BDCC-2B95B53D1DBA}"/>
    <cellStyle name="Comma 77 4" xfId="2209" xr:uid="{31331378-B00C-41CF-831E-2AA01EFF6ACC}"/>
    <cellStyle name="Comma 77 4 2" xfId="2210" xr:uid="{E17A5744-9DF2-497A-8845-0D21AF5AEDD2}"/>
    <cellStyle name="Comma 77 4 2 2" xfId="6323" xr:uid="{BFF0A058-24B6-477B-9CCE-B56971727F17}"/>
    <cellStyle name="Comma 77 4 2 3" xfId="10326" xr:uid="{90E4BFB4-96F5-470D-9368-94528EE477DA}"/>
    <cellStyle name="Comma 77 4 2 4" xfId="11492" xr:uid="{8F3A48E9-B988-4137-84F5-3801E7C8DD34}"/>
    <cellStyle name="Comma 77 4 2 5" xfId="12475" xr:uid="{85615998-F0F1-4227-AA7C-A2D78CBC66C6}"/>
    <cellStyle name="Comma 77 4 2 6" xfId="23380" xr:uid="{AED62D83-D8BA-400C-8E4F-81B3BAC3BBED}"/>
    <cellStyle name="Comma 77 4 2 7" xfId="61504" xr:uid="{119115A9-65D3-4452-95F2-A6D2D4B8980D}"/>
    <cellStyle name="Comma 77 4 3" xfId="6322" xr:uid="{1496E74F-50C7-4F27-9ECE-1F6E74DC74E5}"/>
    <cellStyle name="Comma 77 4 4" xfId="10325" xr:uid="{B26A1E5E-EEB6-485F-B0FE-9EFF70483B01}"/>
    <cellStyle name="Comma 77 4 5" xfId="11491" xr:uid="{D7B9ECAE-D67C-4F00-9083-5A765CDFB475}"/>
    <cellStyle name="Comma 77 4 6" xfId="12474" xr:uid="{2927E62E-F394-469E-8D7E-F4C46977DF0D}"/>
    <cellStyle name="Comma 77 4 7" xfId="23379" xr:uid="{E2492689-6934-4149-A748-09959C63A208}"/>
    <cellStyle name="Comma 77 4 8" xfId="47809" xr:uid="{74A8D664-1B9D-4CDC-B8B3-FF3BFEA2B6D4}"/>
    <cellStyle name="Comma 77 5" xfId="6319" xr:uid="{55DAA192-EBD7-4280-A5DD-4D74682C9C52}"/>
    <cellStyle name="Comma 77 5 2" xfId="61075" xr:uid="{2CE93DF3-C18C-4392-81BF-E8A0B047A5FE}"/>
    <cellStyle name="Comma 77 5 3" xfId="44484" xr:uid="{7AF9B20C-CE43-4D0B-8944-05AF66A9C101}"/>
    <cellStyle name="Comma 77 6" xfId="10322" xr:uid="{CC76089E-1703-4657-955A-262738C080E7}"/>
    <cellStyle name="Comma 77 6 2" xfId="60484" xr:uid="{C9AE652F-752E-49E7-9CEE-B0D1339E1BDB}"/>
    <cellStyle name="Comma 77 7" xfId="11488" xr:uid="{2E42B89B-85A3-4667-8CF4-3B55ABABFD27}"/>
    <cellStyle name="Comma 77 8" xfId="12471" xr:uid="{EF64F945-21B2-488D-982E-4BA4C5577A5F}"/>
    <cellStyle name="Comma 77 9" xfId="23376" xr:uid="{58D45B2A-37CC-48CA-8596-D07A8052CF70}"/>
    <cellStyle name="Comma 78" xfId="2211" xr:uid="{459187D5-818A-4384-B967-DE14DE8537AB}"/>
    <cellStyle name="Comma 78 10" xfId="38715" xr:uid="{6ABCA2ED-49E4-4CEB-A7AB-C9A452AD9BD8}"/>
    <cellStyle name="Comma 78 2" xfId="2212" xr:uid="{199793DD-54D8-401F-97A8-82E7F09112B2}"/>
    <cellStyle name="Comma 78 2 2" xfId="6325" xr:uid="{89EAADD6-C260-4E2C-99E8-F8D46913EFA4}"/>
    <cellStyle name="Comma 78 2 2 2" xfId="60487" xr:uid="{BD5C3873-C474-413A-B463-61AAF1A8ECEE}"/>
    <cellStyle name="Comma 78 2 3" xfId="10328" xr:uid="{87A7B370-950A-4C31-961E-1DEC30075E12}"/>
    <cellStyle name="Comma 78 2 4" xfId="11494" xr:uid="{E502DCB7-C879-4023-81C7-7CDE3091241A}"/>
    <cellStyle name="Comma 78 2 5" xfId="12477" xr:uid="{ADFE0901-A3D8-4ED6-9D89-2BC38A0FA09C}"/>
    <cellStyle name="Comma 78 2 6" xfId="23382" xr:uid="{B8D436D3-2B90-40E6-81EF-986FB3FA0C90}"/>
    <cellStyle name="Comma 78 2 7" xfId="38716" xr:uid="{8371FEDB-320C-4EC3-AFCC-AE421AD0128B}"/>
    <cellStyle name="Comma 78 3" xfId="2213" xr:uid="{384EC857-83D4-48F7-8A0F-952DA4B6ACE7}"/>
    <cellStyle name="Comma 78 3 2" xfId="6326" xr:uid="{9C33C55E-3CC6-4AC1-9022-CC47B543A221}"/>
    <cellStyle name="Comma 78 3 2 2" xfId="61507" xr:uid="{772CA5EB-581B-4F68-8457-32BF6CF566F4}"/>
    <cellStyle name="Comma 78 3 2 3" xfId="47812" xr:uid="{11284F7B-47EE-4FB5-B21B-76E97DA5A7A3}"/>
    <cellStyle name="Comma 78 3 3" xfId="10329" xr:uid="{8282A4E4-7E20-4D33-B709-7907DA8111E2}"/>
    <cellStyle name="Comma 78 3 3 2" xfId="60660" xr:uid="{27F9F3D1-87EF-4BBA-BE95-2538351BD3B0}"/>
    <cellStyle name="Comma 78 3 4" xfId="11495" xr:uid="{76508438-F39B-4E6C-B70F-0ADACAAB99F9}"/>
    <cellStyle name="Comma 78 3 5" xfId="12478" xr:uid="{7E25D75C-25A1-49B6-A64B-93A1AF548F7D}"/>
    <cellStyle name="Comma 78 3 6" xfId="23383" xr:uid="{274C2ABA-B019-4AA6-9008-C8C0764AEC1E}"/>
    <cellStyle name="Comma 78 3 7" xfId="40290" xr:uid="{87D15A13-5E5A-40A7-811B-561BE57E21BF}"/>
    <cellStyle name="Comma 78 4" xfId="2214" xr:uid="{0FA4AC0C-D3A4-4CD6-8685-BBC65FB9877E}"/>
    <cellStyle name="Comma 78 4 2" xfId="2215" xr:uid="{26F059A1-6BA4-47C6-90DE-E3C82E053146}"/>
    <cellStyle name="Comma 78 4 2 2" xfId="6328" xr:uid="{071D8128-9730-47BD-B0FB-7570B71ABC54}"/>
    <cellStyle name="Comma 78 4 2 3" xfId="10331" xr:uid="{15BF0670-FB15-4F4D-80DB-593B31EBCDB9}"/>
    <cellStyle name="Comma 78 4 2 4" xfId="11497" xr:uid="{91042F75-0E7B-41EB-BDA8-BAC0DC03B367}"/>
    <cellStyle name="Comma 78 4 2 5" xfId="12480" xr:uid="{42CCAA35-1240-4CB9-91AE-CEC2A16BB8EA}"/>
    <cellStyle name="Comma 78 4 2 6" xfId="23385" xr:uid="{8F702368-A481-42D1-9306-3B5661595DFB}"/>
    <cellStyle name="Comma 78 4 2 7" xfId="61506" xr:uid="{F8C1DEB5-F3FD-47ED-9862-4D1D44DF653A}"/>
    <cellStyle name="Comma 78 4 3" xfId="6327" xr:uid="{E6796D80-759F-4B9D-BB4D-A9997C498820}"/>
    <cellStyle name="Comma 78 4 4" xfId="10330" xr:uid="{08188D5D-C183-4923-9A1B-27F514F22449}"/>
    <cellStyle name="Comma 78 4 5" xfId="11496" xr:uid="{B097B3A9-2541-4B7F-890A-B5EEB409F432}"/>
    <cellStyle name="Comma 78 4 6" xfId="12479" xr:uid="{8BBA1646-13D3-4B41-BE4D-4626C19B8FE6}"/>
    <cellStyle name="Comma 78 4 7" xfId="23384" xr:uid="{623CBA56-CA3C-4846-BEF2-633082486577}"/>
    <cellStyle name="Comma 78 4 8" xfId="47811" xr:uid="{FAA1A3CF-4F98-4842-BF9D-5DA4170D1E14}"/>
    <cellStyle name="Comma 78 5" xfId="6324" xr:uid="{2D1F1024-E910-490D-A7FE-49DE59267FCA}"/>
    <cellStyle name="Comma 78 5 2" xfId="61076" xr:uid="{DDD7D627-4488-430C-8BF5-A55ED6F79986}"/>
    <cellStyle name="Comma 78 5 3" xfId="44486" xr:uid="{F01290A0-211E-49C4-9049-77BF115E1E28}"/>
    <cellStyle name="Comma 78 6" xfId="10327" xr:uid="{069FAE85-9059-40C2-B936-C4F5E56DC7EB}"/>
    <cellStyle name="Comma 78 6 2" xfId="60486" xr:uid="{00F3A9C3-3FA4-4810-AF8A-D206211B0074}"/>
    <cellStyle name="Comma 78 7" xfId="11493" xr:uid="{BB9C0F8F-7F0E-4BEB-9E9E-4B90E7199661}"/>
    <cellStyle name="Comma 78 8" xfId="12476" xr:uid="{0EE8A1B6-92DA-4BD9-9CD3-2EDCFCA27BCE}"/>
    <cellStyle name="Comma 78 9" xfId="23381" xr:uid="{3E8C4BAE-3D93-4EC1-B6F5-53D86A5F2EAE}"/>
    <cellStyle name="Comma 79" xfId="2216" xr:uid="{78CADE87-CD7F-4B41-B15C-AFAC899E561B}"/>
    <cellStyle name="Comma 79 10" xfId="38717" xr:uid="{A1A3577C-3135-416F-AB9A-699772DBCB7A}"/>
    <cellStyle name="Comma 79 2" xfId="2217" xr:uid="{66ADBC45-E15C-4126-9BE8-A9579B0A3357}"/>
    <cellStyle name="Comma 79 2 2" xfId="6330" xr:uid="{A1B8D19A-3DC7-467A-AC20-661B6D86D607}"/>
    <cellStyle name="Comma 79 2 2 2" xfId="60489" xr:uid="{ED700A7E-2129-48D1-8682-BB8DF777F0E8}"/>
    <cellStyle name="Comma 79 2 3" xfId="10333" xr:uid="{85F0A4E7-D67D-44D3-8F1B-8A50EAAF10F9}"/>
    <cellStyle name="Comma 79 2 4" xfId="11499" xr:uid="{EEB7824F-2DBD-47FB-AE8C-21D928C94DF1}"/>
    <cellStyle name="Comma 79 2 5" xfId="12482" xr:uid="{8777116F-9392-41A0-A4D0-D0F4DABEF5DD}"/>
    <cellStyle name="Comma 79 2 6" xfId="23387" xr:uid="{761E1E64-13F5-4016-B985-30C586B4DE9C}"/>
    <cellStyle name="Comma 79 2 7" xfId="38718" xr:uid="{6429ADA8-C549-43E1-8743-80CCBB7745CB}"/>
    <cellStyle name="Comma 79 3" xfId="2218" xr:uid="{9EDC482C-8549-4E73-91D3-F60EB4F53BD9}"/>
    <cellStyle name="Comma 79 3 2" xfId="6331" xr:uid="{D7BC1A5E-A535-4FD1-9272-0FB9A6CC977E}"/>
    <cellStyle name="Comma 79 3 2 2" xfId="61509" xr:uid="{CA4105B2-AE50-43D2-B816-7EFF3C11DF22}"/>
    <cellStyle name="Comma 79 3 2 3" xfId="47814" xr:uid="{E352AD30-075F-43ED-8584-F90E72FBB6CE}"/>
    <cellStyle name="Comma 79 3 3" xfId="10334" xr:uid="{D0293A34-4BA6-4B97-B928-A73B13FEA7FB}"/>
    <cellStyle name="Comma 79 3 3 2" xfId="60661" xr:uid="{2675A845-6164-458C-88E6-ED8EF9661FCF}"/>
    <cellStyle name="Comma 79 3 4" xfId="11500" xr:uid="{04A9D05F-811D-4885-931F-EB5ECC47097B}"/>
    <cellStyle name="Comma 79 3 5" xfId="12483" xr:uid="{EA4B5F95-1F06-44A1-BC26-B87BA440F524}"/>
    <cellStyle name="Comma 79 3 6" xfId="23388" xr:uid="{0A7A740B-3E01-463F-8FA1-7B3CB18ADA32}"/>
    <cellStyle name="Comma 79 3 7" xfId="40291" xr:uid="{D8A47B62-7B4A-4676-9DD4-C2B1F40E6BAB}"/>
    <cellStyle name="Comma 79 4" xfId="2219" xr:uid="{84285898-9055-43BD-BCD9-4E892E9CFAEA}"/>
    <cellStyle name="Comma 79 4 2" xfId="2220" xr:uid="{F61E01F5-3EC8-4878-B7C9-DDC4E4EF28D7}"/>
    <cellStyle name="Comma 79 4 2 2" xfId="6333" xr:uid="{58843CDA-4E05-4576-9C35-A209ADBFE4A0}"/>
    <cellStyle name="Comma 79 4 2 3" xfId="10336" xr:uid="{62686B55-8D4C-4164-8C63-729D9A450FD1}"/>
    <cellStyle name="Comma 79 4 2 4" xfId="11502" xr:uid="{E18FDB98-EAF3-48F3-A752-8ADAB24E1DB4}"/>
    <cellStyle name="Comma 79 4 2 5" xfId="12485" xr:uid="{00FF3665-E5A6-400C-A042-A3DFF9AD9B5C}"/>
    <cellStyle name="Comma 79 4 2 6" xfId="23390" xr:uid="{665A68EA-34D1-480D-B292-AFA12158E2F2}"/>
    <cellStyle name="Comma 79 4 2 7" xfId="61508" xr:uid="{BE33BEF4-A3B6-4D52-86E4-EC9D7F409004}"/>
    <cellStyle name="Comma 79 4 3" xfId="6332" xr:uid="{270FF3EA-07C4-4683-A486-1C1EEEC441DB}"/>
    <cellStyle name="Comma 79 4 4" xfId="10335" xr:uid="{286C1A59-180A-48B2-81A3-100DBFF18D45}"/>
    <cellStyle name="Comma 79 4 5" xfId="11501" xr:uid="{CF52CA2D-F6A8-46E7-A40D-4FB29030EF16}"/>
    <cellStyle name="Comma 79 4 6" xfId="12484" xr:uid="{D321FB21-0318-4F2B-86EC-BC8E6F9D4BA4}"/>
    <cellStyle name="Comma 79 4 7" xfId="23389" xr:uid="{D486416E-E038-47D5-8774-1BEC2B493FC4}"/>
    <cellStyle name="Comma 79 4 8" xfId="47813" xr:uid="{0715AE0F-66EA-4116-87A7-18E1232493B7}"/>
    <cellStyle name="Comma 79 5" xfId="6329" xr:uid="{EB7E31BF-F3E0-4BE2-A90E-F03F9ECA10FE}"/>
    <cellStyle name="Comma 79 5 2" xfId="61077" xr:uid="{F92E4662-779C-42A2-9EB2-3171F039FC47}"/>
    <cellStyle name="Comma 79 5 3" xfId="44487" xr:uid="{EB06693E-2898-495F-ADA5-62CFDB88DFBF}"/>
    <cellStyle name="Comma 79 6" xfId="10332" xr:uid="{9A96597B-DEDD-4C91-96E9-2DF8B87A8C04}"/>
    <cellStyle name="Comma 79 6 2" xfId="60488" xr:uid="{FD826EC0-5E31-43C5-945D-8A91D6934ADE}"/>
    <cellStyle name="Comma 79 7" xfId="11498" xr:uid="{97095323-7AEB-4A0F-B4E3-9201B6CF91D4}"/>
    <cellStyle name="Comma 79 8" xfId="12481" xr:uid="{C80594FD-0848-43D6-B3A3-B538F3EDF1AF}"/>
    <cellStyle name="Comma 79 9" xfId="23386" xr:uid="{71D9B604-6B43-4F3A-B68D-24FF289A4C72}"/>
    <cellStyle name="Comma 8" xfId="145" xr:uid="{0CD83111-C096-42A9-87F9-F10753D4C7D9}"/>
    <cellStyle name="Comma 8 10" xfId="38406" xr:uid="{0DB77DBE-4BE8-4748-B315-C0B2BF0B6DEF}"/>
    <cellStyle name="Comma 8 11" xfId="38290" xr:uid="{B547F887-2B6D-4C38-A126-548D1C2D4584}"/>
    <cellStyle name="Comma 8 12" xfId="62227" xr:uid="{CFDC2388-CF46-4E80-B4CC-6E20D6656F86}"/>
    <cellStyle name="Comma 8 18" xfId="62355" xr:uid="{9AF9278A-A19A-4862-8BAA-C42A8A02B79C}"/>
    <cellStyle name="Comma 8 2" xfId="180" xr:uid="{FD398D5D-8EAF-426C-B8AC-CD8AFFD6C598}"/>
    <cellStyle name="Comma 8 2 2" xfId="3434" xr:uid="{B52E7B0E-234A-47C5-A4C7-D662FF3FDD47}"/>
    <cellStyle name="Comma 8 2 2 2" xfId="40853" xr:uid="{0A875D37-CE54-4E74-91F9-AF629A4338C6}"/>
    <cellStyle name="Comma 8 2 2 2 2" xfId="44841" xr:uid="{D4A4AE12-951D-4A11-9BE6-8B2AE0BD866E}"/>
    <cellStyle name="Comma 8 2 2 2 3" xfId="60850" xr:uid="{B3265B82-9265-44D8-B029-7AB721B6110C}"/>
    <cellStyle name="Comma 8 2 2 3" xfId="40852" xr:uid="{93CEF811-DF98-402C-8A54-68342D771EF9}"/>
    <cellStyle name="Comma 8 2 2 3 2" xfId="60849" xr:uid="{F31EF474-5529-4405-A4B9-F81F1B490099}"/>
    <cellStyle name="Comma 8 2 2 4" xfId="60568" xr:uid="{4958BAE3-C84C-4C01-BCDE-B11D56A901F9}"/>
    <cellStyle name="Comma 8 2 2 5" xfId="39579" xr:uid="{C0240D16-51EE-47C6-93B7-9EFF6C044864}"/>
    <cellStyle name="Comma 8 2 3" xfId="13208" xr:uid="{FF2627A8-818D-43A3-A2E2-793CC5ADAC96}"/>
    <cellStyle name="Comma 8 2 3 2" xfId="40854" xr:uid="{02925D4E-3B0D-45BE-97AD-EC4A45D08260}"/>
    <cellStyle name="Comma 8 2 3 2 2" xfId="60851" xr:uid="{2042ECC2-6E5C-4F36-BFE2-5B27A699C47B}"/>
    <cellStyle name="Comma 8 2 3 3" xfId="39975" xr:uid="{316CD57B-BA42-448A-AAE9-4EE86C450340}"/>
    <cellStyle name="Comma 8 2 4" xfId="2222" xr:uid="{DB95E6F1-05FA-477C-A8EA-2D6F52001E58}"/>
    <cellStyle name="Comma 8 2 4 2" xfId="40855" xr:uid="{909B3C47-F5C8-4A8E-BA8B-0278B384E90C}"/>
    <cellStyle name="Comma 8 2 4 2 2" xfId="60852" xr:uid="{F84DEF32-DAE9-4717-8D35-2966FBA884BA}"/>
    <cellStyle name="Comma 8 2 4 3" xfId="60545" xr:uid="{3C0570CE-2D8E-456B-A00A-D5F634B18B23}"/>
    <cellStyle name="Comma 8 2 4 4" xfId="38990" xr:uid="{42226468-E12D-4A58-A7D3-16A071CA8A1E}"/>
    <cellStyle name="Comma 8 2 5" xfId="1359" xr:uid="{EE2FA644-13D4-4B99-9AB3-D81926505DBA}"/>
    <cellStyle name="Comma 8 2 5 2" xfId="60848" xr:uid="{D0638BC5-1744-4C54-8E71-A589760F73B1}"/>
    <cellStyle name="Comma 8 2 5 3" xfId="40851" xr:uid="{6FBC28AB-037B-4368-AD81-EA84F9CB6419}"/>
    <cellStyle name="Comma 8 2 6" xfId="1002" xr:uid="{3C697362-9B4C-4FEE-AF9B-6176AAB47FA5}"/>
    <cellStyle name="Comma 8 2 6 2" xfId="60907" xr:uid="{764C8EED-E9A1-4F08-84A1-2B0C9495E1BB}"/>
    <cellStyle name="Comma 8 2 6 3" xfId="42454" xr:uid="{C6A8BCC2-3013-4A54-AEC3-AD2FC569B183}"/>
    <cellStyle name="Comma 8 2 7" xfId="59869" xr:uid="{92E1FB7D-5960-48B8-BCBA-A83013DB8B76}"/>
    <cellStyle name="Comma 8 2 7 2" xfId="62006" xr:uid="{E633AB71-D7E9-4F08-9C18-BBA2A6A87797}"/>
    <cellStyle name="Comma 8 3" xfId="520" xr:uid="{F6B058E3-685A-4FC9-9A03-77A4B3411698}"/>
    <cellStyle name="Comma 8 3 2" xfId="3435" xr:uid="{64800154-EBA3-4297-828C-30111886DF83}"/>
    <cellStyle name="Comma 8 3 2 2" xfId="6850" xr:uid="{8A1B369E-5091-444E-AD2B-2AF2727016B9}"/>
    <cellStyle name="Comma 8 3 2 2 2" xfId="60656" xr:uid="{C6664DF7-AE2A-4AE4-A0B0-5B162B220B7B}"/>
    <cellStyle name="Comma 8 3 2 3" xfId="10559" xr:uid="{AF9D861B-4817-434D-9A81-2058534EB5A5}"/>
    <cellStyle name="Comma 8 3 2 4" xfId="11710" xr:uid="{42F78FA3-AA3B-4AC4-A1DA-FF99013F98AA}"/>
    <cellStyle name="Comma 8 3 2 5" xfId="12693" xr:uid="{0E37F8A1-9AEE-4F79-9FF3-EAACA31480FD}"/>
    <cellStyle name="Comma 8 3 2 6" xfId="23598" xr:uid="{94ADEA94-1D95-43BB-875F-11123C9E302F}"/>
    <cellStyle name="Comma 8 3 2 7" xfId="39976" xr:uid="{62BEB054-B8D5-403B-975D-9533126D478A}"/>
    <cellStyle name="Comma 8 3 3" xfId="6334" xr:uid="{04A1AC08-C9E2-483A-B90E-3B946360AB9A}"/>
    <cellStyle name="Comma 8 3 3 2" xfId="60563" xr:uid="{E868E8E0-EE8A-4FC8-8DC8-0E20AE2B48C1}"/>
    <cellStyle name="Comma 8 3 3 3" xfId="39573" xr:uid="{2F3BB372-B9E8-4E4C-94E6-6FC9EA719935}"/>
    <cellStyle name="Comma 8 3 4" xfId="10337" xr:uid="{2183E000-86D1-4A0B-8504-745EA024B03A}"/>
    <cellStyle name="Comma 8 3 4 2" xfId="60853" xr:uid="{A89D5D3D-506C-4E07-8055-93A3856C04AC}"/>
    <cellStyle name="Comma 8 3 4 3" xfId="40856" xr:uid="{3F94CB08-3EB2-4364-B741-2DF63EE63DF1}"/>
    <cellStyle name="Comma 8 3 5" xfId="11503" xr:uid="{BC492449-8253-4BC3-9B42-094C369167D0}"/>
    <cellStyle name="Comma 8 3 5 2" xfId="42455" xr:uid="{A0A24DD7-E808-4EAE-895F-B783041A05F2}"/>
    <cellStyle name="Comma 8 3 6" xfId="12486" xr:uid="{E635ED46-5FB3-444B-906F-8F0D5EEB59A7}"/>
    <cellStyle name="Comma 8 3 6 2" xfId="60490" xr:uid="{D23D85E3-9927-48CD-9E61-A37EE2F7D5D8}"/>
    <cellStyle name="Comma 8 3 7" xfId="23391" xr:uid="{1E65FE26-5006-4F71-85F1-547476D1E283}"/>
    <cellStyle name="Comma 8 3 8" xfId="38720" xr:uid="{323DF047-D01F-46D8-96EA-B3A63D6CA810}"/>
    <cellStyle name="Comma 8 4" xfId="1209" xr:uid="{5EC3FFCD-E0F9-4DE0-9629-CADAD0EC4D93}"/>
    <cellStyle name="Comma 8 4 2" xfId="3433" xr:uid="{DAF6DD56-6088-4B95-B6E8-69B81E96E7C3}"/>
    <cellStyle name="Comma 8 4 2 2" xfId="60854" xr:uid="{2B9A7C80-8515-4E78-9439-62F2107A247A}"/>
    <cellStyle name="Comma 8 4 2 3" xfId="40857" xr:uid="{5B72FE62-BEE5-49B8-B2BB-BDC43DEEC62C}"/>
    <cellStyle name="Comma 8 5" xfId="5601" xr:uid="{260F9405-240C-45FB-AAEF-FF776705362C}"/>
    <cellStyle name="Comma 8 5 2" xfId="7737" xr:uid="{909848DD-95C1-448F-94E0-7B50AF4B1166}"/>
    <cellStyle name="Comma 8 5 2 2" xfId="61983" xr:uid="{0325DFCA-C84F-4D90-A94D-56BF9504C41E}"/>
    <cellStyle name="Comma 8 5 2 3" xfId="57643" xr:uid="{B05488E9-63A6-46BB-AB42-372B0085EC15}"/>
    <cellStyle name="Comma 8 5 3" xfId="10848" xr:uid="{58EBC16D-C511-44C1-9918-D78F63C5622F}"/>
    <cellStyle name="Comma 8 5 3 2" xfId="60539" xr:uid="{64DEC111-9851-4F87-AB39-31374988F7FF}"/>
    <cellStyle name="Comma 8 5 4" xfId="11976" xr:uid="{9E733A97-4E8D-4BA4-8AE3-CA3D187668B7}"/>
    <cellStyle name="Comma 8 5 5" xfId="12959" xr:uid="{8E1260A3-23A7-404E-B5CE-6B14F19AE095}"/>
    <cellStyle name="Comma 8 5 6" xfId="23864" xr:uid="{85CCEF22-D616-4349-86BE-FFD164F74DF5}"/>
    <cellStyle name="Comma 8 5 7" xfId="38942" xr:uid="{CB3B8091-CFB7-48CE-B1CF-4DB63FDBDBA6}"/>
    <cellStyle name="Comma 8 6" xfId="5678" xr:uid="{B82BD2E6-EE57-4DAB-B2C3-3874D185CB14}"/>
    <cellStyle name="Comma 8 6 2" xfId="7778" xr:uid="{ACF13AE5-8B48-4D73-8E73-D4FFFE3C8A5A}"/>
    <cellStyle name="Comma 8 6 2 2" xfId="60847" xr:uid="{E27ADD9D-59DE-45B5-8CE1-9D8922D0536D}"/>
    <cellStyle name="Comma 8 6 3" xfId="10874" xr:uid="{BFBA9566-2209-4C5E-9917-B3F8BD8CF7C8}"/>
    <cellStyle name="Comma 8 6 4" xfId="12001" xr:uid="{6C04806F-3FA1-4661-8D9D-8D611F066860}"/>
    <cellStyle name="Comma 8 6 5" xfId="12984" xr:uid="{C87CE1F0-53E8-466B-9420-70B386F928F3}"/>
    <cellStyle name="Comma 8 6 6" xfId="23889" xr:uid="{6F78041A-9BCB-491B-A084-22779DE81ECC}"/>
    <cellStyle name="Comma 8 6 7" xfId="40850" xr:uid="{898EAF27-C966-4A19-A218-81BF4E4FF58B}"/>
    <cellStyle name="Comma 8 7" xfId="2221" xr:uid="{82628DCD-67B0-4274-BE94-A0077A9DB39B}"/>
    <cellStyle name="Comma 8 7 2" xfId="42453" xr:uid="{FEA9DFB8-239E-4696-A84C-D698655573F5}"/>
    <cellStyle name="Comma 8 8" xfId="1260" xr:uid="{5A464C32-5FAE-4163-A4BA-A1DEC81F7C65}"/>
    <cellStyle name="Comma 8 8 2" xfId="61992" xr:uid="{7A5818E9-888B-44A9-9090-807E8B938832}"/>
    <cellStyle name="Comma 8 8 3" xfId="59797" xr:uid="{FC11CAEA-F85D-4A93-9435-F6AD16F1ECEA}"/>
    <cellStyle name="Comma 8 9" xfId="903" xr:uid="{785D2E9B-C490-4C32-8B91-458DE926C21C}"/>
    <cellStyle name="Comma 8 9 2" xfId="38719" xr:uid="{78BA3EBF-2C94-46B3-8E68-B3B5A55AEF16}"/>
    <cellStyle name="Comma 8_A Q454" xfId="42456" xr:uid="{9004BEB5-B6F8-4CC8-B2E7-40B906E86DFB}"/>
    <cellStyle name="Comma 80" xfId="2223" xr:uid="{16D01D64-CB1B-4ECA-B4DD-169F3154809E}"/>
    <cellStyle name="Comma 80 10" xfId="38721" xr:uid="{817F4EED-51C7-4D76-839D-2B639B5DB997}"/>
    <cellStyle name="Comma 80 2" xfId="2224" xr:uid="{063B7A03-FAFF-47F6-A53D-3D6FC05D6806}"/>
    <cellStyle name="Comma 80 2 2" xfId="3436" xr:uid="{FE02B06B-58AD-4178-8F21-D7AA3A2A8D98}"/>
    <cellStyle name="Comma 80 2 2 2" xfId="6851" xr:uid="{DD5A34DC-F427-457B-9663-3586A0AD6159}"/>
    <cellStyle name="Comma 80 2 2 2 2" xfId="61163" xr:uid="{49EFE1B8-087F-4228-83C5-35082A503037}"/>
    <cellStyle name="Comma 80 2 2 3" xfId="10560" xr:uid="{15C559DD-62C9-4176-B61F-0187EF556D3B}"/>
    <cellStyle name="Comma 80 2 2 4" xfId="11711" xr:uid="{0C2F8D02-C53D-4EBE-9B8A-5B10485119BA}"/>
    <cellStyle name="Comma 80 2 2 5" xfId="12694" xr:uid="{420768F1-5CBC-48B9-A309-48516AA92635}"/>
    <cellStyle name="Comma 80 2 2 6" xfId="23599" xr:uid="{C0C42C08-F422-491C-9647-D9FDDF24E7C7}"/>
    <cellStyle name="Comma 80 2 2 7" xfId="44842" xr:uid="{2960E237-9150-4D81-B604-E7DB6B9A399B}"/>
    <cellStyle name="Comma 80 2 3" xfId="6337" xr:uid="{E869DB4C-7E72-442E-B416-F5EFB9CBDD21}"/>
    <cellStyle name="Comma 80 2 3 2" xfId="60662" xr:uid="{AC20024B-FB23-4C1C-B400-E7F5396F582C}"/>
    <cellStyle name="Comma 80 2 4" xfId="10339" xr:uid="{3C5C8E90-87A3-4451-8026-6DC29958313E}"/>
    <cellStyle name="Comma 80 2 5" xfId="11505" xr:uid="{1295CB17-B607-438E-848D-87183F7FED9D}"/>
    <cellStyle name="Comma 80 2 6" xfId="12488" xr:uid="{9049C08E-F49B-4057-A616-4D3968602A73}"/>
    <cellStyle name="Comma 80 2 7" xfId="23393" xr:uid="{32DBC738-36FB-48C1-BD4F-FB7272FCCB91}"/>
    <cellStyle name="Comma 80 2 8" xfId="40292" xr:uid="{B23CF698-4528-48AB-B2EF-C5C460F34B4F}"/>
    <cellStyle name="Comma 80 3" xfId="2225" xr:uid="{C11BE7D4-6F78-4FCC-8C45-6EC433D8AC4A}"/>
    <cellStyle name="Comma 80 3 2" xfId="2226" xr:uid="{F31C5361-26F5-48E0-8765-FDA063CC8646}"/>
    <cellStyle name="Comma 80 3 2 2" xfId="6339" xr:uid="{1674B9DA-422E-4B06-883D-1D5A76C1FF4D}"/>
    <cellStyle name="Comma 80 3 2 3" xfId="10341" xr:uid="{C97AF13B-4E7E-426D-BF53-B25AABE2134E}"/>
    <cellStyle name="Comma 80 3 2 4" xfId="11507" xr:uid="{4104EAE8-7886-4FAF-AF9D-1129456ABD9D}"/>
    <cellStyle name="Comma 80 3 2 5" xfId="12490" xr:uid="{058622B0-2810-44B7-9FBE-98CCEEFEED63}"/>
    <cellStyle name="Comma 80 3 2 6" xfId="23395" xr:uid="{0EDDCC08-63BC-4E1C-9DE5-F85B00C09060}"/>
    <cellStyle name="Comma 80 3 2 7" xfId="61510" xr:uid="{FC61DC33-6229-4525-9FB0-9A0F2A721BBE}"/>
    <cellStyle name="Comma 80 3 3" xfId="6338" xr:uid="{FAB1DC7D-3A7B-4B19-972F-FEB4F91527B2}"/>
    <cellStyle name="Comma 80 3 4" xfId="10340" xr:uid="{8BF74133-B330-4367-A313-D20192901989}"/>
    <cellStyle name="Comma 80 3 5" xfId="11506" xr:uid="{E971D9C5-430B-4726-8F1F-C78D94A7EA3C}"/>
    <cellStyle name="Comma 80 3 6" xfId="12489" xr:uid="{4D8EEAC5-E20B-460D-9695-08366520F05E}"/>
    <cellStyle name="Comma 80 3 7" xfId="23394" xr:uid="{420B6D79-6FE1-447A-9E6D-AD63AA0AF8EB}"/>
    <cellStyle name="Comma 80 3 8" xfId="47815" xr:uid="{AA5E5154-021F-4706-BCA4-CEFA8631315F}"/>
    <cellStyle name="Comma 80 4" xfId="2227" xr:uid="{5C52D0CE-D5FD-4A53-87B2-FE2FE3121FEE}"/>
    <cellStyle name="Comma 80 4 2" xfId="6340" xr:uid="{E0B26C57-E16C-4728-86D3-876FECF0D00A}"/>
    <cellStyle name="Comma 80 4 2 2" xfId="61078" xr:uid="{8F9A9700-31FA-48F9-9DAF-6B5449BAFF7B}"/>
    <cellStyle name="Comma 80 4 3" xfId="10342" xr:uid="{FA4245D9-9F78-4AFB-8676-731ACDF7FD39}"/>
    <cellStyle name="Comma 80 4 4" xfId="11508" xr:uid="{1E75BA43-955A-4D5A-8E1A-841BB773CD6E}"/>
    <cellStyle name="Comma 80 4 5" xfId="12491" xr:uid="{1B901722-1D91-4EFF-8DDB-F947BAC4EA81}"/>
    <cellStyle name="Comma 80 4 6" xfId="23396" xr:uid="{EBA868BD-C8F7-4581-BAE8-90C90D7E42CE}"/>
    <cellStyle name="Comma 80 4 7" xfId="44488" xr:uid="{5C800EF6-9C44-457A-BC29-488F1BD7AAA1}"/>
    <cellStyle name="Comma 80 5" xfId="6336" xr:uid="{C2FAEF12-B40D-4D8A-8DAB-C349E7BADCB0}"/>
    <cellStyle name="Comma 80 5 2" xfId="60491" xr:uid="{ABF2EF5D-895E-4E6E-BBDF-22BD41F1C948}"/>
    <cellStyle name="Comma 80 6" xfId="10338" xr:uid="{EF2A06C5-5E2B-4D5E-BC99-D152AC289CB8}"/>
    <cellStyle name="Comma 80 7" xfId="11504" xr:uid="{7DEE13FE-E2EC-4A05-9E93-B7829FAEDFD0}"/>
    <cellStyle name="Comma 80 8" xfId="12487" xr:uid="{C5A1A404-7932-4A40-8BE9-0B9ACCB6BFC1}"/>
    <cellStyle name="Comma 80 9" xfId="23392" xr:uid="{6E339E40-BC2C-449E-8E29-E7999C8BF9AF}"/>
    <cellStyle name="Comma 81" xfId="2228" xr:uid="{4E6C0DA6-1932-4895-A13C-19B33877C11D}"/>
    <cellStyle name="Comma 81 10" xfId="38722" xr:uid="{49C9EDCB-1791-42AD-9D7C-67D3BC332DF7}"/>
    <cellStyle name="Comma 81 2" xfId="2229" xr:uid="{D2B78C7B-F780-4491-9B93-B229901E0A6D}"/>
    <cellStyle name="Comma 81 2 2" xfId="6342" xr:uid="{965C059D-0467-42E5-82A2-BDD6DE4E5A0D}"/>
    <cellStyle name="Comma 81 2 2 2" xfId="60493" xr:uid="{88992B54-5BBB-4B15-83AD-785F16E1731D}"/>
    <cellStyle name="Comma 81 2 3" xfId="10344" xr:uid="{5FCB32B5-B99E-40A9-9F9E-212EA6E0AAD4}"/>
    <cellStyle name="Comma 81 2 4" xfId="11510" xr:uid="{4CC6213E-85D4-466C-A3C0-382C1F9044E7}"/>
    <cellStyle name="Comma 81 2 5" xfId="12493" xr:uid="{F117979C-CA20-473A-AF83-5AAA81093AA1}"/>
    <cellStyle name="Comma 81 2 6" xfId="23398" xr:uid="{6FFAE690-000F-46DB-BBFA-CAE35E655B68}"/>
    <cellStyle name="Comma 81 2 7" xfId="38723" xr:uid="{5A4CD796-8B06-4C6E-A1E5-4F301B737ABA}"/>
    <cellStyle name="Comma 81 3" xfId="2230" xr:uid="{8A21D77E-C1E0-4893-806C-F57DBA069E1E}"/>
    <cellStyle name="Comma 81 3 2" xfId="6343" xr:uid="{B8BC4A7F-1B8B-4A03-B170-9712B3245303}"/>
    <cellStyle name="Comma 81 3 2 2" xfId="61512" xr:uid="{7239557A-1ADD-4292-AAF8-C0736FE8AB44}"/>
    <cellStyle name="Comma 81 3 2 3" xfId="47817" xr:uid="{2867C2B1-8C9D-4BC7-85FA-801B0E50180B}"/>
    <cellStyle name="Comma 81 3 3" xfId="10345" xr:uid="{FC7B4D5D-6CFD-4E72-87E4-8B7F1CB993A1}"/>
    <cellStyle name="Comma 81 3 3 2" xfId="60663" xr:uid="{66958FFB-A678-4B82-BE0A-B876369DD453}"/>
    <cellStyle name="Comma 81 3 4" xfId="11511" xr:uid="{72B03201-E2B1-435E-9E13-645848171932}"/>
    <cellStyle name="Comma 81 3 5" xfId="12494" xr:uid="{E50B2BDC-FD4E-4C87-BC66-36C21A58D62C}"/>
    <cellStyle name="Comma 81 3 6" xfId="23399" xr:uid="{1977C9AB-42ED-41E4-A3AA-F8BE3A912B56}"/>
    <cellStyle name="Comma 81 3 7" xfId="40293" xr:uid="{05F7F48C-9FD4-46D7-BE0F-767A35AFE456}"/>
    <cellStyle name="Comma 81 4" xfId="2231" xr:uid="{DB90B566-1523-4066-9E36-5A7E89076D5F}"/>
    <cellStyle name="Comma 81 4 2" xfId="2232" xr:uid="{AA8810C6-1209-4B28-A6A6-46AB4BCBD06D}"/>
    <cellStyle name="Comma 81 4 2 2" xfId="6345" xr:uid="{F46B567A-CF5E-40DB-9EDE-1CBA148D99A7}"/>
    <cellStyle name="Comma 81 4 2 3" xfId="10347" xr:uid="{F8329785-8F2C-4AC5-8A23-BFDF0ED8D8D2}"/>
    <cellStyle name="Comma 81 4 2 4" xfId="11513" xr:uid="{CE8B5ECA-22CC-499D-AFAA-09BB07F54384}"/>
    <cellStyle name="Comma 81 4 2 5" xfId="12496" xr:uid="{0D4D737D-72BE-4997-A3A7-87902D1771A1}"/>
    <cellStyle name="Comma 81 4 2 6" xfId="23401" xr:uid="{5D177517-DB9C-4919-9A6C-005ECB38C01B}"/>
    <cellStyle name="Comma 81 4 2 7" xfId="61511" xr:uid="{F42B0CD8-B0B2-493B-A8CD-6E2CA774EE8F}"/>
    <cellStyle name="Comma 81 4 3" xfId="6344" xr:uid="{8404FE51-EF66-4A78-986E-C4D77974D194}"/>
    <cellStyle name="Comma 81 4 4" xfId="10346" xr:uid="{60DC1523-1927-4A3C-A702-AB270C174230}"/>
    <cellStyle name="Comma 81 4 5" xfId="11512" xr:uid="{B31A1FFD-F1CA-4261-A609-CA0AA0637103}"/>
    <cellStyle name="Comma 81 4 6" xfId="12495" xr:uid="{FB2E213F-C02E-40F4-AE17-9F4F566D1A1B}"/>
    <cellStyle name="Comma 81 4 7" xfId="23400" xr:uid="{9C267122-C1A1-4C87-BEFB-8D8DCAB74020}"/>
    <cellStyle name="Comma 81 4 8" xfId="47816" xr:uid="{ADBB5D8A-2357-4651-9049-1CEF140C36AF}"/>
    <cellStyle name="Comma 81 5" xfId="6341" xr:uid="{B3189DCA-9B5F-4D3D-BC7C-458E08205605}"/>
    <cellStyle name="Comma 81 5 2" xfId="61079" xr:uid="{5511350D-742A-4FCC-8EB6-A367A341B609}"/>
    <cellStyle name="Comma 81 5 3" xfId="44489" xr:uid="{F57BF72C-3F8F-4B47-8EA4-45A740C567AF}"/>
    <cellStyle name="Comma 81 6" xfId="10343" xr:uid="{43D3E360-DD3E-4ED2-B8E9-153A8B7909B4}"/>
    <cellStyle name="Comma 81 6 2" xfId="60492" xr:uid="{08AFC7D1-5348-425A-A4C0-1245B4CD9260}"/>
    <cellStyle name="Comma 81 7" xfId="11509" xr:uid="{A9494272-6C87-4F4E-AEBC-6BAE76F9658B}"/>
    <cellStyle name="Comma 81 8" xfId="12492" xr:uid="{F05FECF2-52F1-4A80-9EEC-8B4B83FE6170}"/>
    <cellStyle name="Comma 81 9" xfId="23397" xr:uid="{93C18CE0-2DC1-479B-B41D-5973B7AA4875}"/>
    <cellStyle name="Comma 82" xfId="2233" xr:uid="{228890C4-899C-43F6-8680-07AEF2383B30}"/>
    <cellStyle name="Comma 82 2" xfId="2234" xr:uid="{E573AD76-23F9-4FA4-9DFC-BA8AB1ED06D2}"/>
    <cellStyle name="Comma 82 2 2" xfId="6347" xr:uid="{D153035D-B5EF-4A2A-83B5-9B3FE2D95F2C}"/>
    <cellStyle name="Comma 82 2 2 2" xfId="56102" xr:uid="{D8E9BEB8-00C2-4F7B-B455-F99F2C52C370}"/>
    <cellStyle name="Comma 82 2 2 2 2" xfId="56103" xr:uid="{F988B265-CE06-4A39-BD09-41160F4E5EB0}"/>
    <cellStyle name="Comma 82 2 2 2 2 2" xfId="61763" xr:uid="{EB471636-423A-47A5-B800-56220B882AC2}"/>
    <cellStyle name="Comma 82 2 2 2 3" xfId="61762" xr:uid="{6BCB4673-9354-486F-8330-FD12C9009EB8}"/>
    <cellStyle name="Comma 82 2 2 3" xfId="56104" xr:uid="{DCD9253D-2A4D-408B-9E16-55DF26A25EC5}"/>
    <cellStyle name="Comma 82 2 2 3 2" xfId="61764" xr:uid="{AB8097EA-EFC1-43F4-9445-18567C56E267}"/>
    <cellStyle name="Comma 82 2 2 4" xfId="56101" xr:uid="{3BD32A5D-9B6B-448F-AA47-31B889FFE66F}"/>
    <cellStyle name="Comma 82 2 2 4 2" xfId="61761" xr:uid="{0B70A399-18D5-4C47-BBD7-7C6C3C217068}"/>
    <cellStyle name="Comma 82 2 2 5" xfId="61164" xr:uid="{22838E77-100A-4D37-AF8D-C128D543F9D0}"/>
    <cellStyle name="Comma 82 2 2 6" xfId="44843" xr:uid="{49D46D8C-43AF-472F-A7E4-3FACD1721706}"/>
    <cellStyle name="Comma 82 2 3" xfId="10349" xr:uid="{FE87EAE2-574A-4E3E-902F-B228EBB7434F}"/>
    <cellStyle name="Comma 82 2 3 2" xfId="56106" xr:uid="{0B12ADBA-9F99-4BDF-A1F7-8840D2556CC0}"/>
    <cellStyle name="Comma 82 2 3 2 2" xfId="61766" xr:uid="{DFDCFD20-40FC-4535-8EBC-526CF0EC883A}"/>
    <cellStyle name="Comma 82 2 3 3" xfId="61765" xr:uid="{10B522EE-17B8-4E78-A347-DCEF479B13EC}"/>
    <cellStyle name="Comma 82 2 3 4" xfId="56105" xr:uid="{4B27CBF5-0D50-45C8-96B7-9F5E22129525}"/>
    <cellStyle name="Comma 82 2 4" xfId="11515" xr:uid="{84657F98-0DC6-4B65-A8AF-B8911935CD0C}"/>
    <cellStyle name="Comma 82 2 4 2" xfId="61767" xr:uid="{4D123420-F6DB-4458-BBD7-7A6E08A91655}"/>
    <cellStyle name="Comma 82 2 4 3" xfId="56107" xr:uid="{56209333-BC23-48A0-A13C-221270CD8C08}"/>
    <cellStyle name="Comma 82 2 5" xfId="12498" xr:uid="{8DC385B2-4ED2-43D2-9A04-0EB239837776}"/>
    <cellStyle name="Comma 82 2 5 2" xfId="60664" xr:uid="{6655F7AA-3158-4705-BDAC-33C4B7A27217}"/>
    <cellStyle name="Comma 82 2 6" xfId="23403" xr:uid="{2A144FA2-D9EA-4B59-8106-347BCE793286}"/>
    <cellStyle name="Comma 82 2 7" xfId="40294" xr:uid="{B9EDFC8B-8054-433A-9930-4EBA69011A1C}"/>
    <cellStyle name="Comma 82 3" xfId="2235" xr:uid="{0B4C02E6-8A46-40BA-BC7C-A0BE84E289C8}"/>
    <cellStyle name="Comma 82 3 2" xfId="2236" xr:uid="{DCF6E627-2C1F-447A-9B3C-5D730F5520A3}"/>
    <cellStyle name="Comma 82 3 2 2" xfId="6349" xr:uid="{16AC9776-EF38-47F1-8E2D-347ABF04ED6D}"/>
    <cellStyle name="Comma 82 3 2 2 2" xfId="61769" xr:uid="{0AF4A067-6789-4CCB-A6CC-D92E27F8EAFC}"/>
    <cellStyle name="Comma 82 3 2 2 3" xfId="56109" xr:uid="{25B66570-7779-49B8-91ED-2BA639550A04}"/>
    <cellStyle name="Comma 82 3 2 3" xfId="10351" xr:uid="{E4FFB89A-05B8-4265-B6EE-15065861721F}"/>
    <cellStyle name="Comma 82 3 2 3 2" xfId="61768" xr:uid="{CDC1BA9F-B38E-4B11-966B-A22F16AC9C28}"/>
    <cellStyle name="Comma 82 3 2 4" xfId="11517" xr:uid="{79BDC7BC-94B1-45BA-8221-41AE2D8ADF50}"/>
    <cellStyle name="Comma 82 3 2 5" xfId="12500" xr:uid="{DA18A7F6-B9EB-4EE6-99F7-31C175AB4DCA}"/>
    <cellStyle name="Comma 82 3 2 6" xfId="23405" xr:uid="{2E0E21FB-70CE-4FB3-B0E0-78A7575FA5F6}"/>
    <cellStyle name="Comma 82 3 2 7" xfId="56108" xr:uid="{2CBE05AD-FA8D-46CB-948D-CA5D50A22BFC}"/>
    <cellStyle name="Comma 82 3 3" xfId="6348" xr:uid="{3FBB2CE7-854A-40E9-B4F9-D3B27A3A5E28}"/>
    <cellStyle name="Comma 82 3 3 2" xfId="61770" xr:uid="{60682B61-7B55-45A4-B969-9C38B52D97AA}"/>
    <cellStyle name="Comma 82 3 3 3" xfId="56110" xr:uid="{754C00CE-EF96-4C01-AAC7-733CE5D4061F}"/>
    <cellStyle name="Comma 82 3 4" xfId="10350" xr:uid="{9CF5C399-D151-4F9A-9EF7-1BF4727D21B1}"/>
    <cellStyle name="Comma 82 3 4 2" xfId="61513" xr:uid="{FF3C2F91-9AFB-4B1B-BA2B-3A181F9BB2F9}"/>
    <cellStyle name="Comma 82 3 5" xfId="11516" xr:uid="{80AC307F-E8F0-4CE9-8ACF-305E6DBD5081}"/>
    <cellStyle name="Comma 82 3 6" xfId="12499" xr:uid="{EA1671C5-3D99-47A0-8138-9FACC46F3883}"/>
    <cellStyle name="Comma 82 3 7" xfId="23404" xr:uid="{07E41555-7E05-4BFE-BBEA-0A0E0705BC53}"/>
    <cellStyle name="Comma 82 3 8" xfId="47818" xr:uid="{B39CE709-9FD1-4F23-AC49-08BB4E58A70D}"/>
    <cellStyle name="Comma 82 4" xfId="6346" xr:uid="{B4634F70-E1D3-4192-9164-CA46002A7119}"/>
    <cellStyle name="Comma 82 4 2" xfId="56111" xr:uid="{B74FDAF9-1001-4826-8740-B6E2D4A65015}"/>
    <cellStyle name="Comma 82 4 2 2" xfId="61771" xr:uid="{AABE2138-16A7-4771-A2AF-BE169C38786D}"/>
    <cellStyle name="Comma 82 4 3" xfId="61080" xr:uid="{7C0FC36E-C6E3-4CA1-8129-093A216A5CAE}"/>
    <cellStyle name="Comma 82 4 4" xfId="44490" xr:uid="{436C16A4-A33B-4A37-9F92-646DC5D342D0}"/>
    <cellStyle name="Comma 82 5" xfId="10348" xr:uid="{0E423B7B-4880-4D5D-A949-2AA0F63E6D0E}"/>
    <cellStyle name="Comma 82 5 2" xfId="61772" xr:uid="{19BABB2C-91F0-4B7A-B991-3A86601539D1}"/>
    <cellStyle name="Comma 82 5 3" xfId="56112" xr:uid="{E91B5F75-DFAA-4A18-9945-25AD8C1A471B}"/>
    <cellStyle name="Comma 82 6" xfId="11514" xr:uid="{FF2B759C-D61E-496B-BBBB-61056B62210E}"/>
    <cellStyle name="Comma 82 6 2" xfId="60494" xr:uid="{3DDD00BE-D988-4458-B37F-12EB07C964CE}"/>
    <cellStyle name="Comma 82 7" xfId="12497" xr:uid="{48645DD6-936E-481A-B655-CA1AC475DD45}"/>
    <cellStyle name="Comma 82 8" xfId="23402" xr:uid="{128F64D3-35BA-41FF-8C39-CEFBA8D4E366}"/>
    <cellStyle name="Comma 82 9" xfId="38724" xr:uid="{911FB8F3-2085-4B58-95DD-8218F708C410}"/>
    <cellStyle name="Comma 83" xfId="2237" xr:uid="{DBF7F40E-18FD-4C3C-9135-10716EF60877}"/>
    <cellStyle name="Comma 83 10" xfId="38725" xr:uid="{89F52587-D094-457D-AA20-7038C433A5DB}"/>
    <cellStyle name="Comma 83 2" xfId="2238" xr:uid="{9CF24BC6-A3E5-4D8D-A39C-DFCB81A09B80}"/>
    <cellStyle name="Comma 83 2 2" xfId="6351" xr:uid="{7C16D655-1A4F-432B-8DD6-B3CCFD168FA9}"/>
    <cellStyle name="Comma 83 2 2 2" xfId="61773" xr:uid="{CA11F1BF-75E9-45EE-B733-4C280238BBE6}"/>
    <cellStyle name="Comma 83 2 2 3" xfId="56113" xr:uid="{4390D5D4-5822-43B2-B092-4102C84BCB5C}"/>
    <cellStyle name="Comma 83 2 3" xfId="10353" xr:uid="{E4C286FE-7043-4FE7-9BDE-7DF13EDC72BB}"/>
    <cellStyle name="Comma 83 2 3 2" xfId="60496" xr:uid="{B5609B51-A526-4861-8488-50FAFDD38763}"/>
    <cellStyle name="Comma 83 2 4" xfId="11519" xr:uid="{705377C1-992C-4C9D-8C61-2AFBD341837B}"/>
    <cellStyle name="Comma 83 2 5" xfId="12502" xr:uid="{598F0007-3FBE-4A02-A178-C236D5752451}"/>
    <cellStyle name="Comma 83 2 6" xfId="23407" xr:uid="{DCA1F98E-6803-4A88-AC90-3588DBCF9667}"/>
    <cellStyle name="Comma 83 2 7" xfId="38726" xr:uid="{26D28B2A-9418-4C15-84CA-E9E0553B0FFC}"/>
    <cellStyle name="Comma 83 3" xfId="2239" xr:uid="{504162A1-DB5E-4BF3-9CE3-623737BE0879}"/>
    <cellStyle name="Comma 83 3 2" xfId="6352" xr:uid="{D22A6450-FF25-4197-AD8B-3CEE8562BA13}"/>
    <cellStyle name="Comma 83 3 2 2" xfId="61515" xr:uid="{EFCBD1BD-7E9A-4233-BA16-5B4226A0D015}"/>
    <cellStyle name="Comma 83 3 2 3" xfId="47820" xr:uid="{87B93DCD-4788-4F0F-8351-96239BC542E6}"/>
    <cellStyle name="Comma 83 3 3" xfId="10354" xr:uid="{EA64CF69-DD51-4448-9138-04B32F5B4DBD}"/>
    <cellStyle name="Comma 83 3 3 2" xfId="60665" xr:uid="{0AEB9145-58DA-4551-8C99-30EC041728EB}"/>
    <cellStyle name="Comma 83 3 4" xfId="11520" xr:uid="{016468FA-1783-4D5D-B4A0-27A24A4207D5}"/>
    <cellStyle name="Comma 83 3 5" xfId="12503" xr:uid="{1DBB4CA1-5F12-498F-A9F3-102E94A466D6}"/>
    <cellStyle name="Comma 83 3 6" xfId="23408" xr:uid="{F9D2CB4A-E44F-47B4-AF1E-C92074319B97}"/>
    <cellStyle name="Comma 83 3 7" xfId="40295" xr:uid="{EE4E91BB-F861-46D9-BF36-683F926A9EE1}"/>
    <cellStyle name="Comma 83 4" xfId="2240" xr:uid="{414A2858-475D-4255-BFC3-3674B3E02266}"/>
    <cellStyle name="Comma 83 4 2" xfId="2241" xr:uid="{BD2C8729-8633-43C8-976A-43C6704E3176}"/>
    <cellStyle name="Comma 83 4 2 2" xfId="6354" xr:uid="{9636A123-E795-48BB-A227-144948665850}"/>
    <cellStyle name="Comma 83 4 2 3" xfId="10356" xr:uid="{168EA8D4-8EDB-4D5A-860E-EB9C777F3071}"/>
    <cellStyle name="Comma 83 4 2 4" xfId="11522" xr:uid="{8BFF4291-BEF2-4FF8-85AC-6BBC7162B2A5}"/>
    <cellStyle name="Comma 83 4 2 5" xfId="12505" xr:uid="{75897B3C-3499-42A0-B31F-3AEB4D45BE5C}"/>
    <cellStyle name="Comma 83 4 2 6" xfId="23410" xr:uid="{FD122957-F0E7-4203-984C-902DD4EE9E5B}"/>
    <cellStyle name="Comma 83 4 2 7" xfId="61514" xr:uid="{F9321F9F-33F9-4056-ADC3-F453291BFD0E}"/>
    <cellStyle name="Comma 83 4 3" xfId="6353" xr:uid="{44070F91-D790-4B33-ADF6-A00985653043}"/>
    <cellStyle name="Comma 83 4 4" xfId="10355" xr:uid="{058611D9-9EDB-40BF-A154-718F9DD63559}"/>
    <cellStyle name="Comma 83 4 5" xfId="11521" xr:uid="{FA9E6DE9-0E29-4BF6-AA22-5FF4D79D0F6C}"/>
    <cellStyle name="Comma 83 4 6" xfId="12504" xr:uid="{57466AAD-915F-410C-959B-D1B6B0CDC2BC}"/>
    <cellStyle name="Comma 83 4 7" xfId="23409" xr:uid="{015586CC-F1E1-4F26-93F8-33A97A02C71E}"/>
    <cellStyle name="Comma 83 4 8" xfId="47819" xr:uid="{ED127449-C288-4894-94E9-1C5D03E9470F}"/>
    <cellStyle name="Comma 83 5" xfId="6350" xr:uid="{B32BDCC5-A807-4DA1-BE29-E176780FBDC4}"/>
    <cellStyle name="Comma 83 5 2" xfId="61081" xr:uid="{53F52B7D-CFEB-4580-A1D7-F1383805042D}"/>
    <cellStyle name="Comma 83 5 3" xfId="44491" xr:uid="{B74AD51D-FE73-453D-8F62-7AAAAFDFB526}"/>
    <cellStyle name="Comma 83 6" xfId="10352" xr:uid="{3669E5F4-F482-4D27-8226-51151D81A24A}"/>
    <cellStyle name="Comma 83 6 2" xfId="60495" xr:uid="{7B7DB03B-7E45-4FC9-8F47-E8ECE8FA8421}"/>
    <cellStyle name="Comma 83 7" xfId="11518" xr:uid="{A4EDC205-B6E4-48AE-B65C-6C9ADE3A1380}"/>
    <cellStyle name="Comma 83 8" xfId="12501" xr:uid="{6ADBCBEC-557F-4619-835A-072C04843404}"/>
    <cellStyle name="Comma 83 9" xfId="23406" xr:uid="{C40532B3-8100-4CA5-8B3E-93B205384F5A}"/>
    <cellStyle name="Comma 84" xfId="2242" xr:uid="{36314DC2-1705-47C7-A16E-BE3B56F8DA32}"/>
    <cellStyle name="Comma 84 10" xfId="38727" xr:uid="{AF78FEF3-69E4-44C0-9C51-89B5BF90FFD9}"/>
    <cellStyle name="Comma 84 2" xfId="2243" xr:uid="{4B99AD94-32D0-4598-9AE3-23D8F3C757AD}"/>
    <cellStyle name="Comma 84 2 2" xfId="6356" xr:uid="{895E5C7A-EF53-4E8D-83B9-5AD1A89B46EE}"/>
    <cellStyle name="Comma 84 2 2 2" xfId="61774" xr:uid="{E1684372-7C37-4351-B7F7-0EC90E4353FB}"/>
    <cellStyle name="Comma 84 2 2 3" xfId="56114" xr:uid="{F4B6FDB9-3AA2-4AAC-A3AC-4085A377245C}"/>
    <cellStyle name="Comma 84 2 3" xfId="10358" xr:uid="{5024ED30-9324-4603-A90D-BC8E675AF6C1}"/>
    <cellStyle name="Comma 84 2 3 2" xfId="60498" xr:uid="{6270E795-E988-4EC5-8719-94CB62547D61}"/>
    <cellStyle name="Comma 84 2 4" xfId="11524" xr:uid="{0872DD16-23DD-434C-9151-6A4197DEFB34}"/>
    <cellStyle name="Comma 84 2 5" xfId="12507" xr:uid="{A7DBEB10-5B17-4609-B2A5-E700C44BBEF0}"/>
    <cellStyle name="Comma 84 2 6" xfId="23412" xr:uid="{F99982BF-1C78-4375-B52A-B23D2FE9E2D3}"/>
    <cellStyle name="Comma 84 2 7" xfId="38728" xr:uid="{CAEA0ECE-0C8E-461D-8C01-249C101604F6}"/>
    <cellStyle name="Comma 84 3" xfId="2244" xr:uid="{3FC3D50E-9B16-42B2-B0E5-513A670BF5DD}"/>
    <cellStyle name="Comma 84 3 2" xfId="6357" xr:uid="{9B799793-A427-43C7-AE4A-0B7BFF9B96E1}"/>
    <cellStyle name="Comma 84 3 2 2" xfId="61517" xr:uid="{93B24003-2D38-478D-A096-A11198E997D0}"/>
    <cellStyle name="Comma 84 3 2 3" xfId="47822" xr:uid="{BEA5F8A5-FAB6-4872-B28D-E3D9FADBD9AA}"/>
    <cellStyle name="Comma 84 3 3" xfId="10359" xr:uid="{36187F60-0043-41D0-A178-A3453DE1F69F}"/>
    <cellStyle name="Comma 84 3 3 2" xfId="60666" xr:uid="{6EE85CD6-7BBB-4BFA-89B1-5EB3CD163BB2}"/>
    <cellStyle name="Comma 84 3 4" xfId="11525" xr:uid="{1D3F11BD-D321-4C10-A236-AC21BC0AFA08}"/>
    <cellStyle name="Comma 84 3 5" xfId="12508" xr:uid="{FD25DF12-35DC-4DCA-95AA-2E8895E4A605}"/>
    <cellStyle name="Comma 84 3 6" xfId="23413" xr:uid="{51774F4B-795C-43FA-9D82-88B771BA83ED}"/>
    <cellStyle name="Comma 84 3 7" xfId="40296" xr:uid="{5638BB16-D952-4FBC-8294-18DE06E70742}"/>
    <cellStyle name="Comma 84 4" xfId="2245" xr:uid="{4F03600B-27E0-48F5-8E1C-A457280CCE66}"/>
    <cellStyle name="Comma 84 4 2" xfId="2246" xr:uid="{E9BEDEAB-5D1D-4AF7-8637-096FC5B9ED15}"/>
    <cellStyle name="Comma 84 4 2 2" xfId="6359" xr:uid="{009FBC9C-BEDA-46DE-859A-D21C31A3B301}"/>
    <cellStyle name="Comma 84 4 2 3" xfId="10361" xr:uid="{07DD7252-2852-4C6C-8188-8003EA0A7DD1}"/>
    <cellStyle name="Comma 84 4 2 4" xfId="11527" xr:uid="{418A03D8-6328-4847-8B77-E1718E848CA3}"/>
    <cellStyle name="Comma 84 4 2 5" xfId="12510" xr:uid="{0393E7AC-FEE4-4598-9774-90110A9F29DF}"/>
    <cellStyle name="Comma 84 4 2 6" xfId="23415" xr:uid="{5ABCD2C6-77FD-4AE5-9D6A-20A7B6C63A67}"/>
    <cellStyle name="Comma 84 4 2 7" xfId="61516" xr:uid="{0B709260-DACE-4181-911A-70B71E15F4B9}"/>
    <cellStyle name="Comma 84 4 3" xfId="6358" xr:uid="{7EEFB93F-28FE-4695-9640-5B9182ACBBB1}"/>
    <cellStyle name="Comma 84 4 4" xfId="10360" xr:uid="{5325C1CC-1FEA-41E9-A9AF-513D7B724D1B}"/>
    <cellStyle name="Comma 84 4 5" xfId="11526" xr:uid="{647FAAC8-8AC0-44E2-9271-C316123DBBAA}"/>
    <cellStyle name="Comma 84 4 6" xfId="12509" xr:uid="{FA468308-4CA8-40A9-A8D5-9AFA3245A763}"/>
    <cellStyle name="Comma 84 4 7" xfId="23414" xr:uid="{479B6E44-DA02-4A3C-8453-D1CA52F5E7DD}"/>
    <cellStyle name="Comma 84 4 8" xfId="47821" xr:uid="{92D8EBA3-43EB-43FA-9FBA-9CF1F070220A}"/>
    <cellStyle name="Comma 84 5" xfId="6355" xr:uid="{28A5AFF8-9888-431C-8F6C-A5A32A30D7BA}"/>
    <cellStyle name="Comma 84 5 2" xfId="61082" xr:uid="{78F0E585-156D-4D93-B9F1-475DF87688F9}"/>
    <cellStyle name="Comma 84 5 3" xfId="44492" xr:uid="{60FE19CD-E106-417F-8674-0A97C816DF65}"/>
    <cellStyle name="Comma 84 6" xfId="10357" xr:uid="{88A299D4-413F-4A0C-AC70-34C521D22525}"/>
    <cellStyle name="Comma 84 6 2" xfId="60497" xr:uid="{49FC21CB-514F-47D1-844E-68B885FF798C}"/>
    <cellStyle name="Comma 84 7" xfId="11523" xr:uid="{30358383-3A68-426E-991E-0A803601DE36}"/>
    <cellStyle name="Comma 84 8" xfId="12506" xr:uid="{14BA0329-9242-4E02-8E5A-3ACE99820A7F}"/>
    <cellStyle name="Comma 84 9" xfId="23411" xr:uid="{1BA9E8AE-405E-4EB7-A1EE-A8D04E0E5D6C}"/>
    <cellStyle name="Comma 85" xfId="2247" xr:uid="{D12E89B5-23AB-478D-8FE8-87EA9C362293}"/>
    <cellStyle name="Comma 85 2" xfId="2248" xr:uid="{DF09CE18-6331-4148-8848-942CF553C54C}"/>
    <cellStyle name="Comma 85 2 2" xfId="6361" xr:uid="{EED3B7C1-C23D-43C3-BF76-925A537DB10F}"/>
    <cellStyle name="Comma 85 2 2 2" xfId="56116" xr:uid="{A713491F-3664-41E6-822C-EB6467D41658}"/>
    <cellStyle name="Comma 85 2 2 2 2" xfId="56117" xr:uid="{81E1C8F5-859A-4A4C-899F-7D08B842C841}"/>
    <cellStyle name="Comma 85 2 2 2 2 2" xfId="61777" xr:uid="{21437EB3-C70B-4684-8447-246A3666F91A}"/>
    <cellStyle name="Comma 85 2 2 2 3" xfId="61776" xr:uid="{695D8469-931B-43A4-B803-F43978B4BC82}"/>
    <cellStyle name="Comma 85 2 2 3" xfId="56118" xr:uid="{1091E309-5E43-4F19-9883-6E786ED47CAD}"/>
    <cellStyle name="Comma 85 2 2 3 2" xfId="61778" xr:uid="{5B696C7E-7E5C-476D-8A73-CFAE05324C52}"/>
    <cellStyle name="Comma 85 2 2 4" xfId="56115" xr:uid="{397C5D47-5C02-45B2-8B31-DD47E58B9D8D}"/>
    <cellStyle name="Comma 85 2 2 4 2" xfId="61775" xr:uid="{358250DF-261F-4072-9FC4-7EBC3C1D59B5}"/>
    <cellStyle name="Comma 85 2 2 5" xfId="61165" xr:uid="{D53FA326-ECD6-40C1-828D-C93B93E2E604}"/>
    <cellStyle name="Comma 85 2 2 6" xfId="44844" xr:uid="{6DBEC73F-2E11-4613-BFF1-86256C8627BA}"/>
    <cellStyle name="Comma 85 2 3" xfId="10363" xr:uid="{5A480C16-E924-4D1A-A7CA-DEE4AE78AD9E}"/>
    <cellStyle name="Comma 85 2 3 2" xfId="56120" xr:uid="{29E87677-A3E8-47EA-AD6C-DD9EE9DBF01A}"/>
    <cellStyle name="Comma 85 2 3 2 2" xfId="61780" xr:uid="{E4068DE7-25B9-43A0-B003-7B9997A3A125}"/>
    <cellStyle name="Comma 85 2 3 3" xfId="61779" xr:uid="{8DF553C0-7D97-44E2-8C9C-1808DBBA81D3}"/>
    <cellStyle name="Comma 85 2 3 4" xfId="56119" xr:uid="{7E1F6BA0-933F-4923-985D-9B10C575D788}"/>
    <cellStyle name="Comma 85 2 4" xfId="11529" xr:uid="{539C53C9-E320-48ED-A465-BF482C6516FC}"/>
    <cellStyle name="Comma 85 2 4 2" xfId="61781" xr:uid="{8AA23C8C-CDE8-4983-8CA1-0D6A2FC85320}"/>
    <cellStyle name="Comma 85 2 4 3" xfId="56121" xr:uid="{B0FDE90E-8A9C-4324-8877-10347BCA192A}"/>
    <cellStyle name="Comma 85 2 5" xfId="12512" xr:uid="{8C7C0D1E-3204-4E04-8119-8ED94D7397A0}"/>
    <cellStyle name="Comma 85 2 5 2" xfId="60667" xr:uid="{938F467C-F6F1-4E9A-AFFF-B1A7BDBBBCE8}"/>
    <cellStyle name="Comma 85 2 6" xfId="23417" xr:uid="{98A86A76-883A-42B4-8BCE-AA05DA8F8F80}"/>
    <cellStyle name="Comma 85 2 7" xfId="40297" xr:uid="{124BC5CB-1E2E-42B8-A549-A850EBDFC17A}"/>
    <cellStyle name="Comma 85 3" xfId="2249" xr:uid="{AD25E0C0-B0CA-4F1B-88B4-C962E5902588}"/>
    <cellStyle name="Comma 85 3 2" xfId="2250" xr:uid="{9FE645FD-3BD3-42BD-AF55-7343E1609FF9}"/>
    <cellStyle name="Comma 85 3 2 2" xfId="6363" xr:uid="{3AAA44EF-A09A-43DB-827F-0430AF2C1BB8}"/>
    <cellStyle name="Comma 85 3 2 2 2" xfId="61783" xr:uid="{BCD804CF-6BD0-4FB7-8B5F-7B11F9B47A44}"/>
    <cellStyle name="Comma 85 3 2 2 3" xfId="56123" xr:uid="{CD28BD4F-3194-4B27-8A0B-4E63AF7F304E}"/>
    <cellStyle name="Comma 85 3 2 3" xfId="10365" xr:uid="{5F31BBAE-9545-4938-9F56-AD5D95A95920}"/>
    <cellStyle name="Comma 85 3 2 3 2" xfId="61782" xr:uid="{BBD8542D-8EBE-41EF-83DB-C914F2C47274}"/>
    <cellStyle name="Comma 85 3 2 4" xfId="11531" xr:uid="{22D7CD48-C9F9-4487-8AB9-C6F4906B892D}"/>
    <cellStyle name="Comma 85 3 2 5" xfId="12514" xr:uid="{1A1A1DE9-0E34-4675-A110-82A53EE8D1BA}"/>
    <cellStyle name="Comma 85 3 2 6" xfId="23419" xr:uid="{0E04B91A-D61D-40D1-AC97-CA3431CA64C6}"/>
    <cellStyle name="Comma 85 3 2 7" xfId="56122" xr:uid="{854B34DF-45C2-4039-B8F6-A9397F007FB7}"/>
    <cellStyle name="Comma 85 3 3" xfId="6362" xr:uid="{4796D1CE-7AC4-4578-9A92-F0CB04AE7C80}"/>
    <cellStyle name="Comma 85 3 3 2" xfId="61784" xr:uid="{DDFBFDE6-AD09-426C-9D90-AB420ED072E1}"/>
    <cellStyle name="Comma 85 3 3 3" xfId="56124" xr:uid="{1BD5F711-3E9F-45E4-8353-48A80AD472BA}"/>
    <cellStyle name="Comma 85 3 4" xfId="10364" xr:uid="{BF3947CF-327D-4371-BDD7-A9258C360E16}"/>
    <cellStyle name="Comma 85 3 4 2" xfId="61518" xr:uid="{81B89805-02DE-4A27-B782-1620B1B88A1D}"/>
    <cellStyle name="Comma 85 3 5" xfId="11530" xr:uid="{9D26D4C7-6403-468B-B9ED-56BE615FB308}"/>
    <cellStyle name="Comma 85 3 6" xfId="12513" xr:uid="{D48DF3C8-E4C8-42EA-9971-148F5B84CBDC}"/>
    <cellStyle name="Comma 85 3 7" xfId="23418" xr:uid="{B090AC62-89C5-43E4-BB32-31995A96F77A}"/>
    <cellStyle name="Comma 85 3 8" xfId="47823" xr:uid="{2C6CC132-55A9-48F2-8D68-948E4501F19D}"/>
    <cellStyle name="Comma 85 4" xfId="6360" xr:uid="{F4245853-6E9C-4AB2-AB45-8169BD3C71EE}"/>
    <cellStyle name="Comma 85 4 2" xfId="56125" xr:uid="{2D14EBCC-FBB2-4317-8C66-936AF0174E20}"/>
    <cellStyle name="Comma 85 4 2 2" xfId="61785" xr:uid="{63FA1E57-F186-429B-9396-1F02BCF9A094}"/>
    <cellStyle name="Comma 85 4 3" xfId="61083" xr:uid="{D13CFCBB-4F71-4198-8D62-7446C9DC7932}"/>
    <cellStyle name="Comma 85 4 4" xfId="44493" xr:uid="{F7CB3266-342B-4730-A7F3-00EEFD218DBD}"/>
    <cellStyle name="Comma 85 5" xfId="10362" xr:uid="{628E5F75-B245-4D08-AD39-865055B6B0BF}"/>
    <cellStyle name="Comma 85 5 2" xfId="61786" xr:uid="{03C7B8D4-64C1-4E61-AC6B-82FFFDD192EA}"/>
    <cellStyle name="Comma 85 5 3" xfId="56126" xr:uid="{ABC3D815-A77D-4814-B4A0-42CC72A54AF8}"/>
    <cellStyle name="Comma 85 6" xfId="11528" xr:uid="{4C340DCE-E702-4FAA-87E5-862E9FBB6952}"/>
    <cellStyle name="Comma 85 6 2" xfId="60499" xr:uid="{90FC6C9F-8139-4F35-8370-8A24991305DC}"/>
    <cellStyle name="Comma 85 7" xfId="12511" xr:uid="{57C655A7-32F0-4F36-AFFF-46641DA11F68}"/>
    <cellStyle name="Comma 85 8" xfId="23416" xr:uid="{AC6CD579-FC93-483C-942B-75AAA0E41B4F}"/>
    <cellStyle name="Comma 85 9" xfId="38729" xr:uid="{1862E2FC-F22D-4745-AF27-E0357220A49C}"/>
    <cellStyle name="Comma 86" xfId="2251" xr:uid="{A823418D-1FF1-4210-87FE-5E15F07AF280}"/>
    <cellStyle name="Comma 86 2" xfId="2252" xr:uid="{8AD62B6B-35C9-4770-B7EA-0A916E8AC2A9}"/>
    <cellStyle name="Comma 86 2 2" xfId="6365" xr:uid="{1559F64F-A9C3-42F6-9BA5-DA53AF3C9F6C}"/>
    <cellStyle name="Comma 86 2 2 2" xfId="61166" xr:uid="{5A80DE92-7577-4825-93AD-1B5D974177C2}"/>
    <cellStyle name="Comma 86 2 2 3" xfId="44845" xr:uid="{362CEAB0-31B5-411D-B514-6FB2F63BAA41}"/>
    <cellStyle name="Comma 86 2 3" xfId="10367" xr:uid="{5EA12927-E220-4A8A-BE33-908D5202C91F}"/>
    <cellStyle name="Comma 86 2 3 2" xfId="60668" xr:uid="{8C6E0F7C-5FAC-4A6C-8E16-6BB433434DBA}"/>
    <cellStyle name="Comma 86 2 4" xfId="11533" xr:uid="{0CBDF6B5-3B2E-4962-9368-DA302B5E90B3}"/>
    <cellStyle name="Comma 86 2 5" xfId="12516" xr:uid="{E7850C26-F4F6-4C51-AACB-91888410DA8D}"/>
    <cellStyle name="Comma 86 2 6" xfId="23421" xr:uid="{CEF8B060-2741-43C1-95E6-0076F2C6E3D6}"/>
    <cellStyle name="Comma 86 2 7" xfId="40298" xr:uid="{C02FEEFA-D5CD-46E0-AA8A-3E3BFE4F1BD8}"/>
    <cellStyle name="Comma 86 3" xfId="2253" xr:uid="{A70786DD-A97E-4EEB-9786-D3CA8CDA7884}"/>
    <cellStyle name="Comma 86 3 2" xfId="2254" xr:uid="{74B19884-A5E4-411F-8CF7-7D5B3D41167E}"/>
    <cellStyle name="Comma 86 3 2 2" xfId="6367" xr:uid="{B6AD7F97-9903-4C0B-9796-A5E8D9FDA068}"/>
    <cellStyle name="Comma 86 3 2 3" xfId="10369" xr:uid="{9CDCD068-9C0C-45E7-BCA7-E21D16C2A17E}"/>
    <cellStyle name="Comma 86 3 2 4" xfId="11535" xr:uid="{EBE66729-9516-444B-A04C-DBE426813DB9}"/>
    <cellStyle name="Comma 86 3 2 5" xfId="12518" xr:uid="{EFAC773D-0FAB-4AB3-B2C8-2C8956B0C919}"/>
    <cellStyle name="Comma 86 3 2 6" xfId="23423" xr:uid="{30F12D6A-C86E-4D4F-882D-2A605234A5DF}"/>
    <cellStyle name="Comma 86 3 2 7" xfId="61519" xr:uid="{C605FFCA-015A-480F-B2B7-376F0F0AD48F}"/>
    <cellStyle name="Comma 86 3 3" xfId="6366" xr:uid="{BE031FF8-D88F-4F50-8F53-CF4395285B1D}"/>
    <cellStyle name="Comma 86 3 4" xfId="10368" xr:uid="{A4B38E85-57C5-4C5F-B710-477FE4C3248E}"/>
    <cellStyle name="Comma 86 3 5" xfId="11534" xr:uid="{3D6EF64A-2295-423D-B4DA-E8109EBEFDF1}"/>
    <cellStyle name="Comma 86 3 6" xfId="12517" xr:uid="{1B20B553-0B4A-4B9E-9F47-D70CCC43241E}"/>
    <cellStyle name="Comma 86 3 7" xfId="23422" xr:uid="{D6FCDFAF-9BA7-430C-9549-A770AE518E5D}"/>
    <cellStyle name="Comma 86 3 8" xfId="47824" xr:uid="{2B39A8C1-A9A8-4035-A08E-40D3C5D61779}"/>
    <cellStyle name="Comma 86 4" xfId="6364" xr:uid="{7F9A1D58-2EEF-43E0-8330-3BF6F4E46A52}"/>
    <cellStyle name="Comma 86 4 2" xfId="61084" xr:uid="{FD4437C6-8C32-4F80-A1D3-8314BAF3C2F8}"/>
    <cellStyle name="Comma 86 4 3" xfId="44494" xr:uid="{72685A04-1D89-45BF-9CE0-74DABCC4DE9D}"/>
    <cellStyle name="Comma 86 5" xfId="10366" xr:uid="{E7B23E19-DADC-4671-B99F-76015EEBB3DA}"/>
    <cellStyle name="Comma 86 5 2" xfId="60500" xr:uid="{D8F6E009-2695-4F6E-8AC2-83D670470170}"/>
    <cellStyle name="Comma 86 6" xfId="11532" xr:uid="{03B9F85E-4DC1-4E33-9BB0-A6293F153CF8}"/>
    <cellStyle name="Comma 86 7" xfId="12515" xr:uid="{0EE0C246-82DF-4883-A017-A319F05C13B2}"/>
    <cellStyle name="Comma 86 8" xfId="23420" xr:uid="{62721DC4-C88D-425B-8446-DC66ED38948A}"/>
    <cellStyle name="Comma 86 9" xfId="38730" xr:uid="{9BD9DEEE-A722-4AA1-BF9A-C3FD32847373}"/>
    <cellStyle name="Comma 87" xfId="2255" xr:uid="{D0DCEB7A-638B-4474-A364-41F8760A9186}"/>
    <cellStyle name="Comma 87 2" xfId="2256" xr:uid="{AF148633-DD3B-49FF-AF90-8B85BBCA71CB}"/>
    <cellStyle name="Comma 87 2 2" xfId="6369" xr:uid="{52F83462-904F-4E97-80E6-8A572BE96BCE}"/>
    <cellStyle name="Comma 87 2 2 2" xfId="61167" xr:uid="{EF1E993D-2B3A-4840-9CBE-B0216DE595AF}"/>
    <cellStyle name="Comma 87 2 2 3" xfId="44846" xr:uid="{3774B0B5-290A-4868-9B08-FB57F81B6E9A}"/>
    <cellStyle name="Comma 87 2 3" xfId="10371" xr:uid="{08B463BA-78C9-40AC-ADC0-8ADB8F735EA9}"/>
    <cellStyle name="Comma 87 2 3 2" xfId="60669" xr:uid="{0ED4587E-87FB-4033-915C-244C6EDE1214}"/>
    <cellStyle name="Comma 87 2 4" xfId="11537" xr:uid="{7E65926B-004A-47E3-BECF-42F3AF9CF54D}"/>
    <cellStyle name="Comma 87 2 5" xfId="12520" xr:uid="{AF281F58-753A-40D9-93AB-E8EDBB64139A}"/>
    <cellStyle name="Comma 87 2 6" xfId="23425" xr:uid="{6E797D24-646A-49C5-8D9C-42E85CCC40E9}"/>
    <cellStyle name="Comma 87 2 7" xfId="40299" xr:uid="{E0336CC0-C07A-4DF5-9E21-1B0B5919D0DE}"/>
    <cellStyle name="Comma 87 3" xfId="2257" xr:uid="{8CDFFEEC-BBB0-48FF-9813-E0E2EF899393}"/>
    <cellStyle name="Comma 87 3 2" xfId="2258" xr:uid="{507869B5-3476-4639-82FB-90CEC1D54CDE}"/>
    <cellStyle name="Comma 87 3 2 2" xfId="6371" xr:uid="{EB51677B-3785-4A96-8F71-EBFE465E2318}"/>
    <cellStyle name="Comma 87 3 2 3" xfId="10373" xr:uid="{DF4CF226-ACD7-44F9-9B35-A1BD88DDFB7E}"/>
    <cellStyle name="Comma 87 3 2 4" xfId="11539" xr:uid="{2E91975F-870A-4F57-B071-F9F10E19A4C3}"/>
    <cellStyle name="Comma 87 3 2 5" xfId="12522" xr:uid="{330CBDA4-34ED-4E06-B338-E6C26A7A17A2}"/>
    <cellStyle name="Comma 87 3 2 6" xfId="23427" xr:uid="{E72746B5-B301-429C-A690-802871862753}"/>
    <cellStyle name="Comma 87 3 2 7" xfId="61520" xr:uid="{CD85A9B7-121C-4862-92F5-53799FCA139F}"/>
    <cellStyle name="Comma 87 3 3" xfId="6370" xr:uid="{AD4EAED7-B05A-4BFA-9456-D51AD4928903}"/>
    <cellStyle name="Comma 87 3 4" xfId="10372" xr:uid="{E4B9AE22-0A6E-40F0-8929-B64D7323303C}"/>
    <cellStyle name="Comma 87 3 5" xfId="11538" xr:uid="{94C4C87C-FA51-4E5F-99EE-E27EABB59BD8}"/>
    <cellStyle name="Comma 87 3 6" xfId="12521" xr:uid="{22083E31-8A6A-4FE0-B4A1-2ECD6C504AC7}"/>
    <cellStyle name="Comma 87 3 7" xfId="23426" xr:uid="{A411ED6B-EE1C-42F2-8066-44843FD423BF}"/>
    <cellStyle name="Comma 87 3 8" xfId="47825" xr:uid="{3CA4A1AB-A117-4475-B62B-420DC2E6D69D}"/>
    <cellStyle name="Comma 87 4" xfId="6368" xr:uid="{207BE1F8-23B9-4E55-9A5C-00B9C98128E2}"/>
    <cellStyle name="Comma 87 4 2" xfId="61085" xr:uid="{4724D131-B7D6-47D0-88A8-AB47D64509C0}"/>
    <cellStyle name="Comma 87 4 3" xfId="44495" xr:uid="{FF5DB066-F65B-4CD4-9392-AADD9B6B62E4}"/>
    <cellStyle name="Comma 87 5" xfId="10370" xr:uid="{E48D1364-0801-4551-AFFC-B1C2A5A04721}"/>
    <cellStyle name="Comma 87 5 2" xfId="60501" xr:uid="{C849E1FD-0B79-4B4E-8D42-F069E48437AA}"/>
    <cellStyle name="Comma 87 6" xfId="11536" xr:uid="{51F89FB3-9CFA-4B99-82B7-82D080C66EA2}"/>
    <cellStyle name="Comma 87 7" xfId="12519" xr:uid="{ED70310A-4A64-4A84-87E2-C0DED1FE58E1}"/>
    <cellStyle name="Comma 87 8" xfId="23424" xr:uid="{5FF25C1B-28FB-4AD7-823C-9F62C22FA5EE}"/>
    <cellStyle name="Comma 87 9" xfId="38731" xr:uid="{45969EA8-B9B5-4853-A621-B6D83A7EB9BE}"/>
    <cellStyle name="Comma 88" xfId="2259" xr:uid="{5FF7F1E4-B0F0-40CA-A314-D4F31A4714CF}"/>
    <cellStyle name="Comma 88 2" xfId="2260" xr:uid="{46C6EF89-5F7F-4E35-A55C-D04F890B8D98}"/>
    <cellStyle name="Comma 88 2 2" xfId="6373" xr:uid="{4129090D-8258-4630-80B8-F8B94A352D2C}"/>
    <cellStyle name="Comma 88 2 2 2" xfId="56127" xr:uid="{8C12AD6B-A064-401B-95C5-E0F26C18EE56}"/>
    <cellStyle name="Comma 88 2 2 2 2" xfId="61787" xr:uid="{A251EA7F-9E08-4F2C-BCAA-6CE28A959B54}"/>
    <cellStyle name="Comma 88 2 2 3" xfId="61168" xr:uid="{3B6208CE-0089-4B1C-97BA-79ECD71F7875}"/>
    <cellStyle name="Comma 88 2 2 4" xfId="44847" xr:uid="{4BD8B8F5-B145-4F34-9D3D-B29797D16351}"/>
    <cellStyle name="Comma 88 2 3" xfId="10375" xr:uid="{957C1AD4-397B-4650-B2BB-E074207F1A6D}"/>
    <cellStyle name="Comma 88 2 3 2" xfId="60670" xr:uid="{CE64A58D-64C6-489A-8223-025CA6849169}"/>
    <cellStyle name="Comma 88 2 4" xfId="11541" xr:uid="{8F9C30FE-86EE-4260-99C5-1915564AB9B7}"/>
    <cellStyle name="Comma 88 2 5" xfId="12524" xr:uid="{E5A40093-D0DC-4B28-900F-9B42749E0D4B}"/>
    <cellStyle name="Comma 88 2 6" xfId="23429" xr:uid="{0F081C71-1F00-44F1-97FE-658FF2CBD8CB}"/>
    <cellStyle name="Comma 88 2 7" xfId="40300" xr:uid="{69D800A3-5992-4C8E-B794-6E51458E64D2}"/>
    <cellStyle name="Comma 88 3" xfId="2261" xr:uid="{0A282E38-A47B-4A08-9C37-C6B1CABD4003}"/>
    <cellStyle name="Comma 88 3 2" xfId="2262" xr:uid="{50112697-D879-451B-96B0-61C43723C11C}"/>
    <cellStyle name="Comma 88 3 2 2" xfId="6375" xr:uid="{5CA72356-BEDA-48F1-852C-BEC70D84C347}"/>
    <cellStyle name="Comma 88 3 2 3" xfId="10377" xr:uid="{F2639B92-FAF9-431D-A526-89B0F974BAC4}"/>
    <cellStyle name="Comma 88 3 2 4" xfId="11543" xr:uid="{2BD46BC8-9704-4772-93B0-93B8CEEDAD26}"/>
    <cellStyle name="Comma 88 3 2 5" xfId="12526" xr:uid="{C2CD2E35-B515-4A05-BEFE-63D264CF2197}"/>
    <cellStyle name="Comma 88 3 2 6" xfId="23431" xr:uid="{8FE8E3DC-73BD-4AD2-9363-3250F4371257}"/>
    <cellStyle name="Comma 88 3 2 7" xfId="61521" xr:uid="{B4E516C4-201E-49C5-AC41-D34372434E24}"/>
    <cellStyle name="Comma 88 3 3" xfId="6374" xr:uid="{30219D56-9FFD-4695-8392-5E486A813365}"/>
    <cellStyle name="Comma 88 3 4" xfId="10376" xr:uid="{B25DC1D9-E1DA-48C2-84AF-FAEEA5076278}"/>
    <cellStyle name="Comma 88 3 5" xfId="11542" xr:uid="{1E9FF362-3B35-434B-9060-1D04010AE731}"/>
    <cellStyle name="Comma 88 3 6" xfId="12525" xr:uid="{425187D7-BB6E-4B38-AE2D-E19FD7F06436}"/>
    <cellStyle name="Comma 88 3 7" xfId="23430" xr:uid="{6A0E5D8C-F4DE-493E-B1B6-C129D96A0E89}"/>
    <cellStyle name="Comma 88 3 8" xfId="47826" xr:uid="{7C22850B-40DB-4936-92AC-58E80B9354FF}"/>
    <cellStyle name="Comma 88 4" xfId="6372" xr:uid="{3CE11590-4751-4304-95F6-D81AEE58B5E0}"/>
    <cellStyle name="Comma 88 4 2" xfId="61086" xr:uid="{53BFBB50-70B7-42E4-96D6-71AFF1F6E967}"/>
    <cellStyle name="Comma 88 4 3" xfId="44496" xr:uid="{F1A58EF1-9F82-4E7D-BBD1-206C46F57479}"/>
    <cellStyle name="Comma 88 5" xfId="10374" xr:uid="{A84D93B7-C6D2-4804-A419-5421C04738CB}"/>
    <cellStyle name="Comma 88 5 2" xfId="60502" xr:uid="{65F7EC92-5AA0-4B0F-A2F8-22B9FBE04052}"/>
    <cellStyle name="Comma 88 6" xfId="11540" xr:uid="{00DCC959-BE01-4D7E-8E87-14255A152C88}"/>
    <cellStyle name="Comma 88 7" xfId="12523" xr:uid="{AB28AA42-AD95-4F74-B961-0154BC1B691D}"/>
    <cellStyle name="Comma 88 8" xfId="23428" xr:uid="{A2845284-15B9-4FAD-BEFB-A12E4B3C3417}"/>
    <cellStyle name="Comma 88 9" xfId="38732" xr:uid="{745946C8-9606-4F30-A6E6-BB29649C470F}"/>
    <cellStyle name="Comma 89" xfId="2263" xr:uid="{CF7425AB-448C-42ED-9E5B-E15A9F55C99B}"/>
    <cellStyle name="Comma 89 10" xfId="23432" xr:uid="{DC35A83A-EB79-4C98-AFF3-CC769C017504}"/>
    <cellStyle name="Comma 89 11" xfId="38733" xr:uid="{E886CB1C-6B95-44FC-B4DF-17A660B363B9}"/>
    <cellStyle name="Comma 89 2" xfId="2264" xr:uid="{75B37D0A-4A3D-4BF3-A169-9A9CDEE2D385}"/>
    <cellStyle name="Comma 89 2 2" xfId="6377" xr:uid="{8CDD037C-BD85-4B3D-8325-662CA9B89E9B}"/>
    <cellStyle name="Comma 89 2 2 2" xfId="61788" xr:uid="{4C28DC1F-1171-4F1C-B605-AD51E1E1DBEC}"/>
    <cellStyle name="Comma 89 2 2 3" xfId="56128" xr:uid="{F99168BE-7A3E-4BAE-BD27-8610DDAC41FA}"/>
    <cellStyle name="Comma 89 2 3" xfId="10379" xr:uid="{FC7332D5-F685-4885-99FA-521B5FFADBD6}"/>
    <cellStyle name="Comma 89 2 3 2" xfId="60504" xr:uid="{F01B8082-1218-4774-81D6-6B70B0EE67C7}"/>
    <cellStyle name="Comma 89 2 4" xfId="11545" xr:uid="{9B3863BF-3A15-44A2-B613-3FCD35BF9F28}"/>
    <cellStyle name="Comma 89 2 5" xfId="12528" xr:uid="{72F57E61-8630-457C-9A5D-D2BEE686171E}"/>
    <cellStyle name="Comma 89 2 6" xfId="23433" xr:uid="{1BC5AA83-80E0-46DD-AB48-41E59400AF07}"/>
    <cellStyle name="Comma 89 2 7" xfId="38734" xr:uid="{414B4D65-D0AB-4B86-B862-FB125C0F9811}"/>
    <cellStyle name="Comma 89 3" xfId="2265" xr:uid="{33EFEB1A-BE7C-40CD-8380-91D9D8D58C10}"/>
    <cellStyle name="Comma 89 3 2" xfId="6378" xr:uid="{800D797F-4B0E-478B-AA95-84C385D2A644}"/>
    <cellStyle name="Comma 89 3 2 2" xfId="61523" xr:uid="{BEBA3BF0-93DC-48CE-83FD-ED2AFF64FC02}"/>
    <cellStyle name="Comma 89 3 2 3" xfId="47828" xr:uid="{A4C29084-A30B-4325-A5F7-F724C5851E8C}"/>
    <cellStyle name="Comma 89 3 3" xfId="10380" xr:uid="{C8221540-910C-43E4-B5E0-EDD5EA9F5C17}"/>
    <cellStyle name="Comma 89 3 3 2" xfId="60671" xr:uid="{6E6FA87C-FD14-4356-BB8C-0941EB11E494}"/>
    <cellStyle name="Comma 89 3 4" xfId="11546" xr:uid="{8E3A9A08-972B-4115-8C3F-0CB3C06F51FB}"/>
    <cellStyle name="Comma 89 3 5" xfId="12529" xr:uid="{43775894-CBA0-4190-B2A3-E8A53CBC4C6C}"/>
    <cellStyle name="Comma 89 3 6" xfId="23434" xr:uid="{375BE9CA-1416-4AAC-9E8B-129B42DDBFBD}"/>
    <cellStyle name="Comma 89 3 7" xfId="40301" xr:uid="{BDE0CFF9-FA82-40C8-99F2-95171A9FD958}"/>
    <cellStyle name="Comma 89 4" xfId="2266" xr:uid="{92B7A4EA-BA9B-47D4-B7AE-BC2340A2A962}"/>
    <cellStyle name="Comma 89 4 2" xfId="2267" xr:uid="{972A2443-F953-4A98-921B-A785F4FBD528}"/>
    <cellStyle name="Comma 89 4 2 2" xfId="6380" xr:uid="{59E2948C-E31A-4C7E-AAD6-07CC57F646AA}"/>
    <cellStyle name="Comma 89 4 2 3" xfId="10382" xr:uid="{52AFC278-0FE9-4978-8016-597E11D7A06E}"/>
    <cellStyle name="Comma 89 4 2 4" xfId="11548" xr:uid="{1B9D0DFF-A688-4722-A767-C97BC0D93DF4}"/>
    <cellStyle name="Comma 89 4 2 5" xfId="12531" xr:uid="{F4326438-0950-4F00-A912-1F73D834C44F}"/>
    <cellStyle name="Comma 89 4 2 6" xfId="23436" xr:uid="{3310DE2F-78C0-4DF5-B20B-77CD775D36C4}"/>
    <cellStyle name="Comma 89 4 2 7" xfId="61522" xr:uid="{E638BD6A-76C9-4DAA-A06E-BA4C58470E92}"/>
    <cellStyle name="Comma 89 4 3" xfId="6379" xr:uid="{D67C657D-828A-46AC-9B85-7B11F19E3291}"/>
    <cellStyle name="Comma 89 4 4" xfId="10381" xr:uid="{4619C1BF-CEDD-4C01-B852-23FE1D9B2122}"/>
    <cellStyle name="Comma 89 4 5" xfId="11547" xr:uid="{91900670-BF8D-47E3-9852-6F714EDE0DEA}"/>
    <cellStyle name="Comma 89 4 6" xfId="12530" xr:uid="{F80CAB9F-DB6B-4489-8DA7-CBFBF83CFADE}"/>
    <cellStyle name="Comma 89 4 7" xfId="23435" xr:uid="{A0C28E34-A4CB-4D85-8338-F43A73286B4D}"/>
    <cellStyle name="Comma 89 4 8" xfId="47827" xr:uid="{418F307B-7A85-4AF9-B3AF-3227888DDB93}"/>
    <cellStyle name="Comma 89 5" xfId="2268" xr:uid="{179EF42F-76F3-4F43-B876-BCF6E7AE983B}"/>
    <cellStyle name="Comma 89 5 2" xfId="6381" xr:uid="{A844C7BC-FD8B-4D9A-81EE-2E63A3FA48B9}"/>
    <cellStyle name="Comma 89 5 2 2" xfId="61087" xr:uid="{9DBBEF64-55F6-4F57-943D-A4FFB54A4476}"/>
    <cellStyle name="Comma 89 5 3" xfId="10383" xr:uid="{751C948A-13C0-44A6-9650-A46A5CBA172D}"/>
    <cellStyle name="Comma 89 5 4" xfId="11549" xr:uid="{EDB40B5A-49BD-4658-9A06-9B6D2AC4C04E}"/>
    <cellStyle name="Comma 89 5 5" xfId="12532" xr:uid="{01106D01-405D-4751-A2F5-26841D43DC95}"/>
    <cellStyle name="Comma 89 5 6" xfId="23437" xr:uid="{0562A7B7-E0E2-4901-A547-4F0828131E58}"/>
    <cellStyle name="Comma 89 5 7" xfId="44497" xr:uid="{4AB8C0E2-313D-4969-ADC0-90B535C1E9EE}"/>
    <cellStyle name="Comma 89 6" xfId="6376" xr:uid="{0A99391D-DE85-4D4D-9A1D-3DC9DCB2ED13}"/>
    <cellStyle name="Comma 89 6 2" xfId="60503" xr:uid="{C335AB84-6B6B-4DC4-8591-B8ED64543A32}"/>
    <cellStyle name="Comma 89 7" xfId="10378" xr:uid="{16368C0A-2616-49F8-A403-39B3256B4654}"/>
    <cellStyle name="Comma 89 8" xfId="11544" xr:uid="{667693C4-CE29-4D6D-A750-8E20BCC9041D}"/>
    <cellStyle name="Comma 89 9" xfId="12527" xr:uid="{7BE7C901-0BB6-452B-8DB5-E692F25B426C}"/>
    <cellStyle name="Comma 9" xfId="151" xr:uid="{086E8B02-2987-440A-B5F9-34D75390A108}"/>
    <cellStyle name="Comma 9 10" xfId="38291" xr:uid="{847B75ED-7EF1-4576-AD60-FF0EFB5A292B}"/>
    <cellStyle name="Comma 9 11" xfId="62224" xr:uid="{35B9DE69-44A1-413B-ADB1-1B4CC4301AAE}"/>
    <cellStyle name="Comma 9 2" xfId="182" xr:uid="{8DB4704C-2434-4491-B5F6-C252118A9D12}"/>
    <cellStyle name="Comma 9 2 2" xfId="522" xr:uid="{8E9B01FE-93F4-47BF-B3BB-48A675F08048}"/>
    <cellStyle name="Comma 9 2 2 2" xfId="13289" xr:uid="{4CFA24DB-DA0A-4E3D-8B93-88F067B2095B}"/>
    <cellStyle name="Comma 9 2 2 2 2" xfId="44848" xr:uid="{8972D32E-D466-4F4A-AD47-E77776576329}"/>
    <cellStyle name="Comma 9 2 2 3" xfId="42458" xr:uid="{7742AB9B-8BE3-4F4A-9A5E-8BE82C2C61F5}"/>
    <cellStyle name="Comma 9 2 3" xfId="3437" xr:uid="{8E5F9B70-E5B5-459C-9623-41F3D093EBB8}"/>
    <cellStyle name="Comma 9 2 3 2" xfId="59870" xr:uid="{12DF18D3-B4D9-4109-A809-7E7028597185}"/>
    <cellStyle name="Comma 9 2 4" xfId="1349" xr:uid="{20D29DB4-0B9F-42A4-A95E-6D50030078BE}"/>
    <cellStyle name="Comma 9 2 4 2" xfId="60577" xr:uid="{3083424C-7EA9-4869-8700-F23EC2FC4466}"/>
    <cellStyle name="Comma 9 2 5" xfId="39589" xr:uid="{8EF19B72-1A4B-4B15-AB7E-B8465F2D6FF7}"/>
    <cellStyle name="Comma 9 2 6" xfId="38292" xr:uid="{B1B3CC96-0F9E-40C3-9FAC-38497BDC7CD9}"/>
    <cellStyle name="Comma 9 3" xfId="523" xr:uid="{F3B90D57-C426-46D2-A30E-6BC017517220}"/>
    <cellStyle name="Comma 9 3 2" xfId="1049" xr:uid="{BFB1238D-94CA-4CA6-B3FE-596E4223F7AA}"/>
    <cellStyle name="Comma 9 3 2 2" xfId="7780" xr:uid="{7448FEE1-15C6-4822-9A69-C56183E9085B}"/>
    <cellStyle name="Comma 9 3 2 2 2" xfId="60856" xr:uid="{26E2F719-BA57-424A-8370-3B383453D41D}"/>
    <cellStyle name="Comma 9 3 2 3" xfId="40859" xr:uid="{FB0DE4C6-76E6-4447-8768-C1AC7E93DE39}"/>
    <cellStyle name="Comma 9 3 3" xfId="10876" xr:uid="{330CD20F-3338-4444-A423-8F522DDD5832}"/>
    <cellStyle name="Comma 9 3 3 2" xfId="42459" xr:uid="{23B01F97-0D10-46C6-9FB4-B94818B8AA47}"/>
    <cellStyle name="Comma 9 3 4" xfId="12003" xr:uid="{3EA0E566-4390-4E65-B85C-5DBE79CE9379}"/>
    <cellStyle name="Comma 9 3 4 2" xfId="39977" xr:uid="{71813B8A-6F16-4915-AFE6-D664F8243672}"/>
    <cellStyle name="Comma 9 3 5" xfId="12986" xr:uid="{0805BE79-9F81-434C-9AF8-B12E32404310}"/>
    <cellStyle name="Comma 9 3 6" xfId="23891" xr:uid="{D84BCBCB-F99A-4423-A3E0-9FC6C3C7B5E5}"/>
    <cellStyle name="Comma 9 3 7" xfId="5680" xr:uid="{A370E7B3-844B-40CE-9D77-D35430EFA1B3}"/>
    <cellStyle name="Comma 9 3 8" xfId="38293" xr:uid="{D77C4756-6834-49EE-A255-87EAA18F43FE}"/>
    <cellStyle name="Comma 9 4" xfId="521" xr:uid="{C96962E3-C316-40D1-8A44-66D1C9543C9E}"/>
    <cellStyle name="Comma 9 4 2" xfId="13094" xr:uid="{ADB16C94-E6FF-41BB-80D3-85202C53A538}"/>
    <cellStyle name="Comma 9 4 2 2" xfId="56129" xr:uid="{F6BC179D-AF5E-4512-BF2E-34A169363EFB}"/>
    <cellStyle name="Comma 9 4 2 2 2" xfId="61789" xr:uid="{C472B3C3-7EF3-405E-A828-C4036C016DAD}"/>
    <cellStyle name="Comma 9 4 2 3" xfId="42460" xr:uid="{1E6B6DC1-F431-4A20-AD27-E88AE70518DE}"/>
    <cellStyle name="Comma 9 4 3" xfId="60556" xr:uid="{3521EEE8-FE98-414A-9CA9-09C0A901D4D1}"/>
    <cellStyle name="Comma 9 4 4" xfId="39562" xr:uid="{E756E7B8-E9C9-4565-85E7-8F8DC56FD107}"/>
    <cellStyle name="Comma 9 5" xfId="1048" xr:uid="{A98B57A5-AEC4-49D6-89CE-1FCD08FCBFA5}"/>
    <cellStyle name="Comma 9 5 2" xfId="2269" xr:uid="{B432ABAF-F24F-4B81-9A9C-8E23476BC68E}"/>
    <cellStyle name="Comma 9 5 2 2" xfId="61790" xr:uid="{D043C9FE-A68D-4E65-9AC5-45EF315D3EDA}"/>
    <cellStyle name="Comma 9 5 2 3" xfId="56130" xr:uid="{0726D86B-34BC-4FCB-A7FD-564FCD4391CB}"/>
    <cellStyle name="Comma 9 5 3" xfId="60855" xr:uid="{1269720D-4135-4CE7-ABCA-1EC8B699CCD1}"/>
    <cellStyle name="Comma 9 5 4" xfId="40858" xr:uid="{0029CF3C-9530-4EEF-A90A-296C4DB2CDC9}"/>
    <cellStyle name="Comma 9 6" xfId="868" xr:uid="{BBA9B5CD-CDA0-455A-9628-42462A85E7FB}"/>
    <cellStyle name="Comma 9 6 2" xfId="60908" xr:uid="{923CBDAE-82BB-4A36-8491-EB8C81633CBD}"/>
    <cellStyle name="Comma 9 6 3" xfId="42457" xr:uid="{105D56D3-1317-4BAE-B07A-7427A816B799}"/>
    <cellStyle name="Comma 9 7" xfId="48643" xr:uid="{26E44031-F32B-46F9-9471-DAD7CEAA000A}"/>
    <cellStyle name="Comma 9 7 2" xfId="61554" xr:uid="{5C221067-7624-4EA5-8EAB-C87936933D0B}"/>
    <cellStyle name="Comma 9 8" xfId="59798" xr:uid="{201CB583-3758-448A-AD48-A3E2DA9D5ED9}"/>
    <cellStyle name="Comma 9 9" xfId="38735" xr:uid="{9D5BA9CA-C681-433C-A157-19ACFE97BBB5}"/>
    <cellStyle name="Comma 9_54-600-ขาดทุนจากไฟไหม้" xfId="42461" xr:uid="{8F1F0602-92CD-4826-A486-2F0D23F0A8CF}"/>
    <cellStyle name="Comma 90" xfId="2270" xr:uid="{7BC56C96-A833-4BFB-B2CB-2410C945B1AD}"/>
    <cellStyle name="Comma 90 2" xfId="2271" xr:uid="{0176D867-FBFF-416A-AC8A-66758F8FBDCF}"/>
    <cellStyle name="Comma 90 2 2" xfId="6384" xr:uid="{0A8A7C81-046C-4D7D-96E5-67551466B6BA}"/>
    <cellStyle name="Comma 90 2 2 2" xfId="56132" xr:uid="{83410086-66E4-4CC4-82B9-85E605A96760}"/>
    <cellStyle name="Comma 90 2 2 2 2" xfId="56133" xr:uid="{E3421AB7-54BF-4DDF-B406-5F1A03F5A91F}"/>
    <cellStyle name="Comma 90 2 2 2 2 2" xfId="61793" xr:uid="{B75A081B-905C-4D2E-B805-55E4C4DEE108}"/>
    <cellStyle name="Comma 90 2 2 2 3" xfId="61792" xr:uid="{BD638C33-3CD7-4C8F-95D6-1744F8765209}"/>
    <cellStyle name="Comma 90 2 2 3" xfId="56134" xr:uid="{7598BD2B-AF67-471E-81C3-D0E4236F43C0}"/>
    <cellStyle name="Comma 90 2 2 3 2" xfId="61794" xr:uid="{AE756307-D871-4391-A31B-74D5F9E37EF3}"/>
    <cellStyle name="Comma 90 2 2 4" xfId="56131" xr:uid="{CACEEE46-6652-4817-ADB7-A07388C78BA8}"/>
    <cellStyle name="Comma 90 2 2 4 2" xfId="61791" xr:uid="{FF078AE4-26FD-4AB8-AE10-7AD3EB0DE418}"/>
    <cellStyle name="Comma 90 2 2 5" xfId="61169" xr:uid="{0D8957AE-B8C7-43F4-A084-D42ABECB9D6B}"/>
    <cellStyle name="Comma 90 2 2 6" xfId="44849" xr:uid="{2C5E7152-B249-4E41-B268-F0755D38F966}"/>
    <cellStyle name="Comma 90 2 3" xfId="10385" xr:uid="{FC86BD7D-348A-4637-8F4B-FE29CA1C5C49}"/>
    <cellStyle name="Comma 90 2 3 2" xfId="56136" xr:uid="{9E875E44-BF5C-41E6-84CB-8F50B21F0DEB}"/>
    <cellStyle name="Comma 90 2 3 2 2" xfId="61796" xr:uid="{84DC4CE6-4668-4ACD-97CB-94AF88EE6290}"/>
    <cellStyle name="Comma 90 2 3 3" xfId="61795" xr:uid="{52B75A15-B982-4097-8933-FFEAD7A2E294}"/>
    <cellStyle name="Comma 90 2 3 4" xfId="56135" xr:uid="{3F429E45-CCF7-4D73-994B-442EEE0F2D84}"/>
    <cellStyle name="Comma 90 2 4" xfId="11551" xr:uid="{49027296-08D1-4413-9A1D-BBABE30F6802}"/>
    <cellStyle name="Comma 90 2 4 2" xfId="61797" xr:uid="{2ED1FA0B-DE34-492C-93EF-E40DADE67E2F}"/>
    <cellStyle name="Comma 90 2 4 3" xfId="56137" xr:uid="{15160636-47DD-4F56-A157-3A1AB600B641}"/>
    <cellStyle name="Comma 90 2 5" xfId="12534" xr:uid="{AFB76DB3-7F45-47A9-B2F8-D87483054884}"/>
    <cellStyle name="Comma 90 2 5 2" xfId="60672" xr:uid="{AD21CF8E-6B62-44AA-9FA3-723F2094CC7B}"/>
    <cellStyle name="Comma 90 2 6" xfId="23439" xr:uid="{701E1131-C8A2-4CDA-9155-F52178A00575}"/>
    <cellStyle name="Comma 90 2 7" xfId="40302" xr:uid="{89E8D89B-43C2-4D3D-AF9A-2B43127AFE5B}"/>
    <cellStyle name="Comma 90 3" xfId="2272" xr:uid="{29057ED7-7B0A-4ADC-AF32-2A991EC05FDE}"/>
    <cellStyle name="Comma 90 3 2" xfId="2273" xr:uid="{2A2E95EF-5332-42A2-BA81-8D746567BD17}"/>
    <cellStyle name="Comma 90 3 2 2" xfId="6386" xr:uid="{E6C9D1C0-EE87-44DB-A6FD-102283BEA90D}"/>
    <cellStyle name="Comma 90 3 2 2 2" xfId="61799" xr:uid="{6924FF58-E103-40ED-B1D7-215D7A16BF19}"/>
    <cellStyle name="Comma 90 3 2 2 3" xfId="56139" xr:uid="{D5C6A7DF-17A5-4582-AFE9-9808D09DA482}"/>
    <cellStyle name="Comma 90 3 2 3" xfId="10387" xr:uid="{D420A05A-69F4-4DFF-A161-304C121E21E7}"/>
    <cellStyle name="Comma 90 3 2 3 2" xfId="61798" xr:uid="{B23954E3-FF30-49B0-B966-16CCED1B639C}"/>
    <cellStyle name="Comma 90 3 2 4" xfId="11553" xr:uid="{2A1783DF-B210-4343-90E9-566489A832BE}"/>
    <cellStyle name="Comma 90 3 2 5" xfId="12536" xr:uid="{974D9063-84DC-4AE4-A0BB-A8B73C5E9649}"/>
    <cellStyle name="Comma 90 3 2 6" xfId="23441" xr:uid="{4B46F40B-1CAB-4703-A598-0A70BD2F1133}"/>
    <cellStyle name="Comma 90 3 2 7" xfId="56138" xr:uid="{FB400F67-1115-4285-826F-5CF95DF63AD6}"/>
    <cellStyle name="Comma 90 3 3" xfId="6385" xr:uid="{F3C8F249-4DFA-42AC-9913-93BF23E50EDD}"/>
    <cellStyle name="Comma 90 3 3 2" xfId="61800" xr:uid="{7F869B0F-572C-4B14-A32C-4993F82411CC}"/>
    <cellStyle name="Comma 90 3 3 3" xfId="56140" xr:uid="{F0574618-AF67-4F96-8D6C-B7470E65CA36}"/>
    <cellStyle name="Comma 90 3 4" xfId="10386" xr:uid="{2E042089-1AC5-4416-85BB-7FB6FA404CDA}"/>
    <cellStyle name="Comma 90 3 4 2" xfId="61524" xr:uid="{C4F15BF8-F61A-4D83-8FB7-183B54F2A1F6}"/>
    <cellStyle name="Comma 90 3 5" xfId="11552" xr:uid="{88BD727C-3AA7-4D84-B675-D609F539F674}"/>
    <cellStyle name="Comma 90 3 6" xfId="12535" xr:uid="{9D824FE7-453A-43FD-87EF-47387111B4E6}"/>
    <cellStyle name="Comma 90 3 7" xfId="23440" xr:uid="{F4F9E457-1DBB-4922-88C3-0E426B278E7D}"/>
    <cellStyle name="Comma 90 3 8" xfId="47829" xr:uid="{DB4957D7-4B6B-40EE-8E18-69A1D9A81CBF}"/>
    <cellStyle name="Comma 90 4" xfId="6383" xr:uid="{0151F616-3DD4-4125-89C5-856BE8A4A5B1}"/>
    <cellStyle name="Comma 90 4 2" xfId="56141" xr:uid="{57DEC493-0324-42BA-B979-A56927463F21}"/>
    <cellStyle name="Comma 90 4 2 2" xfId="61801" xr:uid="{473BF9D1-39A7-415D-8938-1C25D0BB646B}"/>
    <cellStyle name="Comma 90 4 3" xfId="61088" xr:uid="{21043703-EB62-46ED-839C-94F60671EABB}"/>
    <cellStyle name="Comma 90 4 4" xfId="44498" xr:uid="{0BD10577-3126-44B5-BDFC-92027C55B031}"/>
    <cellStyle name="Comma 90 5" xfId="10384" xr:uid="{338D6498-69C8-484F-9FDD-BFD1C4DF0321}"/>
    <cellStyle name="Comma 90 5 2" xfId="61802" xr:uid="{9C50CD2A-E6B6-466A-BD3D-7DCF23CBA909}"/>
    <cellStyle name="Comma 90 5 3" xfId="56142" xr:uid="{33D9EEA0-1F1F-4F7D-A3CA-C916E174E479}"/>
    <cellStyle name="Comma 90 6" xfId="11550" xr:uid="{2D36F7B2-F14A-471D-B0F5-E7B1B919A84C}"/>
    <cellStyle name="Comma 90 6 2" xfId="60505" xr:uid="{2888AB0C-3B2E-47F6-9C0C-5EB8082D8B68}"/>
    <cellStyle name="Comma 90 7" xfId="12533" xr:uid="{76545E2D-8D84-4C1E-8FD8-B1DFF7005F04}"/>
    <cellStyle name="Comma 90 8" xfId="23438" xr:uid="{2F3DE5C9-8044-45A2-A152-50D81A9E43C9}"/>
    <cellStyle name="Comma 90 9" xfId="38736" xr:uid="{283127EC-B666-4045-9328-A84AC7C34A0E}"/>
    <cellStyle name="Comma 91" xfId="2274" xr:uid="{AB173DB8-98A0-4939-ADEB-2222E281B77D}"/>
    <cellStyle name="Comma 91 10" xfId="38737" xr:uid="{AAE94241-7724-40FE-9419-CC5F38A1606F}"/>
    <cellStyle name="Comma 91 2" xfId="2275" xr:uid="{5ACFBFC2-2784-45C7-BE15-4B41BA6179ED}"/>
    <cellStyle name="Comma 91 2 2" xfId="6388" xr:uid="{0E2929A0-B10A-4223-A1B2-158AE4BF8EC4}"/>
    <cellStyle name="Comma 91 2 2 2" xfId="61803" xr:uid="{81553B6B-D113-4A05-9ABA-BC6B4AB02B28}"/>
    <cellStyle name="Comma 91 2 2 3" xfId="56143" xr:uid="{8668E958-8D14-4C35-AA2C-7C7A920DAFAE}"/>
    <cellStyle name="Comma 91 2 3" xfId="10389" xr:uid="{9374E761-11C7-4435-A1F6-0D6AC9712BE4}"/>
    <cellStyle name="Comma 91 2 3 2" xfId="60507" xr:uid="{6D60FAEB-1B28-4FF8-9ED6-525D45011C37}"/>
    <cellStyle name="Comma 91 2 4" xfId="11555" xr:uid="{342C9ACE-B30E-45FC-81A2-5284DF5C7B2B}"/>
    <cellStyle name="Comma 91 2 5" xfId="12538" xr:uid="{4D0EF350-5111-4941-BECA-B503AB744A15}"/>
    <cellStyle name="Comma 91 2 6" xfId="23443" xr:uid="{85B861DD-97F7-417F-BFF6-DDBA2B5B2B16}"/>
    <cellStyle name="Comma 91 2 7" xfId="38738" xr:uid="{AD6E956A-215D-41C5-A458-349D35FA4D3E}"/>
    <cellStyle name="Comma 91 3" xfId="2276" xr:uid="{901EE480-5926-4D35-9736-8B10767C6B6C}"/>
    <cellStyle name="Comma 91 3 2" xfId="3439" xr:uid="{5C9D7EAC-BD47-4A4A-A510-13ADBDA64935}"/>
    <cellStyle name="Comma 91 3 2 2" xfId="6853" xr:uid="{FAEAE343-1A2B-4156-A18C-71DAE26DB79F}"/>
    <cellStyle name="Comma 91 3 2 2 2" xfId="61526" xr:uid="{5F634140-7880-4EE0-9401-3A81A97F3402}"/>
    <cellStyle name="Comma 91 3 2 3" xfId="10562" xr:uid="{8654A899-329A-42A9-888D-B74793B181F5}"/>
    <cellStyle name="Comma 91 3 2 4" xfId="11713" xr:uid="{CD49538F-8510-4B67-B3DD-CC120DD29180}"/>
    <cellStyle name="Comma 91 3 2 5" xfId="12696" xr:uid="{94DFC124-E223-459E-996D-9F922B590EFD}"/>
    <cellStyle name="Comma 91 3 2 6" xfId="23601" xr:uid="{3F4BCDA8-B612-41E0-A6B2-03E75414CA7C}"/>
    <cellStyle name="Comma 91 3 2 7" xfId="47831" xr:uid="{D8D35DB2-A1A7-4769-9BB9-F5656352FC59}"/>
    <cellStyle name="Comma 91 3 3" xfId="6389" xr:uid="{A8C925AE-9F21-4B3A-8E24-F50321391487}"/>
    <cellStyle name="Comma 91 3 3 2" xfId="60673" xr:uid="{F26785B4-5343-4BB8-ACA6-4A2546E65022}"/>
    <cellStyle name="Comma 91 3 4" xfId="10390" xr:uid="{DEB620CC-95F9-4A36-85D1-18274EAD2C99}"/>
    <cellStyle name="Comma 91 3 5" xfId="11556" xr:uid="{6BE4A6BD-23FB-480F-948C-0FD705F1DC95}"/>
    <cellStyle name="Comma 91 3 6" xfId="12539" xr:uid="{7BA99DC8-6DF8-4F14-9013-66047878C759}"/>
    <cellStyle name="Comma 91 3 7" xfId="23444" xr:uid="{BF72136E-2C70-4478-B820-86223D344BEB}"/>
    <cellStyle name="Comma 91 3 8" xfId="40303" xr:uid="{5EEF4FB4-1FD0-492F-A064-6CDD68DD0B18}"/>
    <cellStyle name="Comma 91 4" xfId="3438" xr:uid="{2F479E49-A59F-4FF8-8FE2-D0744697D165}"/>
    <cellStyle name="Comma 91 4 2" xfId="6852" xr:uid="{5B934A56-6C68-489F-A9FB-A4C1F1D0D1B9}"/>
    <cellStyle name="Comma 91 4 2 2" xfId="61525" xr:uid="{0BC00F49-A928-4727-B7E9-A39FE207677F}"/>
    <cellStyle name="Comma 91 4 3" xfId="10561" xr:uid="{C4B93C9E-8201-459F-80FD-95906DCD0D0C}"/>
    <cellStyle name="Comma 91 4 4" xfId="11712" xr:uid="{953FB5C6-421C-4940-8815-0A55F5070C77}"/>
    <cellStyle name="Comma 91 4 5" xfId="12695" xr:uid="{005D6EE5-D71C-45A2-BA97-553D8D51B3E6}"/>
    <cellStyle name="Comma 91 4 6" xfId="23600" xr:uid="{C2E373FD-541F-4467-B399-050D71F821B4}"/>
    <cellStyle name="Comma 91 4 7" xfId="47830" xr:uid="{143BA9B5-ACC0-4AF3-97DF-53469C5F10B8}"/>
    <cellStyle name="Comma 91 5" xfId="6387" xr:uid="{7FEEEB67-8AA7-465D-9F28-4F39E6D6A107}"/>
    <cellStyle name="Comma 91 5 2" xfId="61089" xr:uid="{7085E9C2-FB05-470A-AEF1-583114EBF478}"/>
    <cellStyle name="Comma 91 5 3" xfId="44499" xr:uid="{6CA40A49-A044-4990-8BEE-A76154D35FBC}"/>
    <cellStyle name="Comma 91 6" xfId="10388" xr:uid="{92A803DD-ECEB-4598-8EDE-E8A4F1295F52}"/>
    <cellStyle name="Comma 91 6 2" xfId="60506" xr:uid="{D8E2AF89-4FB0-44D4-9B89-EF829521FA19}"/>
    <cellStyle name="Comma 91 7" xfId="11554" xr:uid="{34272FEC-7FF8-474B-80F3-9748E8D34CED}"/>
    <cellStyle name="Comma 91 8" xfId="12537" xr:uid="{8C1942FC-92D1-48B7-A117-3F6E0DBF7A4C}"/>
    <cellStyle name="Comma 91 9" xfId="23442" xr:uid="{12F782FC-A2A1-49E0-9FAF-D442ED7E7AE4}"/>
    <cellStyle name="Comma 92" xfId="2277" xr:uid="{F4C1EA6D-CDD1-4C60-8107-20249566AB38}"/>
    <cellStyle name="Comma 92 2" xfId="6390" xr:uid="{624E6ECE-6A3E-4E38-9937-C40E8F8AC06A}"/>
    <cellStyle name="Comma 92 2 2" xfId="44850" xr:uid="{DC516466-45E5-46BB-BD22-68D9F209C089}"/>
    <cellStyle name="Comma 92 2 2 2" xfId="56145" xr:uid="{B8F49CBD-FDA3-4481-883D-A7DC2D549B24}"/>
    <cellStyle name="Comma 92 2 2 2 2" xfId="56146" xr:uid="{FC5E66AB-3172-4F71-BB5A-F485B9EAE512}"/>
    <cellStyle name="Comma 92 2 2 2 2 2" xfId="61806" xr:uid="{1BCC1ADA-275F-46B9-9C39-A6B475BF74BB}"/>
    <cellStyle name="Comma 92 2 2 2 3" xfId="61805" xr:uid="{44A357E7-D079-4342-A879-189E67F2222C}"/>
    <cellStyle name="Comma 92 2 2 3" xfId="56147" xr:uid="{3E5FD22A-9E24-4850-9D5E-E3EE1C0BC142}"/>
    <cellStyle name="Comma 92 2 2 3 2" xfId="61807" xr:uid="{FFCFCA8C-BDC1-4794-9511-CB7FD3FCEE87}"/>
    <cellStyle name="Comma 92 2 2 4" xfId="56144" xr:uid="{6D2F5366-8FC3-4929-B115-2F5E9D464049}"/>
    <cellStyle name="Comma 92 2 2 4 2" xfId="61804" xr:uid="{B9E1189F-3A60-4212-9605-F9FF86991485}"/>
    <cellStyle name="Comma 92 2 2 5" xfId="61170" xr:uid="{9155B19C-72FC-4E35-B094-9041E3AD1BAD}"/>
    <cellStyle name="Comma 92 2 3" xfId="56148" xr:uid="{06596919-EC3D-4EA1-94BC-BB9279E98E48}"/>
    <cellStyle name="Comma 92 2 3 2" xfId="56149" xr:uid="{C9CF558C-00AF-459D-8CD8-181454CE010B}"/>
    <cellStyle name="Comma 92 2 3 2 2" xfId="61809" xr:uid="{51359E06-AB33-4A34-B7B5-A60B9D09046B}"/>
    <cellStyle name="Comma 92 2 3 3" xfId="61808" xr:uid="{126779AD-0C20-454E-A33C-DBA92027B411}"/>
    <cellStyle name="Comma 92 2 4" xfId="56150" xr:uid="{480F1E50-BFAF-4374-9FC4-6ADBD8953E0A}"/>
    <cellStyle name="Comma 92 2 4 2" xfId="61810" xr:uid="{5E995B6B-752D-479A-82B9-665747BDFF08}"/>
    <cellStyle name="Comma 92 2 5" xfId="60674" xr:uid="{9A108D3B-D34C-466F-9F92-60D7D9C2DAED}"/>
    <cellStyle name="Comma 92 2 6" xfId="40304" xr:uid="{751384F8-1898-4585-B5B8-08AFF02ABC2F}"/>
    <cellStyle name="Comma 92 3" xfId="10391" xr:uid="{D34D3B0B-9795-486C-8A00-21642910FB9F}"/>
    <cellStyle name="Comma 92 3 2" xfId="56151" xr:uid="{64D89C3E-C1A6-4559-A6BA-DF40F13D7EB5}"/>
    <cellStyle name="Comma 92 3 2 2" xfId="56152" xr:uid="{E01848D5-E82F-488F-B55E-658101F77117}"/>
    <cellStyle name="Comma 92 3 2 2 2" xfId="61812" xr:uid="{8F226F1A-47D4-41B8-80B6-E985B816BAC2}"/>
    <cellStyle name="Comma 92 3 2 3" xfId="61811" xr:uid="{DAB60F3C-15ED-4770-9041-6F44D475DAE3}"/>
    <cellStyle name="Comma 92 3 3" xfId="56153" xr:uid="{2AC5BCF2-DF95-4449-9D5E-1EA8B9ECBD4B}"/>
    <cellStyle name="Comma 92 3 3 2" xfId="61813" xr:uid="{2C05A93D-91F1-4617-8EA0-263DE97FA5BD}"/>
    <cellStyle name="Comma 92 3 4" xfId="61090" xr:uid="{B7A2792A-52E5-48CD-A436-A2290D48F710}"/>
    <cellStyle name="Comma 92 3 5" xfId="44500" xr:uid="{A73BF705-3B25-465C-BDC2-ED5DCAFC65EB}"/>
    <cellStyle name="Comma 92 4" xfId="11557" xr:uid="{1F311A73-8F7D-4836-B920-D342C040ECF7}"/>
    <cellStyle name="Comma 92 4 2" xfId="56155" xr:uid="{CEF27728-D41C-4AAA-83DC-869247355222}"/>
    <cellStyle name="Comma 92 4 2 2" xfId="61815" xr:uid="{D3340176-EB81-4B1A-A412-36D7CE4799AF}"/>
    <cellStyle name="Comma 92 4 3" xfId="61814" xr:uid="{A7FA80E1-8D9C-4F9C-8827-455A30DFFAFC}"/>
    <cellStyle name="Comma 92 4 4" xfId="56154" xr:uid="{8BCDCDDF-DF36-493C-87B3-F662655B0353}"/>
    <cellStyle name="Comma 92 5" xfId="12540" xr:uid="{78854A93-CE69-4874-B288-1C722D35426C}"/>
    <cellStyle name="Comma 92 5 2" xfId="61816" xr:uid="{BAD28D3E-7538-487C-B08C-E2ACD71701CE}"/>
    <cellStyle name="Comma 92 5 3" xfId="56156" xr:uid="{2A518220-5D58-4D60-81F9-C51C3952ECC5}"/>
    <cellStyle name="Comma 92 6" xfId="23445" xr:uid="{CC7EA194-D470-4C36-95FA-C66BB43715FC}"/>
    <cellStyle name="Comma 92 6 2" xfId="60508" xr:uid="{488F03E8-D3A6-4019-80EF-8FC9CBA5BFE9}"/>
    <cellStyle name="Comma 92 7" xfId="38739" xr:uid="{895F9FFD-7FB9-4596-9BAF-67B29A896EFD}"/>
    <cellStyle name="Comma 93" xfId="2278" xr:uid="{B65BBF3B-43A0-40B7-9A94-AD05664E322E}"/>
    <cellStyle name="Comma 93 2" xfId="6391" xr:uid="{83B4A099-D69D-46AA-A2F1-A606682BDCAA}"/>
    <cellStyle name="Comma 93 2 2" xfId="44851" xr:uid="{A7EA168E-7168-4C32-B69B-ED2B3B4ACD83}"/>
    <cellStyle name="Comma 93 2 2 2" xfId="56158" xr:uid="{93B8302F-9AF9-4DD8-B11D-84039F60CA4B}"/>
    <cellStyle name="Comma 93 2 2 2 2" xfId="56159" xr:uid="{5FD8BA9E-2866-4E77-99B9-2BACDFB4E560}"/>
    <cellStyle name="Comma 93 2 2 2 2 2" xfId="61819" xr:uid="{A0B1B56B-D711-4620-9D38-27EE3F184175}"/>
    <cellStyle name="Comma 93 2 2 2 3" xfId="61818" xr:uid="{1FD5F288-7FEA-4DE7-BC15-C48D705805EE}"/>
    <cellStyle name="Comma 93 2 2 3" xfId="56160" xr:uid="{36537B3D-E0E8-4B8A-8B98-8CC253E74079}"/>
    <cellStyle name="Comma 93 2 2 3 2" xfId="61820" xr:uid="{F01B68A6-7D32-40E1-9D91-E0029454A3B0}"/>
    <cellStyle name="Comma 93 2 2 4" xfId="56157" xr:uid="{5D828EC8-A8B0-4E5B-8571-91A87BB3A766}"/>
    <cellStyle name="Comma 93 2 2 4 2" xfId="61817" xr:uid="{A061E45B-70CB-4E18-92B5-02BF64385B79}"/>
    <cellStyle name="Comma 93 2 2 5" xfId="61171" xr:uid="{29F494C6-E9B0-4A4A-92AC-9CFF79999B46}"/>
    <cellStyle name="Comma 93 2 3" xfId="56161" xr:uid="{2F88E038-699F-47C4-A968-E849622E3F65}"/>
    <cellStyle name="Comma 93 2 3 2" xfId="56162" xr:uid="{D7282B71-517B-4500-9024-66653CA9951E}"/>
    <cellStyle name="Comma 93 2 3 2 2" xfId="61822" xr:uid="{C29AAD1D-9051-4F8D-876E-EB743861B175}"/>
    <cellStyle name="Comma 93 2 3 3" xfId="61821" xr:uid="{C14A7BD4-C23F-4D89-9199-465B8000B363}"/>
    <cellStyle name="Comma 93 2 4" xfId="56163" xr:uid="{042A889E-5D7F-4DF1-BB68-69B729C4C1F9}"/>
    <cellStyle name="Comma 93 2 4 2" xfId="61823" xr:uid="{F137B4E0-F0DE-4C30-9F94-8C8602D4A101}"/>
    <cellStyle name="Comma 93 2 5" xfId="60675" xr:uid="{21454E9F-0575-4BFF-AD97-C5A5BCB77241}"/>
    <cellStyle name="Comma 93 2 6" xfId="40306" xr:uid="{0C20BC2B-6D2F-4BAC-85E7-2504D0199BDB}"/>
    <cellStyle name="Comma 93 3" xfId="10392" xr:uid="{A75237CD-0298-48DA-A4E9-926DD1CE94B0}"/>
    <cellStyle name="Comma 93 3 2" xfId="56164" xr:uid="{B50BD206-F3FF-4236-899D-892D9F918C00}"/>
    <cellStyle name="Comma 93 3 2 2" xfId="56165" xr:uid="{68D72369-8310-4F5B-ACFA-DB25ED62422D}"/>
    <cellStyle name="Comma 93 3 2 2 2" xfId="61825" xr:uid="{00A2590A-0D9B-45B0-A169-EF21D315EB43}"/>
    <cellStyle name="Comma 93 3 2 3" xfId="61824" xr:uid="{8EEBC9FA-7A09-4CC8-8FB3-B31136B38545}"/>
    <cellStyle name="Comma 93 3 3" xfId="56166" xr:uid="{F5AF34C6-A289-4CAB-B7FE-5B42383060E2}"/>
    <cellStyle name="Comma 93 3 3 2" xfId="61826" xr:uid="{965489AE-E666-4E01-89EA-E138D065EE8B}"/>
    <cellStyle name="Comma 93 3 4" xfId="61091" xr:uid="{A1279EA5-5348-46FF-B9AF-6808E68414AD}"/>
    <cellStyle name="Comma 93 3 5" xfId="44501" xr:uid="{3455F325-A177-4A96-A642-0D09B24C0659}"/>
    <cellStyle name="Comma 93 4" xfId="11558" xr:uid="{A03D44EA-1EB3-465B-B8C5-44788AD2D7CD}"/>
    <cellStyle name="Comma 93 4 2" xfId="56168" xr:uid="{45A6FD86-4CE2-4769-A1D4-DE3EDE4B6815}"/>
    <cellStyle name="Comma 93 4 2 2" xfId="61828" xr:uid="{7904A6BD-4F68-4CE1-9513-DDBEBD0E41C4}"/>
    <cellStyle name="Comma 93 4 3" xfId="61827" xr:uid="{5D23A0FF-A5AC-436D-AB5C-9684A543A9AF}"/>
    <cellStyle name="Comma 93 4 4" xfId="56167" xr:uid="{6DEE26DE-F443-497B-95EA-53FD13EA099B}"/>
    <cellStyle name="Comma 93 5" xfId="12541" xr:uid="{8DCAEAA9-0164-4751-8557-6BD6FC6D0138}"/>
    <cellStyle name="Comma 93 5 2" xfId="61829" xr:uid="{E5F673D4-1F55-4396-9C0A-416CFF2CACEA}"/>
    <cellStyle name="Comma 93 5 3" xfId="56169" xr:uid="{3FD279E9-5023-427D-8B51-8EF2A0C8A1F6}"/>
    <cellStyle name="Comma 93 6" xfId="23446" xr:uid="{D7BEFF86-812D-4C6B-8EDC-C30AE7A8A3A8}"/>
    <cellStyle name="Comma 93 6 2" xfId="60509" xr:uid="{52696C10-A8C1-4C5B-B866-72860136C74A}"/>
    <cellStyle name="Comma 93 7" xfId="38740" xr:uid="{A70C2F71-D3AD-41E7-B7EE-C096C8937F1B}"/>
    <cellStyle name="Comma 94" xfId="2279" xr:uid="{E84DC510-6098-4D2F-9702-747A3CD824B4}"/>
    <cellStyle name="Comma 94 2" xfId="2280" xr:uid="{8E32ABFB-E989-4B8B-AB7F-3354C9BD8D7A}"/>
    <cellStyle name="Comma 94 2 2" xfId="6393" xr:uid="{B7CCFA86-8A80-4481-A979-FDC300CA5732}"/>
    <cellStyle name="Comma 94 2 2 2" xfId="61830" xr:uid="{2B0F06FB-86BF-47DD-AEA9-FF419740EEC8}"/>
    <cellStyle name="Comma 94 2 2 3" xfId="56170" xr:uid="{B7184957-37A7-41F2-9F41-D8E9AF7FA050}"/>
    <cellStyle name="Comma 94 2 3" xfId="10394" xr:uid="{DB9C4564-0D8F-4D05-92A3-3B18549797B0}"/>
    <cellStyle name="Comma 94 2 3 2" xfId="60511" xr:uid="{99A041C0-FBB7-40D2-B295-F1AE09A5D90E}"/>
    <cellStyle name="Comma 94 2 4" xfId="11560" xr:uid="{36763839-DE4C-4DA3-BEA9-07147148088B}"/>
    <cellStyle name="Comma 94 2 5" xfId="12543" xr:uid="{D9D5F085-DB97-4453-813B-DDB516A37A31}"/>
    <cellStyle name="Comma 94 2 6" xfId="23448" xr:uid="{B1D77F65-2223-4E10-80E6-7E7E0AB939F6}"/>
    <cellStyle name="Comma 94 2 7" xfId="38742" xr:uid="{B895BAAA-1193-416E-93C2-9A35497C1B93}"/>
    <cellStyle name="Comma 94 3" xfId="6392" xr:uid="{FB6B86DA-143F-4AB9-9519-A2FE4061A67C}"/>
    <cellStyle name="Comma 94 3 2" xfId="44502" xr:uid="{EE0780C7-2C7D-4B0F-8A6C-38B2A0E3FBAA}"/>
    <cellStyle name="Comma 94 3 2 2" xfId="61092" xr:uid="{19934AAF-A406-4A8F-AE73-6749951D4221}"/>
    <cellStyle name="Comma 94 3 3" xfId="60676" xr:uid="{A0DE9AD6-C612-40D3-8AE3-C9BCCF18B324}"/>
    <cellStyle name="Comma 94 3 4" xfId="40308" xr:uid="{7439A8BD-AC38-4419-9954-026B43641CE6}"/>
    <cellStyle name="Comma 94 4" xfId="10393" xr:uid="{A5DE5BDB-0779-4F20-97BE-F99940A35F80}"/>
    <cellStyle name="Comma 94 4 2" xfId="60510" xr:uid="{48114615-94A5-4D4F-8B08-F0F5D99A2D82}"/>
    <cellStyle name="Comma 94 5" xfId="11559" xr:uid="{2E889C61-021F-4148-9E0E-3C380E0D4849}"/>
    <cellStyle name="Comma 94 6" xfId="12542" xr:uid="{0A847A02-F2B9-4168-AF9C-B68049CFAFE4}"/>
    <cellStyle name="Comma 94 7" xfId="23447" xr:uid="{655C1532-DA6D-4D51-B434-D0BBAA72277C}"/>
    <cellStyle name="Comma 94 8" xfId="38741" xr:uid="{D60100A7-ECBA-4253-BE68-99EEEB13D894}"/>
    <cellStyle name="Comma 95" xfId="2281" xr:uid="{B5D77493-22B7-4056-952A-484838B55027}"/>
    <cellStyle name="Comma 95 2" xfId="2282" xr:uid="{826E01AB-660D-4DB4-9B89-AC12D0923F2B}"/>
    <cellStyle name="Comma 95 2 2" xfId="6395" xr:uid="{307D07DD-936E-44E6-A3F7-DA13581A2ABD}"/>
    <cellStyle name="Comma 95 2 2 2" xfId="61831" xr:uid="{A59F54C5-2A51-4064-92BA-B5F298150C94}"/>
    <cellStyle name="Comma 95 2 2 3" xfId="56171" xr:uid="{1555E567-8BD7-4E9F-9646-6E28669FB016}"/>
    <cellStyle name="Comma 95 2 3" xfId="10396" xr:uid="{24607497-D013-4AC9-9BEE-8A0883C148E1}"/>
    <cellStyle name="Comma 95 2 3 2" xfId="60513" xr:uid="{A886800F-6920-484A-90E4-062F1BC91DE1}"/>
    <cellStyle name="Comma 95 2 4" xfId="11562" xr:uid="{17D37F26-E6F1-4A78-AEC5-78313B2B4802}"/>
    <cellStyle name="Comma 95 2 5" xfId="12545" xr:uid="{BB717E15-3BC0-4B93-8355-8C2A9426E5A8}"/>
    <cellStyle name="Comma 95 2 6" xfId="23450" xr:uid="{7124129F-FB32-4E94-9E17-5709BCA9C1D4}"/>
    <cellStyle name="Comma 95 2 7" xfId="38744" xr:uid="{B39442F5-C781-4972-B7AC-29E5818C601E}"/>
    <cellStyle name="Comma 95 3" xfId="6394" xr:uid="{19AB3F2A-2778-4BF3-A0EF-2F6C84D3FFFE}"/>
    <cellStyle name="Comma 95 3 2" xfId="44503" xr:uid="{CBF42EB0-148C-4915-9B51-4E52640616F9}"/>
    <cellStyle name="Comma 95 3 2 2" xfId="61093" xr:uid="{EA486D08-E94A-44A3-B90E-7779182259F4}"/>
    <cellStyle name="Comma 95 3 3" xfId="60677" xr:uid="{E5D1927D-57F0-490E-AA1F-D9EB95EA5B48}"/>
    <cellStyle name="Comma 95 3 4" xfId="40309" xr:uid="{2D8E7268-B0A9-4C6D-A85E-D4B2876F2E37}"/>
    <cellStyle name="Comma 95 4" xfId="10395" xr:uid="{F7A87789-FC63-4B2C-8DA8-2FB2D0B5CBD3}"/>
    <cellStyle name="Comma 95 4 2" xfId="60512" xr:uid="{CA63E7CA-7BB6-4552-81D8-0EC7DD27A517}"/>
    <cellStyle name="Comma 95 5" xfId="11561" xr:uid="{71747594-AA5F-4E54-9A83-5EEF1EAD19F4}"/>
    <cellStyle name="Comma 95 6" xfId="12544" xr:uid="{224DCF5E-D8E1-4DF0-8FBF-93655F9CE555}"/>
    <cellStyle name="Comma 95 7" xfId="23449" xr:uid="{487F0584-498B-46BA-8AA5-5B10FDEFA8B1}"/>
    <cellStyle name="Comma 95 8" xfId="38743" xr:uid="{21009559-29BF-4AC4-92E9-2F0A4FFB5145}"/>
    <cellStyle name="Comma 96" xfId="2283" xr:uid="{BA34DE9F-2655-484B-8AAC-54E0F3026B45}"/>
    <cellStyle name="Comma 96 2" xfId="6396" xr:uid="{D49431B9-E9FC-4CC0-9129-97B4308ED08E}"/>
    <cellStyle name="Comma 96 2 2" xfId="44852" xr:uid="{6F83ED3E-A320-45DA-AD9C-53BDA7B57931}"/>
    <cellStyle name="Comma 96 2 2 2" xfId="56173" xr:uid="{02B1FA3F-D8BD-43BD-A9ED-252B46CED5D1}"/>
    <cellStyle name="Comma 96 2 2 2 2" xfId="56174" xr:uid="{677D0882-5142-4177-8324-752D1F352894}"/>
    <cellStyle name="Comma 96 2 2 2 2 2" xfId="61834" xr:uid="{5BD18AD3-2851-4962-89C4-CFAAEF1C405C}"/>
    <cellStyle name="Comma 96 2 2 2 3" xfId="61833" xr:uid="{48248AE4-39FC-4262-B580-43BFD67F054A}"/>
    <cellStyle name="Comma 96 2 2 3" xfId="56175" xr:uid="{C44543EE-8AB5-41BA-AA38-1B1D3E66D076}"/>
    <cellStyle name="Comma 96 2 2 3 2" xfId="61835" xr:uid="{8B113398-7FEA-4997-B31B-180DBAC68436}"/>
    <cellStyle name="Comma 96 2 2 4" xfId="56172" xr:uid="{2CAD42DD-F19C-40E8-874D-974FADE41934}"/>
    <cellStyle name="Comma 96 2 2 4 2" xfId="61832" xr:uid="{AC9FB6D6-9F12-4724-A147-FF888AE636C1}"/>
    <cellStyle name="Comma 96 2 2 5" xfId="61172" xr:uid="{B88AF7A1-FDBD-4806-B6F8-2354D9011DE7}"/>
    <cellStyle name="Comma 96 2 3" xfId="56176" xr:uid="{FDF3B832-E8DB-4B47-A53D-C9F4412DD5F9}"/>
    <cellStyle name="Comma 96 2 3 2" xfId="56177" xr:uid="{4A03C81D-0AA3-43E6-9C9A-2FCC031114C3}"/>
    <cellStyle name="Comma 96 2 3 2 2" xfId="61837" xr:uid="{EA08CAF5-55D6-401C-856E-C2352381636D}"/>
    <cellStyle name="Comma 96 2 3 3" xfId="61836" xr:uid="{3FB96F86-F00E-460F-A439-B63F819F871A}"/>
    <cellStyle name="Comma 96 2 4" xfId="56178" xr:uid="{0C8CE7B2-3CBA-48CD-951B-CEB84E920F5C}"/>
    <cellStyle name="Comma 96 2 4 2" xfId="61838" xr:uid="{3CADFAAE-14DB-490C-A8E5-0C64C123C0D1}"/>
    <cellStyle name="Comma 96 2 5" xfId="60678" xr:uid="{060DAB8E-C298-44D0-97FB-E9F2B65D0F71}"/>
    <cellStyle name="Comma 96 2 6" xfId="40310" xr:uid="{8CF8CCE7-5C77-44F0-A832-BD3872A1C139}"/>
    <cellStyle name="Comma 96 3" xfId="10397" xr:uid="{A89EF3B0-F8E8-4B9F-99E6-4B648D407E8E}"/>
    <cellStyle name="Comma 96 3 2" xfId="56179" xr:uid="{9B989ACF-8332-40EB-94EB-3F9E9C1DC151}"/>
    <cellStyle name="Comma 96 3 2 2" xfId="56180" xr:uid="{A9415428-E02C-4B60-AC7A-0432581DCE4B}"/>
    <cellStyle name="Comma 96 3 2 2 2" xfId="61840" xr:uid="{077CAE9C-21F4-484E-9606-EDDFB6407A91}"/>
    <cellStyle name="Comma 96 3 2 3" xfId="61839" xr:uid="{F38DC331-33A8-49C2-9758-CF08BE396C60}"/>
    <cellStyle name="Comma 96 3 3" xfId="56181" xr:uid="{785781BB-BC82-4A1D-A5D7-944109559276}"/>
    <cellStyle name="Comma 96 3 3 2" xfId="61841" xr:uid="{B19730D6-E963-4F79-A6CF-2DB9C21085A3}"/>
    <cellStyle name="Comma 96 3 4" xfId="61094" xr:uid="{9977BBF5-4D21-4A6C-84FF-99486C040318}"/>
    <cellStyle name="Comma 96 3 5" xfId="44504" xr:uid="{8235CA1D-FA61-481A-A356-C29995C3AC6B}"/>
    <cellStyle name="Comma 96 4" xfId="11563" xr:uid="{3F7229BA-EE5D-421F-B34B-92D616CAFD31}"/>
    <cellStyle name="Comma 96 4 2" xfId="56183" xr:uid="{6F544690-E616-4E4D-9CBC-EAA5D52D4C3E}"/>
    <cellStyle name="Comma 96 4 2 2" xfId="61843" xr:uid="{80F269ED-53EC-4523-A0E5-A53FE0C7F4EC}"/>
    <cellStyle name="Comma 96 4 3" xfId="61842" xr:uid="{AE2A83F9-F98C-4ED3-97DA-714849E3B7DD}"/>
    <cellStyle name="Comma 96 4 4" xfId="56182" xr:uid="{1F508B08-04DD-434B-945F-362BE7F2C94B}"/>
    <cellStyle name="Comma 96 5" xfId="12546" xr:uid="{4334D61D-77C5-432C-A77A-5E059B78347D}"/>
    <cellStyle name="Comma 96 5 2" xfId="61844" xr:uid="{AAB583E7-1F34-4225-AEA1-02221A2186D2}"/>
    <cellStyle name="Comma 96 5 3" xfId="56184" xr:uid="{1FBB992E-AD03-4C41-96C6-8082CC3C7855}"/>
    <cellStyle name="Comma 96 6" xfId="23451" xr:uid="{488725D8-0CF8-40BF-BC11-6C0202982F02}"/>
    <cellStyle name="Comma 96 6 2" xfId="60514" xr:uid="{32D0C3EE-44FF-4AC8-AB18-8A52E589D530}"/>
    <cellStyle name="Comma 96 7" xfId="38745" xr:uid="{C33D8D75-A485-4049-A6B0-505C0916F146}"/>
    <cellStyle name="Comma 97" xfId="2284" xr:uid="{9CFB9EF0-2E5A-44FD-9123-11AC889D8A36}"/>
    <cellStyle name="Comma 97 2" xfId="2285" xr:uid="{0E86E0F7-1C4E-4AB1-A25A-F99B346E9428}"/>
    <cellStyle name="Comma 97 2 2" xfId="6398" xr:uid="{AC4B1C22-8FC1-4CEA-890F-260AC1C5A9E0}"/>
    <cellStyle name="Comma 97 2 2 2" xfId="61845" xr:uid="{FA34DE29-7494-42C6-AEBE-04B20F326602}"/>
    <cellStyle name="Comma 97 2 2 3" xfId="56185" xr:uid="{3E045C9D-411F-450B-9CB6-39141B421890}"/>
    <cellStyle name="Comma 97 2 3" xfId="10399" xr:uid="{F8E9F947-B136-4C86-8D0E-9F8484E155BD}"/>
    <cellStyle name="Comma 97 2 3 2" xfId="60516" xr:uid="{9DA2323F-F0F6-4D2B-A23D-107AADEF821B}"/>
    <cellStyle name="Comma 97 2 4" xfId="11565" xr:uid="{91F1EE5E-C69E-42E5-8D0A-FAA18C4FEC84}"/>
    <cellStyle name="Comma 97 2 5" xfId="12548" xr:uid="{50D8187C-173E-46AD-A548-81A7D2916311}"/>
    <cellStyle name="Comma 97 2 6" xfId="23453" xr:uid="{97B62D3B-FD99-410A-91E9-188EB2E148B7}"/>
    <cellStyle name="Comma 97 2 7" xfId="38747" xr:uid="{41D9A832-B9A7-40B8-9B7D-9CD06253D124}"/>
    <cellStyle name="Comma 97 3" xfId="6397" xr:uid="{C75BAD72-6410-45F9-A1E9-2CD97DF2AC80}"/>
    <cellStyle name="Comma 97 3 2" xfId="44505" xr:uid="{E8B63599-7A51-46DF-B206-1D51831B08C8}"/>
    <cellStyle name="Comma 97 3 2 2" xfId="61095" xr:uid="{22869028-9F57-4D62-B025-1112AB33E365}"/>
    <cellStyle name="Comma 97 3 3" xfId="60679" xr:uid="{E319214A-48D9-4C55-8D54-6EA841CC3C50}"/>
    <cellStyle name="Comma 97 3 4" xfId="40312" xr:uid="{2518D979-7503-4895-99B0-0C9BEBB298F9}"/>
    <cellStyle name="Comma 97 4" xfId="10398" xr:uid="{8A4114C8-9C92-488E-B4E3-A321B276AF62}"/>
    <cellStyle name="Comma 97 4 2" xfId="60515" xr:uid="{77F8826F-8B9E-4DCF-A585-93A20107558F}"/>
    <cellStyle name="Comma 97 5" xfId="11564" xr:uid="{43C35800-BC23-431F-AF08-E2FD00226832}"/>
    <cellStyle name="Comma 97 6" xfId="12547" xr:uid="{547A56DC-A537-49FF-8CE1-C08BCC41AB0F}"/>
    <cellStyle name="Comma 97 7" xfId="23452" xr:uid="{AA98D57B-8187-490F-B58E-53BFFB27301D}"/>
    <cellStyle name="Comma 97 8" xfId="38746" xr:uid="{A6C2D7EC-070C-4A95-91CA-45BAB4CB5C31}"/>
    <cellStyle name="Comma 98" xfId="2286" xr:uid="{C7B14909-38F0-4D23-9B02-CA578C65A099}"/>
    <cellStyle name="Comma 98 2" xfId="6399" xr:uid="{4F881849-4614-4497-BDEA-0CD9F2C548D3}"/>
    <cellStyle name="Comma 98 2 2" xfId="44853" xr:uid="{E7B1D5D2-2653-48D0-8C98-A1BD5069C460}"/>
    <cellStyle name="Comma 98 2 2 2" xfId="56187" xr:uid="{94977076-F36E-4AE1-B7E2-A55B0861F8E9}"/>
    <cellStyle name="Comma 98 2 2 2 2" xfId="56188" xr:uid="{E6732529-9CE9-472B-9A7E-A04C19EA5019}"/>
    <cellStyle name="Comma 98 2 2 2 2 2" xfId="61848" xr:uid="{CE822E31-3B35-49E4-B733-10BA66780EA6}"/>
    <cellStyle name="Comma 98 2 2 2 3" xfId="61847" xr:uid="{485A52CD-144C-4654-8E60-DB1173AE9B70}"/>
    <cellStyle name="Comma 98 2 2 3" xfId="56189" xr:uid="{B3106B09-4E7D-4D30-B910-CA1823BB9E70}"/>
    <cellStyle name="Comma 98 2 2 3 2" xfId="61849" xr:uid="{05650058-3047-4CD1-803A-675A18CFC8FC}"/>
    <cellStyle name="Comma 98 2 2 4" xfId="56186" xr:uid="{94A28F15-8482-45AD-BF11-67053D416611}"/>
    <cellStyle name="Comma 98 2 2 4 2" xfId="61846" xr:uid="{70F5372C-AB9C-4C22-971E-196A6950C9BB}"/>
    <cellStyle name="Comma 98 2 2 5" xfId="61173" xr:uid="{A3FF539E-6D6A-4B79-BD91-433FA7C69DA6}"/>
    <cellStyle name="Comma 98 2 3" xfId="56190" xr:uid="{A9CC9D82-C2F1-4DFD-AA11-B9437E260595}"/>
    <cellStyle name="Comma 98 2 3 2" xfId="56191" xr:uid="{1A4BF433-C685-4282-9E98-19B2318CE98E}"/>
    <cellStyle name="Comma 98 2 3 2 2" xfId="61851" xr:uid="{16D98E6B-5539-465F-A802-5C711467CDD4}"/>
    <cellStyle name="Comma 98 2 3 3" xfId="61850" xr:uid="{A3401B2E-67E3-4B85-AE08-99DF85BC4AF0}"/>
    <cellStyle name="Comma 98 2 4" xfId="56192" xr:uid="{A070FD35-0CB8-4DA5-9962-B427789DD1F8}"/>
    <cellStyle name="Comma 98 2 4 2" xfId="61852" xr:uid="{157CED8F-C422-4C20-BD0F-07532099925A}"/>
    <cellStyle name="Comma 98 2 5" xfId="60680" xr:uid="{47ACCA15-D13F-4CEB-9572-34B4F59AD126}"/>
    <cellStyle name="Comma 98 2 6" xfId="40313" xr:uid="{3EEF0420-807F-4B09-86EF-A00916618A61}"/>
    <cellStyle name="Comma 98 3" xfId="10400" xr:uid="{54C3D7D1-820D-4DB1-9F72-3F3C5AC495D0}"/>
    <cellStyle name="Comma 98 3 2" xfId="56193" xr:uid="{9A677D81-D988-4D65-867E-222A5976395F}"/>
    <cellStyle name="Comma 98 3 2 2" xfId="56194" xr:uid="{E910CDC9-F6B8-4E11-BF39-E0E00D93160C}"/>
    <cellStyle name="Comma 98 3 2 2 2" xfId="61854" xr:uid="{FB60E845-CD8C-46D6-803C-74B73EC6A2C0}"/>
    <cellStyle name="Comma 98 3 2 3" xfId="61853" xr:uid="{DCEE921C-B8B1-426D-8E18-764A9588803C}"/>
    <cellStyle name="Comma 98 3 3" xfId="56195" xr:uid="{E3C380DB-8C3F-4714-A7E2-E98858B0F4FD}"/>
    <cellStyle name="Comma 98 3 3 2" xfId="61855" xr:uid="{90AD1B00-D7BC-4661-A399-182B973D564C}"/>
    <cellStyle name="Comma 98 3 4" xfId="61096" xr:uid="{73167B48-7C86-4209-8CC7-417CAA44606E}"/>
    <cellStyle name="Comma 98 3 5" xfId="44506" xr:uid="{D30EE7AB-BA8B-4CDF-84A8-21663D3F3A04}"/>
    <cellStyle name="Comma 98 4" xfId="11566" xr:uid="{3D3CAFB7-C15D-4C57-946B-6E86C260725B}"/>
    <cellStyle name="Comma 98 4 2" xfId="56197" xr:uid="{43D560B1-6C16-4DF7-9AB5-E9CA1908E65C}"/>
    <cellStyle name="Comma 98 4 2 2" xfId="61857" xr:uid="{02B4A638-5B73-4E44-AB83-090F2CFFCD10}"/>
    <cellStyle name="Comma 98 4 3" xfId="61856" xr:uid="{468C16DC-7435-4E37-8950-79C3EF586766}"/>
    <cellStyle name="Comma 98 4 4" xfId="56196" xr:uid="{A2FBE656-925C-4014-9A6F-B9787FC6C6CE}"/>
    <cellStyle name="Comma 98 5" xfId="12549" xr:uid="{99277DE5-3E86-4CE8-B0EB-381A109BB3B7}"/>
    <cellStyle name="Comma 98 5 2" xfId="61858" xr:uid="{5C80E060-CBE3-4AB1-B116-C179E19FED38}"/>
    <cellStyle name="Comma 98 5 3" xfId="56198" xr:uid="{8B53F60E-8910-4949-B62C-6677462C211B}"/>
    <cellStyle name="Comma 98 6" xfId="23454" xr:uid="{76CE70C2-74B4-474B-B159-40461B12C542}"/>
    <cellStyle name="Comma 98 6 2" xfId="60517" xr:uid="{7D51215D-E47C-4D17-8B4E-D08649521BBA}"/>
    <cellStyle name="Comma 98 7" xfId="38748" xr:uid="{D5D9C852-EA0C-47D0-A891-695D1BBB7A1D}"/>
    <cellStyle name="Comma 99" xfId="2287" xr:uid="{FE8D83ED-2CFA-491C-8A44-9EF3BAF261A3}"/>
    <cellStyle name="Comma 99 2" xfId="6400" xr:uid="{92F0CE39-1FD6-4219-B547-335AE66EDE9B}"/>
    <cellStyle name="Comma 99 2 2" xfId="44854" xr:uid="{5C189595-284D-4098-B7AB-7F02AAEDCA75}"/>
    <cellStyle name="Comma 99 2 2 2" xfId="56200" xr:uid="{0553F9CE-00EF-4E27-8E42-9ECB23C2A5AA}"/>
    <cellStyle name="Comma 99 2 2 2 2" xfId="56201" xr:uid="{A7116F20-115B-4679-BCDB-BC962DB9B311}"/>
    <cellStyle name="Comma 99 2 2 2 2 2" xfId="61861" xr:uid="{E5534E93-C48C-4FF2-A5C7-7AF247D0CA4E}"/>
    <cellStyle name="Comma 99 2 2 2 3" xfId="61860" xr:uid="{50D419B9-BD4E-4E6D-8068-B78382FBE6E1}"/>
    <cellStyle name="Comma 99 2 2 3" xfId="56202" xr:uid="{892CFDAF-69A5-46C5-B88E-9752B081A2C4}"/>
    <cellStyle name="Comma 99 2 2 3 2" xfId="61862" xr:uid="{7D7D9D27-4BC3-4E8F-9E5A-2C004B669231}"/>
    <cellStyle name="Comma 99 2 2 4" xfId="56199" xr:uid="{AE92E28A-2776-43FE-B108-868BF5A2529B}"/>
    <cellStyle name="Comma 99 2 2 4 2" xfId="61859" xr:uid="{6B104DFB-8EE1-4FF3-8282-29AD6A087B23}"/>
    <cellStyle name="Comma 99 2 2 5" xfId="61174" xr:uid="{3EFEC95E-92E9-466E-8FD4-8B256EF69507}"/>
    <cellStyle name="Comma 99 2 3" xfId="56203" xr:uid="{B76A9B04-FC84-4B70-9FA1-516893055D79}"/>
    <cellStyle name="Comma 99 2 3 2" xfId="56204" xr:uid="{02916986-54E3-4F91-80A3-F1ABFC195EE2}"/>
    <cellStyle name="Comma 99 2 3 2 2" xfId="61864" xr:uid="{56954C53-D43F-4B40-959F-7D9F20FC6E0B}"/>
    <cellStyle name="Comma 99 2 3 3" xfId="61863" xr:uid="{80A88D05-24C1-413C-BC09-C9FC38974F66}"/>
    <cellStyle name="Comma 99 2 4" xfId="56205" xr:uid="{967AC499-5543-4CB2-B0D7-C5D76944B7C4}"/>
    <cellStyle name="Comma 99 2 4 2" xfId="61865" xr:uid="{2F1C6C7C-3A74-4A16-A7C7-90619794B46F}"/>
    <cellStyle name="Comma 99 2 5" xfId="60681" xr:uid="{163B217E-65C4-47FD-8DEE-8B2B25DEF1E4}"/>
    <cellStyle name="Comma 99 2 6" xfId="40314" xr:uid="{F138F02F-0EE8-46BA-8D44-29031B137B6C}"/>
    <cellStyle name="Comma 99 3" xfId="10401" xr:uid="{1FA1832B-DEC1-4506-80B7-8BF63CA6F9F3}"/>
    <cellStyle name="Comma 99 3 2" xfId="56206" xr:uid="{A245EF0A-C134-4927-9396-C48513AE6E77}"/>
    <cellStyle name="Comma 99 3 2 2" xfId="56207" xr:uid="{0D9330B1-31EC-426A-9A7A-6C9C44E51F79}"/>
    <cellStyle name="Comma 99 3 2 2 2" xfId="61867" xr:uid="{64D86749-0814-4CF3-9783-376F97F2A84B}"/>
    <cellStyle name="Comma 99 3 2 3" xfId="61866" xr:uid="{87AFF12E-6C90-4A9C-B148-3AC2E17D90DD}"/>
    <cellStyle name="Comma 99 3 3" xfId="56208" xr:uid="{27380575-1BB4-44D7-8E25-63039A540879}"/>
    <cellStyle name="Comma 99 3 3 2" xfId="61868" xr:uid="{FE47A663-2D22-497A-AD25-0229864685DA}"/>
    <cellStyle name="Comma 99 3 4" xfId="61097" xr:uid="{0C5A5748-206D-45D1-BF92-9D336EEED509}"/>
    <cellStyle name="Comma 99 3 5" xfId="44507" xr:uid="{23CDA893-7962-4F7B-980F-DEBF4D606697}"/>
    <cellStyle name="Comma 99 4" xfId="11567" xr:uid="{8DE18B30-83B2-4CCF-BBE9-33F7038557FF}"/>
    <cellStyle name="Comma 99 4 2" xfId="56210" xr:uid="{3EBDF8D8-5735-44C0-9FCA-CD74D7E51521}"/>
    <cellStyle name="Comma 99 4 2 2" xfId="61870" xr:uid="{4EFEF155-C257-4F06-A5D7-D6DBBD84A603}"/>
    <cellStyle name="Comma 99 4 3" xfId="61869" xr:uid="{90888FD9-AAC8-43CD-8DB0-6FB29C79D351}"/>
    <cellStyle name="Comma 99 4 4" xfId="56209" xr:uid="{CD07278C-0DCE-4D23-BFD4-2F8F9C5843C3}"/>
    <cellStyle name="Comma 99 5" xfId="12550" xr:uid="{E9F21897-7594-4F4B-8832-8AAAD87B4FA1}"/>
    <cellStyle name="Comma 99 5 2" xfId="61871" xr:uid="{ECBBC842-2883-4693-B2E8-F4A84AF316E7}"/>
    <cellStyle name="Comma 99 5 3" xfId="56211" xr:uid="{2CF8DBCF-393E-4835-8C5B-6865039DD5EC}"/>
    <cellStyle name="Comma 99 6" xfId="23455" xr:uid="{6E2E5009-CD2D-4AE3-AB9C-B5DC5068D6A3}"/>
    <cellStyle name="Comma 99 6 2" xfId="60518" xr:uid="{F5D4467A-6CBE-444C-84DA-034476F8F559}"/>
    <cellStyle name="Comma 99 7" xfId="38749" xr:uid="{2DC0464C-A17C-4DAC-B261-BAEE60FD4394}"/>
    <cellStyle name="comma zerodec" xfId="223" xr:uid="{5E856BDA-97B6-494A-931C-59A817E97C6C}"/>
    <cellStyle name="comma zerodec 10" xfId="42463" xr:uid="{440142B8-CC3A-405A-B4F4-CD02D5606FCF}"/>
    <cellStyle name="comma zerodec 11" xfId="42464" xr:uid="{1E835A0D-06D1-4941-B0FA-06158C4FF021}"/>
    <cellStyle name="comma zerodec 12" xfId="42465" xr:uid="{10BE7088-EB7F-4FD4-A8CD-68EF5464B074}"/>
    <cellStyle name="comma zerodec 13" xfId="42466" xr:uid="{66E5ADB7-2DA6-4A6E-A788-3CBDDFC4FD67}"/>
    <cellStyle name="comma zerodec 14" xfId="42467" xr:uid="{7FE7183F-8667-4333-9C4B-4CCF1E41EB70}"/>
    <cellStyle name="comma zerodec 15" xfId="42462" xr:uid="{43DB1CE3-E7F8-4C81-A362-6400C1CE0980}"/>
    <cellStyle name="comma zerodec 2" xfId="524" xr:uid="{1CB7C931-5C4E-4312-B76E-3B5008052625}"/>
    <cellStyle name="comma zerodec 2 2" xfId="2289" xr:uid="{52A91312-DFA1-49AD-A489-ECEE0EA52BA9}"/>
    <cellStyle name="comma zerodec 2 2 2" xfId="40860" xr:uid="{A9BFA614-0E81-4AF6-9A92-CDE6DE63BEFB}"/>
    <cellStyle name="comma zerodec 2 3" xfId="42468" xr:uid="{A6821458-FD80-4B5B-84BE-C95E2249CED8}"/>
    <cellStyle name="comma zerodec 2 4" xfId="38751" xr:uid="{37146E2D-7F87-49F2-8D18-BDDAF1DEBBA5}"/>
    <cellStyle name="comma zerodec 3" xfId="13030" xr:uid="{F47C991A-A21B-417D-BB54-5B68670F3A63}"/>
    <cellStyle name="comma zerodec 3 2" xfId="42469" xr:uid="{3E10888B-8F72-4813-85BF-E6997D940F89}"/>
    <cellStyle name="comma zerodec 3 2 2" xfId="44508" xr:uid="{C4B23796-785F-420A-90C5-A2CB5FCCFD2C}"/>
    <cellStyle name="comma zerodec 3 3" xfId="38750" xr:uid="{37D16A23-7711-4291-958F-69B52716D891}"/>
    <cellStyle name="comma zerodec 4" xfId="2288" xr:uid="{2DB012CF-8D66-4C74-AEE0-510A7F342AC7}"/>
    <cellStyle name="comma zerodec 4 2" xfId="42470" xr:uid="{29AF2C7C-47A2-4C26-86C2-C76A1AD70435}"/>
    <cellStyle name="comma zerodec 4 3" xfId="38991" xr:uid="{F073B54A-4253-4CB4-8F25-25FF51E719CC}"/>
    <cellStyle name="comma zerodec 5" xfId="40654" xr:uid="{FDED92C3-B7DC-45FB-B953-6B56A50A21D8}"/>
    <cellStyle name="comma zerodec 5 2" xfId="42471" xr:uid="{42C7E0E8-9E2F-4B3F-96F0-D3D5794AA9F8}"/>
    <cellStyle name="comma zerodec 6" xfId="42472" xr:uid="{71DF4DCF-4BF9-4C8E-9F0A-6E42D3886FF7}"/>
    <cellStyle name="comma zerodec 7" xfId="42473" xr:uid="{0A2D73F3-9571-4C8B-913E-CBFF4F50611B}"/>
    <cellStyle name="comma zerodec 8" xfId="42474" xr:uid="{C795DD9C-8C0E-4A13-B4DA-2CB02CA715C2}"/>
    <cellStyle name="comma zerodec 9" xfId="42475" xr:uid="{280A6084-DE0A-45F4-9B9C-5102EA3195B3}"/>
    <cellStyle name="comma zerodec_A" xfId="42476" xr:uid="{7F69EE6B-3298-4ACB-9064-3445F7441A9D}"/>
    <cellStyle name="Comma0" xfId="40861" xr:uid="{930D99D6-A7B7-44C8-853E-1A303F1249D5}"/>
    <cellStyle name="Comma0 2" xfId="42477" xr:uid="{4929CEF0-8C34-43D7-A6AA-666A12E1C993}"/>
    <cellStyle name="Comma0 2 2" xfId="44855" xr:uid="{159C531F-E7BF-4253-A35D-47F7C965FE72}"/>
    <cellStyle name="Copied" xfId="224" xr:uid="{5579AFF3-9F5F-4704-BBB0-54028CAC120A}"/>
    <cellStyle name="Copied 2" xfId="13031" xr:uid="{E64DEBF1-9C9F-4077-9F93-F4D51241A3D6}"/>
    <cellStyle name="COST1" xfId="42478" xr:uid="{B74C1255-1025-457C-B0F3-41787682FC6C}"/>
    <cellStyle name="Cover Date" xfId="2290" xr:uid="{5C258DEF-93E7-4614-A93E-6039340FE7B1}"/>
    <cellStyle name="Cover Subtitle" xfId="2291" xr:uid="{D5AB5AB2-5D52-43C2-826D-3C31FE6AC5DD}"/>
    <cellStyle name="Cover Title" xfId="2292" xr:uid="{80074868-50F0-4A12-BB8D-9571644612A9}"/>
    <cellStyle name="Curren - Style3" xfId="42479" xr:uid="{6808CFB2-AE76-4C9A-BAC1-13957AD98E8F}"/>
    <cellStyle name="Curren - Style4" xfId="42480" xr:uid="{105930B8-2A47-42CF-AA80-0DB20CC11B5C}"/>
    <cellStyle name="Currency (0.00)" xfId="225" xr:uid="{99ED79D1-167B-408A-8ADC-F611215B553C}"/>
    <cellStyle name="Currency (0.00) 2" xfId="13197" xr:uid="{D8D7B7A5-08F8-4F3B-9EE5-44663A6A67A4}"/>
    <cellStyle name="Currency (0.00) 2 2" xfId="42481" xr:uid="{C61EEE65-FCAA-42E0-817F-39B29E315E53}"/>
    <cellStyle name="Currency (0.00) 3" xfId="25264" xr:uid="{751FB7DB-CACF-4581-92D9-05D438A58A2C}"/>
    <cellStyle name="Currency (0.00) 3 2" xfId="38368" xr:uid="{8E7EEA57-4E8D-4630-B0BA-70B88F27565E}"/>
    <cellStyle name="Currency (0.00) 4" xfId="25166" xr:uid="{F46089FE-58F6-449A-B9F6-2D478E18ACA5}"/>
    <cellStyle name="Currency (0.00) 5" xfId="13032" xr:uid="{4F74A938-A039-4680-BD49-9CF470F1C25E}"/>
    <cellStyle name="Currency (hidden)" xfId="2293" xr:uid="{90271B53-C18E-4C93-8412-1075905DA27A}"/>
    <cellStyle name="Currency [0] 2" xfId="42482" xr:uid="{51DCB495-357C-4E50-9223-4C8B7BE2B111}"/>
    <cellStyle name="Currency [00]" xfId="226" xr:uid="{BAA0EFE1-701A-43C6-8CA2-AB32C70F22A0}"/>
    <cellStyle name="Currency [00] 2" xfId="13033" xr:uid="{EBBFB4E4-680E-4217-8199-CCB980B7FD8D}"/>
    <cellStyle name="Currency [00] 2 2" xfId="42483" xr:uid="{896FDA9A-65DC-4A26-87D1-DA346538C575}"/>
    <cellStyle name="Currency [00] 3" xfId="38369" xr:uid="{98462CBC-D656-4A07-95B0-F77EFB1B9505}"/>
    <cellStyle name="Currency 2" xfId="74" xr:uid="{729E16A4-AA57-48F7-8B2E-2EC5EE836111}"/>
    <cellStyle name="Currency 2 2" xfId="525" xr:uid="{7CEC973A-8B8C-46AD-AB10-09CC2B57DB65}"/>
    <cellStyle name="Currency 2 2 2" xfId="3440" xr:uid="{D706D3FC-E81C-4783-A8BA-631BA8970231}"/>
    <cellStyle name="Currency 2 2 2 2" xfId="56212" xr:uid="{55A386EB-FEEA-4A05-B4AF-E4BCC5E6A406}"/>
    <cellStyle name="Currency 2 2 2 3" xfId="40864" xr:uid="{DC40E9D1-6D72-4DE8-ABC7-FE7203DF9DE9}"/>
    <cellStyle name="Currency 2 2 3" xfId="40865" xr:uid="{5010A05A-E28C-4E84-8D2A-201E0DE24812}"/>
    <cellStyle name="Currency 2 2 4" xfId="44856" xr:uid="{6D77E615-777C-4393-A414-E7FEA637D597}"/>
    <cellStyle name="Currency 2 2 5" xfId="40863" xr:uid="{D59D8811-7673-41D3-A168-EF544FD51AA7}"/>
    <cellStyle name="Currency 2 3" xfId="2294" xr:uid="{DE8398F1-7955-4C01-ADAC-5F38A7E7A092}"/>
    <cellStyle name="Currency 2 3 2" xfId="42484" xr:uid="{1EFF5A6E-1C13-4ACF-8780-7C14CA7C57DB}"/>
    <cellStyle name="Currency 2 4" xfId="60260" xr:uid="{91A218A1-98EA-4EDF-9E62-63FEF71A645B}"/>
    <cellStyle name="Currency 2 5" xfId="38752" xr:uid="{35E7CEC4-DC47-4F2B-BDDA-BFEFC03303EE}"/>
    <cellStyle name="Currency 3" xfId="1142" xr:uid="{491BA6EC-7E0D-4C78-8912-FF863A8AB1E0}"/>
    <cellStyle name="Currency 3 2" xfId="1218" xr:uid="{C4690AB5-3EB7-4541-9B04-D7B00E137523}"/>
    <cellStyle name="Currency 3 2 2" xfId="56213" xr:uid="{58DEC96B-1096-412A-9062-F03682645A3F}"/>
    <cellStyle name="Currency 3 2 3" xfId="40867" xr:uid="{1CC1441B-9B43-4FF0-9654-C553A4B49F30}"/>
    <cellStyle name="Currency 3 3" xfId="40868" xr:uid="{998FB5EE-E26B-414C-B610-C0B43B8C6803}"/>
    <cellStyle name="Currency 3 4" xfId="40866" xr:uid="{337FF961-554D-41F2-A959-65311D6ADD51}"/>
    <cellStyle name="Currency 3 5" xfId="42485" xr:uid="{0F7A63F2-19E3-4AD7-A833-5EDD50B31FCB}"/>
    <cellStyle name="Currency 3 6" xfId="39978" xr:uid="{8A1BE4ED-4290-4E36-8064-9F08FFA6D742}"/>
    <cellStyle name="Currency 4" xfId="39979" xr:uid="{7DEF63D1-F6B4-42A0-9173-47C00E93709B}"/>
    <cellStyle name="Currency 5" xfId="39980" xr:uid="{B12AD603-C1F8-428F-AA65-D1C6181815EE}"/>
    <cellStyle name="Currency 6" xfId="39981" xr:uid="{074E928C-7A09-4E12-957B-A7F9863B2188}"/>
    <cellStyle name="Currency 7" xfId="39982" xr:uid="{72A7893F-3912-4F18-874F-24D57271E785}"/>
    <cellStyle name="Currency 7 2" xfId="60657" xr:uid="{3540546F-BD58-4A99-B2A7-6093B3AECE4C}"/>
    <cellStyle name="Currency 8" xfId="39983" xr:uid="{42FA7C68-36E8-4B26-831C-454F6D0F2073}"/>
    <cellStyle name="Currency0" xfId="40869" xr:uid="{85E75B8C-0C88-47D6-82AD-0A613DE0FD2D}"/>
    <cellStyle name="Currency0 2" xfId="44857" xr:uid="{C667EBB0-AE20-4B28-BA9D-8CDDFB0C6B93}"/>
    <cellStyle name="Currency1" xfId="227" xr:uid="{2E5E712D-4BBA-4708-808B-3F787A81D72C}"/>
    <cellStyle name="Currency1 10" xfId="42487" xr:uid="{3652736D-F674-48BE-A08E-1CC8D843F6FE}"/>
    <cellStyle name="Currency1 11" xfId="42488" xr:uid="{50EA01FB-1349-4A1A-AA0A-32F390594136}"/>
    <cellStyle name="Currency1 12" xfId="42489" xr:uid="{5244389D-9E41-4B26-B9B8-2361D8D38698}"/>
    <cellStyle name="Currency1 13" xfId="42490" xr:uid="{7E7DC8FF-6374-4C62-825D-9E87158D8D68}"/>
    <cellStyle name="Currency1 14" xfId="42491" xr:uid="{9A8465BC-5FE1-4DEF-96B8-54F438B23DE9}"/>
    <cellStyle name="Currency1 15" xfId="42486" xr:uid="{68EBC9EC-8FC4-4791-BDC9-F1946A7EDFC8}"/>
    <cellStyle name="Currency1 2" xfId="527" xr:uid="{3F1210F7-D868-4998-9075-B552A97D58D1}"/>
    <cellStyle name="Currency1 2 2" xfId="2296" xr:uid="{359B901E-E3DD-4F58-9590-06463F0C9235}"/>
    <cellStyle name="Currency1 2 2 2" xfId="40870" xr:uid="{D8414308-F9BC-4883-841A-CFFF7F651940}"/>
    <cellStyle name="Currency1 2 3" xfId="42492" xr:uid="{604EB021-8BD0-4A56-AA14-68570E3B3B23}"/>
    <cellStyle name="Currency1 2 4" xfId="38754" xr:uid="{0BFFBF11-165C-4581-84CC-C3C8E3602496}"/>
    <cellStyle name="Currency1 3" xfId="526" xr:uid="{20DE4DF2-1BA2-48CD-8381-091962C1959F}"/>
    <cellStyle name="Currency1 3 2" xfId="42493" xr:uid="{113DAB46-755D-431A-955D-DADAEBA0FE17}"/>
    <cellStyle name="Currency1 3 2 2" xfId="44509" xr:uid="{39732A9E-AD9F-4B6E-BA3A-6CC1B568539E}"/>
    <cellStyle name="Currency1 3 3" xfId="38753" xr:uid="{389A0A16-2621-4CD6-992F-3DED5112BBDD}"/>
    <cellStyle name="Currency1 4" xfId="2295" xr:uid="{70F2AD5D-1CDA-4612-8E7F-6E2BED637C17}"/>
    <cellStyle name="Currency1 4 2" xfId="42494" xr:uid="{AFF859A0-D1EB-407A-968A-7168378127F8}"/>
    <cellStyle name="Currency1 4 3" xfId="38992" xr:uid="{EA193C7A-733E-4F4F-BE9C-B3BB5895D127}"/>
    <cellStyle name="Currency1 5" xfId="40655" xr:uid="{6DDD0D5B-68B9-4293-AB08-57B2A6B6DB2E}"/>
    <cellStyle name="Currency1 5 2" xfId="42495" xr:uid="{F5E6649C-1AEB-4CF0-B71E-7228E16C98FA}"/>
    <cellStyle name="Currency1 6" xfId="42496" xr:uid="{21929AD6-F350-472C-ACAD-0A850F95E6BC}"/>
    <cellStyle name="Currency1 7" xfId="42497" xr:uid="{4AC18EAE-C488-4A4B-BB31-1454BC490D6E}"/>
    <cellStyle name="Currency1 8" xfId="42498" xr:uid="{A4E0A6F2-50F2-49E3-AB30-AA424CB320BA}"/>
    <cellStyle name="Currency1 9" xfId="42499" xr:uid="{6835BDB6-B181-425B-8DD6-E76C828439B1}"/>
    <cellStyle name="Currency1_54-600-ขาดทุนจากไฟไหม้" xfId="42500" xr:uid="{85E97C63-8088-4440-B075-B2A73B9BFF82}"/>
    <cellStyle name="Currency2" xfId="42501" xr:uid="{BE0AAE9A-5039-4BC2-93D9-A8873706472E}"/>
    <cellStyle name="Dan" xfId="42502" xr:uid="{52B62853-72F2-481D-92C9-DCC6C2E13E9C}"/>
    <cellStyle name="Date" xfId="2297" xr:uid="{FD3DA908-29EC-4C16-A917-380FFAE619FC}"/>
    <cellStyle name="Date 2" xfId="2298" xr:uid="{2456A1EA-5E6A-4B8B-A05C-875B93A6D348}"/>
    <cellStyle name="Date 3" xfId="39984" xr:uid="{A16AE5E3-04F2-472E-A8A1-D598BA2B844A}"/>
    <cellStyle name="Date 3 2" xfId="44858" xr:uid="{D5133711-38FB-4A1A-87BC-35289D34506F}"/>
    <cellStyle name="Date 3 3" xfId="44510" xr:uid="{B26E6871-59C7-4FFA-8529-014746363EEF}"/>
    <cellStyle name="Date 4" xfId="38993" xr:uid="{9098AA38-2B72-4894-AA8D-6F9AD30B2AF8}"/>
    <cellStyle name="Date 4 2" xfId="45546" xr:uid="{957C9594-4FA3-4FDE-92EF-7FE352F1B8A4}"/>
    <cellStyle name="Date Short" xfId="228" xr:uid="{C16541A8-49E7-4509-8FD7-A1A7A748ACB9}"/>
    <cellStyle name="Date Short 2" xfId="13034" xr:uid="{A6F55EBD-8E53-4642-9239-CF910A524E18}"/>
    <cellStyle name="Date_Cut-off-GTB" xfId="2299" xr:uid="{C9183E7A-5E36-46BE-A52E-036C503EA0E2}"/>
    <cellStyle name="Debit 2" xfId="62022" xr:uid="{041ED463-D4F8-4964-B1E9-C4585CCAAC68}"/>
    <cellStyle name="Debit Total 2" xfId="62023" xr:uid="{563C633C-D4A1-46F3-9ACE-C0A196E804A4}"/>
    <cellStyle name="DELTA" xfId="229" xr:uid="{38579BF7-30C5-435D-B363-0716576C7D2B}"/>
    <cellStyle name="DELTA 2" xfId="13035" xr:uid="{94D397C5-105C-4B04-BEA9-FC7A003217B4}"/>
    <cellStyle name="DELTA 2 2" xfId="42503" xr:uid="{FDD3BBA2-FB33-4CA1-8114-A52B6D4AFCF2}"/>
    <cellStyle name="DELTA 3" xfId="38370" xr:uid="{DB20569B-9608-4ED8-AAF6-AFE2D7FBD24D}"/>
    <cellStyle name="Description" xfId="56214" xr:uid="{007B7C43-6ED1-49D8-AC4F-A1C6857490FC}"/>
    <cellStyle name="Dezimal [0]_35ERI8T2gbIEMixb4v26icuOo" xfId="42504" xr:uid="{2A8070C9-19F2-49C4-B06B-AD9CAA7AA7F1}"/>
    <cellStyle name="Dezimal_35ERI8T2gbIEMixb4v26icuOo" xfId="42505" xr:uid="{154093DB-3688-4C7F-A87B-86B291F03FFF}"/>
    <cellStyle name="Dollar (zero dec)" xfId="230" xr:uid="{7C0FD635-ED9C-44C9-A63C-A58AFE937529}"/>
    <cellStyle name="Dollar (zero dec) 10" xfId="42507" xr:uid="{A128594F-2B86-482E-99F5-02AF86A69929}"/>
    <cellStyle name="Dollar (zero dec) 11" xfId="42508" xr:uid="{16ED4135-456F-4CCF-AE81-9EFC931C7CD1}"/>
    <cellStyle name="Dollar (zero dec) 12" xfId="42509" xr:uid="{1157D39C-A2E0-4FE8-A86F-DD6798FF52CA}"/>
    <cellStyle name="Dollar (zero dec) 13" xfId="42510" xr:uid="{454A07FC-9587-46E4-9953-6071CD2A6B81}"/>
    <cellStyle name="Dollar (zero dec) 14" xfId="42511" xr:uid="{2BA23ABF-77BB-44A8-A291-677207E4FF0C}"/>
    <cellStyle name="Dollar (zero dec) 15" xfId="42506" xr:uid="{D50C0C33-7EAA-4FDF-990A-F7C1BFA20169}"/>
    <cellStyle name="Dollar (zero dec) 2" xfId="529" xr:uid="{83A8EE14-E530-4D49-8A6D-984631737EB5}"/>
    <cellStyle name="Dollar (zero dec) 2 2" xfId="2301" xr:uid="{EA913E7B-C8D6-4346-B9A8-B9F1B0B91209}"/>
    <cellStyle name="Dollar (zero dec) 2 2 2" xfId="40873" xr:uid="{62665D4B-DAA1-40AD-86F9-84747514E7BC}"/>
    <cellStyle name="Dollar (zero dec) 2 3" xfId="42512" xr:uid="{FE920A2C-1FEA-4145-A7EB-5D631DEE31AB}"/>
    <cellStyle name="Dollar (zero dec) 2 4" xfId="38756" xr:uid="{CB54E959-0EEB-4655-A2FB-169A2721F05E}"/>
    <cellStyle name="Dollar (zero dec) 3" xfId="528" xr:uid="{FC661283-E1B9-4F2F-B43A-7D42B92705FE}"/>
    <cellStyle name="Dollar (zero dec) 3 2" xfId="42513" xr:uid="{5558137A-8304-441B-A07D-820F773D2030}"/>
    <cellStyle name="Dollar (zero dec) 3 2 2" xfId="44511" xr:uid="{F733B0EB-090A-41EC-ABCA-146BAC4B78C4}"/>
    <cellStyle name="Dollar (zero dec) 3 3" xfId="38755" xr:uid="{65814B50-0925-4F60-968A-983151EBF512}"/>
    <cellStyle name="Dollar (zero dec) 4" xfId="2300" xr:uid="{FB6623D0-27B4-4E84-B702-E00100A0F22F}"/>
    <cellStyle name="Dollar (zero dec) 4 2" xfId="42514" xr:uid="{692C6BB9-3481-44D5-B958-5565B856CEF6}"/>
    <cellStyle name="Dollar (zero dec) 4 3" xfId="38994" xr:uid="{6438EF23-56E5-4B8F-82E8-A5F68ABB8F2F}"/>
    <cellStyle name="Dollar (zero dec) 5" xfId="40656" xr:uid="{29F54473-5C10-4ECB-8794-E04DDE4F9AD1}"/>
    <cellStyle name="Dollar (zero dec) 5 2" xfId="42515" xr:uid="{EF9EDC4B-68F6-4D36-84A6-D4670674B47D}"/>
    <cellStyle name="Dollar (zero dec) 6" xfId="42516" xr:uid="{079079AC-E390-408C-B90A-8320A494975E}"/>
    <cellStyle name="Dollar (zero dec) 7" xfId="42517" xr:uid="{A6664E19-236E-443D-88F8-44C87A7C7E40}"/>
    <cellStyle name="Dollar (zero dec) 8" xfId="42518" xr:uid="{A39B1A02-DDE6-4ADE-A3A8-0135AC4F1F8E}"/>
    <cellStyle name="Dollar (zero dec) 9" xfId="42519" xr:uid="{050AA4CA-2F2E-4A3A-A14C-D2F3584058A5}"/>
    <cellStyle name="Dollar (zero dec)_54-600-ขาดทุนจากไฟไหม้" xfId="42520" xr:uid="{0A6C0ED0-ADC2-42FE-AE8C-3BCDD1B46867}"/>
    <cellStyle name="dt" xfId="42521" xr:uid="{FE40C6BC-1752-4F4F-BA10-B2519DD3AED3}"/>
    <cellStyle name="dt?_x001a_Normal_Certs Q2_pldt_guyan?_x000e_Normal_cfoutlk?_x0014_Normal_cfoutlk_guyan?_x0014_Normal_Channel Table?$Normal_Channel T" xfId="42522" xr:uid="{133F24A0-129B-4226-B393-E780E8B2F6C9}"/>
    <cellStyle name="E&amp;Y House" xfId="2302" xr:uid="{AB18FED7-1096-4039-8FAD-E61DA21E546C}"/>
    <cellStyle name="earc_x0015_l_Interᕃ" xfId="530" xr:uid="{1376F57D-E408-4882-82C8-7D4AEBF45903}"/>
    <cellStyle name="Emphasis 1" xfId="39985" xr:uid="{F4F8BB3B-CA74-4283-8A95-052BA0EF7A72}"/>
    <cellStyle name="Emphasis 1 2" xfId="42523" xr:uid="{A4F8DE64-178F-4301-9991-E7D613454AEC}"/>
    <cellStyle name="Emphasis 2" xfId="39986" xr:uid="{395F30B0-D59A-40A5-9690-7E5A3F0D61E3}"/>
    <cellStyle name="Emphasis 2 2" xfId="42524" xr:uid="{9679A255-F1F7-4228-A08C-04A3520E54FA}"/>
    <cellStyle name="Emphasis 3" xfId="39987" xr:uid="{E26B4DA7-18E1-4550-8D5F-AEA97BEC94FE}"/>
    <cellStyle name="Emphasis 3 2" xfId="42525" xr:uid="{2C5085CF-86E1-4114-806C-BE1EC2F20E37}"/>
    <cellStyle name="Enter Currency (0)" xfId="231" xr:uid="{642B728F-ACF9-4C06-AB7C-B975A76198C3}"/>
    <cellStyle name="Enter Currency (0) 2" xfId="13036" xr:uid="{6AA7E015-FE99-46BF-884C-4254E5E6B1C8}"/>
    <cellStyle name="Enter Currency (2)" xfId="232" xr:uid="{530455D0-F726-477B-8AA1-C6C1F4348555}"/>
    <cellStyle name="Enter Currency (2) 2" xfId="13037" xr:uid="{9777A746-33DD-4DDE-B50E-B0DEBAF61414}"/>
    <cellStyle name="Enter Currency (2) 2 2" xfId="42526" xr:uid="{0A7D80ED-31C7-4D2D-9DF7-840DABC64D6C}"/>
    <cellStyle name="Enter Currency (2) 3" xfId="38371" xr:uid="{727E26FB-AB9B-456D-A88F-8E8473C60676}"/>
    <cellStyle name="Enter Units (0)" xfId="233" xr:uid="{4C8BEB1D-525C-49D5-BABE-DBDD09A3D6F8}"/>
    <cellStyle name="Enter Units (0) 2" xfId="13038" xr:uid="{071FAE6F-EA4C-4194-AB5C-05144118B131}"/>
    <cellStyle name="Enter Units (1)" xfId="234" xr:uid="{0895F2EA-42E5-4F88-8F25-E3AF7318C63C}"/>
    <cellStyle name="Enter Units (1) 2" xfId="13039" xr:uid="{31930628-D746-4E23-9BD0-20FBF4C563A4}"/>
    <cellStyle name="Enter Units (2)" xfId="235" xr:uid="{8FCD5239-6152-4EDE-AA85-E8561FF34462}"/>
    <cellStyle name="Enter Units (2) 2" xfId="13040" xr:uid="{DCE32601-912C-4F7C-BA60-C4DFE9569D55}"/>
    <cellStyle name="Enter Units (2) 2 2" xfId="42527" xr:uid="{24DC40AC-4D41-472C-B164-E71343A111E1}"/>
    <cellStyle name="Enter Units (2) 3" xfId="38372" xr:uid="{E19ADBA1-9792-441E-A436-C7CB3891ECE3}"/>
    <cellStyle name="Entered" xfId="236" xr:uid="{41ACEE08-FB6F-45B2-8331-8177BFD73D3E}"/>
    <cellStyle name="Entered 2" xfId="13041" xr:uid="{060E6EAD-950A-4A50-949B-4167BB3923E4}"/>
    <cellStyle name="Entry" xfId="237" xr:uid="{AFD0D55F-882D-49E0-B486-9909D11AFD09}"/>
    <cellStyle name="Entry 2" xfId="13196" xr:uid="{E00254F9-CDC5-4BE9-8F5E-FA28C9A3EE36}"/>
    <cellStyle name="Entry 2 2" xfId="38373" xr:uid="{BB543829-035A-4BDB-A067-E6A8A7F91CF1}"/>
    <cellStyle name="Entry 3" xfId="25266" xr:uid="{D1019314-B37C-4182-A386-17C211F5B55E}"/>
    <cellStyle name="Entry 4" xfId="34334" xr:uid="{DCA18AF7-8636-4BD8-947C-C5F452B73499}"/>
    <cellStyle name="Entry 5" xfId="13042" xr:uid="{3A1528F8-C00A-4740-A9B5-4DC09B8BCF83}"/>
    <cellStyle name="entry box" xfId="56215" xr:uid="{979C225C-8135-4A4E-B82C-5D4D8705BB9E}"/>
    <cellStyle name="Euro" xfId="238" xr:uid="{A7351012-92B4-4A52-ADDC-89F0DDAE58BB}"/>
    <cellStyle name="Euro 2" xfId="532" xr:uid="{F6943D5C-DE1E-446F-A931-A72C34A26CE2}"/>
    <cellStyle name="Euro 2 2" xfId="2304" xr:uid="{1F13FEBD-8D74-436F-BFE1-BC174763DAA9}"/>
    <cellStyle name="Euro 3" xfId="531" xr:uid="{10A57B64-D20E-4D02-8279-02B9A08B2273}"/>
    <cellStyle name="Euro 3 2" xfId="38757" xr:uid="{83EC3215-855F-4669-9DE2-A4BB67CD0C12}"/>
    <cellStyle name="Euro 4" xfId="2303" xr:uid="{98899E0B-8D0C-4943-9042-56B1289CCA37}"/>
    <cellStyle name="Euro 4 2" xfId="42528" xr:uid="{B0B221B3-89FB-4EF2-B39D-4133E31C2646}"/>
    <cellStyle name="ev" xfId="42529" xr:uid="{86BD851C-8F10-4FFE-A5C5-37624769E75A}"/>
    <cellStyle name="ev?_x0018_Normal_Cht-Dep%Rev_guyan?_x001a_Normal_Cht-Dep%Rev_guyan_1?_x001e_Normal_Cht-Dep%Rev_guyan" xfId="42530" xr:uid="{375DF7A4-44A4-4419-B8D0-54A5FB37C7E6}"/>
    <cellStyle name="Excel Built-in Comma" xfId="38943" xr:uid="{86AC1F9E-471C-476D-97BC-55F9AB33FC03}"/>
    <cellStyle name="Excel Built-in Comma 2" xfId="39988" xr:uid="{A76C8D52-2CD7-4852-8A80-0F3175F20FCC}"/>
    <cellStyle name="Excel Built-in Normal" xfId="1280" xr:uid="{EA1B1EEF-2C14-40FD-AAF8-8F747CD476A9}"/>
    <cellStyle name="Excel Built-in Normal 1" xfId="44512" xr:uid="{4786613F-7093-4404-A184-69381F83CADC}"/>
    <cellStyle name="Excel Built-in Normal 1 2" xfId="44860" xr:uid="{BF9C6A85-BAC7-4FC1-9D1B-107437292D35}"/>
    <cellStyle name="Excel Built-in Normal 2" xfId="39990" xr:uid="{CD9C5179-AC57-4F71-A774-88BC6432D1B8}"/>
    <cellStyle name="Excel Built-in Normal 2 2" xfId="44859" xr:uid="{B2660E99-A0D2-429E-B9D7-2204EC7435C8}"/>
    <cellStyle name="Excel Built-in Normal 2 2 2" xfId="56216" xr:uid="{3DA12D19-A82A-405B-99D4-35A2A836FBBF}"/>
    <cellStyle name="Excel Built-in Normal 2 3" xfId="56217" xr:uid="{B6BB5EFE-D15D-408E-8522-74EAA22E70EF}"/>
    <cellStyle name="Excel Built-in Normal 3" xfId="42531" xr:uid="{FF532A16-F74A-4C30-A52F-780CBAFE638F}"/>
    <cellStyle name="Excel Built-in Normal 3 2" xfId="56218" xr:uid="{7A53E719-57CF-4863-92C7-8B9DC3C2037F}"/>
    <cellStyle name="Excel Built-in Normal 3 2 2" xfId="56219" xr:uid="{9B134292-2E33-41C4-8DB8-FB5FD6F5275A}"/>
    <cellStyle name="Excel Built-in Normal 3 3" xfId="56220" xr:uid="{348B4895-E8EA-4870-9BE0-FC65FC91D2C4}"/>
    <cellStyle name="Excel Built-in Normal 4" xfId="56221" xr:uid="{F63F144B-1FB8-43A1-8031-EE99E02EF3DB}"/>
    <cellStyle name="Excel Built-in Normal 5" xfId="59847" xr:uid="{5E02D2FE-03FB-4717-BDF0-DDA01221FE91}"/>
    <cellStyle name="Excel Built-in Normal 6" xfId="39989" xr:uid="{711EDE6D-8F16-40BF-BF2A-7F2253B5380E}"/>
    <cellStyle name="Excel Built-in Percent" xfId="39991" xr:uid="{CDFEEB82-8CF6-44EE-80CA-ECE6B70390B8}"/>
    <cellStyle name="Excel.Chart" xfId="40875" xr:uid="{46E052E0-68D9-4F89-A3A0-C09487F428F4}"/>
    <cellStyle name="Excel.Chart 2" xfId="60857" xr:uid="{98896B7F-0904-4691-8DEC-7D38E1BBFE83}"/>
    <cellStyle name="Excel_BuiltIn_Accent6" xfId="42532" xr:uid="{AA812710-CA21-4A02-BE22-B65E07049FEE}"/>
    <cellStyle name="Explanatory Text" xfId="20" builtinId="53" customBuiltin="1"/>
    <cellStyle name="Explanatory Text 10" xfId="42534" xr:uid="{061B30EA-B2CB-4D5A-A9B1-FB7303177647}"/>
    <cellStyle name="Explanatory Text 10 2" xfId="42535" xr:uid="{470C74E0-77B4-4220-85F6-A4FEF8EB2534}"/>
    <cellStyle name="Explanatory Text 10 3" xfId="57834" xr:uid="{8718D6D5-05E9-4B85-BB69-2B6FECA41132}"/>
    <cellStyle name="Explanatory Text 11" xfId="42536" xr:uid="{8DB47CB1-D8C3-4119-8410-DA6DCD9F4A6E}"/>
    <cellStyle name="Explanatory Text 11 2" xfId="42537" xr:uid="{34234104-F106-4790-BB33-D688FE4715D9}"/>
    <cellStyle name="Explanatory Text 11 3" xfId="57855" xr:uid="{B72A8F81-5E26-4962-876C-68C02AE3F11A}"/>
    <cellStyle name="Explanatory Text 12" xfId="42538" xr:uid="{52FFBDBA-80B8-4B9F-AA35-26FA7EBB638C}"/>
    <cellStyle name="Explanatory Text 12 2" xfId="42539" xr:uid="{4C3DE90E-FE19-4342-9F31-6BECDF4DD05B}"/>
    <cellStyle name="Explanatory Text 12 3" xfId="57876" xr:uid="{E97B0562-50DE-4630-90CC-0106CFC50BB8}"/>
    <cellStyle name="Explanatory Text 13" xfId="42533" xr:uid="{63F0F1C3-4E24-4676-A32C-1627D12BB369}"/>
    <cellStyle name="Explanatory Text 13 2" xfId="42540" xr:uid="{DABD4BC9-7012-48FC-A9FD-1E0D6D9E12AC}"/>
    <cellStyle name="Explanatory Text 13 3" xfId="57897" xr:uid="{12715400-1DB9-4AE8-8DFC-0F31C6DB710D}"/>
    <cellStyle name="Explanatory Text 14" xfId="57907" xr:uid="{F0599085-861E-45B5-BB7B-D27AEE5B1858}"/>
    <cellStyle name="Explanatory Text 14 2" xfId="42541" xr:uid="{EBD5EFEA-40F4-49DA-A5A4-9307FC08E78B}"/>
    <cellStyle name="Explanatory Text 15" xfId="42542" xr:uid="{F5F17EA3-3CE6-4584-8E0E-BEE56A5521D6}"/>
    <cellStyle name="Explanatory Text 15 2" xfId="57921" xr:uid="{FF105281-F3BE-4B63-B54A-BB9603358C38}"/>
    <cellStyle name="Explanatory Text 16" xfId="57941" xr:uid="{F8BDF39C-F4A8-45C2-A497-63CC958E6896}"/>
    <cellStyle name="Explanatory Text 17" xfId="57962" xr:uid="{03C25105-CD66-419A-906B-DBCEC838724F}"/>
    <cellStyle name="Explanatory Text 18" xfId="57983" xr:uid="{12C7FAAF-D42E-4C9B-8BAF-FBFF151CD518}"/>
    <cellStyle name="Explanatory Text 19" xfId="58010" xr:uid="{651C9190-FB43-4B3A-BC04-F3D9D7CEE0F3}"/>
    <cellStyle name="Explanatory Text 2" xfId="533" xr:uid="{E6453699-26F3-4066-AAF1-8C7DEE5123B2}"/>
    <cellStyle name="Explanatory Text 2 2" xfId="1003" xr:uid="{431C4B80-4412-49B4-B6C4-A70273CF1CDC}"/>
    <cellStyle name="Explanatory Text 2 2 2" xfId="2306" xr:uid="{6C48EB10-E4C2-4E17-BD5D-813526B060A7}"/>
    <cellStyle name="Explanatory Text 2 2 3" xfId="2305" xr:uid="{7D0BDA29-374A-4982-993D-C7186FF6499A}"/>
    <cellStyle name="Explanatory Text 2 2 4" xfId="60006" xr:uid="{B513226E-060F-4BE9-A48D-88ABA04B19A1}"/>
    <cellStyle name="Explanatory Text 2 3" xfId="2307" xr:uid="{50A9BCD3-DB89-4D0A-805F-DE27F50777B5}"/>
    <cellStyle name="Explanatory Text 2 3 2" xfId="47832" xr:uid="{BC8496E5-1CD2-4724-9FB9-A1891DAB1CD9}"/>
    <cellStyle name="Explanatory Text 2 3 3" xfId="59939" xr:uid="{64DEB90F-ECEC-4D18-B0A9-C33B3F324979}"/>
    <cellStyle name="Explanatory Text 2 3 4" xfId="42543" xr:uid="{06AAFD38-B5A9-4281-B24B-0EF7F4F807F6}"/>
    <cellStyle name="Explanatory Text 2 4" xfId="921" xr:uid="{968BD275-403C-43A1-93BD-71D310FDDBFA}"/>
    <cellStyle name="Explanatory Text 20" xfId="58037" xr:uid="{F6C6B2C0-3E68-4142-82FF-4AB188D7C61E}"/>
    <cellStyle name="Explanatory Text 21" xfId="58064" xr:uid="{362265A8-DD70-41F9-A956-D551400A2593}"/>
    <cellStyle name="Explanatory Text 22" xfId="58089" xr:uid="{C38D429F-713B-4DA4-A2A5-C56EE6B74001}"/>
    <cellStyle name="Explanatory Text 23" xfId="58108" xr:uid="{E3D21189-FFB6-4DF3-A4D8-9BC6D50404BB}"/>
    <cellStyle name="Explanatory Text 24" xfId="58122" xr:uid="{1D24D7F6-1629-47C1-B37B-9CA4E6216403}"/>
    <cellStyle name="Explanatory Text 25" xfId="58131" xr:uid="{CC25AEC0-8578-495A-9E85-CF7A605DF511}"/>
    <cellStyle name="Explanatory Text 26" xfId="58140" xr:uid="{6FCDCA8E-45A0-4DBE-9304-4737ECA21BEF}"/>
    <cellStyle name="Explanatory Text 27" xfId="58149" xr:uid="{B405AC9D-CAF3-4490-BF28-F03CD5D81250}"/>
    <cellStyle name="Explanatory Text 28" xfId="58158" xr:uid="{469CEBE4-695F-4436-804C-7589F55B0A67}"/>
    <cellStyle name="Explanatory Text 29" xfId="58167" xr:uid="{D06D05DF-87A9-407F-A7C3-A9B51354A3D7}"/>
    <cellStyle name="Explanatory Text 3" xfId="534" xr:uid="{528F6DCE-81A9-467B-B5FD-E5ED8084DB32}"/>
    <cellStyle name="Explanatory Text 3 2" xfId="2309" xr:uid="{EACAABD2-7554-4FAF-8524-D89F684708C4}"/>
    <cellStyle name="Explanatory Text 3 2 2" xfId="47833" xr:uid="{424BDC2C-E1C7-480E-B7F2-08FB2F8168EE}"/>
    <cellStyle name="Explanatory Text 3 2 3" xfId="59909" xr:uid="{E0A3B493-E5E8-4A1D-9884-9E2C9E5F5D88}"/>
    <cellStyle name="Explanatory Text 3 2 4" xfId="42544" xr:uid="{C4F29B6F-F7D5-4D54-8108-5B3B90EDEBBC}"/>
    <cellStyle name="Explanatory Text 3 3" xfId="2308" xr:uid="{B8023E60-1D16-4CB6-ADFD-106CA6C56C36}"/>
    <cellStyle name="Explanatory Text 3 4" xfId="57731" xr:uid="{EBC149EB-2D06-42E2-89B2-76DE4F143C7B}"/>
    <cellStyle name="Explanatory Text 3 5" xfId="38758" xr:uid="{F2CEBE07-BBA5-4A3A-A001-63F593623669}"/>
    <cellStyle name="Explanatory Text 30" xfId="58176" xr:uid="{7A0C1487-47F5-44EE-94AD-EA501A88D1D4}"/>
    <cellStyle name="Explanatory Text 31" xfId="58204" xr:uid="{04080D36-441D-427D-98F1-D81ED7E1F457}"/>
    <cellStyle name="Explanatory Text 32" xfId="58213" xr:uid="{2470C192-0FBC-485E-9F5C-E8AA4A6DDCE5}"/>
    <cellStyle name="Explanatory Text 33" xfId="58222" xr:uid="{9CC97A20-9574-41DB-A6EA-4F6CAEC09E94}"/>
    <cellStyle name="Explanatory Text 34" xfId="58231" xr:uid="{599D8660-BF53-4A33-9381-96AB840929F7}"/>
    <cellStyle name="Explanatory Text 35" xfId="58240" xr:uid="{729161AB-0547-4C09-BC2A-70294C7BA580}"/>
    <cellStyle name="Explanatory Text 36" xfId="58251" xr:uid="{9B570DD0-822F-4953-A9A0-3162EE761DBF}"/>
    <cellStyle name="Explanatory Text 37" xfId="58268" xr:uid="{4FAE7D59-5EC3-495F-9EA2-DE2FE3ACCE38}"/>
    <cellStyle name="Explanatory Text 38" xfId="58290" xr:uid="{18921245-C14E-42C7-95C7-3B733EECF9D6}"/>
    <cellStyle name="Explanatory Text 39" xfId="58317" xr:uid="{4C307032-763D-459B-ADF1-ADA17033AD2D}"/>
    <cellStyle name="Explanatory Text 4" xfId="535" xr:uid="{91712D77-09DD-47F9-9960-0B524756F9FC}"/>
    <cellStyle name="Explanatory Text 4 2" xfId="2310" xr:uid="{B38C1280-179A-46C7-926D-A0BCCA21D119}"/>
    <cellStyle name="Explanatory Text 4 2 2" xfId="42545" xr:uid="{EA29CC7F-9101-46F6-810B-2D6402AAC4AF}"/>
    <cellStyle name="Explanatory Text 4 3" xfId="38944" xr:uid="{0EFC51A5-4B56-4DF0-8F20-BB0B517E4C12}"/>
    <cellStyle name="Explanatory Text 40" xfId="58344" xr:uid="{4FD2A433-9D3C-4BB2-A939-56E9A6BDCC5F}"/>
    <cellStyle name="Explanatory Text 41" xfId="58371" xr:uid="{52286041-EFB5-4D6D-9C8F-EEB66A33A377}"/>
    <cellStyle name="Explanatory Text 42" xfId="58398" xr:uid="{D0900601-860C-4017-BD30-4115481E6F31}"/>
    <cellStyle name="Explanatory Text 43" xfId="58425" xr:uid="{5E1F9C66-664F-4F98-B1D3-6EBDFC001B50}"/>
    <cellStyle name="Explanatory Text 44" xfId="58452" xr:uid="{05765B81-0C83-4300-8314-7B48438BAD33}"/>
    <cellStyle name="Explanatory Text 45" xfId="58479" xr:uid="{FB3C648A-AF94-48D1-AAB9-96EC4317F7BC}"/>
    <cellStyle name="Explanatory Text 46" xfId="58506" xr:uid="{E9FE4745-6296-4563-9FBE-F2CC16C153DC}"/>
    <cellStyle name="Explanatory Text 47" xfId="58533" xr:uid="{714AA800-A0AB-48E3-8A5E-7CD3BD475E8F}"/>
    <cellStyle name="Explanatory Text 48" xfId="58560" xr:uid="{6B5C3598-0A2B-4BB5-8647-257A1A8894AE}"/>
    <cellStyle name="Explanatory Text 49" xfId="58587" xr:uid="{C541E706-26AD-4742-BDE0-0795BB0522CB}"/>
    <cellStyle name="Explanatory Text 5" xfId="809" xr:uid="{DFBD1634-D0F8-4405-BBA6-E64F978A1E0B}"/>
    <cellStyle name="Explanatory Text 5 2" xfId="2311" xr:uid="{3D15410E-CC44-4132-9280-4395CB09312F}"/>
    <cellStyle name="Explanatory Text 5 3" xfId="57732" xr:uid="{3FF5743A-617B-4AA4-8E54-63A18E2C98EE}"/>
    <cellStyle name="Explanatory Text 5 4" xfId="42546" xr:uid="{FE140363-150C-4446-A21E-D8F7DBDE4EF7}"/>
    <cellStyle name="Explanatory Text 50" xfId="58614" xr:uid="{084CCB29-7EC2-43BA-B50A-D0A76C4732BE}"/>
    <cellStyle name="Explanatory Text 51" xfId="58641" xr:uid="{CE89F6DD-9CD3-4F8A-A88E-61043CA636DF}"/>
    <cellStyle name="Explanatory Text 52" xfId="58668" xr:uid="{0AC83781-8EC3-476F-AFB6-470F86D1999A}"/>
    <cellStyle name="Explanatory Text 53" xfId="58695" xr:uid="{559BB7F6-AE6B-4521-99C9-D8B77B03579E}"/>
    <cellStyle name="Explanatory Text 54" xfId="58722" xr:uid="{B06491F2-8178-400E-91F6-E682F5F0F232}"/>
    <cellStyle name="Explanatory Text 55" xfId="58749" xr:uid="{3FE90B8C-189F-41D8-8C2E-B33F75B53152}"/>
    <cellStyle name="Explanatory Text 56" xfId="58776" xr:uid="{DD7BFA9F-2F9F-49E1-8876-314EADA81721}"/>
    <cellStyle name="Explanatory Text 57" xfId="58803" xr:uid="{79A6BB86-CE8A-4D79-BBE5-14BD1426B2E8}"/>
    <cellStyle name="Explanatory Text 58" xfId="58830" xr:uid="{C1E00AB9-44B7-40C3-BBF4-BF954E342951}"/>
    <cellStyle name="Explanatory Text 59" xfId="58857" xr:uid="{D86B7664-8E62-464B-B82B-7D4E66EF761C}"/>
    <cellStyle name="Explanatory Text 6" xfId="42547" xr:uid="{7D429089-6704-41F3-A0E8-601031ECE201}"/>
    <cellStyle name="Explanatory Text 6 2" xfId="57733" xr:uid="{1AB023B5-9087-4CD9-A632-21FCB223F1ED}"/>
    <cellStyle name="Explanatory Text 60" xfId="58884" xr:uid="{33067B3B-38FC-4AE5-80C3-9F166591A750}"/>
    <cellStyle name="Explanatory Text 61" xfId="58911" xr:uid="{AC1E3216-CF73-4638-833D-946D598E9919}"/>
    <cellStyle name="Explanatory Text 62" xfId="58938" xr:uid="{74AE959A-128F-4571-A499-14FAF304AC04}"/>
    <cellStyle name="Explanatory Text 63" xfId="58965" xr:uid="{9AAFB155-7319-416E-8B80-13B41FF7F963}"/>
    <cellStyle name="Explanatory Text 64" xfId="58992" xr:uid="{C44E219A-F0AA-4F44-A0F3-4BCF8E5777A2}"/>
    <cellStyle name="Explanatory Text 65" xfId="59019" xr:uid="{E68C468D-358D-41A6-814E-99C440FCC61A}"/>
    <cellStyle name="Explanatory Text 66" xfId="59046" xr:uid="{22369E01-B25F-43DD-92D0-32155BF747E0}"/>
    <cellStyle name="Explanatory Text 67" xfId="59073" xr:uid="{4B61B50F-9D2E-4F0B-B53A-F0C9FAB13586}"/>
    <cellStyle name="Explanatory Text 68" xfId="59100" xr:uid="{C5AF82DC-AAEE-47DE-BEC3-73A2ACD8CCE1}"/>
    <cellStyle name="Explanatory Text 69" xfId="59127" xr:uid="{8A092256-6896-40EB-9CD5-F311ED24BA32}"/>
    <cellStyle name="Explanatory Text 7" xfId="42548" xr:uid="{C17580BF-9D00-4B93-ACD9-101B960187A0}"/>
    <cellStyle name="Explanatory Text 7 2" xfId="42549" xr:uid="{E0574C68-231B-44EE-A86B-412EB49E274C}"/>
    <cellStyle name="Explanatory Text 7 3" xfId="57734" xr:uid="{3551A311-89BE-404D-9BB6-564A20155CD2}"/>
    <cellStyle name="Explanatory Text 70" xfId="59154" xr:uid="{4FBC26A3-CEE3-4779-8B39-B2BD4CADAC50}"/>
    <cellStyle name="Explanatory Text 71" xfId="59181" xr:uid="{E7A34101-AB51-48DE-B19B-2C27C4E03801}"/>
    <cellStyle name="Explanatory Text 72" xfId="59208" xr:uid="{C1C1D60C-4E47-420E-9DBE-77E4B5913CC3}"/>
    <cellStyle name="Explanatory Text 73" xfId="59235" xr:uid="{C65E78CB-F530-4298-A302-B6473E1F525F}"/>
    <cellStyle name="Explanatory Text 74" xfId="59262" xr:uid="{9BE2A713-AF58-4246-B7A7-38F2AFBC1FCF}"/>
    <cellStyle name="Explanatory Text 75" xfId="59289" xr:uid="{7E8BE1AF-EB56-4FBE-8B79-67933AE89EED}"/>
    <cellStyle name="Explanatory Text 76" xfId="59316" xr:uid="{5B6A8E58-47DF-4FBC-98D9-3D82906B1FD7}"/>
    <cellStyle name="Explanatory Text 77" xfId="59343" xr:uid="{4CD2A500-39F3-4280-A6C2-D6D6994579CB}"/>
    <cellStyle name="Explanatory Text 78" xfId="59370" xr:uid="{B2AFE097-C5C2-4D39-8984-BC67797C24B8}"/>
    <cellStyle name="Explanatory Text 79" xfId="59397" xr:uid="{1C54DBA9-D018-4AD8-8883-0A47B75E829C}"/>
    <cellStyle name="Explanatory Text 8" xfId="42550" xr:uid="{1E59E1CA-D525-4C4F-AD1D-8AB50583B543}"/>
    <cellStyle name="Explanatory Text 8 2" xfId="42551" xr:uid="{75A2FB5D-FC83-472F-BEE4-57D56D6944D6}"/>
    <cellStyle name="Explanatory Text 8 3" xfId="57792" xr:uid="{4F5C4A80-E578-4211-93A0-CF60C6DB9F4E}"/>
    <cellStyle name="Explanatory Text 80" xfId="59424" xr:uid="{7D6AE003-D5D6-453F-94B0-749E47809250}"/>
    <cellStyle name="Explanatory Text 81" xfId="59451" xr:uid="{320DF07E-69BE-401C-B33B-88A50508ADDF}"/>
    <cellStyle name="Explanatory Text 82" xfId="59478" xr:uid="{D079CE0E-2003-456B-BB4C-45B8E91AA3D0}"/>
    <cellStyle name="Explanatory Text 83" xfId="59506" xr:uid="{8E0740A5-8D3B-4BC6-926D-F6A092CEA516}"/>
    <cellStyle name="Explanatory Text 84" xfId="59533" xr:uid="{D79036EE-729A-4CC2-AEF4-31D2FF0AC2F8}"/>
    <cellStyle name="Explanatory Text 85" xfId="59560" xr:uid="{6BFD7473-91DF-475D-81B7-8904098C8F59}"/>
    <cellStyle name="Explanatory Text 86" xfId="59587" xr:uid="{9690C2DB-992A-4F1C-BD4F-1825FE5FA789}"/>
    <cellStyle name="Explanatory Text 87" xfId="59614" xr:uid="{F3C093B5-4127-43B1-B6D9-6A0819774DCF}"/>
    <cellStyle name="Explanatory Text 88" xfId="59641" xr:uid="{1EAAA0B1-F9C6-4225-9FDB-762CE1785F05}"/>
    <cellStyle name="Explanatory Text 89" xfId="59668" xr:uid="{21ABF408-0309-49FB-965E-06335A81A522}"/>
    <cellStyle name="Explanatory Text 9" xfId="42552" xr:uid="{9E1F5AF0-0A3C-4312-AE3F-AAEF3DCF7206}"/>
    <cellStyle name="Explanatory Text 9 2" xfId="42553" xr:uid="{45F52F18-C6CC-4053-83F0-B9B75BAFCDDA}"/>
    <cellStyle name="Explanatory Text 9 3" xfId="57813" xr:uid="{A83AAAA7-7AD9-44C0-9036-6B898187BB99}"/>
    <cellStyle name="Explanatory Text 90" xfId="59696" xr:uid="{AC78D845-6C7A-4D7E-800D-8C20A1C85DAB}"/>
    <cellStyle name="Explanatory Text 91" xfId="59724" xr:uid="{E7F48B1E-3662-46E0-84E9-130DE2F6E1A4}"/>
    <cellStyle name="Explanatory Text 92" xfId="59751" xr:uid="{55434DCB-18D6-4EE4-B1EA-2B4EC15A1E64}"/>
    <cellStyle name="Fixed" xfId="2312" xr:uid="{4DD5B399-62D8-4399-8525-122AEA10ADB9}"/>
    <cellStyle name="Fixed 2" xfId="2313" xr:uid="{7F84E3FF-2D09-405B-A295-EEFC5B70BD1A}"/>
    <cellStyle name="Fixed 3" xfId="39992" xr:uid="{11FD633C-93A0-4945-BD77-B236207B8889}"/>
    <cellStyle name="Fixed 3 2" xfId="44861" xr:uid="{D0AAAAFE-9B6D-460F-97F6-B8D8B674570B}"/>
    <cellStyle name="Fixed 3 3" xfId="44513" xr:uid="{EFD20F10-50B1-490F-AF11-EDAFEB3F6636}"/>
    <cellStyle name="Fixed 4" xfId="38995" xr:uid="{3038B689-F349-4FB6-A899-1176AA5D6DD3}"/>
    <cellStyle name="Fixed 4 2" xfId="45547" xr:uid="{EB1C2977-1718-425E-A59C-754A7CFE5F21}"/>
    <cellStyle name="Fixed_Cut-off-GTB" xfId="2314" xr:uid="{ACBB9E40-FB5C-439C-A76A-35FAB1638833}"/>
    <cellStyle name="Followed Hyperlink 2" xfId="76" xr:uid="{7E31E727-CFB5-4CB4-8A3F-D87681659DD9}"/>
    <cellStyle name="Followed Hyperlink 2 2" xfId="5667" xr:uid="{F1A9BCFF-59B4-4725-A685-86B268D7DB71}"/>
    <cellStyle name="Followed Hyperlink 2 2 2" xfId="56222" xr:uid="{9695CBE5-29BC-4C2E-9D99-71594A214FB4}"/>
    <cellStyle name="Followed Hyperlink 2 3" xfId="42554" xr:uid="{6A369707-3E14-4F63-89FA-F38393A59FD3}"/>
    <cellStyle name="Followed Hyperlink 3" xfId="1110" xr:uid="{DECF0B93-D1CC-4224-89FC-0FD1CF0E870A}"/>
    <cellStyle name="Followed Hyperlink 4" xfId="1434" xr:uid="{4E72622A-E191-4FAE-A0E4-9097E259936A}"/>
    <cellStyle name="Footer SBILogo1" xfId="2315" xr:uid="{D0077B81-7579-406B-89BB-0081CCB75DD7}"/>
    <cellStyle name="Footer SBILogo2" xfId="2316" xr:uid="{C305B0D7-8B37-4069-B0C7-59C98636AE56}"/>
    <cellStyle name="Footnote" xfId="2317" xr:uid="{A874E6FF-F077-45F1-B0E7-4A78731CDB99}"/>
    <cellStyle name="Footnote Reference" xfId="2318" xr:uid="{2C0640FA-23D1-469B-9B95-187013D0F4E2}"/>
    <cellStyle name="Footnote__0_Lead_ KOSE_30.06.05" xfId="2319" xr:uid="{6625969C-1E10-43B7-B9BF-2424C25BAF4F}"/>
    <cellStyle name="form1" xfId="56223" xr:uid="{0D953D05-D710-4B81-981E-33D0446AA448}"/>
    <cellStyle name="Format Number Column" xfId="40880" xr:uid="{DC832349-077B-4B0D-A2B0-593BDA381620}"/>
    <cellStyle name="Format Number Column 2" xfId="42555" xr:uid="{9E495CE3-6E3B-4991-9AF3-A5639C33A7AA}"/>
    <cellStyle name="frequently used" xfId="39993" xr:uid="{3FD4FAE4-A7B0-4CCA-91B5-B344806D5013}"/>
    <cellStyle name="Good" xfId="11" builtinId="26" customBuiltin="1"/>
    <cellStyle name="Good 10" xfId="42557" xr:uid="{92744A3A-0348-49AA-B408-B31E250EC8D8}"/>
    <cellStyle name="Good 10 2" xfId="42558" xr:uid="{A9AB3F7C-6604-4990-9045-F758398D7B6E}"/>
    <cellStyle name="Good 10 3" xfId="57826" xr:uid="{F9D5D2F6-5EAD-4EDA-AF98-394210976F8F}"/>
    <cellStyle name="Good 11" xfId="42559" xr:uid="{49D94589-7839-477B-9950-0034E518AB3B}"/>
    <cellStyle name="Good 11 2" xfId="42560" xr:uid="{C920A885-0673-4DF1-B25C-12A2B3B709EB}"/>
    <cellStyle name="Good 11 3" xfId="57847" xr:uid="{C27BE184-C5A1-468A-8447-9CE2FC8D0B09}"/>
    <cellStyle name="Good 12" xfId="42561" xr:uid="{0C665EBA-04D2-4628-84E6-4FFC47AA99F3}"/>
    <cellStyle name="Good 12 2" xfId="42562" xr:uid="{554A8921-223A-42D4-8D49-0C83D6F8213F}"/>
    <cellStyle name="Good 12 3" xfId="57868" xr:uid="{B440ECF8-86DE-4879-9BC2-09E6346EC5AA}"/>
    <cellStyle name="Good 13" xfId="42563" xr:uid="{185347EC-C96B-4A4D-98FB-FE7B3FDCFC10}"/>
    <cellStyle name="Good 13 2" xfId="42564" xr:uid="{BCC5B1CA-7305-46E9-9F3A-4D2F4EBAB172}"/>
    <cellStyle name="Good 13 3" xfId="57889" xr:uid="{1AFBAE7F-A7C3-4769-9F98-CF0596F702E5}"/>
    <cellStyle name="Good 14" xfId="42565" xr:uid="{F9A3C947-98C5-4860-A9F4-189F47AD210B}"/>
    <cellStyle name="Good 14 2" xfId="42566" xr:uid="{32970CCC-32D4-41B7-9A6F-9672AC8B114B}"/>
    <cellStyle name="Good 14 3" xfId="56224" xr:uid="{EA529867-AB54-4D12-8694-2F8FF50EDEF2}"/>
    <cellStyle name="Good 15" xfId="42567" xr:uid="{096A3189-8417-4334-A4AA-53DACFBCFDFC}"/>
    <cellStyle name="Good 15 2" xfId="57913" xr:uid="{89A4ABF8-246C-400E-8251-2C48DE1F4BFD}"/>
    <cellStyle name="Good 16" xfId="42556" xr:uid="{3246D912-31C1-42DC-B1FB-C2BD450EBDA6}"/>
    <cellStyle name="Good 16 2" xfId="57933" xr:uid="{F3213EF9-388B-44A2-848B-9E598B77F892}"/>
    <cellStyle name="Good 17" xfId="57954" xr:uid="{EB908CC5-443E-4604-903F-AA17026028EB}"/>
    <cellStyle name="Good 18" xfId="57975" xr:uid="{6F076A79-B4E1-4637-8A96-7FE1082C2F60}"/>
    <cellStyle name="Good 19" xfId="58002" xr:uid="{FA6F1860-F8E6-4130-80AB-36896FEE20BA}"/>
    <cellStyle name="Good 2" xfId="536" xr:uid="{587B2C7C-CDBC-4B65-ADFF-5B476904BE7D}"/>
    <cellStyle name="Good 2 2" xfId="1004" xr:uid="{41F18C38-79A7-4F28-A247-A1C6C1EAF7FD}"/>
    <cellStyle name="Good 2 2 2" xfId="2322" xr:uid="{1B643C4F-52DF-48CD-97DE-F8250F2F6450}"/>
    <cellStyle name="Good 2 2 2 2" xfId="47834" xr:uid="{CC9BD899-7539-4560-A35C-824C0A8FCD35}"/>
    <cellStyle name="Good 2 2 2 3" xfId="42569" xr:uid="{E7B143B1-9C02-49EC-B30C-CDC77C15D823}"/>
    <cellStyle name="Good 2 2 3" xfId="2321" xr:uid="{922C80A3-FD1B-47AC-BEDE-051ED1B233D9}"/>
    <cellStyle name="Good 2 2 4" xfId="59975" xr:uid="{31A1A54E-35C9-4E19-96B6-A0F8835457F1}"/>
    <cellStyle name="Good 2 3" xfId="2323" xr:uid="{259EAA95-86AD-4DBD-AA60-1B862DB4A23E}"/>
    <cellStyle name="Good 2 3 2" xfId="47835" xr:uid="{422E8A90-B5B9-4BB0-AF8E-3D741BB2441F}"/>
    <cellStyle name="Good 2 3 3" xfId="59930" xr:uid="{3C066353-701D-4A21-8898-1DDCB0D46E71}"/>
    <cellStyle name="Good 2 3 4" xfId="42568" xr:uid="{0C6FECBF-6758-49CD-B69F-E72E512D967F}"/>
    <cellStyle name="Good 2 4" xfId="911" xr:uid="{552E2C4B-376A-4BC3-984F-7AF9035AD2B7}"/>
    <cellStyle name="Good 2_เงินกู้ยืม - สถาบันการเงิน" xfId="42570" xr:uid="{1D5493BF-821E-4974-B5AD-00C19B9BB64A}"/>
    <cellStyle name="Good 20" xfId="58029" xr:uid="{3307A63D-FE21-4B5A-A8E7-249A194C54E9}"/>
    <cellStyle name="Good 21" xfId="58056" xr:uid="{65378480-9107-493F-996C-2F53323E82DB}"/>
    <cellStyle name="Good 22" xfId="58081" xr:uid="{E5276A98-81FE-47E3-8F00-5773E7D351DF}"/>
    <cellStyle name="Good 23" xfId="58102" xr:uid="{A3749C7C-1398-4DDE-92F4-51223894076B}"/>
    <cellStyle name="Good 24" xfId="58116" xr:uid="{0FAA35A7-81FD-49F7-8A7E-95EFA1465815}"/>
    <cellStyle name="Good 25" xfId="58125" xr:uid="{7AA54940-5675-47EA-8D50-CD5AA2709FB7}"/>
    <cellStyle name="Good 26" xfId="58134" xr:uid="{98FE5611-E6C9-4FA2-A2A0-F2D9D19D19D4}"/>
    <cellStyle name="Good 27" xfId="58143" xr:uid="{FF44E19A-9654-40B1-95D4-52163D520907}"/>
    <cellStyle name="Good 28" xfId="58152" xr:uid="{3850D93A-A750-4FBF-9C1B-D30C05DB645A}"/>
    <cellStyle name="Good 29" xfId="58161" xr:uid="{B6C0F4C4-6693-4776-8969-2114D8C88EB8}"/>
    <cellStyle name="Good 3" xfId="537" xr:uid="{0EEF838A-38D8-4333-A12B-C9228601B194}"/>
    <cellStyle name="Good 3 2" xfId="2325" xr:uid="{ACD628A9-A98F-4E82-9914-3350BC32E2F0}"/>
    <cellStyle name="Good 3 2 2" xfId="47836" xr:uid="{ACEA0366-B104-4DA0-88EA-901A1CC965F2}"/>
    <cellStyle name="Good 3 2 3" xfId="59886" xr:uid="{B3B11A7C-B391-4C19-A761-E02FDE23B427}"/>
    <cellStyle name="Good 3 2 4" xfId="42571" xr:uid="{FF589272-BE65-4C23-92FC-6212A270931A}"/>
    <cellStyle name="Good 3 3" xfId="2324" xr:uid="{E0E69556-551D-4862-B34E-28914DEE7427}"/>
    <cellStyle name="Good 3 4" xfId="57735" xr:uid="{B44F2F81-2961-4A30-BCB3-D61F1681EF34}"/>
    <cellStyle name="Good 3 5" xfId="38759" xr:uid="{BCD58920-859E-4204-AA4C-B03E25C0713B}"/>
    <cellStyle name="Good 30" xfId="58170" xr:uid="{24591F23-0766-4439-9C01-56D940708E0C}"/>
    <cellStyle name="Good 31" xfId="58198" xr:uid="{379863D0-8731-4A70-A66B-ABAE367BBB8F}"/>
    <cellStyle name="Good 32" xfId="58207" xr:uid="{23752174-C5AE-4671-A504-BE3FCBBACC99}"/>
    <cellStyle name="Good 33" xfId="58216" xr:uid="{8E52478D-DA75-4CA4-B69B-C4A70E018166}"/>
    <cellStyle name="Good 34" xfId="58225" xr:uid="{AFF7118D-69D0-4CE4-BA5F-C23DB7A307A3}"/>
    <cellStyle name="Good 35" xfId="58234" xr:uid="{9266593C-2693-4AA7-BFC7-73653125A85D}"/>
    <cellStyle name="Good 36" xfId="58245" xr:uid="{1B4260B9-F9F5-4EF6-8B76-328B1F9F4CCB}"/>
    <cellStyle name="Good 37" xfId="58260" xr:uid="{F806E1F2-2787-4C3E-A360-0EC93F832BD5}"/>
    <cellStyle name="Good 38" xfId="58282" xr:uid="{D56E189A-6A48-4FB4-9B89-1C850760ABCD}"/>
    <cellStyle name="Good 39" xfId="58309" xr:uid="{3DAD8278-A648-4755-B82E-26C98CD3A7ED}"/>
    <cellStyle name="Good 4" xfId="538" xr:uid="{318F0E68-18B5-4F6E-88DC-9989F2CEF3C3}"/>
    <cellStyle name="Good 4 2" xfId="2326" xr:uid="{85758A24-4541-49FE-946F-DE5EF2805329}"/>
    <cellStyle name="Good 4 2 2" xfId="42572" xr:uid="{F81B70E9-4A39-48D2-B202-4B41FE661624}"/>
    <cellStyle name="Good 4 3" xfId="38945" xr:uid="{2D20DC5D-5801-43B2-BB6F-093A7ED309F3}"/>
    <cellStyle name="Good 40" xfId="58336" xr:uid="{1D60A8C0-83B1-46D6-9A60-9514F2F7079E}"/>
    <cellStyle name="Good 41" xfId="58363" xr:uid="{9394B65B-A2EB-45AF-A582-F694A575B7BC}"/>
    <cellStyle name="Good 42" xfId="58390" xr:uid="{A1F85581-9956-40D0-893A-B1AC4DE90381}"/>
    <cellStyle name="Good 43" xfId="58417" xr:uid="{662CF918-F588-454A-A8A4-7F06D0AC21AB}"/>
    <cellStyle name="Good 44" xfId="58444" xr:uid="{4E3AC389-B140-4EE5-B834-0F5D25427356}"/>
    <cellStyle name="Good 45" xfId="58471" xr:uid="{4F0C5B5D-FEB0-4C86-B3CA-BEABA217C10B}"/>
    <cellStyle name="Good 46" xfId="58498" xr:uid="{07DDA728-7BF7-4B26-987C-092F6E7E31A2}"/>
    <cellStyle name="Good 47" xfId="58525" xr:uid="{DB544325-9813-4AB8-AF7B-1A3B9D24199A}"/>
    <cellStyle name="Good 48" xfId="58552" xr:uid="{182F3E8B-65FF-4A41-97D5-5C54F296D749}"/>
    <cellStyle name="Good 49" xfId="58579" xr:uid="{90C9F6C3-FA6A-44AC-86CA-AB5E2789715D}"/>
    <cellStyle name="Good 5" xfId="780" xr:uid="{36454C7F-1A16-4244-B45E-45A68827A25B}"/>
    <cellStyle name="Good 5 2" xfId="2327" xr:uid="{7E6FC829-ED50-4C66-8536-3CCB7EA0FF42}"/>
    <cellStyle name="Good 5 3" xfId="57736" xr:uid="{1DE982C9-DC4C-4FAD-8304-D74FABB1EBCE}"/>
    <cellStyle name="Good 5 4" xfId="42573" xr:uid="{67D72F1B-9719-444E-B1A8-791D4470CA50}"/>
    <cellStyle name="Good 50" xfId="58606" xr:uid="{BFA6CD15-A209-4929-BD0D-F2052569226B}"/>
    <cellStyle name="Good 51" xfId="58633" xr:uid="{AEBAA4F2-1FEF-4929-A65D-2A2229528F90}"/>
    <cellStyle name="Good 52" xfId="58660" xr:uid="{BCBF910F-5602-4DBF-B6E0-73FADCE05B86}"/>
    <cellStyle name="Good 53" xfId="58687" xr:uid="{F29ED03C-83F4-461D-B80A-53336865CDDE}"/>
    <cellStyle name="Good 54" xfId="58714" xr:uid="{5FF7B0F0-3D88-4901-B1B1-71FD70ED0ECA}"/>
    <cellStyle name="Good 55" xfId="58741" xr:uid="{CDAF34BC-2350-4BAD-B763-088CB5747C07}"/>
    <cellStyle name="Good 56" xfId="58768" xr:uid="{C6C89D52-40F8-400B-A666-6335705AB188}"/>
    <cellStyle name="Good 57" xfId="58795" xr:uid="{4E6E86C9-BAFB-4585-BD5E-5F7F41C6F37D}"/>
    <cellStyle name="Good 58" xfId="58822" xr:uid="{24A20B43-BBFD-43E6-B89D-5CEA186BB35A}"/>
    <cellStyle name="Good 59" xfId="58849" xr:uid="{29D83865-B4C3-4EF4-A3B2-86B254FAF0F2}"/>
    <cellStyle name="Good 6" xfId="42574" xr:uid="{8AE3160D-BF39-49A8-80CC-46023E54D73F}"/>
    <cellStyle name="Good 6 2" xfId="57737" xr:uid="{4514C797-BF73-4598-882B-020A52848062}"/>
    <cellStyle name="Good 60" xfId="58876" xr:uid="{7964BF65-5DCD-49AD-9925-2901F6D76525}"/>
    <cellStyle name="Good 61" xfId="58903" xr:uid="{BFA235B1-EA00-4C4C-8D0B-D168A260A760}"/>
    <cellStyle name="Good 62" xfId="58930" xr:uid="{16B843A8-2AC7-4C64-B87C-4075B06D7B0D}"/>
    <cellStyle name="Good 63" xfId="58957" xr:uid="{69C10EB2-3322-4826-8A2C-6A400FCE8DA8}"/>
    <cellStyle name="Good 64" xfId="58984" xr:uid="{7000B3BC-82A4-4882-9E22-F6400E8E4937}"/>
    <cellStyle name="Good 65" xfId="59011" xr:uid="{AE59D0D4-01E4-4BD8-BEAE-785D9DC0415A}"/>
    <cellStyle name="Good 66" xfId="59038" xr:uid="{3765605F-F35E-4D8A-B523-43CD9BCCDE6B}"/>
    <cellStyle name="Good 67" xfId="59065" xr:uid="{9E85FCB3-004F-45A8-8280-4DA4BCEDBF1F}"/>
    <cellStyle name="Good 68" xfId="59092" xr:uid="{3A4BA357-9049-4BE2-AFD1-FB5BF78319E9}"/>
    <cellStyle name="Good 69" xfId="59119" xr:uid="{1860C6F5-6B58-488B-82C2-3EFC09C4B874}"/>
    <cellStyle name="Good 7" xfId="42575" xr:uid="{7C7805C8-D9F0-4699-87FC-4017C463BB73}"/>
    <cellStyle name="Good 7 2" xfId="42576" xr:uid="{050DBFD6-A83A-4265-93AA-EB8B6425866D}"/>
    <cellStyle name="Good 7 3" xfId="57738" xr:uid="{3D1CF7E3-3D7A-4F0F-BEA2-4DB1E05FB721}"/>
    <cellStyle name="Good 7_รายละเอียดประกอบงบ" xfId="42577" xr:uid="{6C39A670-B56F-4751-B8B8-EF820C4DF23D}"/>
    <cellStyle name="Good 70" xfId="59146" xr:uid="{9D09926E-13D1-4F14-A4A9-09EFD9142446}"/>
    <cellStyle name="Good 71" xfId="59173" xr:uid="{29FE1BC3-A979-4658-B245-1E9B2A167D47}"/>
    <cellStyle name="Good 72" xfId="59200" xr:uid="{B2CEE14E-7CCA-4AB8-A904-D932DC81258F}"/>
    <cellStyle name="Good 73" xfId="59227" xr:uid="{96753C6C-6666-48FE-AF9A-B6B8B4A3899E}"/>
    <cellStyle name="Good 74" xfId="59254" xr:uid="{F762EA61-543A-48AB-9AAC-1E8A3E9F3ABA}"/>
    <cellStyle name="Good 75" xfId="59281" xr:uid="{EF3E547A-1FDB-40E4-B011-10CFEBAEFE77}"/>
    <cellStyle name="Good 76" xfId="59308" xr:uid="{C8CDA4D7-7CCC-47E3-9D3B-4EFB3ABFABF5}"/>
    <cellStyle name="Good 77" xfId="59335" xr:uid="{BCB952F3-1EC1-4ADC-999E-EC7220C6E88E}"/>
    <cellStyle name="Good 78" xfId="59362" xr:uid="{432455F7-081F-4C3C-8A70-D765304715AB}"/>
    <cellStyle name="Good 79" xfId="59389" xr:uid="{BC893F7E-1080-4C70-B6B6-FC060F0724F9}"/>
    <cellStyle name="Good 8" xfId="42578" xr:uid="{046A486C-67D5-4749-AAB0-35C9669CA795}"/>
    <cellStyle name="Good 8 2" xfId="42579" xr:uid="{8FB99CF7-8ABC-42F5-8604-EBFD324EF4E1}"/>
    <cellStyle name="Good 8 3" xfId="57784" xr:uid="{0DD6B534-D96E-4F68-ABEA-6EBC75F802B4}"/>
    <cellStyle name="Good 8_รายละเอียดประกอบงบ" xfId="42580" xr:uid="{0D8934D1-81A1-4069-A709-3F0935E4049F}"/>
    <cellStyle name="Good 80" xfId="59416" xr:uid="{22FA80FD-AB33-4FCF-BC75-85307F4392B9}"/>
    <cellStyle name="Good 81" xfId="59443" xr:uid="{6F2210FF-36D5-4AA1-9AD1-9B953BF3AC69}"/>
    <cellStyle name="Good 82" xfId="59470" xr:uid="{78432FD0-2640-41E0-B7DA-E42F6B8BDE04}"/>
    <cellStyle name="Good 83" xfId="59498" xr:uid="{C74060B1-DD2A-4717-92AC-930A6EB6A14D}"/>
    <cellStyle name="Good 84" xfId="59525" xr:uid="{BDCF8EE3-E270-49FE-BE6D-3FEA0F459E8F}"/>
    <cellStyle name="Good 85" xfId="59552" xr:uid="{DE1A6020-D7F8-43B3-B0E1-41226BDE0033}"/>
    <cellStyle name="Good 86" xfId="59579" xr:uid="{982FABF9-5632-4F4E-9B19-00576BF12B1E}"/>
    <cellStyle name="Good 87" xfId="59606" xr:uid="{18798115-1FFF-4A3D-B4F1-07970616223C}"/>
    <cellStyle name="Good 88" xfId="59633" xr:uid="{4AB3816B-1244-4346-B106-308805FEB05A}"/>
    <cellStyle name="Good 89" xfId="59660" xr:uid="{77B05F07-2DA4-40E6-B373-7F45FEA8A314}"/>
    <cellStyle name="Good 9" xfId="42581" xr:uid="{08CC5EC6-57D4-48E4-A02C-8E6CB258B75E}"/>
    <cellStyle name="Good 9 2" xfId="42582" xr:uid="{9BB2BBDB-2A46-417C-AD00-8E713A6B5767}"/>
    <cellStyle name="Good 9 3" xfId="57805" xr:uid="{0939193D-8850-4F5D-BBD8-2549242257F4}"/>
    <cellStyle name="Good 90" xfId="59687" xr:uid="{9273F893-C8FC-4B70-9F32-878C204C1554}"/>
    <cellStyle name="Good 91" xfId="59715" xr:uid="{F4F40C2E-D9FD-42FD-86FD-F5F5063AAD55}"/>
    <cellStyle name="Good 92" xfId="59743" xr:uid="{3B258946-C5D6-44C1-9EBE-CD1DAC616A47}"/>
    <cellStyle name="Grey" xfId="239" xr:uid="{0DFB7FEC-C18F-4D4A-AC2E-CF416F160BDD}"/>
    <cellStyle name="Grey 2" xfId="539" xr:uid="{20C7B0F4-FD3C-4BD3-94C1-93E6E23E4E69}"/>
    <cellStyle name="Grey 2 2" xfId="39995" xr:uid="{B7BD7C9C-F3EC-42B4-8733-4E360C4DCEB1}"/>
    <cellStyle name="Grey 2 3" xfId="40884" xr:uid="{77982460-A7BC-4CF0-9F8B-77D29E5F5BAC}"/>
    <cellStyle name="Grey 3" xfId="39994" xr:uid="{FDECBC34-8189-4EC9-A811-87395338A5DC}"/>
    <cellStyle name="Grey 4" xfId="38996" xr:uid="{05AE5830-25D5-400D-A4DA-7E0258A9B41E}"/>
    <cellStyle name="Grey 4 2" xfId="42584" xr:uid="{0A602B7A-9FAB-4863-95F0-0F84AB445FC5}"/>
    <cellStyle name="Grey 5" xfId="40657" xr:uid="{067096C9-7AF3-41B6-95DE-088C32875CC9}"/>
    <cellStyle name="Grey 6" xfId="40883" xr:uid="{016B06B4-4833-4C83-9152-0C911713FBB8}"/>
    <cellStyle name="Grey 7" xfId="42583" xr:uid="{B07C1A5E-1B58-44D4-BADA-C7D35DFB64DC}"/>
    <cellStyle name="Grey_X4" xfId="42585" xr:uid="{364B0490-A92C-4B79-8140-807D7B8B4AA3}"/>
    <cellStyle name="gs]_x000d__x000a_Window=23,56,584,348, , ,1_x000d__x000a_dir1=0,0,491,191,-1,-1,1,30,201,1905,245,H:\WINDOWS\*.*_x000d__x000a_dir10=44,44,544,323," xfId="40885" xr:uid="{CA611C92-8A79-4C6D-B429-FC966D47C4B4}"/>
    <cellStyle name="guyan" xfId="42586" xr:uid="{EB81092C-41A1-402C-BF58-CECFD0E0BB49}"/>
    <cellStyle name="guyan?b_x0016_Normal_Certs Q2_laroux?_x001c_Normal_Certs Q2_laroux_guyan?_x0014_Normal_Certs Q2_pldt?_x001a_Normal_Cert" xfId="42587" xr:uid="{AB584FEB-709A-4516-AB87-0B08F9026651}"/>
    <cellStyle name="Header" xfId="2328" xr:uid="{86DC5D47-934E-4F75-B173-276E0C6C03DC}"/>
    <cellStyle name="Header - Style1" xfId="42588" xr:uid="{969D6237-B671-4A2C-BC20-A984CE1054E8}"/>
    <cellStyle name="Header Draft Stamp" xfId="2329" xr:uid="{B541F9A1-867D-4C9D-B1C2-297EB4D38D32}"/>
    <cellStyle name="Header__0_Lead_ KOSE_30.06.05" xfId="2330" xr:uid="{15DA26C3-98F8-4AF4-AFC1-A435B893B77D}"/>
    <cellStyle name="Header1" xfId="240" xr:uid="{B211B474-055C-4EDE-9CB4-B0375CF9CE7E}"/>
    <cellStyle name="Header1 2" xfId="540" xr:uid="{C29BD500-8EC1-4C9F-974D-D2B72D7EB2D0}"/>
    <cellStyle name="Header1 2 2" xfId="42589" xr:uid="{3E6F15DD-0C3B-4C49-B6F5-596AB8174DDD}"/>
    <cellStyle name="Header1 2 3" xfId="39997" xr:uid="{D9B21F2C-ABDD-45FC-8F53-4ACA0ABA4C13}"/>
    <cellStyle name="Header1 3" xfId="39996" xr:uid="{A242DDD5-6067-4B90-9CEC-13CC6A0FB57F}"/>
    <cellStyle name="Header1 4" xfId="38997" xr:uid="{8557C65B-0001-4319-A449-316B93E605A6}"/>
    <cellStyle name="Header1_ภงด.50 - ALT-2012" xfId="42590" xr:uid="{6EFF43D5-04CC-4C5B-9712-C5F6C6B69B06}"/>
    <cellStyle name="Header2" xfId="241" xr:uid="{B9B2F40D-561E-46B4-B8CB-5BE2E2186017}"/>
    <cellStyle name="Header2 10" xfId="7581" xr:uid="{B36B0DC5-6949-43A5-9517-D6D2772F84A6}"/>
    <cellStyle name="Header2 10 2" xfId="14685" xr:uid="{2A23E841-65C7-4E16-BAF3-B638DBF47967}"/>
    <cellStyle name="Header2 10 3" xfId="19613" xr:uid="{97FAA6A6-9E2B-4BF3-9A15-E3D4F27D8D20}"/>
    <cellStyle name="Header2 10 3 2" xfId="30991" xr:uid="{31E7F8E9-2769-4B75-A114-A8833179566F}"/>
    <cellStyle name="Header2 11" xfId="6962" xr:uid="{D7159BCB-2E19-4F28-B628-65900C777421}"/>
    <cellStyle name="Header2 11 2" xfId="14099" xr:uid="{8387CB08-A7C4-4DEA-8F5F-71CFD71D6C9B}"/>
    <cellStyle name="Header2 11 3" xfId="19027" xr:uid="{33D17478-8C7D-4A48-B34B-F8060B9F5776}"/>
    <cellStyle name="Header2 11 3 2" xfId="30406" xr:uid="{C626008F-FB3D-44D6-83BD-F54F3C4A365A}"/>
    <cellStyle name="Header2 12" xfId="7347" xr:uid="{4B96C454-5204-44EF-901F-60B1588911A7}"/>
    <cellStyle name="Header2 12 2" xfId="14466" xr:uid="{FB15913F-5305-4F96-8FD5-81D76DD0BB9A}"/>
    <cellStyle name="Header2 12 3" xfId="19394" xr:uid="{F7A8C6D4-282A-45B2-8DDC-8DA620CE172B}"/>
    <cellStyle name="Header2 12 3 2" xfId="30772" xr:uid="{67D96E63-76EE-431E-BA1C-3BF13B358B37}"/>
    <cellStyle name="Header2 13" xfId="7181" xr:uid="{D9D1D905-8F99-48D8-9EE6-1AD107D8A1D1}"/>
    <cellStyle name="Header2 13 2" xfId="14311" xr:uid="{1E6FEC6C-1A5E-4271-910A-8AC7B5733A69}"/>
    <cellStyle name="Header2 13 3" xfId="19239" xr:uid="{DABA8F14-DBE3-47F7-880B-3A3B9EF86E86}"/>
    <cellStyle name="Header2 13 3 2" xfId="30618" xr:uid="{795896F1-73EF-48BC-8EDE-EDAC6FADE83E}"/>
    <cellStyle name="Header2 14" xfId="8208" xr:uid="{31E75999-32D1-4359-A746-09222C865C8F}"/>
    <cellStyle name="Header2 14 2" xfId="15270" xr:uid="{71227338-79B8-4958-B001-6D7FED940FF3}"/>
    <cellStyle name="Header2 14 3" xfId="20198" xr:uid="{594DE8DD-4E3B-451C-8B89-BA5998A686C2}"/>
    <cellStyle name="Header2 14 3 2" xfId="31571" xr:uid="{99738C78-79C0-4C55-8B45-06FF710CD076}"/>
    <cellStyle name="Header2 15" xfId="10403" xr:uid="{C0C1B5BA-01DC-4421-92A9-C2082C020467}"/>
    <cellStyle name="Header2 15 2" xfId="16926" xr:uid="{4BA94CF7-5C71-414E-80F1-64595EDA4FED}"/>
    <cellStyle name="Header2 15 3" xfId="21854" xr:uid="{5B953BA6-206E-4124-B592-436DF81E16BF}"/>
    <cellStyle name="Header2 15 3 2" xfId="33209" xr:uid="{FC14D1DE-C2FE-41BF-93E3-3B03999CCC20}"/>
    <cellStyle name="Header2 16" xfId="10709" xr:uid="{43F185A5-BDF0-4F46-8C81-8C7E019FAF31}"/>
    <cellStyle name="Header2 16 2" xfId="17130" xr:uid="{0BFB6DCE-1104-4FDF-8DCE-2122DA2EFE70}"/>
    <cellStyle name="Header2 16 3" xfId="22058" xr:uid="{351E5152-9BCC-4E47-8447-DD74DB631250}"/>
    <cellStyle name="Header2 16 3 2" xfId="33413" xr:uid="{1083D563-4E53-4B74-9CB9-078093A2B5D5}"/>
    <cellStyle name="Header2 17" xfId="11568" xr:uid="{2FBB6104-A4DA-4DDB-BA3F-D5058EB4AEE5}"/>
    <cellStyle name="Header2 17 2" xfId="17400" xr:uid="{8F9B629A-CDBE-42F0-B638-05A9C1465BAD}"/>
    <cellStyle name="Header2 17 3" xfId="22328" xr:uid="{AD1368A3-8609-4DF4-81C3-CF95E4A5ED15}"/>
    <cellStyle name="Header2 17 3 2" xfId="33681" xr:uid="{0282B896-F8F1-4AC2-9279-60994366CAA4}"/>
    <cellStyle name="Header2 18" xfId="12551" xr:uid="{0ADDDA96-CF68-44F0-8683-C219DE6455D6}"/>
    <cellStyle name="Header2 18 2" xfId="17692" xr:uid="{D83FCB98-E0AF-4320-99BE-84E68A2587A2}"/>
    <cellStyle name="Header2 18 3" xfId="22620" xr:uid="{DEA2A407-C494-4302-97EE-15B1DDA57487}"/>
    <cellStyle name="Header2 18 3 2" xfId="33971" xr:uid="{27AF0F64-646B-411A-A759-FC447F1F4169}"/>
    <cellStyle name="Header2 19" xfId="13043" xr:uid="{CC37C4DD-B24A-4861-8193-6D43BAD0F57D}"/>
    <cellStyle name="Header2 19 2" xfId="23456" xr:uid="{52C97A68-06E6-4CA7-8AA2-017808C57026}"/>
    <cellStyle name="Header2 19 2 2" xfId="34265" xr:uid="{C7F72B00-1977-40F8-8FA9-10DC7B3CD567}"/>
    <cellStyle name="Header2 19 3" xfId="25269" xr:uid="{80AF38E4-91CD-43D8-86D4-2BC78F0D0AF8}"/>
    <cellStyle name="Header2 19 4" xfId="24916" xr:uid="{B079D365-58CC-4D57-821A-0B1BDC0EAD5B}"/>
    <cellStyle name="Header2 2" xfId="541" xr:uid="{17C66CF6-DEEB-4ECF-952F-5479E845B289}"/>
    <cellStyle name="Header2 2 10" xfId="6567" xr:uid="{34F1825A-79C1-4036-A010-792847FF7070}"/>
    <cellStyle name="Header2 2 10 2" xfId="13789" xr:uid="{0B88552D-3958-43C1-B9B1-3A92F4F395B0}"/>
    <cellStyle name="Header2 2 10 3" xfId="18717" xr:uid="{0370D5D7-E534-4799-964F-062BFF28F566}"/>
    <cellStyle name="Header2 2 10 3 2" xfId="30096" xr:uid="{11BB0412-2DFB-4038-94AF-46DD08EAAE46}"/>
    <cellStyle name="Header2 2 11" xfId="7055" xr:uid="{1B33F602-E9B1-4690-A682-D9DF8154E163}"/>
    <cellStyle name="Header2 2 11 2" xfId="14185" xr:uid="{46923019-4B4E-455C-BCF4-7BB580966486}"/>
    <cellStyle name="Header2 2 11 3" xfId="19113" xr:uid="{5CE90195-103D-4202-AA88-E260514E84DD}"/>
    <cellStyle name="Header2 2 11 3 2" xfId="30492" xr:uid="{7B0C2140-3A65-4D6E-9F22-301B0F26374B}"/>
    <cellStyle name="Header2 2 12" xfId="7486" xr:uid="{DE52EB6D-B0EE-44DF-926E-5DC51FAE351D}"/>
    <cellStyle name="Header2 2 12 2" xfId="14600" xr:uid="{011E632F-E46B-47BF-8C91-EF07775A68C6}"/>
    <cellStyle name="Header2 2 12 3" xfId="19528" xr:uid="{54C08198-7050-4018-8EC7-4F93078705C9}"/>
    <cellStyle name="Header2 2 12 3 2" xfId="30906" xr:uid="{2AFA7106-B6AE-4C10-98AB-6BACFF4FD4D2}"/>
    <cellStyle name="Header2 2 13" xfId="6710" xr:uid="{A906E239-4289-40C7-B09F-2AD2640196FE}"/>
    <cellStyle name="Header2 2 13 2" xfId="13926" xr:uid="{AEA24745-7450-4F65-8CA5-23B24C9E0A01}"/>
    <cellStyle name="Header2 2 13 3" xfId="18854" xr:uid="{58AE2DF6-6FB6-4513-82A2-124C016A82A8}"/>
    <cellStyle name="Header2 2 13 3 2" xfId="30233" xr:uid="{872CD7DE-F197-4D09-B1EF-67BB073EAEEB}"/>
    <cellStyle name="Header2 2 14" xfId="10585" xr:uid="{ED198606-DA3D-445B-B86E-2F0ABDCBB798}"/>
    <cellStyle name="Header2 2 14 2" xfId="17020" xr:uid="{57A3FB28-D4C2-4ADC-B3CA-804E103E92BF}"/>
    <cellStyle name="Header2 2 14 3" xfId="21948" xr:uid="{2A2DCBD9-613E-411B-B8C7-9CD953D16249}"/>
    <cellStyle name="Header2 2 14 3 2" xfId="33303" xr:uid="{94C32BD3-7AD5-486E-825A-1B82D97D2F07}"/>
    <cellStyle name="Header2 2 15" xfId="9801" xr:uid="{2ADD54A1-F658-40EB-93B6-8E9DA7223C5B}"/>
    <cellStyle name="Header2 2 15 2" xfId="16863" xr:uid="{83A9982A-AE63-42CF-AD72-C72ACD515F1C}"/>
    <cellStyle name="Header2 2 15 3" xfId="21791" xr:uid="{A786A931-0B5A-4087-B518-C78F4F506615}"/>
    <cellStyle name="Header2 2 15 3 2" xfId="33146" xr:uid="{42136387-3BE4-43AB-AB24-FF7127F9B32B}"/>
    <cellStyle name="Header2 2 16" xfId="11728" xr:uid="{D863C8EE-3836-4907-8409-0A3A59AFFDC3}"/>
    <cellStyle name="Header2 2 16 2" xfId="17473" xr:uid="{7023B560-7DFD-46FD-A831-99385C603E97}"/>
    <cellStyle name="Header2 2 16 3" xfId="22401" xr:uid="{83B7C1AA-0638-438B-AF55-90BC07ACC172}"/>
    <cellStyle name="Header2 2 16 3 2" xfId="33754" xr:uid="{5D39EB8A-26C1-43CE-B88D-E9241238FD9E}"/>
    <cellStyle name="Header2 2 17" xfId="12711" xr:uid="{C347AFF0-EE7A-44A7-B3F6-EB28894B4B66}"/>
    <cellStyle name="Header2 2 17 2" xfId="17765" xr:uid="{CEB045F4-0D6B-4D22-9EE4-8940D6707CCB}"/>
    <cellStyle name="Header2 2 17 3" xfId="22693" xr:uid="{6458B47E-24DF-4529-9C44-D90A35BA01F5}"/>
    <cellStyle name="Header2 2 17 3 2" xfId="34044" xr:uid="{D63FF7F7-D58F-4F78-84EF-B8C8A3A24F57}"/>
    <cellStyle name="Header2 2 18" xfId="13214" xr:uid="{32214850-086F-417F-8AD9-A98E779A118E}"/>
    <cellStyle name="Header2 2 18 2" xfId="23616" xr:uid="{4B71C2D0-7E21-4E15-B94E-B1F476494F1F}"/>
    <cellStyle name="Header2 2 18 2 2" xfId="34340" xr:uid="{A713BC8C-E3DB-4D52-9DA5-4805E612F2EA}"/>
    <cellStyle name="Header2 2 18 3" xfId="25285" xr:uid="{D19994F6-2F53-4EEB-BA20-260E5C5ECD72}"/>
    <cellStyle name="Header2 2 18 4" xfId="25134" xr:uid="{5E49F551-6D8A-408F-B379-6A5CE6868B1A}"/>
    <cellStyle name="Header2 2 19" xfId="18164" xr:uid="{3B72060B-8DE1-4D84-A440-538D54DDE075}"/>
    <cellStyle name="Header2 2 19 2" xfId="29548" xr:uid="{DBE90AAC-9112-4399-8913-2B57AB38466F}"/>
    <cellStyle name="Header2 2 19 3" xfId="38113" xr:uid="{58281139-19C5-4A18-8DE7-81D2E3933486}"/>
    <cellStyle name="Header2 2 2" xfId="6998" xr:uid="{D9DB29DA-6B0D-4712-A50B-8C118B753BAC}"/>
    <cellStyle name="Header2 2 2 2" xfId="14128" xr:uid="{4E2DC2E5-B6C4-45AB-A2B4-72DA52C36D5A}"/>
    <cellStyle name="Header2 2 2 2 2" xfId="25920" xr:uid="{68E47F72-B4E5-44F9-87F4-2A1D9D2F64A6}"/>
    <cellStyle name="Header2 2 2 2 3" xfId="24810" xr:uid="{B2F9289F-D354-440B-AA7E-7F87D1DA6C35}"/>
    <cellStyle name="Header2 2 2 3" xfId="19056" xr:uid="{4D2423C0-31FF-4A22-B1FD-C8A01ACB6AFA}"/>
    <cellStyle name="Header2 2 2 3 2" xfId="30435" xr:uid="{5561410F-FEE8-4A3A-9886-2688C6D03EDE}"/>
    <cellStyle name="Header2 2 2 3 3" xfId="38131" xr:uid="{4C9FAE7B-75EA-469E-AC9C-58DE6D59A08E}"/>
    <cellStyle name="Header2 2 2 4" xfId="24934" xr:uid="{5E711AF0-EAF4-4DDC-8448-4CC87AD03AB9}"/>
    <cellStyle name="Header2 2 2 5" xfId="25248" xr:uid="{39C65C95-7C90-4BAD-A4A2-0C99A43EFD3A}"/>
    <cellStyle name="Header2 2 2 6" xfId="42591" xr:uid="{722D4557-3887-4773-8297-10A53DDC6C8B}"/>
    <cellStyle name="Header2 2 20" xfId="24337" xr:uid="{F692D977-D982-4BC1-A328-B65774E2A000}"/>
    <cellStyle name="Header2 2 21" xfId="24172" xr:uid="{94DB8267-2DA2-4977-93F6-B5E3D6E3B4B3}"/>
    <cellStyle name="Header2 2 22" xfId="24573" xr:uid="{8677E38C-A58E-4E22-A4FC-2CEEC463AEA9}"/>
    <cellStyle name="Header2 2 23" xfId="965" xr:uid="{F62DDD49-5C9A-4581-8A7F-EC02FCB632B7}"/>
    <cellStyle name="Header2 2 3" xfId="5850" xr:uid="{C909C0EC-081C-408C-85CA-19D3642A510D}"/>
    <cellStyle name="Header2 2 3 2" xfId="13595" xr:uid="{9B4DD02B-F14E-4DC7-8049-8AD93A2194CE}"/>
    <cellStyle name="Header2 2 3 3" xfId="18523" xr:uid="{E28FF339-C086-43B4-AD73-B326F9F54E82}"/>
    <cellStyle name="Header2 2 3 3 2" xfId="29903" xr:uid="{9A90712B-AD04-48C9-B2E7-E14E5005797D}"/>
    <cellStyle name="Header2 2 3 4" xfId="39999" xr:uid="{0CDF1359-522F-4478-9F26-C08394ED5C37}"/>
    <cellStyle name="Header2 2 4" xfId="7166" xr:uid="{E24B95B5-D61F-4773-BDDD-EC60C3FC0282}"/>
    <cellStyle name="Header2 2 4 2" xfId="14296" xr:uid="{E3DDA1EF-291B-4F50-9836-F4A887C00015}"/>
    <cellStyle name="Header2 2 4 3" xfId="19224" xr:uid="{ADA558CB-D0A4-4239-A452-577BD2D2A394}"/>
    <cellStyle name="Header2 2 4 3 2" xfId="30603" xr:uid="{848B2D04-8525-43E4-A0AD-560784309571}"/>
    <cellStyle name="Header2 2 5" xfId="7460" xr:uid="{EF523D7D-728B-46DA-9755-ADFEAEE2C140}"/>
    <cellStyle name="Header2 2 5 2" xfId="14574" xr:uid="{F7449BA1-1F3C-42B8-9201-ACC11C88E5EF}"/>
    <cellStyle name="Header2 2 5 3" xfId="19502" xr:uid="{9BE4AEE1-DCEB-4BA7-AFCD-A3105C5D3990}"/>
    <cellStyle name="Header2 2 5 3 2" xfId="30880" xr:uid="{9590F05D-53DE-468E-AF12-40659805AC59}"/>
    <cellStyle name="Header2 2 6" xfId="6557" xr:uid="{BE8F8763-89BB-472F-AF4F-C91F981329F5}"/>
    <cellStyle name="Header2 2 6 2" xfId="13779" xr:uid="{58955A39-121D-4AD9-9606-E0AA527BC314}"/>
    <cellStyle name="Header2 2 6 3" xfId="18707" xr:uid="{23A32E4D-AB4F-4FDF-B916-572AAFC7A66E}"/>
    <cellStyle name="Header2 2 6 3 2" xfId="30086" xr:uid="{E12A615D-ADF5-4219-A47F-046ABA26E4EA}"/>
    <cellStyle name="Header2 2 7" xfId="8551" xr:uid="{320FC53A-4824-4106-A6EE-947127C8F937}"/>
    <cellStyle name="Header2 2 7 2" xfId="15613" xr:uid="{BA0FE55F-43E2-434D-A1F2-EAE1461FA663}"/>
    <cellStyle name="Header2 2 7 3" xfId="20541" xr:uid="{EEBA6445-8C1D-4B61-80F4-FBF8040AAF7B}"/>
    <cellStyle name="Header2 2 7 3 2" xfId="31910" xr:uid="{4F419C93-4124-4B38-BEC0-F207342DF17D}"/>
    <cellStyle name="Header2 2 8" xfId="6742" xr:uid="{E2481DEC-0E7E-43DC-93F8-509FF1A17C94}"/>
    <cellStyle name="Header2 2 8 2" xfId="13957" xr:uid="{AE978D05-CE89-43AA-B817-B4FE83ABD175}"/>
    <cellStyle name="Header2 2 8 3" xfId="18885" xr:uid="{EB1F81F4-8CA9-4144-9D6F-5FFB77B0C4C7}"/>
    <cellStyle name="Header2 2 8 3 2" xfId="30264" xr:uid="{6774A952-C054-41A6-BD2C-BB433E6CB274}"/>
    <cellStyle name="Header2 2 9" xfId="6643" xr:uid="{C0F4A38B-BC95-4AB2-8DA6-ECA7480BC9A7}"/>
    <cellStyle name="Header2 2 9 2" xfId="13862" xr:uid="{64A5A53E-1D87-4250-9777-E34E0BD4DF69}"/>
    <cellStyle name="Header2 2 9 3" xfId="18790" xr:uid="{4EC02A8E-CD41-444C-A62F-F10E5CF326D0}"/>
    <cellStyle name="Header2 2 9 3 2" xfId="30169" xr:uid="{5F65C393-53F4-4B4D-A44D-D3EADEB4EEFA}"/>
    <cellStyle name="Header2 20" xfId="18090" xr:uid="{C3B7C043-7800-4ED0-9292-A2FE9F426E89}"/>
    <cellStyle name="Header2 20 2" xfId="29475" xr:uid="{C514130C-54D0-4B03-8E0A-817393061B31}"/>
    <cellStyle name="Header2 20 3" xfId="38110" xr:uid="{1E31B762-68EB-4498-88CE-B284DEC5A75C}"/>
    <cellStyle name="Header2 21" xfId="24161" xr:uid="{013F1023-0F88-408C-944F-69387315531E}"/>
    <cellStyle name="Header2 22" xfId="27228" xr:uid="{0CFCECB6-1DDC-488A-BAFB-6758D6CF7A63}"/>
    <cellStyle name="Header2 23" xfId="38168" xr:uid="{DD66D986-BC01-4FBA-811E-11AD8134CFF1}"/>
    <cellStyle name="Header2 24" xfId="2331" xr:uid="{20D0B33C-ADB0-4C1E-8014-085508119771}"/>
    <cellStyle name="Header2 3" xfId="6412" xr:uid="{0B2D0851-AA0D-43E8-8E5A-C69F9AEA28CA}"/>
    <cellStyle name="Header2 3 2" xfId="13634" xr:uid="{CC0661A2-D28F-49C3-9C22-BAD925476E4B}"/>
    <cellStyle name="Header2 3 2 2" xfId="25477" xr:uid="{5D59A484-59DC-42FF-ACCD-8FEA18634B87}"/>
    <cellStyle name="Header2 3 2 3" xfId="24520" xr:uid="{8B50E910-546A-4361-A2AD-703BF81F59A1}"/>
    <cellStyle name="Header2 3 3" xfId="18562" xr:uid="{87569805-628B-4987-9645-18ED144C2ABD}"/>
    <cellStyle name="Header2 3 3 2" xfId="29941" xr:uid="{A10AA3B7-D593-4C03-88B0-92CEAA81EA0A}"/>
    <cellStyle name="Header2 3 3 3" xfId="38121" xr:uid="{FFC249DD-A0BF-421F-88AB-FF5D3EAC97A0}"/>
    <cellStyle name="Header2 3 4" xfId="24892" xr:uid="{77A7ADE8-A4DA-45A9-9B87-1F6BD705F0E3}"/>
    <cellStyle name="Header2 3 5" xfId="25093" xr:uid="{6F4B4B46-68A9-45D6-B4EF-510BD5EADA29}"/>
    <cellStyle name="Header2 3 6" xfId="39998" xr:uid="{CC6FA863-E063-4701-BC40-EB99ADE68632}"/>
    <cellStyle name="Header2 4" xfId="7368" xr:uid="{5934EAE2-C2BD-4FDB-8990-91C21F038B9A}"/>
    <cellStyle name="Header2 4 2" xfId="14487" xr:uid="{D62FF7A4-17A3-426B-AEA0-8A0D95BD046A}"/>
    <cellStyle name="Header2 4 3" xfId="19415" xr:uid="{A03938A6-0EB7-4B5A-9499-BC03B4B82304}"/>
    <cellStyle name="Header2 4 3 2" xfId="30793" xr:uid="{A3110044-CB22-4AD9-BF8E-68D35E0F3424}"/>
    <cellStyle name="Header2 4 4" xfId="38998" xr:uid="{197E6E9E-29C6-4D6A-9590-7C8D0558BE7F}"/>
    <cellStyle name="Header2 5" xfId="6580" xr:uid="{865169E2-C07E-44EE-9216-409971A9698C}"/>
    <cellStyle name="Header2 5 2" xfId="13802" xr:uid="{F277AB28-6A08-45FD-B71C-BDB263F50A95}"/>
    <cellStyle name="Header2 5 3" xfId="18730" xr:uid="{AACF423B-9B6A-40E9-8DC6-07CDEA7615F2}"/>
    <cellStyle name="Header2 5 3 2" xfId="30109" xr:uid="{D1EF6CD2-EA34-4846-98DF-9DD8F5D086CC}"/>
    <cellStyle name="Header2 6" xfId="7558" xr:uid="{59F5BF4F-45E2-49B2-82AF-3BC57D86D5D9}"/>
    <cellStyle name="Header2 6 2" xfId="14666" xr:uid="{D174EC22-D9AC-4C74-A76D-2A0A194A3879}"/>
    <cellStyle name="Header2 6 3" xfId="19594" xr:uid="{FF10E562-B465-446B-B65D-948B299AA563}"/>
    <cellStyle name="Header2 6 3 2" xfId="30972" xr:uid="{A4CCECE6-CE4C-4067-9CAE-0409F88A3C9F}"/>
    <cellStyle name="Header2 7" xfId="6691" xr:uid="{C15E503E-9583-4366-B5AB-559126CA6340}"/>
    <cellStyle name="Header2 7 2" xfId="13909" xr:uid="{9545F3F0-ABB3-4AEA-8296-23B23EBEDF30}"/>
    <cellStyle name="Header2 7 3" xfId="18837" xr:uid="{D41177B2-9F71-4FF3-B7DE-74F497C343F8}"/>
    <cellStyle name="Header2 7 3 2" xfId="30216" xr:uid="{505D2C8F-023C-4B19-BC56-235335D14D74}"/>
    <cellStyle name="Header2 8" xfId="6417" xr:uid="{06BAE3BB-39B0-435D-AEDD-96A933BB811D}"/>
    <cellStyle name="Header2 8 2" xfId="13639" xr:uid="{7C5F0681-FF9B-42D5-9962-39379AF464AE}"/>
    <cellStyle name="Header2 8 3" xfId="18567" xr:uid="{4F660D9C-D7EA-466A-96BB-C6A1A5673122}"/>
    <cellStyle name="Header2 8 3 2" xfId="29946" xr:uid="{EA35415B-43C1-43AA-8DBA-22B6F14CB0AD}"/>
    <cellStyle name="Header2 9" xfId="7935" xr:uid="{9168B739-97F7-4D3D-B880-1D4783DE384E}"/>
    <cellStyle name="Header2 9 2" xfId="14999" xr:uid="{B5EDEF1C-1F3F-465A-B908-CB58A3D51C91}"/>
    <cellStyle name="Header2 9 3" xfId="19927" xr:uid="{AFEC990D-D8EC-4122-9368-88956D935D5A}"/>
    <cellStyle name="Header2 9 3 2" xfId="31303" xr:uid="{97F3F624-FB2C-44E0-9A7D-4EEDED25A796}"/>
    <cellStyle name="Header2_A Q454" xfId="42592" xr:uid="{F4CF061C-FA4D-4ECE-ABB6-162ED9C8F89C}"/>
    <cellStyle name="Heading" xfId="40000" xr:uid="{E6675A27-6CAA-46E6-9CB7-C1650DCD6E9E}"/>
    <cellStyle name="Heading 1" xfId="7" builtinId="16" customBuiltin="1"/>
    <cellStyle name="Heading 1 1" xfId="42595" xr:uid="{1EFA2588-F1C3-4FBF-801A-AE0D041AF634}"/>
    <cellStyle name="Heading 1 10" xfId="42596" xr:uid="{8B92145C-EA51-4F1F-B992-F0149203E7A7}"/>
    <cellStyle name="Heading 1 10 2" xfId="42597" xr:uid="{E748DA7F-CD72-4892-BE79-0B687856F72C}"/>
    <cellStyle name="Heading 1 10 3" xfId="57822" xr:uid="{1B3095BA-4280-41DA-B205-69F33E19346D}"/>
    <cellStyle name="Heading 1 10_รายละเอียดประกอบงบ" xfId="42598" xr:uid="{A54AE552-EF89-4BFC-8B8F-B47944A4A9AE}"/>
    <cellStyle name="Heading 1 11" xfId="42599" xr:uid="{CF01FE64-346C-49F7-B24A-3B2CB83DE21B}"/>
    <cellStyle name="Heading 1 11 2" xfId="42600" xr:uid="{C35856F2-50FD-4318-BD62-18399D4B426D}"/>
    <cellStyle name="Heading 1 11 3" xfId="57843" xr:uid="{D1A5C366-96ED-41A5-91DF-45BFA113AE15}"/>
    <cellStyle name="Heading 1 11_รายละเอียดประกอบงบ" xfId="42601" xr:uid="{107BB8F7-B748-4456-9166-857F5D88C512}"/>
    <cellStyle name="Heading 1 12" xfId="42602" xr:uid="{468948EE-A5C0-455C-A075-29E70CB8BFC1}"/>
    <cellStyle name="Heading 1 12 2" xfId="42603" xr:uid="{AB913CFF-F883-4EAD-B6A5-9AB8CDDB9CDE}"/>
    <cellStyle name="Heading 1 12 3" xfId="57864" xr:uid="{E4595CAB-AB65-4B17-8121-FC40AC696807}"/>
    <cellStyle name="Heading 1 12_รายละเอียดประกอบงบ" xfId="42604" xr:uid="{A15AD006-6B0C-411D-89D1-FBE6F95F06FD}"/>
    <cellStyle name="Heading 1 13" xfId="42605" xr:uid="{7ADEE373-432A-40AB-AC68-4FBBAE55F559}"/>
    <cellStyle name="Heading 1 13 2" xfId="42606" xr:uid="{89ACB39E-EF60-4AA7-83C7-875BDCBA92F0}"/>
    <cellStyle name="Heading 1 13 3" xfId="57885" xr:uid="{4D3C7BE4-DDCF-4177-90BE-A44D86C950A2}"/>
    <cellStyle name="Heading 1 13_รายละเอียดประกอบงบ" xfId="42607" xr:uid="{E9E27A79-18E2-4874-9F4B-5B243C30C460}"/>
    <cellStyle name="Heading 1 14" xfId="42608" xr:uid="{38F80FA9-CE03-4AB7-BA33-21EFE47B2433}"/>
    <cellStyle name="Heading 1 14 2" xfId="42609" xr:uid="{EF984E22-97AD-4970-A30D-0B1AD076AB5C}"/>
    <cellStyle name="Heading 1 14 3" xfId="56225" xr:uid="{DCAE252B-E142-4D8B-9C10-9ADFF29B3BF1}"/>
    <cellStyle name="Heading 1 15" xfId="42610" xr:uid="{52236CDC-D4F2-49EB-9339-A5BB57589388}"/>
    <cellStyle name="Heading 1 15 2" xfId="57909" xr:uid="{383999FE-9C05-4EB0-83E2-3A39D61F0472}"/>
    <cellStyle name="Heading 1 16" xfId="42611" xr:uid="{3AE995F2-E850-4745-8BEB-A7488EB5F251}"/>
    <cellStyle name="Heading 1 16 2" xfId="57929" xr:uid="{D7779B6B-40E3-44AF-B751-971C84352426}"/>
    <cellStyle name="Heading 1 17" xfId="42612" xr:uid="{2FBD5C89-DCC3-428F-BF35-16A6652889A9}"/>
    <cellStyle name="Heading 1 17 2" xfId="57950" xr:uid="{63FB9BF6-1C03-40B3-891D-1979A7ABCB9C}"/>
    <cellStyle name="Heading 1 18" xfId="42613" xr:uid="{6AE4CBD9-1704-489A-A945-62806633CFD6}"/>
    <cellStyle name="Heading 1 18 2" xfId="57971" xr:uid="{87707C50-10D8-4401-BBBA-2183F62C4AFF}"/>
    <cellStyle name="Heading 1 19" xfId="42614" xr:uid="{A234ABAA-46D3-4831-8FE9-CE3DA7D347A7}"/>
    <cellStyle name="Heading 1 19 2" xfId="57998" xr:uid="{E2F71B26-39DB-42CF-BE07-D636528AF169}"/>
    <cellStyle name="Heading 1 2" xfId="542" xr:uid="{00B1F9D3-8587-4ACA-8A73-A851B3521BBD}"/>
    <cellStyle name="Heading 1 2 2" xfId="1005" xr:uid="{C5EE3441-F07E-43D6-B42A-1F5F71F09CA7}"/>
    <cellStyle name="Heading 1 2 2 2" xfId="2334" xr:uid="{6243D630-2B7A-40CA-A42B-56AE6DDFB99E}"/>
    <cellStyle name="Heading 1 2 2 2 2" xfId="47837" xr:uid="{54BD3792-F0B0-47C7-9314-165DCA9774F7}"/>
    <cellStyle name="Heading 1 2 2 2 3" xfId="42616" xr:uid="{9572739B-9281-4AF9-8330-82991C785E4D}"/>
    <cellStyle name="Heading 1 2 2 3" xfId="2333" xr:uid="{0EC4B754-3178-4A1D-B552-35B670992A0E}"/>
    <cellStyle name="Heading 1 2 2 4" xfId="59980" xr:uid="{833BDEC4-56DB-44F3-9979-CFF0B1D5D855}"/>
    <cellStyle name="Heading 1 2 3" xfId="2335" xr:uid="{8DAC3593-BEE4-447C-9B8D-FADCA0CAD22A}"/>
    <cellStyle name="Heading 1 2 3 2" xfId="47838" xr:uid="{0BF2F78A-AAA7-4D0A-901D-393B8D1705C0}"/>
    <cellStyle name="Heading 1 2 3 3" xfId="59926" xr:uid="{73603A88-26FC-44CE-AD3B-73A5A440AB3B}"/>
    <cellStyle name="Heading 1 2 3 4" xfId="42615" xr:uid="{0C5C343D-C79F-42E1-98DB-85F3E439BCC2}"/>
    <cellStyle name="Heading 1 2 4" xfId="907" xr:uid="{2232A314-5BF9-4C66-AABB-8BEC7287D3D9}"/>
    <cellStyle name="Heading 1 2_2149000-Q1'10" xfId="42617" xr:uid="{EF5916CD-F2A7-4943-BFF3-B35DBA2139D7}"/>
    <cellStyle name="Heading 1 20" xfId="42618" xr:uid="{969E2FFE-994A-42AC-B07B-89FB0D42D9CE}"/>
    <cellStyle name="Heading 1 20 2" xfId="58025" xr:uid="{193533FC-B9E7-48EF-A3F1-F1A60F4822AF}"/>
    <cellStyle name="Heading 1 21" xfId="42594" xr:uid="{3B2309C3-1800-4077-8ED7-92D0C063B217}"/>
    <cellStyle name="Heading 1 21 2" xfId="58052" xr:uid="{FE5CFBCD-5C2D-4F56-A317-44F8131E7E05}"/>
    <cellStyle name="Heading 1 22" xfId="43923" xr:uid="{A5061CA8-E005-4398-8548-64068533CFDE}"/>
    <cellStyle name="Heading 1 23" xfId="43972" xr:uid="{D47C0C77-FBC4-4606-A3F5-1624AD1C84C0}"/>
    <cellStyle name="Heading 1 24" xfId="44003" xr:uid="{D9BFE69F-20C2-459F-AF2C-5275E4025E0C}"/>
    <cellStyle name="Heading 1 25" xfId="44011" xr:uid="{DF7B1762-7605-47CB-A17B-72A492785315}"/>
    <cellStyle name="Heading 1 26" xfId="48578" xr:uid="{24724213-2300-4916-8B9B-EE3F805EB998}"/>
    <cellStyle name="Heading 1 27" xfId="43952" xr:uid="{B3078F6D-9B01-47C9-8B32-B88A57A9401B}"/>
    <cellStyle name="Heading 1 28" xfId="48531" xr:uid="{4CE82CED-2AFA-4F11-ADFF-CD4241FACA4A}"/>
    <cellStyle name="Heading 1 29" xfId="48576" xr:uid="{0E344789-A253-47FB-8468-A208F2340E98}"/>
    <cellStyle name="Heading 1 3" xfId="543" xr:uid="{DD0B4DE3-A050-4594-B6CA-ED4FEB47A3FD}"/>
    <cellStyle name="Heading 1 3 2" xfId="2337" xr:uid="{4C90F0E6-B26C-457A-8042-AFB886E0F25D}"/>
    <cellStyle name="Heading 1 3 2 2" xfId="47840" xr:uid="{A101E934-B282-44FE-BE1D-8D52954225B2}"/>
    <cellStyle name="Heading 1 3 2 3" xfId="59889" xr:uid="{D7332194-EEE1-42CF-A31B-7D87B0FFDCFC}"/>
    <cellStyle name="Heading 1 3 2 4" xfId="40001" xr:uid="{7422A530-08DB-4CC4-A4E8-8F1C996A6D8A}"/>
    <cellStyle name="Heading 1 3 3" xfId="2336" xr:uid="{5977C97B-AD7A-46BD-AAA2-529C7BB7E5E7}"/>
    <cellStyle name="Heading 1 3 3 2" xfId="47839" xr:uid="{F48DE9C7-F6B1-4627-A27D-ED07E94F7907}"/>
    <cellStyle name="Heading 1 3 3 3" xfId="42619" xr:uid="{3E14F961-00BC-45D6-9ACF-FCCCE0D9910A}"/>
    <cellStyle name="Heading 1 3 4" xfId="57739" xr:uid="{5BFC3531-DCFE-495F-B051-4939A1473F7B}"/>
    <cellStyle name="Heading 1 30" xfId="44022" xr:uid="{A9C98D63-98AC-48A7-86C8-162AC77DF74E}"/>
    <cellStyle name="Heading 1 31" xfId="43987" xr:uid="{6594603C-4850-4710-87D3-A3C757B89203}"/>
    <cellStyle name="Heading 1 32" xfId="43988" xr:uid="{AD13283E-3266-4B41-ADDA-7E6503C9F6E2}"/>
    <cellStyle name="Heading 1 33" xfId="48598" xr:uid="{799933E7-17AE-4DE8-AB68-CD4766DCA427}"/>
    <cellStyle name="Heading 1 34" xfId="48633" xr:uid="{871C2445-5194-4A9B-B0BD-1C7999D8CE5B}"/>
    <cellStyle name="Heading 1 35" xfId="57433" xr:uid="{9214E9E9-9136-4187-B2D0-3EE46776FDB5}"/>
    <cellStyle name="Heading 1 36" xfId="58244" xr:uid="{EE80F213-C47E-4991-AACE-01E5B135E917}"/>
    <cellStyle name="Heading 1 37" xfId="58256" xr:uid="{D6E8887E-5D5D-4469-B0EF-0B938B3F457C}"/>
    <cellStyle name="Heading 1 38" xfId="58278" xr:uid="{86AA6D78-C091-43D1-89A4-86CCF984BC0D}"/>
    <cellStyle name="Heading 1 39" xfId="58305" xr:uid="{058C9AB1-807A-497B-B787-619B82789FA3}"/>
    <cellStyle name="Heading 1 4" xfId="544" xr:uid="{DBC2C66B-B107-4348-8E4B-717DBD8BC4BB}"/>
    <cellStyle name="Heading 1 4 2" xfId="2338" xr:uid="{F9D8E359-B8B4-4E09-B091-DE537EA3500D}"/>
    <cellStyle name="Heading 1 4 2 2" xfId="42620" xr:uid="{0C69712B-046B-42EF-B25E-3D7B1D0DD5F1}"/>
    <cellStyle name="Heading 1 4 3" xfId="38946" xr:uid="{D9D1C55C-69A1-40CD-A4C3-E62EB9CD4BD5}"/>
    <cellStyle name="Heading 1 40" xfId="58332" xr:uid="{4B72E8D1-6A7F-46A8-A220-09A1958F3F9A}"/>
    <cellStyle name="Heading 1 41" xfId="58359" xr:uid="{DC00B368-EBE6-4F0B-BBF8-88887EBB9360}"/>
    <cellStyle name="Heading 1 42" xfId="58386" xr:uid="{003D2C26-F230-4FEA-A1FE-3D203469FEB8}"/>
    <cellStyle name="Heading 1 43" xfId="58413" xr:uid="{31274427-0FF4-4F62-A2CF-DE8A7024E228}"/>
    <cellStyle name="Heading 1 44" xfId="58440" xr:uid="{3334CAAA-0E34-49B7-8FCF-1DA4CE0E9335}"/>
    <cellStyle name="Heading 1 45" xfId="58467" xr:uid="{E8357CA9-A812-4039-AFDE-93270E7DB664}"/>
    <cellStyle name="Heading 1 46" xfId="58494" xr:uid="{7F57AE23-9583-4F8E-BA9A-577BD7C90F9E}"/>
    <cellStyle name="Heading 1 47" xfId="58521" xr:uid="{F6A1090E-7758-4994-8A25-FA4EE3774224}"/>
    <cellStyle name="Heading 1 48" xfId="58548" xr:uid="{5AA6B3C4-5EA4-4E3D-A31E-6A0E648AA1FC}"/>
    <cellStyle name="Heading 1 49" xfId="58575" xr:uid="{9009963E-BF21-48AE-BB0E-2847AD5FD7DD}"/>
    <cellStyle name="Heading 1 5" xfId="785" xr:uid="{1FBC28EC-1603-4E38-82C0-3614E972E4B5}"/>
    <cellStyle name="Heading 1 5 2" xfId="2339" xr:uid="{EAA7792C-DA15-4DC6-95C3-524F7F3EF235}"/>
    <cellStyle name="Heading 1 5 3" xfId="57740" xr:uid="{54160E6A-DDB8-4ABB-A2A0-F41DDF4D0AF4}"/>
    <cellStyle name="Heading 1 5 4" xfId="42621" xr:uid="{823370FE-A039-4AB9-B5AE-8C764CC84460}"/>
    <cellStyle name="Heading 1 50" xfId="58602" xr:uid="{078873ED-01B2-402B-BE06-B8DB9F735926}"/>
    <cellStyle name="Heading 1 51" xfId="58629" xr:uid="{6D104D5F-9402-4E79-AEE4-32AE692C742A}"/>
    <cellStyle name="Heading 1 52" xfId="58656" xr:uid="{F9195BFE-FE8A-4F6C-9148-B2E6A621E403}"/>
    <cellStyle name="Heading 1 53" xfId="58683" xr:uid="{1E5244FC-D3EE-4D9D-95AA-930D6306D888}"/>
    <cellStyle name="Heading 1 54" xfId="58710" xr:uid="{BCD91455-0498-4B72-BCFB-5DD4F7A7DECD}"/>
    <cellStyle name="Heading 1 55" xfId="58737" xr:uid="{C407B4AA-DF82-4FAC-89A6-432475282F07}"/>
    <cellStyle name="Heading 1 56" xfId="58764" xr:uid="{850B38AA-CA95-4DB5-BA84-F6541A789B7B}"/>
    <cellStyle name="Heading 1 57" xfId="58791" xr:uid="{50A7B1C8-F92F-4FEB-9D86-B81AD701B4B6}"/>
    <cellStyle name="Heading 1 58" xfId="58818" xr:uid="{5922C33D-3F69-4EC4-AF3D-988EAC6DF266}"/>
    <cellStyle name="Heading 1 59" xfId="58845" xr:uid="{2C446E40-5089-4C54-BD56-DCCD2ACBF320}"/>
    <cellStyle name="Heading 1 6" xfId="42622" xr:uid="{B7D0DA26-F5E4-4188-AD68-98FD4E57F087}"/>
    <cellStyle name="Heading 1 6 2" xfId="57741" xr:uid="{C6CE0957-EA23-40FF-BADA-A3FD4F7FAA83}"/>
    <cellStyle name="Heading 1 60" xfId="58872" xr:uid="{74884960-3247-4FE5-ABD8-AA6DB1C7E3CE}"/>
    <cellStyle name="Heading 1 61" xfId="58899" xr:uid="{939BFEF6-3931-421A-B874-2EBC543F119F}"/>
    <cellStyle name="Heading 1 62" xfId="58926" xr:uid="{064A971C-4B1D-478A-8CB5-BBE3E6EA4D60}"/>
    <cellStyle name="Heading 1 63" xfId="58953" xr:uid="{7FF5DE47-0C3D-4A2B-9CAB-09ECF3ED77F2}"/>
    <cellStyle name="Heading 1 64" xfId="58980" xr:uid="{99628797-DE01-47FF-8C5D-AF12C81D7DF9}"/>
    <cellStyle name="Heading 1 65" xfId="59007" xr:uid="{D914AEC4-1AB4-4D5B-B1E6-2D8C7ED7DD29}"/>
    <cellStyle name="Heading 1 66" xfId="59034" xr:uid="{69EF7527-64DC-43BE-A6AC-AA79E7ABF5B1}"/>
    <cellStyle name="Heading 1 67" xfId="59061" xr:uid="{1EEE8656-CD59-4580-9340-46555AC7A601}"/>
    <cellStyle name="Heading 1 68" xfId="59088" xr:uid="{D198AA28-6038-47E4-8CE3-AFDAFD03F1A6}"/>
    <cellStyle name="Heading 1 69" xfId="59115" xr:uid="{164AF954-5F9C-4BE4-80B6-F86989F24393}"/>
    <cellStyle name="Heading 1 7" xfId="42623" xr:uid="{6674EBCB-3A63-4D08-83F8-23AD28AB4AD0}"/>
    <cellStyle name="Heading 1 7 2" xfId="42624" xr:uid="{31F6FB0F-26E1-4E54-91AC-52B4C50E70BE}"/>
    <cellStyle name="Heading 1 7 3" xfId="57742" xr:uid="{2CA8707C-23D9-4CF3-88B5-3F28684E6162}"/>
    <cellStyle name="Heading 1 7_รายละเอียดประกอบงบ" xfId="42625" xr:uid="{1C8B1231-8131-4C2A-87B8-62427FA412EC}"/>
    <cellStyle name="Heading 1 70" xfId="59142" xr:uid="{E1CF7BBA-0168-4C6D-96A9-FA6172F1CAA0}"/>
    <cellStyle name="Heading 1 71" xfId="59169" xr:uid="{D7C94C63-408B-49BC-94EE-2B7680E8A50E}"/>
    <cellStyle name="Heading 1 72" xfId="59196" xr:uid="{150F7B9F-0EEE-46DF-B1F0-E15E240E9EC4}"/>
    <cellStyle name="Heading 1 73" xfId="59223" xr:uid="{55DFCC93-55E7-4ACD-836F-FE98B14E0D64}"/>
    <cellStyle name="Heading 1 74" xfId="59250" xr:uid="{7DD883D8-F18A-43ED-915C-3C3F7BCD2757}"/>
    <cellStyle name="Heading 1 75" xfId="59277" xr:uid="{1BFA4944-77CD-4009-9515-9A7E5BDC37A0}"/>
    <cellStyle name="Heading 1 76" xfId="59304" xr:uid="{EFBA85B8-64E0-4CA2-A39A-27554A1D1445}"/>
    <cellStyle name="Heading 1 77" xfId="59331" xr:uid="{82C02AF3-5A3B-4C8C-9B40-BEA87F6292D0}"/>
    <cellStyle name="Heading 1 78" xfId="59358" xr:uid="{79C22DBE-F7F9-43EA-AF89-47E7FF4C8D0E}"/>
    <cellStyle name="Heading 1 79" xfId="59385" xr:uid="{60513237-472A-4519-8EB4-3F32DB89D438}"/>
    <cellStyle name="Heading 1 8" xfId="42626" xr:uid="{0BD731E5-1580-46E6-8873-FA5796A3376F}"/>
    <cellStyle name="Heading 1 8 2" xfId="42627" xr:uid="{FAEE71ED-B61A-4E0A-B14B-55EEA0ED790B}"/>
    <cellStyle name="Heading 1 8 3" xfId="57780" xr:uid="{EAAA9A5E-CFF4-4566-9A13-94103516E915}"/>
    <cellStyle name="Heading 1 8_รายละเอียดประกอบงบ" xfId="42628" xr:uid="{3AE509E6-DD09-4F44-AD12-56869A18970E}"/>
    <cellStyle name="Heading 1 80" xfId="59412" xr:uid="{221EFBD6-7530-4349-B979-A0C8A5874E59}"/>
    <cellStyle name="Heading 1 81" xfId="59439" xr:uid="{7542B3B4-F41F-4D58-ADB6-37FA0F989AA6}"/>
    <cellStyle name="Heading 1 82" xfId="59466" xr:uid="{AA96F666-640C-4945-91BB-7A56D566829C}"/>
    <cellStyle name="Heading 1 83" xfId="59494" xr:uid="{DF5AD9DD-EA7C-423D-BF4A-10D2F448E52B}"/>
    <cellStyle name="Heading 1 84" xfId="59521" xr:uid="{AAD5763C-05DC-4489-A6B5-91E80739C667}"/>
    <cellStyle name="Heading 1 85" xfId="59548" xr:uid="{590FF33C-EEE3-44E6-8932-D4E2E858B85D}"/>
    <cellStyle name="Heading 1 86" xfId="59575" xr:uid="{9C8B18A8-2CAF-4185-BC97-F6CD3F10281C}"/>
    <cellStyle name="Heading 1 87" xfId="59602" xr:uid="{725BE9FE-F436-428E-96FD-C34C52225EA2}"/>
    <cellStyle name="Heading 1 88" xfId="59629" xr:uid="{95BF9CB7-BAA7-4AD4-BD39-9BD9072EB549}"/>
    <cellStyle name="Heading 1 89" xfId="59656" xr:uid="{8B5AF174-8AA7-4492-9039-7F23641D04B3}"/>
    <cellStyle name="Heading 1 9" xfId="42629" xr:uid="{2E40FAE0-FC66-4B66-8AA9-3106B77D7D0C}"/>
    <cellStyle name="Heading 1 9 2" xfId="42630" xr:uid="{8BDDE585-061D-4D70-889E-8807091BCA29}"/>
    <cellStyle name="Heading 1 9 3" xfId="57801" xr:uid="{26D41CFB-C733-4F46-8114-4CA8E3D17380}"/>
    <cellStyle name="Heading 1 9_คำนวณภาษี" xfId="42631" xr:uid="{8C53FD7A-A4F5-461E-946E-449C38FA8090}"/>
    <cellStyle name="Heading 1 90" xfId="59683" xr:uid="{72EA7974-43B5-4C15-B386-6AEAFEE6E1D3}"/>
    <cellStyle name="Heading 1 91" xfId="59711" xr:uid="{A0C13D16-7EB8-4AE3-ACEA-7A6F254471AD}"/>
    <cellStyle name="Heading 1 92" xfId="59739" xr:uid="{59BA4F16-02C6-415A-A236-62D1965CEA54}"/>
    <cellStyle name="Heading 1 Above" xfId="2340" xr:uid="{F30B1327-E4E4-480D-842B-37CB17A6FB0E}"/>
    <cellStyle name="Heading 1+" xfId="2341" xr:uid="{6DE4D17C-B159-4DB3-B4C3-EAC69D0EFA23}"/>
    <cellStyle name="Heading 2" xfId="8" builtinId="17" customBuiltin="1"/>
    <cellStyle name="Heading 2 10" xfId="42633" xr:uid="{123AE55C-A6DD-4D05-9104-FA64E48C3EDB}"/>
    <cellStyle name="Heading 2 10 2" xfId="42634" xr:uid="{533AD407-394B-4FC0-9A3D-DFE9FA96D910}"/>
    <cellStyle name="Heading 2 10 3" xfId="57823" xr:uid="{1A8F96F7-C5B4-4134-A34E-2B266EECC4BD}"/>
    <cellStyle name="Heading 2 11" xfId="42635" xr:uid="{F49A9782-DBD2-416C-870A-783AADDFC0AF}"/>
    <cellStyle name="Heading 2 11 2" xfId="42636" xr:uid="{183F7A8A-CBA0-4B0A-A6E5-89FEA970B326}"/>
    <cellStyle name="Heading 2 11 3" xfId="57844" xr:uid="{B694777F-1B13-4E2C-BBEE-FDE49B52847A}"/>
    <cellStyle name="Heading 2 11_รายละเอียดประกอบงบ" xfId="42637" xr:uid="{AB6EFA49-2C5D-46F8-B387-B1DD5EEF0736}"/>
    <cellStyle name="Heading 2 12" xfId="42638" xr:uid="{5667E676-1846-4C06-8F2C-AC44BFAA4767}"/>
    <cellStyle name="Heading 2 12 2" xfId="42639" xr:uid="{E36C5714-4DDD-4B63-995E-1D406CF4A9C1}"/>
    <cellStyle name="Heading 2 12 3" xfId="57865" xr:uid="{32D9482E-896E-41B1-8390-8845723AA3E5}"/>
    <cellStyle name="Heading 2 13" xfId="42640" xr:uid="{1BABA782-769E-4D88-A4ED-62CED410FC33}"/>
    <cellStyle name="Heading 2 13 2" xfId="42641" xr:uid="{DEF6205F-256D-4844-A33B-96AF6BC91943}"/>
    <cellStyle name="Heading 2 13 3" xfId="57886" xr:uid="{6955AE66-E8FF-49BE-A674-BBCFA3305BDB}"/>
    <cellStyle name="Heading 2 13_รายละเอียดประกอบงบ" xfId="42642" xr:uid="{5915D476-E968-41AB-80FB-35202E1CC175}"/>
    <cellStyle name="Heading 2 14" xfId="42643" xr:uid="{53344B7F-22D2-4F0E-84DA-226EA758F5C0}"/>
    <cellStyle name="Heading 2 14 2" xfId="42644" xr:uid="{157C4DDF-E13B-4E31-9024-3FDC69160287}"/>
    <cellStyle name="Heading 2 14 3" xfId="56226" xr:uid="{5719F7C6-54B2-4DC8-8EAB-CD7AE38728A7}"/>
    <cellStyle name="Heading 2 15" xfId="42645" xr:uid="{4D5E2C9B-FF9A-4D3C-8227-0C2DC26FD9AC}"/>
    <cellStyle name="Heading 2 15 2" xfId="57910" xr:uid="{68D96509-B0CE-4E4C-8B00-A885443628B7}"/>
    <cellStyle name="Heading 2 16" xfId="42646" xr:uid="{E31BAF48-8861-4783-B1F3-51ACD8ED5F1B}"/>
    <cellStyle name="Heading 2 16 2" xfId="57930" xr:uid="{F72E9C11-865D-4AC8-BE51-1205528B3CF6}"/>
    <cellStyle name="Heading 2 17" xfId="42647" xr:uid="{9770FD95-8DFD-44A7-B882-401397A78A45}"/>
    <cellStyle name="Heading 2 17 2" xfId="57951" xr:uid="{44F71FF8-39E2-4BEF-B363-F135E48FF0FD}"/>
    <cellStyle name="Heading 2 18" xfId="42648" xr:uid="{48257035-D956-4FAA-BEF4-94A091BA3055}"/>
    <cellStyle name="Heading 2 18 2" xfId="57972" xr:uid="{D834EB29-D2C7-49E0-B2BA-2C82BC98065B}"/>
    <cellStyle name="Heading 2 19" xfId="42649" xr:uid="{4D80A302-FC20-449D-8BB4-E7106489779A}"/>
    <cellStyle name="Heading 2 19 2" xfId="57999" xr:uid="{0A141E2F-1850-47B6-A236-62C7E48CEE3A}"/>
    <cellStyle name="Heading 2 2" xfId="545" xr:uid="{FC308499-0D11-4D0B-B1E8-B62D139F948A}"/>
    <cellStyle name="Heading 2 2 2" xfId="1006" xr:uid="{F8A1EFA4-8E1D-4FF9-AA93-CEEF6AF16841}"/>
    <cellStyle name="Heading 2 2 2 2" xfId="2344" xr:uid="{4DEA497E-BC94-4371-8673-0897FA0F6551}"/>
    <cellStyle name="Heading 2 2 2 2 2" xfId="47841" xr:uid="{A1E4502B-1962-4103-9672-C73CA93BF714}"/>
    <cellStyle name="Heading 2 2 2 2 3" xfId="42651" xr:uid="{AE2036DC-40EE-40CF-92A2-009B9D9BFCF8}"/>
    <cellStyle name="Heading 2 2 2 3" xfId="2343" xr:uid="{5D7B4FEC-8277-4932-8405-143B8C0FDAC8}"/>
    <cellStyle name="Heading 2 2 2 4" xfId="59996" xr:uid="{BE35F870-7433-421B-930D-3852409D8A50}"/>
    <cellStyle name="Heading 2 2 3" xfId="2345" xr:uid="{35623559-C703-457B-9582-5867A7936062}"/>
    <cellStyle name="Heading 2 2 3 2" xfId="47842" xr:uid="{B9545EB6-D55C-4AFE-B536-21B7F9EFCD69}"/>
    <cellStyle name="Heading 2 2 3 3" xfId="59927" xr:uid="{20919F44-6571-4F4E-A3C5-37F32754C4A6}"/>
    <cellStyle name="Heading 2 2 3 4" xfId="42650" xr:uid="{B73A0988-B1B5-437A-BF77-1FD654038626}"/>
    <cellStyle name="Heading 2 2 4" xfId="908" xr:uid="{4E77128E-32A1-4DCE-8611-4E1237D0081B}"/>
    <cellStyle name="Heading 2 2_2149000-Q1'10" xfId="42652" xr:uid="{3A8A53BE-5B95-4F7D-9060-E0098685DC50}"/>
    <cellStyle name="Heading 2 20" xfId="42653" xr:uid="{CB462C44-F299-4E7B-8E01-B36FFDF77EB3}"/>
    <cellStyle name="Heading 2 20 2" xfId="58026" xr:uid="{A9BC85D6-1C8A-46F3-9275-BAD9545F8B5F}"/>
    <cellStyle name="Heading 2 21" xfId="42632" xr:uid="{51DA1D4E-1FA0-49A1-9802-2A54D3A5DC61}"/>
    <cellStyle name="Heading 2 21 2" xfId="58053" xr:uid="{06B7901D-7DC8-47CF-BE2E-499A98A34BA4}"/>
    <cellStyle name="Heading 2 22" xfId="43905" xr:uid="{6C7ECA69-A149-43A4-9794-43088BE9033F}"/>
    <cellStyle name="Heading 2 22 2" xfId="58078" xr:uid="{3A33E674-1B0F-40BC-93F6-221B1F320664}"/>
    <cellStyle name="Heading 2 23" xfId="43924" xr:uid="{3C205AFD-9B66-4007-A4D8-6CA79E2F4DDB}"/>
    <cellStyle name="Heading 2 24" xfId="43971" xr:uid="{C30E9B79-1AD5-48C5-B7F4-080E49C69471}"/>
    <cellStyle name="Heading 2 25" xfId="48502" xr:uid="{A1B0A192-02CD-4208-95D5-54CBBCAC5DD8}"/>
    <cellStyle name="Heading 2 26" xfId="48447" xr:uid="{B1BD17BA-06CA-4289-A8D4-3E478264CDF9}"/>
    <cellStyle name="Heading 2 27" xfId="48496" xr:uid="{C3A49037-9521-44E8-A76D-77CEE194FC30}"/>
    <cellStyle name="Heading 2 28" xfId="43986" xr:uid="{E67C1089-72F4-4071-933B-CE3015FE25D9}"/>
    <cellStyle name="Heading 2 29" xfId="48472" xr:uid="{90C2CF5E-40CD-43D1-9027-2A4B111C1011}"/>
    <cellStyle name="Heading 2 3" xfId="546" xr:uid="{64F53E24-3294-4CEB-BE8C-B5288D20AAF8}"/>
    <cellStyle name="Heading 2 3 2" xfId="2347" xr:uid="{5F8990FD-AC58-44FD-809B-0A02514BE95E}"/>
    <cellStyle name="Heading 2 3 2 2" xfId="47843" xr:uid="{BD6B1354-681C-4EA4-8DB3-C5C945592908}"/>
    <cellStyle name="Heading 2 3 2 3" xfId="59890" xr:uid="{4E742617-E518-4E8A-A1F1-839A00E35A26}"/>
    <cellStyle name="Heading 2 3 2 4" xfId="42654" xr:uid="{16E1E812-0A1D-4F33-940F-44753CD93F4E}"/>
    <cellStyle name="Heading 2 3 3" xfId="2346" xr:uid="{F13FD2FD-D391-4482-AF95-82362BF5D701}"/>
    <cellStyle name="Heading 2 3 4" xfId="57743" xr:uid="{ADFCD3F4-D169-4D24-88D5-0DB4E3181FDF}"/>
    <cellStyle name="Heading 2 30" xfId="48473" xr:uid="{0C5704CD-7499-4E81-8D5D-EC3B795504EE}"/>
    <cellStyle name="Heading 2 31" xfId="48512" xr:uid="{43741C78-1E3E-49F7-92F9-13EB54200185}"/>
    <cellStyle name="Heading 2 32" xfId="43953" xr:uid="{0C060715-3C62-4355-AC8B-A0042194651C}"/>
    <cellStyle name="Heading 2 33" xfId="48555" xr:uid="{6DA13B3D-19D4-4F23-B663-0C456148DFB3}"/>
    <cellStyle name="Heading 2 34" xfId="48599" xr:uid="{FB0D6B7C-B630-440B-803B-0A55F2D034AF}"/>
    <cellStyle name="Heading 2 35" xfId="48634" xr:uid="{BE6321F9-74AA-4232-852C-13EF47FCB5B2}"/>
    <cellStyle name="Heading 2 36" xfId="57434" xr:uid="{24F67E77-365B-4ACB-AD71-6AD53CDC829B}"/>
    <cellStyle name="Heading 2 37" xfId="58257" xr:uid="{52DD6734-B117-4836-8D3D-6F83376A740C}"/>
    <cellStyle name="Heading 2 38" xfId="58279" xr:uid="{3F296A56-C093-4B36-A1CA-DADF539218BC}"/>
    <cellStyle name="Heading 2 39" xfId="58306" xr:uid="{F3B48A91-FE67-4ED6-80BE-8DD6C9553051}"/>
    <cellStyle name="Heading 2 4" xfId="547" xr:uid="{B83F813C-DD32-4656-B284-7CE0D4656141}"/>
    <cellStyle name="Heading 2 4 2" xfId="2348" xr:uid="{CBF917A4-0D20-4553-9062-2B6CB71B934B}"/>
    <cellStyle name="Heading 2 4 2 2" xfId="42655" xr:uid="{C57C82A1-B63D-4786-B262-FB64DD9D32D3}"/>
    <cellStyle name="Heading 2 4 3" xfId="38947" xr:uid="{1860C739-6BE4-4089-8192-1A4AD7A13E35}"/>
    <cellStyle name="Heading 2 40" xfId="58333" xr:uid="{68288C70-F421-4C9C-A0AD-4803C6D36ECD}"/>
    <cellStyle name="Heading 2 41" xfId="58360" xr:uid="{50B363D6-A540-47F5-8A11-D6AB08B2F8F1}"/>
    <cellStyle name="Heading 2 42" xfId="58387" xr:uid="{B9515652-928A-4B35-9CC4-66B6D1785F88}"/>
    <cellStyle name="Heading 2 43" xfId="58414" xr:uid="{46852A1A-7CA9-40F7-88CC-411DF26D3952}"/>
    <cellStyle name="Heading 2 44" xfId="58441" xr:uid="{7A713845-CA85-4145-AD12-D352B5C0F2F5}"/>
    <cellStyle name="Heading 2 45" xfId="58468" xr:uid="{7970BFEE-54EF-45AD-92A1-8B6570766FE6}"/>
    <cellStyle name="Heading 2 46" xfId="58495" xr:uid="{0D386809-370E-4D49-B168-1F533F8A5A7F}"/>
    <cellStyle name="Heading 2 47" xfId="58522" xr:uid="{4BEF1CA4-D1D3-4D21-9DD3-DC08BDD8F95F}"/>
    <cellStyle name="Heading 2 48" xfId="58549" xr:uid="{4EE8DAA5-FC0A-40F9-BD7F-46AB249FB163}"/>
    <cellStyle name="Heading 2 49" xfId="58576" xr:uid="{E4B4D23E-7613-439F-BE08-D1605CA54E74}"/>
    <cellStyle name="Heading 2 5" xfId="783" xr:uid="{5D04200C-6DC2-4201-98AD-BA4B1BB256CE}"/>
    <cellStyle name="Heading 2 5 2" xfId="2349" xr:uid="{ACC63585-E108-420A-B4E6-3E8BDD632482}"/>
    <cellStyle name="Heading 2 5 3" xfId="57744" xr:uid="{AC442383-10C4-4404-A0C9-F2F803DE2627}"/>
    <cellStyle name="Heading 2 5 4" xfId="42656" xr:uid="{EEB1C18B-24AA-4A07-9418-569E3DF89E6F}"/>
    <cellStyle name="Heading 2 50" xfId="58603" xr:uid="{97BC2BC2-5A81-4F50-B3D2-CE115D1D35FB}"/>
    <cellStyle name="Heading 2 51" xfId="58630" xr:uid="{80519B10-D968-4EC0-9617-F9DE14FD16DA}"/>
    <cellStyle name="Heading 2 52" xfId="58657" xr:uid="{71640058-96E9-4AE6-B0B0-71427961CC3E}"/>
    <cellStyle name="Heading 2 53" xfId="58684" xr:uid="{4102EB8C-35F0-45E6-8349-419F788D5CC6}"/>
    <cellStyle name="Heading 2 54" xfId="58711" xr:uid="{7464ADB3-593C-4008-9A86-5F5159646FEF}"/>
    <cellStyle name="Heading 2 55" xfId="58738" xr:uid="{2129B7DE-CEB7-4DAA-9033-396363589949}"/>
    <cellStyle name="Heading 2 56" xfId="58765" xr:uid="{78B6855B-A4F9-4DA4-BB58-0516A69B77DF}"/>
    <cellStyle name="Heading 2 57" xfId="58792" xr:uid="{6DA8453E-D411-4EDF-AB0E-92AF18868A98}"/>
    <cellStyle name="Heading 2 58" xfId="58819" xr:uid="{DC4CBEB6-925D-40A2-AD61-28B0E5239CE9}"/>
    <cellStyle name="Heading 2 59" xfId="58846" xr:uid="{D7D09969-A48B-424C-AB74-8E15747338FC}"/>
    <cellStyle name="Heading 2 6" xfId="42657" xr:uid="{44335167-0DB1-4C05-AEAA-F165101253EF}"/>
    <cellStyle name="Heading 2 6 2" xfId="57745" xr:uid="{CF250567-3B16-490A-B32E-DB3EFE2029FC}"/>
    <cellStyle name="Heading 2 60" xfId="58873" xr:uid="{06E7E80B-27D3-457D-A874-4A4827EF3BBD}"/>
    <cellStyle name="Heading 2 61" xfId="58900" xr:uid="{0926EEF3-49B8-48E7-BE93-786772EAC43E}"/>
    <cellStyle name="Heading 2 62" xfId="58927" xr:uid="{89035CEB-7C4D-4508-BDB4-F8E75BE28DE4}"/>
    <cellStyle name="Heading 2 63" xfId="58954" xr:uid="{42AC8AD4-361C-4D48-8B9C-2E222E428F6B}"/>
    <cellStyle name="Heading 2 64" xfId="58981" xr:uid="{B4CB79DA-BD22-4F42-82B7-498BED49DD26}"/>
    <cellStyle name="Heading 2 65" xfId="59008" xr:uid="{26C8B9FC-AF20-4997-A032-5984583E008D}"/>
    <cellStyle name="Heading 2 66" xfId="59035" xr:uid="{D1228905-2443-480B-998D-FA0D5CED37BF}"/>
    <cellStyle name="Heading 2 67" xfId="59062" xr:uid="{294F82CA-DAED-425F-8272-2746974398A5}"/>
    <cellStyle name="Heading 2 68" xfId="59089" xr:uid="{79F6B699-34AC-4FF0-A53D-F22C0FFBFF45}"/>
    <cellStyle name="Heading 2 69" xfId="59116" xr:uid="{3056CB6F-41B1-4FA8-9BCA-F0F3044565CC}"/>
    <cellStyle name="Heading 2 7" xfId="42658" xr:uid="{C8C26217-F014-4528-9F89-4D69CEC4A458}"/>
    <cellStyle name="Heading 2 7 2" xfId="42659" xr:uid="{30DBA1EE-857E-42BE-88B8-E246C85D2AD4}"/>
    <cellStyle name="Heading 2 7 3" xfId="57746" xr:uid="{CCE2593F-696A-496A-AD66-56B8F8E91FB7}"/>
    <cellStyle name="Heading 2 7_รายละเอียดประกอบงบ" xfId="42660" xr:uid="{D187E658-75FB-4F2D-8F7D-8E80B90AE657}"/>
    <cellStyle name="Heading 2 70" xfId="59143" xr:uid="{47E9BD46-599B-4326-845F-1A9601E4D64C}"/>
    <cellStyle name="Heading 2 71" xfId="59170" xr:uid="{6EC1ECA0-16AB-4A42-BE21-3211657222AC}"/>
    <cellStyle name="Heading 2 72" xfId="59197" xr:uid="{50BD0178-579C-41AA-A2A3-B8EC7C4E5F38}"/>
    <cellStyle name="Heading 2 73" xfId="59224" xr:uid="{FCDA37DE-3B8D-4419-8BAD-54D58C1A2C98}"/>
    <cellStyle name="Heading 2 74" xfId="59251" xr:uid="{9CEF8C9D-14A3-4841-8D5E-13F50045A85F}"/>
    <cellStyle name="Heading 2 75" xfId="59278" xr:uid="{CBB2753D-5E78-41C6-8F70-AFC8648A4C2E}"/>
    <cellStyle name="Heading 2 76" xfId="59305" xr:uid="{98444A32-5799-4D61-8FCE-947B243A6E2A}"/>
    <cellStyle name="Heading 2 77" xfId="59332" xr:uid="{E67C5664-9AE7-426C-A7AE-94757A223F2D}"/>
    <cellStyle name="Heading 2 78" xfId="59359" xr:uid="{873E5144-8288-4EEA-AB89-D59320751F14}"/>
    <cellStyle name="Heading 2 79" xfId="59386" xr:uid="{6187407D-8C69-4E70-85C1-AC1A3CBD99AA}"/>
    <cellStyle name="Heading 2 8" xfId="42661" xr:uid="{E55C4838-0E3A-4486-B96B-32BCD8BC94D2}"/>
    <cellStyle name="Heading 2 8 2" xfId="42662" xr:uid="{82040F1D-292B-45F2-9497-587FC612FD29}"/>
    <cellStyle name="Heading 2 8 3" xfId="57781" xr:uid="{EDD31BAC-49C8-4C56-BDB2-2CC3734B7DB0}"/>
    <cellStyle name="Heading 2 8_รายละเอียดประกอบงบ" xfId="42663" xr:uid="{D27B6086-73D2-4F1C-A472-DA54D7E6736F}"/>
    <cellStyle name="Heading 2 80" xfId="59413" xr:uid="{8A41BF70-9E0C-4748-AA3D-693F8186383D}"/>
    <cellStyle name="Heading 2 81" xfId="59440" xr:uid="{FE19B5DE-2A7B-4CC9-A1CD-1DFA34716075}"/>
    <cellStyle name="Heading 2 82" xfId="59467" xr:uid="{7766D45C-2E2C-4924-90AD-6F0577CEC5FA}"/>
    <cellStyle name="Heading 2 83" xfId="59495" xr:uid="{80C9E9E4-0060-4D56-AC7B-72411FDE3D3E}"/>
    <cellStyle name="Heading 2 84" xfId="59522" xr:uid="{EF8313BB-9032-4829-83B0-00B329987DAD}"/>
    <cellStyle name="Heading 2 85" xfId="59549" xr:uid="{D287B397-0D84-4038-891A-DA41DF170F90}"/>
    <cellStyle name="Heading 2 86" xfId="59576" xr:uid="{702D79C4-0C05-490D-80BB-B494BCD1F9B2}"/>
    <cellStyle name="Heading 2 87" xfId="59603" xr:uid="{178031AA-CA19-4B23-A5A9-E667C0BB3FC8}"/>
    <cellStyle name="Heading 2 88" xfId="59630" xr:uid="{0161DEBA-F321-4DAC-8254-D36F41ABF3AF}"/>
    <cellStyle name="Heading 2 89" xfId="59657" xr:uid="{E7CDC48E-AD9F-4F79-8E48-902772570FD2}"/>
    <cellStyle name="Heading 2 9" xfId="42664" xr:uid="{7F811DEF-C01D-4B59-9DA4-E4E953E447A2}"/>
    <cellStyle name="Heading 2 9 2" xfId="42665" xr:uid="{F9A69996-A3B7-43A2-B996-FD6571D810C5}"/>
    <cellStyle name="Heading 2 9 3" xfId="57802" xr:uid="{4FCEDC3F-DC5A-493F-950B-DC10114959F5}"/>
    <cellStyle name="Heading 2 9_คำนวณภาษี" xfId="42666" xr:uid="{643337D3-E703-499D-AB24-7C096937117E}"/>
    <cellStyle name="Heading 2 90" xfId="59684" xr:uid="{928309E8-6219-4700-9429-D7D20ADD10AD}"/>
    <cellStyle name="Heading 2 91" xfId="59712" xr:uid="{0D9C4189-2130-4BB8-9A88-A8201261AFDD}"/>
    <cellStyle name="Heading 2 92" xfId="59740" xr:uid="{232E0CB1-A4D2-4F1F-B647-AC9AD40774BA}"/>
    <cellStyle name="Heading 2 Below" xfId="2350" xr:uid="{1F33639A-B969-48E2-8CFE-B979ACB2358D}"/>
    <cellStyle name="Heading 2+" xfId="2351" xr:uid="{8326203E-07A6-4704-8771-E3B113C24E9B}"/>
    <cellStyle name="Heading 3" xfId="9" builtinId="18" customBuiltin="1"/>
    <cellStyle name="Heading 3 10" xfId="42668" xr:uid="{876497B6-A28A-4763-BBF2-978B47DC55AA}"/>
    <cellStyle name="Heading 3 10 2" xfId="42669" xr:uid="{F87C1187-6EB6-408D-BED8-798D4DB99F8A}"/>
    <cellStyle name="Heading 3 10 3" xfId="57824" xr:uid="{DC58CA1F-C670-4AB5-8DDD-0AC4CECF6481}"/>
    <cellStyle name="Heading 3 10_รายละเอียดประกอบงบ" xfId="42670" xr:uid="{DF3EBD0A-CAD3-4737-A829-2E398B7FDFE8}"/>
    <cellStyle name="Heading 3 11" xfId="42671" xr:uid="{EDAB26CA-B455-4D2A-A3B6-176EC478BB08}"/>
    <cellStyle name="Heading 3 11 2" xfId="42672" xr:uid="{998F20D5-C336-4C71-BA07-5B4129C9E828}"/>
    <cellStyle name="Heading 3 11 3" xfId="57845" xr:uid="{07DD8FC2-B93C-423F-8D55-554A55B960E2}"/>
    <cellStyle name="Heading 3 11_รายละเอียดประกอบงบ" xfId="42673" xr:uid="{77E71B91-0EF4-4EDA-B34C-1FE0C318C888}"/>
    <cellStyle name="Heading 3 12" xfId="42674" xr:uid="{3F076E1E-2692-46F6-A743-367C50FB7BCE}"/>
    <cellStyle name="Heading 3 12 2" xfId="42675" xr:uid="{9C439B62-86A4-4898-BE1F-35E2B850577F}"/>
    <cellStyle name="Heading 3 12 3" xfId="57866" xr:uid="{617FD498-0328-4AE2-888F-7D6C549F01F6}"/>
    <cellStyle name="Heading 3 12_รายละเอียดประกอบงบ" xfId="42676" xr:uid="{3E06589A-F5C2-4279-A285-21EF14FC9CF5}"/>
    <cellStyle name="Heading 3 13" xfId="42677" xr:uid="{71D7D908-4E26-4D87-A8A8-2D1894953061}"/>
    <cellStyle name="Heading 3 13 2" xfId="42678" xr:uid="{AF5B4435-33D4-4423-9908-9A62D2D9459A}"/>
    <cellStyle name="Heading 3 13 3" xfId="57887" xr:uid="{E37A0AA2-0034-4A00-8C26-C616F9C4C221}"/>
    <cellStyle name="Heading 3 13_รายละเอียดประกอบงบ" xfId="42679" xr:uid="{697AEBCF-6723-40DF-9D0E-9C765EAF13A4}"/>
    <cellStyle name="Heading 3 14" xfId="42680" xr:uid="{B5938A7D-34D5-43DC-9B84-C3A1FDDE5070}"/>
    <cellStyle name="Heading 3 14 2" xfId="42681" xr:uid="{C4FB7EFC-6009-4C25-A836-2D7C33CAD7C4}"/>
    <cellStyle name="Heading 3 14 3" xfId="56227" xr:uid="{098DC296-6598-4715-A8A0-89C65B567659}"/>
    <cellStyle name="Heading 3 15" xfId="42682" xr:uid="{2E61E533-3151-4457-817F-D85F9563341F}"/>
    <cellStyle name="Heading 3 15 2" xfId="57911" xr:uid="{35393122-F6D7-41FD-BA63-3A30537789BB}"/>
    <cellStyle name="Heading 3 16" xfId="42683" xr:uid="{10CCDDE3-B666-493C-8050-D5A1B002F10B}"/>
    <cellStyle name="Heading 3 16 2" xfId="57931" xr:uid="{D0502DEF-8B21-490B-A975-B392637A67A8}"/>
    <cellStyle name="Heading 3 17" xfId="42684" xr:uid="{B627E0F8-0944-49E9-8061-75B5B480A2B0}"/>
    <cellStyle name="Heading 3 17 2" xfId="57952" xr:uid="{9807D39D-1BC2-4EEE-9C54-A00154572A07}"/>
    <cellStyle name="Heading 3 18" xfId="42685" xr:uid="{F29D710A-FA0A-40AE-87E8-7559D4CB00AA}"/>
    <cellStyle name="Heading 3 18 2" xfId="57973" xr:uid="{84E69AA8-7E24-4712-97DD-E11DBEB32393}"/>
    <cellStyle name="Heading 3 19" xfId="42686" xr:uid="{20543D8A-D04F-45EA-A5F9-C3F960E4037B}"/>
    <cellStyle name="Heading 3 19 2" xfId="58000" xr:uid="{5851ABFC-F39B-4FAC-B643-464C43C285E1}"/>
    <cellStyle name="Heading 3 2" xfId="548" xr:uid="{93115456-596F-40C1-AA8F-DC2CDEBB93B0}"/>
    <cellStyle name="Heading 3 2 2" xfId="1007" xr:uid="{2C5BC40F-50E1-4481-A926-C3C3BC1B60B8}"/>
    <cellStyle name="Heading 3 2 2 2" xfId="2354" xr:uid="{BC093D6E-15A6-4A94-8201-8CA0C2530429}"/>
    <cellStyle name="Heading 3 2 2 2 2" xfId="47844" xr:uid="{9B456118-BE39-4DF2-B389-9A3639C6EA74}"/>
    <cellStyle name="Heading 3 2 2 2 3" xfId="42688" xr:uid="{FB977CFB-4669-4B2E-8BCA-662C310B121E}"/>
    <cellStyle name="Heading 3 2 2 3" xfId="2353" xr:uid="{240BAF2F-E50D-4166-A664-39D212AF6BDE}"/>
    <cellStyle name="Heading 3 2 2 4" xfId="59978" xr:uid="{F37D5DA9-9934-4251-90BD-5B741EE18CFB}"/>
    <cellStyle name="Heading 3 2 3" xfId="2355" xr:uid="{54DDDD6C-65C1-411F-A71E-FBD8FF13F032}"/>
    <cellStyle name="Heading 3 2 3 2" xfId="47845" xr:uid="{A2E74878-2371-4EFD-A0A8-E286E4474F03}"/>
    <cellStyle name="Heading 3 2 3 3" xfId="59928" xr:uid="{FB208BC7-2D0A-4D8D-BAFC-A8DE6271469A}"/>
    <cellStyle name="Heading 3 2 3 4" xfId="42687" xr:uid="{D6E72C55-B74A-40A1-98AC-9CFD3C7A616C}"/>
    <cellStyle name="Heading 3 2 4" xfId="909" xr:uid="{E69E3DCF-532A-43FF-8590-E155E11ABD00}"/>
    <cellStyle name="Heading 3 2_2149000-Q1'10" xfId="42689" xr:uid="{E15E7C81-B53A-4A31-8B6A-FA71152A5AA6}"/>
    <cellStyle name="Heading 3 20" xfId="42690" xr:uid="{6CA84375-6988-4CAF-A527-8DA43BCB2379}"/>
    <cellStyle name="Heading 3 20 2" xfId="58027" xr:uid="{E23DC6DF-C2FB-44C1-BE06-AF8F89889BE6}"/>
    <cellStyle name="Heading 3 21" xfId="42667" xr:uid="{57A2F85F-A0D6-4244-94B1-BA1B3C2913A5}"/>
    <cellStyle name="Heading 3 21 2" xfId="58054" xr:uid="{A582A151-2584-496E-9072-A07F5A254478}"/>
    <cellStyle name="Heading 3 22" xfId="43906" xr:uid="{B99AEE0F-81A8-42CF-BBFC-7100E40DB5E8}"/>
    <cellStyle name="Heading 3 22 2" xfId="58079" xr:uid="{A32B5ECE-693F-481D-851E-69533EC8D2AB}"/>
    <cellStyle name="Heading 3 23" xfId="43925" xr:uid="{493C7401-B6EF-4FDA-90D6-DDF1C46DFA87}"/>
    <cellStyle name="Heading 3 24" xfId="43970" xr:uid="{A5BF5FBE-365D-40E5-88AD-FC1D94CF3FFD}"/>
    <cellStyle name="Heading 3 25" xfId="48574" xr:uid="{E7514B2A-EC32-4E2B-963C-91899B5687E2}"/>
    <cellStyle name="Heading 3 26" xfId="48505" xr:uid="{F2778B30-F83F-48B8-AF4F-6FBAA5D0B307}"/>
    <cellStyle name="Heading 3 27" xfId="48445" xr:uid="{275CD3FB-DEA8-423B-9E16-D57921B24FBE}"/>
    <cellStyle name="Heading 3 28" xfId="43979" xr:uid="{8C54CBF7-AED2-4D8C-A5FE-C7DEC1725497}"/>
    <cellStyle name="Heading 3 29" xfId="48451" xr:uid="{E2088BC2-3DFF-41C3-95B1-470EF6536B87}"/>
    <cellStyle name="Heading 3 3" xfId="549" xr:uid="{C9CCCBD4-3D3B-4C1F-987E-D0DD166EE53B}"/>
    <cellStyle name="Heading 3 3 2" xfId="2357" xr:uid="{B4881516-AB36-4D9B-80FB-549624363B14}"/>
    <cellStyle name="Heading 3 3 2 2" xfId="47846" xr:uid="{861F89D1-C937-4A39-AD76-7387DE87469D}"/>
    <cellStyle name="Heading 3 3 2 3" xfId="59888" xr:uid="{FD68B0F2-7C85-4B32-89CA-A8F94C0775B6}"/>
    <cellStyle name="Heading 3 3 2 4" xfId="42691" xr:uid="{BB1E5197-B4C8-4D82-9632-1DC469B9E191}"/>
    <cellStyle name="Heading 3 3 3" xfId="2356" xr:uid="{DEE4D60B-8FD5-4816-A343-9C780930A245}"/>
    <cellStyle name="Heading 3 3 4" xfId="57747" xr:uid="{649172CC-BD62-4473-88CF-E40773379B7D}"/>
    <cellStyle name="Heading 3 30" xfId="48457" xr:uid="{B99E3F8B-471B-42D5-9012-CF0D7639230B}"/>
    <cellStyle name="Heading 3 31" xfId="48562" xr:uid="{7A315612-B81A-4679-8815-62764A66628A}"/>
    <cellStyle name="Heading 3 32" xfId="43975" xr:uid="{9E39EA30-3444-4FDC-8300-23F28F2D529A}"/>
    <cellStyle name="Heading 3 33" xfId="44021" xr:uid="{EA6D8249-3425-4999-A23E-F84B32D148DA}"/>
    <cellStyle name="Heading 3 34" xfId="48600" xr:uid="{5061F00D-55D1-4C02-B907-847A1A25014B}"/>
    <cellStyle name="Heading 3 35" xfId="48635" xr:uid="{AC97ABC0-26C1-48DD-A78E-63D636F631A0}"/>
    <cellStyle name="Heading 3 36" xfId="57435" xr:uid="{203A1DFE-452A-4F94-896C-ED763AACD841}"/>
    <cellStyle name="Heading 3 37" xfId="58258" xr:uid="{31B9173C-72A7-4432-9ED6-5F2F8D7B28EB}"/>
    <cellStyle name="Heading 3 38" xfId="58280" xr:uid="{40C1C6AE-622D-4ED3-9C40-89870BE9A3FA}"/>
    <cellStyle name="Heading 3 39" xfId="58307" xr:uid="{0D91DBD2-29A1-4244-9B1C-730C461B1727}"/>
    <cellStyle name="Heading 3 4" xfId="550" xr:uid="{879FFFC3-9F15-44DC-8C75-7FCD2E67FA49}"/>
    <cellStyle name="Heading 3 4 2" xfId="2358" xr:uid="{C87AB9B0-FC53-4C3A-9B96-9BE0D4290674}"/>
    <cellStyle name="Heading 3 4 2 2" xfId="42692" xr:uid="{2C8524EB-76B0-4E78-912C-05AD8ED4D399}"/>
    <cellStyle name="Heading 3 4 3" xfId="38948" xr:uid="{2052E5B8-98DD-4608-A1FC-13DCAECE1213}"/>
    <cellStyle name="Heading 3 40" xfId="58334" xr:uid="{6786FE29-2D9F-46AD-ABB4-E4DC68BA3491}"/>
    <cellStyle name="Heading 3 41" xfId="58361" xr:uid="{CE442D89-081B-4933-BAAA-D3A25DB6BA12}"/>
    <cellStyle name="Heading 3 42" xfId="58388" xr:uid="{A744E5FE-42F7-4B98-8DF7-3A69E4BF1741}"/>
    <cellStyle name="Heading 3 43" xfId="58415" xr:uid="{625EEF9C-005B-4501-B7E5-0798C87E672F}"/>
    <cellStyle name="Heading 3 44" xfId="58442" xr:uid="{C2FBADD5-5977-4184-902B-752EAC196286}"/>
    <cellStyle name="Heading 3 45" xfId="58469" xr:uid="{0AF75681-0698-4113-9F8C-6C9A70AE8B28}"/>
    <cellStyle name="Heading 3 46" xfId="58496" xr:uid="{EFB7BDC7-6D09-4A59-8326-D4DE390C29A3}"/>
    <cellStyle name="Heading 3 47" xfId="58523" xr:uid="{CF214F2F-2D4D-49AB-A7F8-574391AACC4A}"/>
    <cellStyle name="Heading 3 48" xfId="58550" xr:uid="{138BEF34-002B-40CF-927B-150791634326}"/>
    <cellStyle name="Heading 3 49" xfId="58577" xr:uid="{A3A43331-1DE0-447F-AC44-11001CDE0F8F}"/>
    <cellStyle name="Heading 3 5" xfId="787" xr:uid="{D2A92389-4539-4F68-A3AF-C3C8CA0979F6}"/>
    <cellStyle name="Heading 3 5 2" xfId="2359" xr:uid="{E5FFD758-68ED-41B0-9527-7D7C6D9B38CE}"/>
    <cellStyle name="Heading 3 5 3" xfId="57748" xr:uid="{EDE3B1BE-1812-447C-BC6E-021C3DCBCE1B}"/>
    <cellStyle name="Heading 3 5 4" xfId="42693" xr:uid="{FEE9B800-5178-4B0E-A9D7-5609929D2A48}"/>
    <cellStyle name="Heading 3 50" xfId="58604" xr:uid="{501CA598-3652-41EB-9016-C6540880CACE}"/>
    <cellStyle name="Heading 3 51" xfId="58631" xr:uid="{012B665E-16BB-45F7-BEB1-23231FA6E3F3}"/>
    <cellStyle name="Heading 3 52" xfId="58658" xr:uid="{DD835385-5322-48EE-8FF4-7CC749CBC8C1}"/>
    <cellStyle name="Heading 3 53" xfId="58685" xr:uid="{76DE897F-F45F-41AC-8768-CD0C8D5A3400}"/>
    <cellStyle name="Heading 3 54" xfId="58712" xr:uid="{7154D4FF-99EB-4C2C-8944-96100756EA98}"/>
    <cellStyle name="Heading 3 55" xfId="58739" xr:uid="{9F444FC3-4486-438B-A1A6-78C657F3DFDC}"/>
    <cellStyle name="Heading 3 56" xfId="58766" xr:uid="{28B0F58E-20F6-44AA-8818-EE2E83DCF49E}"/>
    <cellStyle name="Heading 3 57" xfId="58793" xr:uid="{12A1AA89-E327-444F-99A0-55F7453F1576}"/>
    <cellStyle name="Heading 3 58" xfId="58820" xr:uid="{57ACEE03-23DB-4848-8C31-341B446CAC34}"/>
    <cellStyle name="Heading 3 59" xfId="58847" xr:uid="{3815C361-AACA-4775-833F-15B023843D28}"/>
    <cellStyle name="Heading 3 6" xfId="42694" xr:uid="{E57DDDCD-8CEF-4D1B-9A04-264C564039C5}"/>
    <cellStyle name="Heading 3 6 2" xfId="57749" xr:uid="{A25CDE7E-F7E9-433A-BE2D-87FAF86E4CC3}"/>
    <cellStyle name="Heading 3 60" xfId="58874" xr:uid="{6FFDF153-CDA2-4C09-8F50-DB5C9533D7F2}"/>
    <cellStyle name="Heading 3 61" xfId="58901" xr:uid="{444A8287-AC1E-4588-9129-0CE76F3E08D0}"/>
    <cellStyle name="Heading 3 62" xfId="58928" xr:uid="{64B5477F-F9E3-454A-BD4D-8EE3CB1B801D}"/>
    <cellStyle name="Heading 3 63" xfId="58955" xr:uid="{035DAACD-8C3C-4A4F-9BAB-7CBBCBE45C68}"/>
    <cellStyle name="Heading 3 64" xfId="58982" xr:uid="{2A027523-8A3F-4691-A2AB-D0917E16FE74}"/>
    <cellStyle name="Heading 3 65" xfId="59009" xr:uid="{AAEF648A-461B-43F0-ADDC-B77B41DE1064}"/>
    <cellStyle name="Heading 3 66" xfId="59036" xr:uid="{FCCEAC68-995A-46D5-8CBD-FF83AE366A3E}"/>
    <cellStyle name="Heading 3 67" xfId="59063" xr:uid="{BE1D557D-72EE-42BD-8B88-8B24577DC77D}"/>
    <cellStyle name="Heading 3 68" xfId="59090" xr:uid="{7CA6ADEC-5CD9-41D7-9739-B22C5D6DEB03}"/>
    <cellStyle name="Heading 3 69" xfId="59117" xr:uid="{1BDBED01-FF51-4C83-9016-2E44A5618089}"/>
    <cellStyle name="Heading 3 7" xfId="42695" xr:uid="{E0BB9D5C-EA71-4097-9570-0C7FDA42D238}"/>
    <cellStyle name="Heading 3 7 2" xfId="42696" xr:uid="{8B9479BA-0C7D-4786-BF2E-572688D76610}"/>
    <cellStyle name="Heading 3 7 3" xfId="57750" xr:uid="{8E27EE55-91A1-47BE-BE2A-EC5C73104B94}"/>
    <cellStyle name="Heading 3 7_รายละเอียดประกอบงบ" xfId="42697" xr:uid="{02575D3C-7EDE-4B2C-8725-1B23D5B8F5C9}"/>
    <cellStyle name="Heading 3 70" xfId="59144" xr:uid="{F37EB49E-034F-4D48-A97B-ACD0A9C5DD5F}"/>
    <cellStyle name="Heading 3 71" xfId="59171" xr:uid="{6DF84336-B95D-4F10-9582-AA13CAA6E7B9}"/>
    <cellStyle name="Heading 3 72" xfId="59198" xr:uid="{24EA634E-6567-4CB2-AD52-0AC31C97FE37}"/>
    <cellStyle name="Heading 3 73" xfId="59225" xr:uid="{5B6E41D9-BABC-4221-B138-305450573DBD}"/>
    <cellStyle name="Heading 3 74" xfId="59252" xr:uid="{941F4384-A030-4F42-BBA1-7819D3F66BF8}"/>
    <cellStyle name="Heading 3 75" xfId="59279" xr:uid="{B76AB3E0-B890-4DCF-B991-32D2808F0D39}"/>
    <cellStyle name="Heading 3 76" xfId="59306" xr:uid="{B161A694-AA8A-4996-8C15-813515253B7A}"/>
    <cellStyle name="Heading 3 77" xfId="59333" xr:uid="{A506BEDC-C51F-4ACD-9F5C-F16BA7033F5D}"/>
    <cellStyle name="Heading 3 78" xfId="59360" xr:uid="{001A8F55-5335-46EC-BEC2-B1EE72A3E86E}"/>
    <cellStyle name="Heading 3 79" xfId="59387" xr:uid="{A16A1EDF-8C5F-493B-85DC-6172FDA62874}"/>
    <cellStyle name="Heading 3 8" xfId="42698" xr:uid="{1DA282A0-731E-4F8F-A135-214360D86E1C}"/>
    <cellStyle name="Heading 3 8 2" xfId="42699" xr:uid="{03914DAF-677C-4B9D-99B2-590144E3B6AB}"/>
    <cellStyle name="Heading 3 8 3" xfId="57782" xr:uid="{41812443-8DBD-4550-AB56-9686EC9705CB}"/>
    <cellStyle name="Heading 3 8_รายละเอียดประกอบงบ" xfId="42700" xr:uid="{5D6BD126-7855-4D30-B005-D1D864131F33}"/>
    <cellStyle name="Heading 3 80" xfId="59414" xr:uid="{E2C49CFC-E130-422E-94E5-83BC43963768}"/>
    <cellStyle name="Heading 3 81" xfId="59441" xr:uid="{206F67A6-5E5E-4AA4-8BE9-3DB9762A1224}"/>
    <cellStyle name="Heading 3 82" xfId="59468" xr:uid="{8984E63A-4730-4411-B26A-85B6F843CAFC}"/>
    <cellStyle name="Heading 3 83" xfId="59496" xr:uid="{FA67D3C3-9AFC-4456-9EBE-1C890B5A06EC}"/>
    <cellStyle name="Heading 3 84" xfId="59523" xr:uid="{10A3B90F-5F56-49C0-BE4B-BAB17BB50908}"/>
    <cellStyle name="Heading 3 85" xfId="59550" xr:uid="{721BF0E7-F450-4DEF-8192-E8E3D9CC3768}"/>
    <cellStyle name="Heading 3 86" xfId="59577" xr:uid="{F8691BB7-CF43-4788-AAEA-CDA294739AC2}"/>
    <cellStyle name="Heading 3 87" xfId="59604" xr:uid="{60CC8B37-14B9-43AA-9862-BF1FB991943B}"/>
    <cellStyle name="Heading 3 88" xfId="59631" xr:uid="{E1EDADB1-A6EC-4828-94F8-406D757C268F}"/>
    <cellStyle name="Heading 3 89" xfId="59658" xr:uid="{B7710C09-C6BC-4049-854E-E0A32AF5601E}"/>
    <cellStyle name="Heading 3 9" xfId="42701" xr:uid="{D0C51209-060F-49EE-B2D4-B1DD405396C1}"/>
    <cellStyle name="Heading 3 9 2" xfId="42702" xr:uid="{6045CD43-D569-4125-A4BA-C6B202559B15}"/>
    <cellStyle name="Heading 3 9 3" xfId="57803" xr:uid="{4A487E6B-048B-4C64-93C5-F9F9A56F642C}"/>
    <cellStyle name="Heading 3 9_คำนวณภาษี" xfId="42703" xr:uid="{08193460-FCB6-44E1-AC73-6D24EFDFCCC3}"/>
    <cellStyle name="Heading 3 90" xfId="59685" xr:uid="{AB997F79-7EBF-4ED5-BF74-3418209A1C78}"/>
    <cellStyle name="Heading 3 91" xfId="59713" xr:uid="{B21F0FCD-4162-4B6B-9A50-2FC2BD4D83FA}"/>
    <cellStyle name="Heading 3 92" xfId="59741" xr:uid="{8A78F5D4-4BC8-41F8-9040-9807694B2129}"/>
    <cellStyle name="Heading 3+" xfId="2360" xr:uid="{BEA5EE6C-9940-4550-94C3-B661001B90DE}"/>
    <cellStyle name="Heading 4" xfId="10" builtinId="19" customBuiltin="1"/>
    <cellStyle name="Heading 4 10" xfId="42705" xr:uid="{D57D6B02-46FB-4937-B5B5-2E3F71B277A7}"/>
    <cellStyle name="Heading 4 10 2" xfId="42706" xr:uid="{FFEF3072-3656-4BF3-AB32-944DADBCFC30}"/>
    <cellStyle name="Heading 4 10 3" xfId="57825" xr:uid="{F53CFD99-6BD6-4ECE-8957-EC7808C3C7AC}"/>
    <cellStyle name="Heading 4 11" xfId="42707" xr:uid="{7D7B7E8A-E888-417E-92FF-6BF8A5CF7C9A}"/>
    <cellStyle name="Heading 4 11 2" xfId="42708" xr:uid="{0B2B6AEA-96B4-4BD9-958C-3133132C5D5A}"/>
    <cellStyle name="Heading 4 11 3" xfId="57846" xr:uid="{45DC9E4A-E1C9-45FC-851D-0DDB5C252A74}"/>
    <cellStyle name="Heading 4 11_รายละเอียดประกอบงบ" xfId="42709" xr:uid="{B8B54802-60B1-4CEE-9DDC-F9CF99F28D10}"/>
    <cellStyle name="Heading 4 12" xfId="42710" xr:uid="{7D00228A-A718-41B0-A7C0-DCF5F6BFDEC1}"/>
    <cellStyle name="Heading 4 12 2" xfId="42711" xr:uid="{F90A786F-59E7-4116-ABE3-96A525FF6FF2}"/>
    <cellStyle name="Heading 4 12 3" xfId="57867" xr:uid="{E360ADB2-2EBE-4449-8D3E-102538DFD8FB}"/>
    <cellStyle name="Heading 4 13" xfId="42712" xr:uid="{F0F3ECC9-BBC9-4505-87F7-E2E7C11C0E3B}"/>
    <cellStyle name="Heading 4 13 2" xfId="42713" xr:uid="{FAF71074-D6B7-4E7B-B8A7-6E178EDD7DFF}"/>
    <cellStyle name="Heading 4 13 3" xfId="57888" xr:uid="{CCE36266-9FD3-40AF-BCDA-12B89F4AF1B6}"/>
    <cellStyle name="Heading 4 13_รายละเอียดประกอบงบ" xfId="42714" xr:uid="{0D5C3766-1F31-45F3-82C0-F659711269A2}"/>
    <cellStyle name="Heading 4 14" xfId="42715" xr:uid="{17F5FB38-60B5-49B8-BBB7-A836AAFB6ECF}"/>
    <cellStyle name="Heading 4 14 2" xfId="42716" xr:uid="{971480F6-32C9-4515-966C-5EDBB57329D6}"/>
    <cellStyle name="Heading 4 14 3" xfId="56228" xr:uid="{0F056F60-9CFB-4235-AE89-F14FB72B7A6E}"/>
    <cellStyle name="Heading 4 15" xfId="42717" xr:uid="{047E8509-8769-4BC1-9150-340E399FC1F8}"/>
    <cellStyle name="Heading 4 15 2" xfId="57912" xr:uid="{AD6B4BCC-D250-479B-A274-E9E6E98A851C}"/>
    <cellStyle name="Heading 4 16" xfId="42718" xr:uid="{94E16C6B-F7B4-45EA-91C2-617C2CDC8190}"/>
    <cellStyle name="Heading 4 16 2" xfId="57932" xr:uid="{7243F7DD-B463-4D42-AB29-1F37D15EFBC6}"/>
    <cellStyle name="Heading 4 17" xfId="42719" xr:uid="{62E2683A-EB41-46CA-9FBE-66A62B2BBE76}"/>
    <cellStyle name="Heading 4 17 2" xfId="57953" xr:uid="{67327CB3-661C-4A8F-A435-6F1D3B141CC3}"/>
    <cellStyle name="Heading 4 18" xfId="42720" xr:uid="{8BAB891B-81C2-461D-9E22-576AA57CDC72}"/>
    <cellStyle name="Heading 4 18 2" xfId="57974" xr:uid="{624E7B9C-3A15-4BD4-B537-11FB4ED780D6}"/>
    <cellStyle name="Heading 4 19" xfId="42721" xr:uid="{91AE055D-53A0-426E-B16F-792E80025627}"/>
    <cellStyle name="Heading 4 19 2" xfId="58001" xr:uid="{D5EAE390-9FAC-4A4F-AC86-00DF631BA14F}"/>
    <cellStyle name="Heading 4 2" xfId="551" xr:uid="{798A3333-CC29-483C-9072-9C93C3D1738C}"/>
    <cellStyle name="Heading 4 2 2" xfId="1008" xr:uid="{1A8FC5E7-100C-4D5C-BED4-8B5EDF269B19}"/>
    <cellStyle name="Heading 4 2 2 2" xfId="2363" xr:uid="{D82106B6-FC2A-4EC8-9F79-18951D5F29C0}"/>
    <cellStyle name="Heading 4 2 2 2 2" xfId="47847" xr:uid="{15136A6E-68B0-4CA6-BA3A-05D68A12ECBD}"/>
    <cellStyle name="Heading 4 2 2 2 3" xfId="42723" xr:uid="{E467DE9A-A8F3-4FEF-B179-1DCD860D4A76}"/>
    <cellStyle name="Heading 4 2 2 3" xfId="2362" xr:uid="{4520051E-719A-49D4-9CCB-235B21F2A1D6}"/>
    <cellStyle name="Heading 4 2 2 4" xfId="59994" xr:uid="{81E0427B-3530-4EAF-A523-10A05150C11B}"/>
    <cellStyle name="Heading 4 2 3" xfId="2364" xr:uid="{F286A1AA-F8BE-4246-B243-5A88EA4B121F}"/>
    <cellStyle name="Heading 4 2 3 2" xfId="47848" xr:uid="{9FB8B5F5-79B9-44C8-BD94-92BE49777D21}"/>
    <cellStyle name="Heading 4 2 3 3" xfId="59929" xr:uid="{E4C32768-C27E-49A3-9F0D-34F441A35A04}"/>
    <cellStyle name="Heading 4 2 3 4" xfId="42722" xr:uid="{22E55E87-5C9E-4296-A013-A0C3DE299B96}"/>
    <cellStyle name="Heading 4 2 4" xfId="910" xr:uid="{5BB2B6C3-0450-4E6A-B78B-91745D09733D}"/>
    <cellStyle name="Heading 4 2_2149000-Q1'10" xfId="42724" xr:uid="{03A42E3C-5AB7-4F84-9CF1-25F9805172CB}"/>
    <cellStyle name="Heading 4 20" xfId="42725" xr:uid="{FDBB7543-EC17-492A-A46F-F4BEBB177693}"/>
    <cellStyle name="Heading 4 20 2" xfId="58028" xr:uid="{550F1B82-4FB7-444F-8DEE-150F53EE703D}"/>
    <cellStyle name="Heading 4 21" xfId="42704" xr:uid="{EF6C0ECD-F530-414D-8202-377A63B40770}"/>
    <cellStyle name="Heading 4 21 2" xfId="58055" xr:uid="{96D58E63-B799-4274-98DD-B08570687B0B}"/>
    <cellStyle name="Heading 4 22" xfId="43907" xr:uid="{B46F3867-4D76-4A76-97A2-E96BFF8C3D2A}"/>
    <cellStyle name="Heading 4 22 2" xfId="58080" xr:uid="{B3DDA221-BF92-47E7-AC5A-40D03752F583}"/>
    <cellStyle name="Heading 4 23" xfId="43926" xr:uid="{278939A5-A24A-4922-84EE-3DB5A4CBB42B}"/>
    <cellStyle name="Heading 4 24" xfId="43969" xr:uid="{07A58CF8-8D7B-4C3A-B1FB-A88AC675C6BD}"/>
    <cellStyle name="Heading 4 25" xfId="48465" xr:uid="{88AD4A89-C895-43EB-9749-04A59568489A}"/>
    <cellStyle name="Heading 4 26" xfId="48565" xr:uid="{3FFA609C-EDD8-4AA1-9DDF-5A9A7C99BD80}"/>
    <cellStyle name="Heading 4 27" xfId="48504" xr:uid="{476CE645-EA20-4ECD-A433-A59600498EF0}"/>
    <cellStyle name="Heading 4 28" xfId="48548" xr:uid="{7CC53683-37E7-46A6-91F7-A508A9F3C27A}"/>
    <cellStyle name="Heading 4 29" xfId="44623" xr:uid="{CF70CDA4-1619-49BA-BA5F-DB523F4AB6BB}"/>
    <cellStyle name="Heading 4 3" xfId="552" xr:uid="{09D0C4E9-41B7-4AA1-8E8D-8C76ED016671}"/>
    <cellStyle name="Heading 4 3 2" xfId="2366" xr:uid="{B953965B-4E5D-4EF2-AA22-0322979EF4BE}"/>
    <cellStyle name="Heading 4 3 2 2" xfId="47849" xr:uid="{142E22BE-E36D-4B94-A974-13DB95C0D97A}"/>
    <cellStyle name="Heading 4 3 2 3" xfId="59883" xr:uid="{E667E082-A9F8-417B-88BD-F2A314609E59}"/>
    <cellStyle name="Heading 4 3 2 4" xfId="42726" xr:uid="{8289E8E6-D13C-4F58-9766-656EADEAB9B3}"/>
    <cellStyle name="Heading 4 3 3" xfId="2365" xr:uid="{055D5ACB-E143-437F-8B6F-9C093D253CA5}"/>
    <cellStyle name="Heading 4 3 4" xfId="57751" xr:uid="{727D4B9C-28C0-4540-8891-343C91CD39C2}"/>
    <cellStyle name="Heading 4 30" xfId="48446" xr:uid="{9B00E55E-6B15-47EF-AAE2-471E4FF465B5}"/>
    <cellStyle name="Heading 4 31" xfId="48551" xr:uid="{D8501565-6AB1-4E14-AC58-C08B9815DDB2}"/>
    <cellStyle name="Heading 4 32" xfId="48577" xr:uid="{63B92D22-4167-487A-961A-8CD54DB57CA3}"/>
    <cellStyle name="Heading 4 33" xfId="48487" xr:uid="{446B32FE-5347-4B79-819C-3A22299DA813}"/>
    <cellStyle name="Heading 4 34" xfId="48601" xr:uid="{CA81DCBD-0E65-470D-B921-F43A5BDC2A52}"/>
    <cellStyle name="Heading 4 35" xfId="48636" xr:uid="{68C3316C-1E44-4F28-9012-FF6CD31AD8A9}"/>
    <cellStyle name="Heading 4 36" xfId="57436" xr:uid="{6C607242-D4B7-4F20-B7F9-BDB9F5C840AC}"/>
    <cellStyle name="Heading 4 37" xfId="58259" xr:uid="{6119366A-BFFE-4239-917E-6E47B86C0D45}"/>
    <cellStyle name="Heading 4 38" xfId="58281" xr:uid="{30D44AE8-DD2C-46C0-B82C-39D94EAFE186}"/>
    <cellStyle name="Heading 4 39" xfId="58308" xr:uid="{32C09206-CDC9-4DDC-93FE-FA765324395D}"/>
    <cellStyle name="Heading 4 4" xfId="553" xr:uid="{45A53239-AD26-49FC-B524-940CFEAC8DE2}"/>
    <cellStyle name="Heading 4 4 2" xfId="2367" xr:uid="{7E7C0891-0425-4A04-BBB9-C775FFD0532A}"/>
    <cellStyle name="Heading 4 4 2 2" xfId="42727" xr:uid="{BAF17718-7043-4B5E-8F3F-13BB1E1C7E16}"/>
    <cellStyle name="Heading 4 4 3" xfId="38949" xr:uid="{57C31C85-6C8D-4A4E-9FC6-509E56C1974E}"/>
    <cellStyle name="Heading 4 40" xfId="58335" xr:uid="{4EAD8C79-5682-4ED4-8C29-B9F205E10F42}"/>
    <cellStyle name="Heading 4 41" xfId="58362" xr:uid="{10620DFB-12E3-4A88-86B9-D703D8224CA7}"/>
    <cellStyle name="Heading 4 42" xfId="58389" xr:uid="{EC1A1D62-0AE6-41FA-951A-9E6717DEEC00}"/>
    <cellStyle name="Heading 4 43" xfId="58416" xr:uid="{9263D576-6740-40C3-8C97-5081BB508487}"/>
    <cellStyle name="Heading 4 44" xfId="58443" xr:uid="{60E4B8B0-ED50-4C71-AE50-D38CBAC18A50}"/>
    <cellStyle name="Heading 4 45" xfId="58470" xr:uid="{505C00BA-0AA2-44CA-AEE6-90F224522948}"/>
    <cellStyle name="Heading 4 46" xfId="58497" xr:uid="{123BBFAB-24F7-4348-A6D8-174557B5C0A9}"/>
    <cellStyle name="Heading 4 47" xfId="58524" xr:uid="{5D955234-E1F1-4101-B3DE-43E0A1005E5A}"/>
    <cellStyle name="Heading 4 48" xfId="58551" xr:uid="{51D80D74-3E12-4271-8B8D-95CC1867EBE4}"/>
    <cellStyle name="Heading 4 49" xfId="58578" xr:uid="{7E7534E4-72A1-40CE-8616-918F03E759C6}"/>
    <cellStyle name="Heading 4 5" xfId="784" xr:uid="{ECD788EB-A62D-4812-8FEC-5C84EAED116F}"/>
    <cellStyle name="Heading 4 5 2" xfId="2368" xr:uid="{DF10C48D-3B3E-4B48-B236-9931D144D241}"/>
    <cellStyle name="Heading 4 5 3" xfId="57752" xr:uid="{A2325F2B-F845-4196-9382-F2261CE73384}"/>
    <cellStyle name="Heading 4 5 4" xfId="42728" xr:uid="{45FF9DF4-DC43-4EBC-8E25-F31B49FF3F16}"/>
    <cellStyle name="Heading 4 50" xfId="58605" xr:uid="{FA9292F6-EE53-4CDE-9895-5AC6AD0C003E}"/>
    <cellStyle name="Heading 4 51" xfId="58632" xr:uid="{7FE60670-CEDC-4763-BA6C-411FA5F4A011}"/>
    <cellStyle name="Heading 4 52" xfId="58659" xr:uid="{72897174-8D46-4C80-A493-4BE83C2E5459}"/>
    <cellStyle name="Heading 4 53" xfId="58686" xr:uid="{5621606D-F043-4129-96F3-F91006FFC002}"/>
    <cellStyle name="Heading 4 54" xfId="58713" xr:uid="{8A3794A7-F68B-406C-8E26-9C234C1965DC}"/>
    <cellStyle name="Heading 4 55" xfId="58740" xr:uid="{CCF5D730-DA87-4E3C-BDA7-695419F60F07}"/>
    <cellStyle name="Heading 4 56" xfId="58767" xr:uid="{2DFCD0E3-B364-44F4-A037-DCB16A1F1A5C}"/>
    <cellStyle name="Heading 4 57" xfId="58794" xr:uid="{BBADEE07-E833-445F-B2E9-810F1FD9CA84}"/>
    <cellStyle name="Heading 4 58" xfId="58821" xr:uid="{6FE42B0A-DB85-4BA4-958A-7DF22BBC3150}"/>
    <cellStyle name="Heading 4 59" xfId="58848" xr:uid="{27893CCF-ADE4-480B-BDF5-DD6464545396}"/>
    <cellStyle name="Heading 4 6" xfId="42729" xr:uid="{40548569-89B6-4703-8810-D36435D5D3A3}"/>
    <cellStyle name="Heading 4 6 2" xfId="57753" xr:uid="{E39A6C64-B76B-47A2-BFC2-CDC236FDDE60}"/>
    <cellStyle name="Heading 4 60" xfId="58875" xr:uid="{DA35D3D9-4740-46EB-A518-82E64552743F}"/>
    <cellStyle name="Heading 4 61" xfId="58902" xr:uid="{E468D604-4AC4-4821-B54D-C87BEA4A4B27}"/>
    <cellStyle name="Heading 4 62" xfId="58929" xr:uid="{E0884843-BF76-4281-921D-F0D702F60434}"/>
    <cellStyle name="Heading 4 63" xfId="58956" xr:uid="{C766B3CB-7F23-43FA-97BB-11A84892F6AA}"/>
    <cellStyle name="Heading 4 64" xfId="58983" xr:uid="{C78D192F-6D35-41FD-8E70-F704E22CE9C7}"/>
    <cellStyle name="Heading 4 65" xfId="59010" xr:uid="{0CC58FE9-22E2-4886-874E-4FFFCB13F525}"/>
    <cellStyle name="Heading 4 66" xfId="59037" xr:uid="{65EB39CC-C043-4CEC-9D8F-948F52AB91CB}"/>
    <cellStyle name="Heading 4 67" xfId="59064" xr:uid="{70740841-F417-4125-92BC-AB32AFC4555B}"/>
    <cellStyle name="Heading 4 68" xfId="59091" xr:uid="{CD485193-E5FD-405B-BA0C-A911363D73F7}"/>
    <cellStyle name="Heading 4 69" xfId="59118" xr:uid="{4AE3321D-5945-4427-98E6-5A8604C520DE}"/>
    <cellStyle name="Heading 4 7" xfId="42730" xr:uid="{8E490F95-24A3-476C-9920-1B226A3C2BA8}"/>
    <cellStyle name="Heading 4 7 2" xfId="42731" xr:uid="{D656673A-D96A-47C1-AF4D-C68E7C5AAC06}"/>
    <cellStyle name="Heading 4 7 3" xfId="57754" xr:uid="{53173E3C-9276-4155-8F06-BF0233EF517A}"/>
    <cellStyle name="Heading 4 7_รายละเอียดประกอบงบ" xfId="42732" xr:uid="{CC201B8E-CE80-4D4F-BDCD-E63EFF82B6FC}"/>
    <cellStyle name="Heading 4 70" xfId="59145" xr:uid="{4690A70A-8ABE-482F-802F-4A283D9F86E8}"/>
    <cellStyle name="Heading 4 71" xfId="59172" xr:uid="{FAF7763D-0340-474C-AB9F-75D364611C36}"/>
    <cellStyle name="Heading 4 72" xfId="59199" xr:uid="{483E7EEE-809A-45B7-A88F-CF89C45A3994}"/>
    <cellStyle name="Heading 4 73" xfId="59226" xr:uid="{889E4D93-A741-42D5-A01C-AF7476174AF7}"/>
    <cellStyle name="Heading 4 74" xfId="59253" xr:uid="{46C47000-DF18-4443-A601-3FB26D75266B}"/>
    <cellStyle name="Heading 4 75" xfId="59280" xr:uid="{9C157724-E29A-4340-8F54-A0BE3E29FCDE}"/>
    <cellStyle name="Heading 4 76" xfId="59307" xr:uid="{0AD584B2-CDCA-4EFB-990A-B82B37B72465}"/>
    <cellStyle name="Heading 4 77" xfId="59334" xr:uid="{960F69B0-CE52-44FE-804E-0103095D8C63}"/>
    <cellStyle name="Heading 4 78" xfId="59361" xr:uid="{1DD0167D-5AE6-4F9A-8663-032FC84676DC}"/>
    <cellStyle name="Heading 4 79" xfId="59388" xr:uid="{CD288553-7921-4CE3-B9B5-FACD7E5D8E3D}"/>
    <cellStyle name="Heading 4 8" xfId="42733" xr:uid="{100F1143-1D51-423D-9B4A-3FE67AE61DC3}"/>
    <cellStyle name="Heading 4 8 2" xfId="42734" xr:uid="{4024B853-9A79-4471-9A9A-A88AD8DCB685}"/>
    <cellStyle name="Heading 4 8 3" xfId="57783" xr:uid="{AFEB8DB3-2F73-4F0F-A491-AB3C155EFC86}"/>
    <cellStyle name="Heading 4 8_รายละเอียดประกอบงบ" xfId="42735" xr:uid="{9F6E7520-BD24-4100-B385-2A2FD87DDC98}"/>
    <cellStyle name="Heading 4 80" xfId="59415" xr:uid="{5BA94EF5-81AD-415A-A1C4-C4AADB260913}"/>
    <cellStyle name="Heading 4 81" xfId="59442" xr:uid="{9F35A4DC-DFEA-4E68-8725-D9B23A8253E3}"/>
    <cellStyle name="Heading 4 82" xfId="59469" xr:uid="{753A4759-3808-41BB-944A-E930E70E3DD5}"/>
    <cellStyle name="Heading 4 83" xfId="59497" xr:uid="{1E1A29DC-0C95-44F7-BA71-0AF8D524C9CF}"/>
    <cellStyle name="Heading 4 84" xfId="59524" xr:uid="{4E4DCAA4-FA7D-43B6-91F5-CBB57F6934AA}"/>
    <cellStyle name="Heading 4 85" xfId="59551" xr:uid="{8C0062F0-E294-4171-BB4B-075E7AF47747}"/>
    <cellStyle name="Heading 4 86" xfId="59578" xr:uid="{9C479121-A209-4A64-9DEB-9021A76210D9}"/>
    <cellStyle name="Heading 4 87" xfId="59605" xr:uid="{E2D2BEE9-2E15-4FE0-B62B-F7372EFBCCEF}"/>
    <cellStyle name="Heading 4 88" xfId="59632" xr:uid="{8DDA491F-14C2-45E3-B516-6BBA1AD603D3}"/>
    <cellStyle name="Heading 4 89" xfId="59659" xr:uid="{656A99F8-3CB7-45C9-88BC-3959A7D474F2}"/>
    <cellStyle name="Heading 4 9" xfId="42736" xr:uid="{1C99B98B-6448-40B7-A41E-3E2BC540AA45}"/>
    <cellStyle name="Heading 4 9 2" xfId="42737" xr:uid="{E72975BE-063A-4988-985A-5CF944BFAD5E}"/>
    <cellStyle name="Heading 4 9 3" xfId="57804" xr:uid="{CF1AB4CA-963C-44AF-9DB3-7BC481C38F6C}"/>
    <cellStyle name="Heading 4 9_คำนวณภาษี" xfId="42738" xr:uid="{624F9C32-97D1-441E-9A44-E8C6E05C872B}"/>
    <cellStyle name="Heading 4 90" xfId="59686" xr:uid="{510018D1-4EB7-4C49-BBF3-DA4DF717DF80}"/>
    <cellStyle name="Heading 4 91" xfId="59714" xr:uid="{46BD3305-570D-4BCB-BB99-168356B6D4B2}"/>
    <cellStyle name="Heading 4 92" xfId="59742" xr:uid="{53DB5069-9D51-4A48-86CC-DC2753C039E2}"/>
    <cellStyle name="Heading 5" xfId="42593" xr:uid="{13C50C4B-67CE-4F69-A48C-3AAA337A16B9}"/>
    <cellStyle name="Heading 6" xfId="43904" xr:uid="{97DFFE49-DB22-4E83-9AF4-1517C6F56E35}"/>
    <cellStyle name="HEADING1" xfId="2369" xr:uid="{F29D8A64-C69B-46EB-8FE6-02028AD692D1}"/>
    <cellStyle name="HEADING1 1" xfId="38999" xr:uid="{47E4CD2F-E4DA-4BB2-9FD2-8D2265231634}"/>
    <cellStyle name="Heading1 1 2" xfId="40002" xr:uid="{F1E9AAB9-B758-4A6A-A152-7116CAC517AE}"/>
    <cellStyle name="HEADING1 2" xfId="2370" xr:uid="{5EEF77D2-221F-4315-8486-98E95E5686CD}"/>
    <cellStyle name="HEADING1_Cut-off-GTB" xfId="2371" xr:uid="{95F59741-DA7C-425A-9C6D-453D466E0417}"/>
    <cellStyle name="HEADING2" xfId="2372" xr:uid="{AEC37B0B-CA35-4433-A239-EC9F76E47C78}"/>
    <cellStyle name="HEADING2 2" xfId="2373" xr:uid="{A507FAF2-EB14-476D-AB21-B1824AD7F643}"/>
    <cellStyle name="HEADING2 3" xfId="40003" xr:uid="{8E6FBBB7-CC6D-4A7A-BBDF-6A20EF1757C0}"/>
    <cellStyle name="HEADING2 4" xfId="39000" xr:uid="{E42EFA90-640E-4344-A474-55295A3B0646}"/>
    <cellStyle name="HEADING2_Cut-off-GTB" xfId="2374" xr:uid="{3D1C1AE6-E117-4789-81ED-CDFF2F9847F8}"/>
    <cellStyle name="HEADINGS" xfId="42739" xr:uid="{38563633-3A72-4AE5-B711-9BFA7F09AC19}"/>
    <cellStyle name="HEADINGSTOP" xfId="42740" xr:uid="{453FDB13-A66B-4FD1-BFBE-5F479D9B0264}"/>
    <cellStyle name="Helv" xfId="42741" xr:uid="{A02966C9-AD45-4EB0-853E-2D3237C5A8E7}"/>
    <cellStyle name="ħħħħħħħħħħħħħħħħħħħ" xfId="40894" xr:uid="{16A8BFD5-6EAE-4E53-965B-1A1449F03B0D}"/>
    <cellStyle name="_x0001_ħ_x0001_ħ_x0001_ħ_x0001_ħ_x0001_ħ_x0001_ħ_x0001_ħ_x0001_ħ_x0001_ħ_x0001_ħ_x0001_ħ_x0001_ħ_x0001_ħ_x0001_ħ_x0001_ħ_x0001_ħ_x0001_ħ_x0001_ħ_x0001_ħ_x0001_" xfId="40895" xr:uid="{90F69E9D-9D36-42B4-938E-B2C243C74950}"/>
    <cellStyle name="Hidden" xfId="2375" xr:uid="{39BCC548-77DE-42DC-B39E-7E51433FBACA}"/>
    <cellStyle name="ħƛāħħħħħħħħħħħħħħħħ" xfId="40896" xr:uid="{59977DBD-BB31-4048-A58F-8CB6785DD3E2}"/>
    <cellStyle name="_x0001_ħ_x0001_ƛ_x0001_ā_x0001_ħ_x0001_ħ_x0001_ħ_x0001_ħ_x0001_ħ_x0001_ħ_x0001_ħ_x0001_ħ_x0001_ħ_x0001_ħ_x0001_ħ_x0001_ħ_x0001_ħ_x0001_ħ_x0001_ħ_x0001_ħ_x0001_" xfId="40897" xr:uid="{74B308B0-D60E-46D3-B040-4CE73D91380F}"/>
    <cellStyle name="Hyperlink 10" xfId="56229" xr:uid="{1879B3D6-CA2F-4D62-81A4-E7BAAD41ADA1}"/>
    <cellStyle name="Hyperlink 11" xfId="62384" xr:uid="{1306BC00-D78E-44B7-B3A5-DFB4C1847F8B}"/>
    <cellStyle name="Hyperlink 13" xfId="38214" xr:uid="{518B9B4B-11BA-4C33-950A-8200DA205C45}"/>
    <cellStyle name="Hyperlink 15" xfId="1441" xr:uid="{E66C8344-B50F-4358-A5C8-16F8D13302A8}"/>
    <cellStyle name="Hyperlink 2" xfId="56" xr:uid="{7809AD95-93A1-40D1-9D52-5017FDDE6F56}"/>
    <cellStyle name="Hyperlink 2 2" xfId="554" xr:uid="{9BB478E9-32ED-4573-94A3-4AA3991E5FE2}"/>
    <cellStyle name="Hyperlink 2 2 2" xfId="1064" xr:uid="{E27E8E6F-40BD-46DA-9591-BE3B7B4A4193}"/>
    <cellStyle name="Hyperlink 2 2 2 2" xfId="5668" xr:uid="{A71884C8-28E5-4A0B-B3CA-680C41B4F5F4}"/>
    <cellStyle name="Hyperlink 2 2 3" xfId="1124" xr:uid="{3D7D96F5-EEC4-49E2-94A2-34D8047261E3}"/>
    <cellStyle name="Hyperlink 2 2 3 2" xfId="18005" xr:uid="{DFE88683-E00A-4914-973F-DF0AF8EEE136}"/>
    <cellStyle name="Hyperlink 2 2 4" xfId="2376" xr:uid="{80EA86C7-910E-4070-9922-9D550C83E03D}"/>
    <cellStyle name="Hyperlink 2 2 5" xfId="892" xr:uid="{CAAFBBAA-195A-443A-827B-022C885195F8}"/>
    <cellStyle name="Hyperlink 2 3" xfId="1009" xr:uid="{17CCA05B-C23A-4229-9D52-DA7DC1C14E38}"/>
    <cellStyle name="Hyperlink 2 3 2" xfId="1173" xr:uid="{DCB77ABE-2D09-4138-BDA6-13D501C587A0}"/>
    <cellStyle name="Hyperlink 2 3 3" xfId="59988" xr:uid="{8BF5C769-1B85-4461-BC2B-FA475EAC040C}"/>
    <cellStyle name="Hyperlink 2 4" xfId="1111" xr:uid="{554B1AFF-2429-46F6-BA58-F196E4B4FF0F}"/>
    <cellStyle name="Hyperlink 2 4 2" xfId="17983" xr:uid="{5F2FA624-AED2-4AEA-BEAB-554D447F22D1}"/>
    <cellStyle name="Hyperlink 2 4 3" xfId="38760" xr:uid="{3C09CFE8-9C41-4D8D-B753-F4E5EBDDC296}"/>
    <cellStyle name="Hyperlink 2 5" xfId="1435" xr:uid="{587C094E-7F2C-4B79-9E6B-000B5BC608FC}"/>
    <cellStyle name="Hyperlink 2 5 2" xfId="38405" xr:uid="{34A31697-0704-4002-B343-232906BAB23D}"/>
    <cellStyle name="Hyperlink 2 6" xfId="825" xr:uid="{E50F5007-C23B-4AE9-931B-52F45EE750AC}"/>
    <cellStyle name="Hyperlink 2 7" xfId="62093" xr:uid="{EC3529AC-67D5-41F5-BCA4-C8CE4A367B1B}"/>
    <cellStyle name="Hyperlink 3" xfId="126" xr:uid="{750A4254-42BB-444D-8913-5BDA1DBBC234}"/>
    <cellStyle name="Hyperlink 3 2" xfId="136" xr:uid="{28F79771-562F-41A8-96DD-9169BF89AF76}"/>
    <cellStyle name="Hyperlink 3 2 2" xfId="1149" xr:uid="{D6AA222B-CB4D-4435-8A57-48048DA88C2F}"/>
    <cellStyle name="Hyperlink 3 2 2 2" xfId="1242" xr:uid="{9686228F-6CA8-4DDA-8FE5-879434C36841}"/>
    <cellStyle name="Hyperlink 3 2 2 3" xfId="1243" xr:uid="{5F016C13-2294-48B0-91EA-FB83C903D15F}"/>
    <cellStyle name="Hyperlink 3 2 2 3 2" xfId="62070" xr:uid="{8927F7A9-812F-4005-91B7-7B0B137DEC50}"/>
    <cellStyle name="Hyperlink 3 2 3" xfId="1121" xr:uid="{A353524C-74B2-447A-8B1A-142089FC45BF}"/>
    <cellStyle name="Hyperlink 3 2 3 2" xfId="38219" xr:uid="{5AA007BF-8923-44E7-B894-268BA8D7123F}"/>
    <cellStyle name="Hyperlink 3 2 3 2 2" xfId="62102" xr:uid="{FC47C6D9-97B8-4A4C-BB98-BFBD29F88AC5}"/>
    <cellStyle name="Hyperlink 3 2 4" xfId="828" xr:uid="{D81E4C22-A576-4A2E-AF9E-3F8102C19EAF}"/>
    <cellStyle name="Hyperlink 3 2 5" xfId="56230" xr:uid="{4F0ABF9B-F89A-4BBF-AD62-92DC0CEEA970}"/>
    <cellStyle name="Hyperlink 3 3" xfId="703" xr:uid="{159814C8-72AD-4EC7-AA55-00FE23CBD37A}"/>
    <cellStyle name="Hyperlink 3 3 2" xfId="5669" xr:uid="{33DE33DF-37C8-4ACF-AA54-8E3D6FE6C78D}"/>
    <cellStyle name="Hyperlink 3 3 3" xfId="43810" xr:uid="{0FE3F7B2-1187-4F39-880C-3F8CC316B633}"/>
    <cellStyle name="Hyperlink 3 4" xfId="1077" xr:uid="{4C4645B5-A604-4D7A-83E7-5048E7BB917E}"/>
    <cellStyle name="Hyperlink 3 4 2" xfId="13093" xr:uid="{4EE71E88-3ACE-4E75-B33F-5F3F84C83D7C}"/>
    <cellStyle name="Hyperlink 3 4 3" xfId="62347" xr:uid="{7F31E0A0-3CEE-4962-B75C-31415EC95093}"/>
    <cellStyle name="Hyperlink 3 5" xfId="1118" xr:uid="{336E73AC-BB1D-4F01-9BD8-BD181C3B0377}"/>
    <cellStyle name="Hyperlink 3 5 2" xfId="18000" xr:uid="{A6EEC59F-C11B-4D2B-8643-C98F501473BE}"/>
    <cellStyle name="Hyperlink 3 6" xfId="5643" xr:uid="{1C68E4C7-D524-4737-865A-E469C52D0DF4}"/>
    <cellStyle name="Hyperlink 3 7" xfId="1253" xr:uid="{8C202D0A-53A6-48CF-B2ED-29430A300C56}"/>
    <cellStyle name="Hyperlink 3 8" xfId="858" xr:uid="{F7A4A1DA-A5DC-4B22-8E32-A49B04D8AC88}"/>
    <cellStyle name="Hyperlink 3 9" xfId="62094" xr:uid="{5F27F7A1-B262-4BC6-A1F5-1D667D6521F8}"/>
    <cellStyle name="Hyperlink 4" xfId="77" xr:uid="{B9C6C0C0-B364-471E-8504-7CA8A9F2690D}"/>
    <cellStyle name="Hyperlink 4 2" xfId="1152" xr:uid="{319F24A7-4A1F-424F-8FA9-05A14539EA3F}"/>
    <cellStyle name="Hyperlink 4 2 2" xfId="5677" xr:uid="{EE35EFE5-D18A-4D52-B86C-5377A295A592}"/>
    <cellStyle name="Hyperlink 4 2 3" xfId="56232" xr:uid="{210477F4-2A29-40D1-A319-6BDEDC792FEB}"/>
    <cellStyle name="Hyperlink 4 3" xfId="1119" xr:uid="{0E313753-FF27-4B02-8FF2-B0F32699D18D}"/>
    <cellStyle name="Hyperlink 4 4" xfId="5640" xr:uid="{A8490D60-23A0-4CD4-9974-1C20D8BAAF85}"/>
    <cellStyle name="Hyperlink 4 5" xfId="1070" xr:uid="{8E64847F-B607-4CDA-83E4-AB854FE35D28}"/>
    <cellStyle name="Hyperlink 4 6" xfId="56231" xr:uid="{9DAB577C-2881-4158-876A-F3FADF8F7DE3}"/>
    <cellStyle name="Hyperlink 5" xfId="1109" xr:uid="{A4D8C882-F090-479D-ADDF-1848C430A543}"/>
    <cellStyle name="Hyperlink 5 2" xfId="5632" xr:uid="{21BC1A6C-EC40-474D-A491-013F275DC44D}"/>
    <cellStyle name="Hyperlink 5 3" xfId="38253" xr:uid="{CEA5CD38-5482-4232-976F-D2C68E1C1245}"/>
    <cellStyle name="Hyperlink 5 4" xfId="56233" xr:uid="{ECA59B0F-4A8C-4FC0-86BA-D91B86EB59A4}"/>
    <cellStyle name="Hyperlink 6" xfId="17982" xr:uid="{60E15369-DFD0-4F2F-A6A3-48F32EAB1DE8}"/>
    <cellStyle name="Hyperlink 6 2" xfId="56234" xr:uid="{190132A6-526A-4BB2-AA7E-B835C7B38F44}"/>
    <cellStyle name="Hyperlink 7" xfId="56235" xr:uid="{0109CF9D-CD1C-42BA-8BF0-3460C8E04AAA}"/>
    <cellStyle name="Hyperlink 8" xfId="56236" xr:uid="{A39304BA-B0C1-46D4-8F91-C3727F89DE32}"/>
    <cellStyle name="Hyperlink 9" xfId="56237" xr:uid="{1CEE5E15-A0B7-4648-85A3-02C54AA9E49D}"/>
    <cellStyle name="Indent" xfId="42742" xr:uid="{5A2EB1B5-57AF-4446-9316-DCE39EF16EC9}"/>
    <cellStyle name="Info_Main" xfId="42743" xr:uid="{F496EE0C-BF62-4CB1-B694-329EA746E9B3}"/>
    <cellStyle name="Input" xfId="14" builtinId="20" customBuiltin="1"/>
    <cellStyle name="Input [yellow]" xfId="242" xr:uid="{6D9C1E9E-8EBC-4FCE-BC5D-8A705688B2BC}"/>
    <cellStyle name="Input [yellow] 10" xfId="2377" xr:uid="{064A1DA6-DF6F-4728-BE63-102653381B61}"/>
    <cellStyle name="Input [yellow] 2" xfId="555" xr:uid="{D72C0E4E-59F6-4896-9027-D3583A08585D}"/>
    <cellStyle name="Input [yellow] 2 2" xfId="5540" xr:uid="{45C35B53-D281-4515-A648-6F1B9D9AB561}"/>
    <cellStyle name="Input [yellow] 2 2 10" xfId="9459" xr:uid="{AF536D43-3790-4EDE-8632-D84F5737CA09}"/>
    <cellStyle name="Input [yellow] 2 2 10 2" xfId="16521" xr:uid="{2BFE9948-FFB7-43E7-8445-55CFAE4BABA8}"/>
    <cellStyle name="Input [yellow] 2 2 10 3" xfId="21449" xr:uid="{DBEF0FB6-99EC-4B0F-BF32-304848F1A3A8}"/>
    <cellStyle name="Input [yellow] 2 2 11" xfId="9609" xr:uid="{1B707B3C-13F4-4E92-AFB4-EEE1010F34D3}"/>
    <cellStyle name="Input [yellow] 2 2 11 2" xfId="16671" xr:uid="{E5697E13-9A8E-4709-A02C-1244CB04A5FD}"/>
    <cellStyle name="Input [yellow] 2 2 11 3" xfId="21599" xr:uid="{6D762354-C2E8-4F46-B155-F8EA706BC387}"/>
    <cellStyle name="Input [yellow] 2 2 12" xfId="9752" xr:uid="{F86947F0-F7BB-4169-8A08-862A742CA174}"/>
    <cellStyle name="Input [yellow] 2 2 12 2" xfId="16814" xr:uid="{663F2E2B-02F5-4662-BFAA-AFC2FE45764E}"/>
    <cellStyle name="Input [yellow] 2 2 12 3" xfId="21742" xr:uid="{6CDD5620-9D9B-4315-AC2F-8D5310D8F9EA}"/>
    <cellStyle name="Input [yellow] 2 2 13" xfId="10972" xr:uid="{708D9898-E516-4EA3-8F55-78C69EEE7DF3}"/>
    <cellStyle name="Input [yellow] 2 2 13 2" xfId="17342" xr:uid="{4DC88EC1-58D0-4EE6-A513-D31E86E5A9EC}"/>
    <cellStyle name="Input [yellow] 2 2 13 3" xfId="22270" xr:uid="{7203C824-1FAC-4671-9B85-0E024600EFBB}"/>
    <cellStyle name="Input [yellow] 2 2 14" xfId="11916" xr:uid="{FEB20CDF-77F0-4FBA-BBD5-0E1A1979ACAB}"/>
    <cellStyle name="Input [yellow] 2 2 14 2" xfId="17634" xr:uid="{879FA0C2-BF24-4E94-AE82-F7B590D702A2}"/>
    <cellStyle name="Input [yellow] 2 2 14 3" xfId="22562" xr:uid="{0A80234E-29AD-4B40-A1A9-9010474CA575}"/>
    <cellStyle name="Input [yellow] 2 2 15" xfId="12899" xr:uid="{D9654EF2-F910-4005-8BB7-65546FDD0AFF}"/>
    <cellStyle name="Input [yellow] 2 2 15 2" xfId="17926" xr:uid="{A2D8CA22-252E-4E63-8A64-7EB403E5CF7B}"/>
    <cellStyle name="Input [yellow] 2 2 15 3" xfId="22854" xr:uid="{CF3D16E4-BBCA-4006-B21B-DB4689C5DEA8}"/>
    <cellStyle name="Input [yellow] 2 2 16" xfId="13396" xr:uid="{547F0CCC-4E0A-4C10-A6C2-1BC9271C5C79}"/>
    <cellStyle name="Input [yellow] 2 2 16 2" xfId="23804" xr:uid="{AADE338F-68F3-4C1C-BA5D-F90725A5CC1D}"/>
    <cellStyle name="Input [yellow] 2 2 16 3" xfId="25302" xr:uid="{9617964D-2D10-4E4D-9EF1-6CE6242E50EA}"/>
    <cellStyle name="Input [yellow] 2 2 16 4" xfId="24997" xr:uid="{0B67B12D-BCE5-401D-A514-CD6D4CC6054F}"/>
    <cellStyle name="Input [yellow] 2 2 17" xfId="18326" xr:uid="{8D09A763-0B2D-4A53-A0AA-48AE48F95506}"/>
    <cellStyle name="Input [yellow] 2 2 18" xfId="24853" xr:uid="{F686F9F3-8591-4A94-9F63-F84EFCE16658}"/>
    <cellStyle name="Input [yellow] 2 2 19" xfId="24854" xr:uid="{A4FD10C3-DFC0-4242-B52D-07703BDDC4A8}"/>
    <cellStyle name="Input [yellow] 2 2 2" xfId="7677" xr:uid="{C92A6350-A884-4DC2-8035-38AF113F40BB}"/>
    <cellStyle name="Input [yellow] 2 2 2 2" xfId="14778" xr:uid="{26A4FFBC-45D4-468D-A49E-4BE418641C6F}"/>
    <cellStyle name="Input [yellow] 2 2 2 2 2" xfId="26512" xr:uid="{0C07C899-B024-4570-8479-9F4397B22A33}"/>
    <cellStyle name="Input [yellow] 2 2 2 2 3" xfId="34940" xr:uid="{A5BDEAB5-9B34-41B2-8AE5-C44D4F36CB82}"/>
    <cellStyle name="Input [yellow] 2 2 2 3" xfId="19706" xr:uid="{A912384C-B8D8-418D-BA05-8774DCCAD7F4}"/>
    <cellStyle name="Input [yellow] 2 2 2 4" xfId="24977" xr:uid="{AB75D74A-96DE-45BD-B175-A877BAE56D24}"/>
    <cellStyle name="Input [yellow] 2 2 2 5" xfId="24881" xr:uid="{10199BF5-E1DD-4808-A023-D1A1D4F7AA18}"/>
    <cellStyle name="Input [yellow] 2 2 20" xfId="40899" xr:uid="{7A65A824-0ABD-4227-B9BA-1C41964711B6}"/>
    <cellStyle name="Input [yellow] 2 2 3" xfId="8127" xr:uid="{862F8A6F-1510-45BB-B674-96254D0051AC}"/>
    <cellStyle name="Input [yellow] 2 2 3 2" xfId="15191" xr:uid="{E3861503-01A4-4DDF-AB20-5364F73F95D2}"/>
    <cellStyle name="Input [yellow] 2 2 3 3" xfId="20119" xr:uid="{DE48AAE5-12B5-4535-A344-B522CB1EB1C6}"/>
    <cellStyle name="Input [yellow] 2 2 4" xfId="8312" xr:uid="{FFA9F421-E6BF-4D26-AA36-FF3680C0C5AA}"/>
    <cellStyle name="Input [yellow] 2 2 4 2" xfId="15374" xr:uid="{A9DD111D-53A5-4501-96B5-140D34306A2D}"/>
    <cellStyle name="Input [yellow] 2 2 4 3" xfId="20302" xr:uid="{FDBF4843-A7BC-46FA-B243-2BFCAE7312BE}"/>
    <cellStyle name="Input [yellow] 2 2 5" xfId="8491" xr:uid="{5DA873D3-8B9D-4605-A1E7-C9715308D1A5}"/>
    <cellStyle name="Input [yellow] 2 2 5 2" xfId="15553" xr:uid="{B9227D60-3C37-486F-8354-784FF07842B5}"/>
    <cellStyle name="Input [yellow] 2 2 5 3" xfId="20481" xr:uid="{727AF1D5-1B17-465E-8728-9F1CC69328F5}"/>
    <cellStyle name="Input [yellow] 2 2 6" xfId="8659" xr:uid="{6C819C03-8DD8-426F-A836-B215B2F02AA5}"/>
    <cellStyle name="Input [yellow] 2 2 6 2" xfId="15721" xr:uid="{3CAA8349-3AC0-488F-9A24-B3B23819B6D4}"/>
    <cellStyle name="Input [yellow] 2 2 6 3" xfId="20649" xr:uid="{C1364457-13ED-4696-8061-83CD50E8C86B}"/>
    <cellStyle name="Input [yellow] 2 2 7" xfId="8970" xr:uid="{2F102612-B202-4CA2-A956-6432C346C4C9}"/>
    <cellStyle name="Input [yellow] 2 2 7 2" xfId="16032" xr:uid="{5317A84A-3EEF-4F5A-9F33-28D6D9013C1F}"/>
    <cellStyle name="Input [yellow] 2 2 7 3" xfId="20960" xr:uid="{145D6427-85D0-43F6-8A8D-B96775E772FD}"/>
    <cellStyle name="Input [yellow] 2 2 8" xfId="9137" xr:uid="{6B63A172-BB7B-42D6-AE07-BED69353ED3E}"/>
    <cellStyle name="Input [yellow] 2 2 8 2" xfId="16199" xr:uid="{83DD8B73-8CF1-42A1-8DC2-32A15A9517E8}"/>
    <cellStyle name="Input [yellow] 2 2 8 3" xfId="21127" xr:uid="{D5CA5361-D1F0-49B7-BBFD-FA25F81B9F00}"/>
    <cellStyle name="Input [yellow] 2 2 9" xfId="9301" xr:uid="{43EA9C4D-7C54-4DF2-A146-3C4394E8B7F8}"/>
    <cellStyle name="Input [yellow] 2 2 9 2" xfId="16363" xr:uid="{BC6E9A91-AD91-4C70-BC3C-2FE4892FF30F}"/>
    <cellStyle name="Input [yellow] 2 2 9 3" xfId="21291" xr:uid="{AB1A6B3F-457E-4B7C-851F-4CF116BD4379}"/>
    <cellStyle name="Input [yellow] 2 3" xfId="5849" xr:uid="{BBE1D359-B3C6-4B7F-82C5-7A18F57B2208}"/>
    <cellStyle name="Input [yellow] 2 3 2" xfId="13594" xr:uid="{BD3B7EFA-5101-461F-9F04-A62A0716951D}"/>
    <cellStyle name="Input [yellow] 2 3 2 2" xfId="25443" xr:uid="{F33D1D47-72AC-46F2-A94D-7EF60B61258A}"/>
    <cellStyle name="Input [yellow] 2 3 2 3" xfId="24711" xr:uid="{399A1A0B-1EB4-4ABD-AD0B-CE0FC6D8536B}"/>
    <cellStyle name="Input [yellow] 2 3 3" xfId="18522" xr:uid="{F71C65C8-A84F-455F-BACC-A1AA15BDE915}"/>
    <cellStyle name="Input [yellow] 2 3 4" xfId="24882" xr:uid="{56939019-A125-4D40-A1F0-F3B5C3F07834}"/>
    <cellStyle name="Input [yellow] 2 3 5" xfId="25288" xr:uid="{EFE753BC-3AB8-452A-B3A8-1701BB27D139}"/>
    <cellStyle name="Input [yellow] 2 4" xfId="7939" xr:uid="{7BDE6853-471D-4ECC-8F44-6C9FD0614FC7}"/>
    <cellStyle name="Input [yellow] 2 4 2" xfId="15003" xr:uid="{227670FD-B81D-4424-827D-D462FA695D87}"/>
    <cellStyle name="Input [yellow] 2 4 3" xfId="19931" xr:uid="{5680E7A0-87BF-4FA3-B898-1B7CD082D83F}"/>
    <cellStyle name="Input [yellow] 2 5" xfId="13215" xr:uid="{00FB500A-1FBA-44F1-A3E2-0803E5004A43}"/>
    <cellStyle name="Input [yellow] 2 5 2" xfId="25286" xr:uid="{550CD058-DD84-458D-A26D-58604374380D}"/>
    <cellStyle name="Input [yellow] 2 5 3" xfId="24883" xr:uid="{8C9AE22A-67EE-4187-ACF1-D7E230D91CFA}"/>
    <cellStyle name="Input [yellow] 2 6" xfId="18165" xr:uid="{CC05C8AA-6718-45C7-9470-053ABF63FA9E}"/>
    <cellStyle name="Input [yellow] 2 7" xfId="24338" xr:uid="{653A9162-4657-4CBF-BDC3-C4B956C33BE7}"/>
    <cellStyle name="Input [yellow] 2 8" xfId="24528" xr:uid="{45072059-1E07-4AE6-81A6-5B0BFF5FE54A}"/>
    <cellStyle name="Input [yellow] 2 9" xfId="886" xr:uid="{5E6F7523-9840-4652-B04B-87C84DE0605A}"/>
    <cellStyle name="Input [yellow] 3" xfId="5505" xr:uid="{0F79B645-1BB1-473D-B320-E3035842BF6E}"/>
    <cellStyle name="Input [yellow] 3 10" xfId="9426" xr:uid="{107B7EB4-854B-4B75-AF6D-A980D17F0FBF}"/>
    <cellStyle name="Input [yellow] 3 10 2" xfId="16488" xr:uid="{336CDE0E-AA33-4174-934D-563E13905CB8}"/>
    <cellStyle name="Input [yellow] 3 10 3" xfId="21416" xr:uid="{940A46A4-B132-4BF4-BEAB-DEB917278965}"/>
    <cellStyle name="Input [yellow] 3 11" xfId="9576" xr:uid="{EFDC74B4-96BB-474B-8ADA-C86A9960C5C1}"/>
    <cellStyle name="Input [yellow] 3 11 2" xfId="16638" xr:uid="{9DE6414D-D18A-4FFF-AA89-79F11C72A5AF}"/>
    <cellStyle name="Input [yellow] 3 11 3" xfId="21566" xr:uid="{28FD6BF4-CFC4-4F88-A682-5E19D7132AF2}"/>
    <cellStyle name="Input [yellow] 3 12" xfId="9725" xr:uid="{77EEAED9-6439-4D0E-AAF3-9A3D3D3D5D76}"/>
    <cellStyle name="Input [yellow] 3 12 2" xfId="16787" xr:uid="{4DC6E74F-3A33-432D-97F2-C94BE0062A29}"/>
    <cellStyle name="Input [yellow] 3 12 3" xfId="21715" xr:uid="{20B216AA-8EEB-40D2-957D-430D977FCDA9}"/>
    <cellStyle name="Input [yellow] 3 13" xfId="10939" xr:uid="{86881561-5413-48B2-A654-6930BFD89C6B}"/>
    <cellStyle name="Input [yellow] 3 13 2" xfId="17309" xr:uid="{98631657-3EB3-410A-B1FA-E71861853E4E}"/>
    <cellStyle name="Input [yellow] 3 13 3" xfId="22237" xr:uid="{3FC61CE7-2126-4BF7-B98F-8FF867C5422D}"/>
    <cellStyle name="Input [yellow] 3 14" xfId="11881" xr:uid="{E99AC72A-5704-49FC-B6BF-A3CD386BFB55}"/>
    <cellStyle name="Input [yellow] 3 14 2" xfId="17601" xr:uid="{371CDEC3-6CBD-4AA2-B7EE-FC6774F03CA2}"/>
    <cellStyle name="Input [yellow] 3 14 3" xfId="22529" xr:uid="{885214DD-F3C9-4FDC-BE1D-E6CA48AA9F79}"/>
    <cellStyle name="Input [yellow] 3 15" xfId="12864" xr:uid="{9B29F8C9-D8DB-4876-B59D-F677C0CF9516}"/>
    <cellStyle name="Input [yellow] 3 15 2" xfId="17893" xr:uid="{A74C18D0-9E7E-4814-B836-1B0ABF8F0F57}"/>
    <cellStyle name="Input [yellow] 3 15 3" xfId="22821" xr:uid="{DC7AD91A-AD8F-43C8-8223-D8A831F4DF9C}"/>
    <cellStyle name="Input [yellow] 3 16" xfId="13363" xr:uid="{7B5C16F1-CAC6-41EF-823D-4DDE2C958ED6}"/>
    <cellStyle name="Input [yellow] 3 16 2" xfId="23769" xr:uid="{5B5F4299-088B-4F63-B954-F593F223AE5F}"/>
    <cellStyle name="Input [yellow] 3 16 3" xfId="25295" xr:uid="{1DCA8B79-C978-437B-9B3D-5A8CE9BF9FBC}"/>
    <cellStyle name="Input [yellow] 3 16 4" xfId="25143" xr:uid="{5BFB4C82-F1E5-4F06-A6E3-8E0BCD515544}"/>
    <cellStyle name="Input [yellow] 3 17" xfId="18293" xr:uid="{203E13F4-A775-462A-A3C6-73B58F66D965}"/>
    <cellStyle name="Input [yellow] 3 18" xfId="24852" xr:uid="{8BC2032E-1501-46EC-AF29-992FC2A2E2D9}"/>
    <cellStyle name="Input [yellow] 3 19" xfId="25174" xr:uid="{500879F5-0F3B-4B66-81E7-68750D09D6B7}"/>
    <cellStyle name="Input [yellow] 3 2" xfId="7642" xr:uid="{C5336D11-AADB-4DAD-93F8-5E1B5806AB72}"/>
    <cellStyle name="Input [yellow] 3 2 2" xfId="14745" xr:uid="{E75E4587-8B2E-4965-99A1-75BF704DBE7F}"/>
    <cellStyle name="Input [yellow] 3 2 2 2" xfId="26485" xr:uid="{9D5E8BDD-811A-423B-8227-C3319368DC4A}"/>
    <cellStyle name="Input [yellow] 3 2 2 3" xfId="34907" xr:uid="{F081D6A2-5ECE-413E-BE47-480A12A54C37}"/>
    <cellStyle name="Input [yellow] 3 2 3" xfId="19673" xr:uid="{22201E71-CD1A-4C00-B8EC-754308A3B294}"/>
    <cellStyle name="Input [yellow] 3 2 4" xfId="24976" xr:uid="{3F6978D5-EFAC-49BD-85A6-ACC01440B325}"/>
    <cellStyle name="Input [yellow] 3 2 5" xfId="24957" xr:uid="{C17A654B-0ADC-48F1-9BDE-FC9D685B311E}"/>
    <cellStyle name="Input [yellow] 3 20" xfId="40004" xr:uid="{62C03F85-A902-4164-8F04-5B070C19303D}"/>
    <cellStyle name="Input [yellow] 3 3" xfId="8094" xr:uid="{E7EB09B0-458D-4AE0-BF6F-175BFB89129D}"/>
    <cellStyle name="Input [yellow] 3 3 2" xfId="15158" xr:uid="{C3842705-2872-4EB6-8855-0E4B8AC2EA7E}"/>
    <cellStyle name="Input [yellow] 3 3 3" xfId="20086" xr:uid="{1752F62B-87DA-48CC-B7B8-99F542199E8B}"/>
    <cellStyle name="Input [yellow] 3 4" xfId="8278" xr:uid="{1F3B4D59-5BD7-433D-A641-DA57D2A0F625}"/>
    <cellStyle name="Input [yellow] 3 4 2" xfId="15340" xr:uid="{01DD5BE2-C79C-4A47-ABF2-554D26E6D7BB}"/>
    <cellStyle name="Input [yellow] 3 4 3" xfId="20268" xr:uid="{37964AEC-EF89-45D1-AD5B-ED383DB357B3}"/>
    <cellStyle name="Input [yellow] 3 5" xfId="8462" xr:uid="{E7CB7521-0CC6-4732-AF2A-FCEA812B51CC}"/>
    <cellStyle name="Input [yellow] 3 5 2" xfId="15524" xr:uid="{AA10D349-4FCB-4053-A5FB-B2EC0FA2DE59}"/>
    <cellStyle name="Input [yellow] 3 5 3" xfId="20452" xr:uid="{F8197A41-8DB8-4CFC-A02D-652CAF88C6CB}"/>
    <cellStyle name="Input [yellow] 3 6" xfId="8625" xr:uid="{3A6340FA-F72C-4AD5-9F05-CB949DECA59F}"/>
    <cellStyle name="Input [yellow] 3 6 2" xfId="15687" xr:uid="{96290BC5-E0FB-4D7A-99F8-F503FD4147D2}"/>
    <cellStyle name="Input [yellow] 3 6 3" xfId="20615" xr:uid="{01C8AAA9-9AB6-43EF-A054-F22A2BCA8671}"/>
    <cellStyle name="Input [yellow] 3 7" xfId="8937" xr:uid="{FFBD7720-EC16-4DE6-B6AD-06540372036C}"/>
    <cellStyle name="Input [yellow] 3 7 2" xfId="15999" xr:uid="{C788FC9B-A33E-4011-B5A1-50F83120DF89}"/>
    <cellStyle name="Input [yellow] 3 7 3" xfId="20927" xr:uid="{B3FFFF86-C123-4EC5-83D9-F8C4BA9B4D9A}"/>
    <cellStyle name="Input [yellow] 3 8" xfId="9104" xr:uid="{8B0603E1-179F-4127-9226-A982F90A468F}"/>
    <cellStyle name="Input [yellow] 3 8 2" xfId="16166" xr:uid="{5B9B467B-13F8-409D-B301-87C5310DBD0C}"/>
    <cellStyle name="Input [yellow] 3 8 3" xfId="21094" xr:uid="{34FDABEA-E5C7-4E3D-A777-344DA49B179A}"/>
    <cellStyle name="Input [yellow] 3 9" xfId="9268" xr:uid="{333FACDE-9C7B-4564-B7F2-F86DD89D7D9B}"/>
    <cellStyle name="Input [yellow] 3 9 2" xfId="16330" xr:uid="{36FBA21C-A65F-47CD-851F-F0121798DACA}"/>
    <cellStyle name="Input [yellow] 3 9 3" xfId="21258" xr:uid="{12B62BCD-4228-43CF-9792-9887A989148D}"/>
    <cellStyle name="Input [yellow] 4" xfId="7297" xr:uid="{3085F9DF-6506-45DB-BA73-44ECFAD99B1C}"/>
    <cellStyle name="Input [yellow] 4 2" xfId="14416" xr:uid="{FA044BEC-5C0D-439D-A2F8-159239A0F278}"/>
    <cellStyle name="Input [yellow] 4 2 2" xfId="26183" xr:uid="{82BE7834-559F-4F8D-858E-46A286E077DE}"/>
    <cellStyle name="Input [yellow] 4 2 3" xfId="34584" xr:uid="{A9E6AE72-29DA-485C-B3B8-11CBA4E2944B}"/>
    <cellStyle name="Input [yellow] 4 2 4" xfId="42746" xr:uid="{5BE0FC45-A630-4C1D-88C8-F87DAD9251A0}"/>
    <cellStyle name="Input [yellow] 4 3" xfId="19344" xr:uid="{6BD3871E-AED0-4936-B353-2AD47B1F0460}"/>
    <cellStyle name="Input [yellow] 4 4" xfId="24953" xr:uid="{440F9D3D-F7EB-4925-84E4-18F3826E6AEE}"/>
    <cellStyle name="Input [yellow] 4 5" xfId="25129" xr:uid="{4330C62B-11E7-4CE7-B942-B5C7D1834FDE}"/>
    <cellStyle name="Input [yellow] 4 6" xfId="39001" xr:uid="{8B8A980C-2BAD-4726-BDE0-BAF7C13FBD51}"/>
    <cellStyle name="Input [yellow] 5" xfId="5857" xr:uid="{20E214BD-2304-4169-877F-14960CB4DA39}"/>
    <cellStyle name="Input [yellow] 5 2" xfId="13602" xr:uid="{7B23EE4A-32C1-48B4-9CB8-188F6FC8445C}"/>
    <cellStyle name="Input [yellow] 5 3" xfId="18530" xr:uid="{6DA1B93A-937A-4AAE-BF64-CE953D920DDC}"/>
    <cellStyle name="Input [yellow] 5 4" xfId="40658" xr:uid="{696736C4-7568-45F0-A91C-4EB14F25E6BF}"/>
    <cellStyle name="Input [yellow] 6" xfId="13044" xr:uid="{2B7F143B-C26C-4BB4-9E61-63A6C78A8F6C}"/>
    <cellStyle name="Input [yellow] 6 2" xfId="25270" xr:uid="{9D305DAE-4DF8-402F-B398-4BEC8D79B032}"/>
    <cellStyle name="Input [yellow] 6 3" xfId="24249" xr:uid="{8F20CB84-B462-402B-B630-192F1AC0800D}"/>
    <cellStyle name="Input [yellow] 6 4" xfId="42745" xr:uid="{972EBBCD-5796-4BDD-A76D-9801EEC26482}"/>
    <cellStyle name="Input [yellow] 7" xfId="18091" xr:uid="{F597BDB0-B4B5-4ADB-91FF-12E2CE34C93C}"/>
    <cellStyle name="Input [yellow] 8" xfId="24162" xr:uid="{C1782E66-004C-4381-9CA9-D5A73F8D97D9}"/>
    <cellStyle name="Input [yellow] 9" xfId="24907" xr:uid="{1162EEF1-601B-4C26-A9A1-7333165927C9}"/>
    <cellStyle name="Input [yellow]_X4" xfId="42747" xr:uid="{A5D4F74D-FE43-4921-B636-115830290F54}"/>
    <cellStyle name="Input 10" xfId="2378" xr:uid="{38EB5802-98D3-4184-A331-D81F2B4D65F5}"/>
    <cellStyle name="Input 10 2" xfId="2379" xr:uid="{1D288A21-9E6B-4C98-BA38-236E475312AF}"/>
    <cellStyle name="Input 10 2 10" xfId="7899" xr:uid="{6C4663DA-2095-40FA-A0CD-6CEDCC827ED6}"/>
    <cellStyle name="Input 10 2 10 2" xfId="14963" xr:uid="{842FFA75-976F-4EB5-AF26-0ED8AB993014}"/>
    <cellStyle name="Input 10 2 10 2 2" xfId="26683" xr:uid="{6C2C625B-DB5E-44A3-B3B7-749C91B3EE44}"/>
    <cellStyle name="Input 10 2 10 2 3" xfId="35125" xr:uid="{44744B18-55EA-4C15-B7FC-550FE9117BAE}"/>
    <cellStyle name="Input 10 2 10 3" xfId="19891" xr:uid="{1C1EC3E0-8F72-4A22-9E96-131C67662AF9}"/>
    <cellStyle name="Input 10 2 10 3 2" xfId="31267" xr:uid="{5593A297-AA77-4640-AA8F-3341E9C37897}"/>
    <cellStyle name="Input 10 2 11" xfId="6591" xr:uid="{0007ECC3-9EA1-4EEC-AE75-7E9BD13C7DDE}"/>
    <cellStyle name="Input 10 2 11 2" xfId="13813" xr:uid="{2740946B-AA15-4004-89E3-BE219E36A19F}"/>
    <cellStyle name="Input 10 2 11 2 2" xfId="25644" xr:uid="{A537AB2C-7B04-45C5-B99B-4EC05C7CFB5D}"/>
    <cellStyle name="Input 10 2 11 2 3" xfId="24373" xr:uid="{F5B44FF0-C563-4232-9E01-6BDF6C661335}"/>
    <cellStyle name="Input 10 2 11 3" xfId="18741" xr:uid="{C47E0EB3-8DDB-4238-8BD2-272AF5362846}"/>
    <cellStyle name="Input 10 2 11 3 2" xfId="30120" xr:uid="{2E3032F4-7852-44FE-B0F0-135709F10923}"/>
    <cellStyle name="Input 10 2 12" xfId="7197" xr:uid="{7554DE7A-6A38-4115-A5F6-FFB6EE0EE090}"/>
    <cellStyle name="Input 10 2 12 2" xfId="14324" xr:uid="{131A87BE-62F7-4335-B3E0-6847A02CA9D7}"/>
    <cellStyle name="Input 10 2 12 2 2" xfId="26097" xr:uid="{4D955848-4553-4346-B656-3B808E82F48F}"/>
    <cellStyle name="Input 10 2 12 2 3" xfId="24674" xr:uid="{C925D7B5-5266-45CF-A8C8-7B6D32C9964B}"/>
    <cellStyle name="Input 10 2 12 3" xfId="19252" xr:uid="{EC7A5F3E-970C-46AC-B041-1C2AA575E924}"/>
    <cellStyle name="Input 10 2 12 3 2" xfId="30631" xr:uid="{57F94B1F-DBE3-4D97-96F9-CC0DCAD95948}"/>
    <cellStyle name="Input 10 2 13" xfId="7144" xr:uid="{CD307D2E-58A9-448F-9783-87BF34655A40}"/>
    <cellStyle name="Input 10 2 13 2" xfId="14274" xr:uid="{A6268493-86D8-4602-8398-78A3FFD76FAF}"/>
    <cellStyle name="Input 10 2 13 2 2" xfId="26054" xr:uid="{EDBF6EBD-D06D-423B-9886-A1779FC61E5C}"/>
    <cellStyle name="Input 10 2 13 2 3" xfId="24487" xr:uid="{67EEFD8D-E0D4-47F2-9AAA-B11F9409E5D8}"/>
    <cellStyle name="Input 10 2 13 3" xfId="19202" xr:uid="{9FD09752-1514-4886-BBF5-4F54852CB573}"/>
    <cellStyle name="Input 10 2 13 3 2" xfId="30581" xr:uid="{41BDC798-D9EB-49E7-B3C8-AC39CBE042C5}"/>
    <cellStyle name="Input 10 2 14" xfId="7821" xr:uid="{9EE48F0B-CE1A-4C66-9107-7D92E60CB68E}"/>
    <cellStyle name="Input 10 2 14 2" xfId="14885" xr:uid="{B6B2EAAD-7205-46EC-82BC-4165CEA4CF7F}"/>
    <cellStyle name="Input 10 2 14 2 2" xfId="26612" xr:uid="{48DAE08F-F382-4F50-8AB4-42E61E84E3E1}"/>
    <cellStyle name="Input 10 2 14 2 3" xfId="35047" xr:uid="{B91F16FA-6455-49D4-B814-E7F1084CE42C}"/>
    <cellStyle name="Input 10 2 14 3" xfId="19813" xr:uid="{06CB9203-B66C-405C-8516-ACA025E99C8A}"/>
    <cellStyle name="Input 10 2 14 3 2" xfId="31189" xr:uid="{C9B37586-918C-483C-810B-704CAABA8851}"/>
    <cellStyle name="Input 10 2 15" xfId="9367" xr:uid="{90CFE45C-C8D2-4237-B40D-28AF99F3C0E9}"/>
    <cellStyle name="Input 10 2 15 2" xfId="16429" xr:uid="{78C939F3-1F81-44F4-A042-C2ED567A808B}"/>
    <cellStyle name="Input 10 2 15 2 2" xfId="28022" xr:uid="{4EBF532E-E85A-4FB7-AAE1-95E03E6C4D98}"/>
    <cellStyle name="Input 10 2 15 2 3" xfId="36573" xr:uid="{60568F4A-ED1D-4DE5-BEE8-A374A37A4299}"/>
    <cellStyle name="Input 10 2 15 3" xfId="21357" xr:uid="{F78836DC-CB97-4CC4-8309-F73E73801B1E}"/>
    <cellStyle name="Input 10 2 15 3 2" xfId="32718" xr:uid="{C4953E90-6BA4-4BB0-8C68-394A1282A149}"/>
    <cellStyle name="Input 10 2 16" xfId="10405" xr:uid="{C3EF4D69-A675-4CEB-87CC-F4FE6E0DCB03}"/>
    <cellStyle name="Input 10 2 16 2" xfId="16928" xr:uid="{43F7B55E-C145-4CF2-9E94-D747AA546503}"/>
    <cellStyle name="Input 10 2 16 2 2" xfId="28475" xr:uid="{88409ED9-BA7C-4255-B261-B24B21407603}"/>
    <cellStyle name="Input 10 2 16 2 3" xfId="37064" xr:uid="{D97B8A11-F3AC-4ABA-A1C0-ABEC02920F4E}"/>
    <cellStyle name="Input 10 2 16 3" xfId="21856" xr:uid="{64CF7164-F991-40E8-9647-2A9D2D7580A9}"/>
    <cellStyle name="Input 10 2 16 3 2" xfId="33211" xr:uid="{50233566-1C4C-499E-BA70-A18FAC3AAD53}"/>
    <cellStyle name="Input 10 2 17" xfId="10648" xr:uid="{096F811A-D1FB-4530-BB64-222B61B1E102}"/>
    <cellStyle name="Input 10 2 17 2" xfId="17083" xr:uid="{8BF0C525-D6A9-4895-8012-3000449DA19F}"/>
    <cellStyle name="Input 10 2 17 2 2" xfId="28626" xr:uid="{F3771EC1-4B6A-44AD-AEA4-5736969186F3}"/>
    <cellStyle name="Input 10 2 17 2 3" xfId="37218" xr:uid="{F24EAAFC-4C3A-4345-BC48-174E4CBD4470}"/>
    <cellStyle name="Input 10 2 17 3" xfId="22011" xr:uid="{60DDED6C-2FCE-4EB8-8303-A9E35BD5622F}"/>
    <cellStyle name="Input 10 2 17 3 2" xfId="33366" xr:uid="{90540EB3-62DB-41E2-835C-537954FA5A4D}"/>
    <cellStyle name="Input 10 2 18" xfId="11569" xr:uid="{5E2C927B-42F7-4CB5-8C0A-113BA9AC3231}"/>
    <cellStyle name="Input 10 2 18 2" xfId="17401" xr:uid="{C7024FF0-7317-4B6A-8F9C-D55B21DE597B}"/>
    <cellStyle name="Input 10 2 18 2 2" xfId="28921" xr:uid="{16F69637-F369-4D0C-9DD3-61CD2AD6E577}"/>
    <cellStyle name="Input 10 2 18 2 3" xfId="37532" xr:uid="{10483271-2859-4A2E-B982-12B845E05E67}"/>
    <cellStyle name="Input 10 2 18 3" xfId="22329" xr:uid="{5C680A4F-4979-47CB-9603-DDB7C3320B9D}"/>
    <cellStyle name="Input 10 2 18 3 2" xfId="33682" xr:uid="{0A5EDC52-5CE9-4CD1-87BF-1B77E3AD7AAE}"/>
    <cellStyle name="Input 10 2 19" xfId="12552" xr:uid="{E5F05348-4137-4E28-93A0-3EF5980A4F15}"/>
    <cellStyle name="Input 10 2 19 2" xfId="17693" xr:uid="{9363BC76-6F87-4F24-8801-2633CF13B126}"/>
    <cellStyle name="Input 10 2 19 2 2" xfId="29185" xr:uid="{FCF0E206-6A16-48B7-B82D-3EEDF319D6F5}"/>
    <cellStyle name="Input 10 2 19 2 3" xfId="37820" xr:uid="{434569EE-323B-4AF4-AE44-49FD2EC8BA04}"/>
    <cellStyle name="Input 10 2 19 3" xfId="22621" xr:uid="{07BA7661-E208-46A0-B6DF-A07FEE86DB53}"/>
    <cellStyle name="Input 10 2 19 3 2" xfId="33972" xr:uid="{3B744C09-E497-4002-A0F4-EEF54BE16E94}"/>
    <cellStyle name="Input 10 2 2" xfId="3842" xr:uid="{2A2B2331-BCDC-45C1-A28F-90C399B9666A}"/>
    <cellStyle name="Input 10 2 2 10" xfId="7812" xr:uid="{F29AA067-6E55-417A-B84E-4712E16923CC}"/>
    <cellStyle name="Input 10 2 2 10 2" xfId="14876" xr:uid="{4E04FF45-4835-49D3-A4D9-EE7D28491D75}"/>
    <cellStyle name="Input 10 2 2 10 2 2" xfId="26603" xr:uid="{ECF82405-C84B-4D68-8EF8-848BCAE7C28D}"/>
    <cellStyle name="Input 10 2 2 10 2 3" xfId="35038" xr:uid="{52FD5AE0-7C9B-4699-828A-5C2DE0B0E410}"/>
    <cellStyle name="Input 10 2 2 10 3" xfId="19804" xr:uid="{03678182-9577-4E38-AD9B-3A6651E45BFE}"/>
    <cellStyle name="Input 10 2 2 10 3 2" xfId="31180" xr:uid="{F9BC0548-F802-42E1-83B0-790F2A58514B}"/>
    <cellStyle name="Input 10 2 2 11" xfId="7243" xr:uid="{C5842E81-75B6-4333-981D-57A78572E5F7}"/>
    <cellStyle name="Input 10 2 2 11 2" xfId="14367" xr:uid="{852AF742-3714-4EA5-AC1C-DE9F4C50CE54}"/>
    <cellStyle name="Input 10 2 2 11 2 2" xfId="26138" xr:uid="{C196B393-7C70-4A67-BD9F-63D34568A612}"/>
    <cellStyle name="Input 10 2 2 11 2 3" xfId="23920" xr:uid="{49992127-53D3-4AB5-BF20-5F8BA3116E98}"/>
    <cellStyle name="Input 10 2 2 11 3" xfId="19295" xr:uid="{6BFDCCB2-4651-4B2E-AD75-1618E7C022CD}"/>
    <cellStyle name="Input 10 2 2 11 3 2" xfId="30674" xr:uid="{D20A7FBD-4E30-4CCC-B344-2EEC048ABA17}"/>
    <cellStyle name="Input 10 2 2 12" xfId="7326" xr:uid="{2B8C6051-38BF-4C51-B74B-3FF0F38D3EB0}"/>
    <cellStyle name="Input 10 2 2 12 2" xfId="14445" xr:uid="{FD995F7F-1581-48B5-A64F-CD8126B7E98E}"/>
    <cellStyle name="Input 10 2 2 12 2 2" xfId="26211" xr:uid="{DB2A9ECE-7BBD-4AA8-BA74-FD218FB146AB}"/>
    <cellStyle name="Input 10 2 2 12 2 3" xfId="34613" xr:uid="{D1A1B0D0-910E-4989-8DE1-9AF0C87F1AF6}"/>
    <cellStyle name="Input 10 2 2 12 3" xfId="19373" xr:uid="{EE16C7EB-D2BA-427F-A8DC-8C0CC2D43A93}"/>
    <cellStyle name="Input 10 2 2 12 3 2" xfId="30751" xr:uid="{6DCF392C-9C62-4D56-B26D-9A60721D4CCC}"/>
    <cellStyle name="Input 10 2 2 13" xfId="6817" xr:uid="{79E26411-57D2-401D-BBD8-CCD25D31D254}"/>
    <cellStyle name="Input 10 2 2 13 2" xfId="13989" xr:uid="{F01C5EBE-98E8-44F1-9361-7C0174C64C61}"/>
    <cellStyle name="Input 10 2 2 13 2 2" xfId="25797" xr:uid="{EB821CBA-DCAA-4B87-AA7F-26AE8364C691}"/>
    <cellStyle name="Input 10 2 2 13 2 3" xfId="24550" xr:uid="{997B11D3-0379-409F-980E-06BBA2C79982}"/>
    <cellStyle name="Input 10 2 2 13 3" xfId="18917" xr:uid="{A327D742-6FE8-4709-8163-52ECB26EAC57}"/>
    <cellStyle name="Input 10 2 2 13 3 2" xfId="30296" xr:uid="{C4F2A275-CF04-4266-AF76-94E99EF805FC}"/>
    <cellStyle name="Input 10 2 2 14" xfId="7498" xr:uid="{60998877-202B-4F0A-9D0F-DD6ADEAE332E}"/>
    <cellStyle name="Input 10 2 2 14 2" xfId="14612" xr:uid="{70E0FEAC-2105-4F35-9E07-D51A6A52E3F6}"/>
    <cellStyle name="Input 10 2 2 14 2 2" xfId="26358" xr:uid="{8AEA7965-CA0C-4558-881F-5FA87D7D1743}"/>
    <cellStyle name="Input 10 2 2 14 2 3" xfId="34776" xr:uid="{59CF707D-191B-4440-809E-FD95FC81585F}"/>
    <cellStyle name="Input 10 2 2 14 3" xfId="19540" xr:uid="{82D9A44B-B698-4C76-BE68-C3D281748B6F}"/>
    <cellStyle name="Input 10 2 2 14 3 2" xfId="30918" xr:uid="{0C49BA9D-C613-467F-834E-EA26F07E8700}"/>
    <cellStyle name="Input 10 2 2 15" xfId="10586" xr:uid="{B9D07B54-816D-418D-B7F6-261D7FCA8111}"/>
    <cellStyle name="Input 10 2 2 15 2" xfId="17021" xr:uid="{02CF5276-9AF1-465D-A0DE-EA17DFF60DFB}"/>
    <cellStyle name="Input 10 2 2 15 2 2" xfId="28565" xr:uid="{EFC6911B-AC3B-4CCF-B4A8-2E5CA6D51C8F}"/>
    <cellStyle name="Input 10 2 2 15 2 3" xfId="37156" xr:uid="{5335621A-D6C2-406F-AEBE-2D1BAB0E5776}"/>
    <cellStyle name="Input 10 2 2 15 3" xfId="21949" xr:uid="{089A2828-F599-454F-9E89-D752CDD9AE11}"/>
    <cellStyle name="Input 10 2 2 15 3 2" xfId="33304" xr:uid="{39114CEF-E713-4217-AC9F-C6E030A39D56}"/>
    <cellStyle name="Input 10 2 2 16" xfId="10521" xr:uid="{8765838D-34B8-4717-A635-A47524301453}"/>
    <cellStyle name="Input 10 2 2 16 2" xfId="17006" xr:uid="{6875EFC1-C7C5-4F05-B56D-D0D598AF4DA3}"/>
    <cellStyle name="Input 10 2 2 16 2 2" xfId="28552" xr:uid="{FAA3CB8A-1055-45E9-AB4E-4C9725650C7A}"/>
    <cellStyle name="Input 10 2 2 16 2 3" xfId="37142" xr:uid="{1AB843B9-C3FA-40DA-9D40-1B527C937483}"/>
    <cellStyle name="Input 10 2 2 16 3" xfId="21934" xr:uid="{5D0467D0-5580-46E8-B117-E1477A79D46C}"/>
    <cellStyle name="Input 10 2 2 16 3 2" xfId="33289" xr:uid="{6789E99D-46C0-454D-8BB0-085FE7F7E3B0}"/>
    <cellStyle name="Input 10 2 2 17" xfId="11729" xr:uid="{2B43DAD3-F109-4C0F-A756-B53DE6B00685}"/>
    <cellStyle name="Input 10 2 2 17 2" xfId="17474" xr:uid="{6D0D4A6E-05A2-4ADD-AF43-1B774E33615A}"/>
    <cellStyle name="Input 10 2 2 17 2 2" xfId="28987" xr:uid="{C9318EFE-7E8B-4597-BD4D-63E05FCFDB32}"/>
    <cellStyle name="Input 10 2 2 17 2 3" xfId="37604" xr:uid="{F9E68066-07C2-4F62-A8A3-3EE0B2494A5B}"/>
    <cellStyle name="Input 10 2 2 17 3" xfId="22402" xr:uid="{391A0F23-765A-4A55-8565-A5CD3B48FB7C}"/>
    <cellStyle name="Input 10 2 2 17 3 2" xfId="33755" xr:uid="{D8557065-1286-4DD8-98E9-50D18C918248}"/>
    <cellStyle name="Input 10 2 2 18" xfId="12712" xr:uid="{348E8421-B6DE-4506-B317-98B64BD97147}"/>
    <cellStyle name="Input 10 2 2 18 2" xfId="17766" xr:uid="{D8668798-966D-4CF7-86C1-7B5E65835A54}"/>
    <cellStyle name="Input 10 2 2 18 2 2" xfId="29251" xr:uid="{E4586FA3-9B7A-4B6E-93D0-4B6FBA13B640}"/>
    <cellStyle name="Input 10 2 2 18 2 3" xfId="37892" xr:uid="{CCD168F2-8025-44B8-AEE9-E29015F2BFB6}"/>
    <cellStyle name="Input 10 2 2 18 3" xfId="22694" xr:uid="{07D8D168-3718-47C5-BD43-D75309E0AF35}"/>
    <cellStyle name="Input 10 2 2 18 3 2" xfId="34045" xr:uid="{51F1D701-C613-4169-9EAC-AB27B9DD2E27}"/>
    <cellStyle name="Input 10 2 2 19" xfId="13216" xr:uid="{603EF60B-8E7F-4095-94B1-4CE4BC30C453}"/>
    <cellStyle name="Input 10 2 2 19 2" xfId="23617" xr:uid="{F2397E7B-04E1-4184-B182-80040C293201}"/>
    <cellStyle name="Input 10 2 2 19 2 2" xfId="34341" xr:uid="{C6444F74-7988-41EE-8A48-9F886870AEA6}"/>
    <cellStyle name="Input 10 2 2 2" xfId="5502" xr:uid="{341F286E-D519-478D-B286-0804022398BF}"/>
    <cellStyle name="Input 10 2 2 2 10" xfId="9265" xr:uid="{C722595F-E6C4-401E-B9C0-BDBC64610D47}"/>
    <cellStyle name="Input 10 2 2 2 10 2" xfId="16327" xr:uid="{4F1B496D-D9A2-4D6B-B090-F2AFD714669F}"/>
    <cellStyle name="Input 10 2 2 2 10 2 2" xfId="27935" xr:uid="{30F14D18-3731-4BDC-B9E1-F98A3A3F75F9}"/>
    <cellStyle name="Input 10 2 2 2 10 2 3" xfId="36473" xr:uid="{3B925BD8-3663-4241-96D8-9DBAF75021D3}"/>
    <cellStyle name="Input 10 2 2 2 10 3" xfId="21255" xr:uid="{282C04F3-9C2A-4494-A509-14907FF7E1D0}"/>
    <cellStyle name="Input 10 2 2 2 10 3 2" xfId="32618" xr:uid="{8CF2D50D-FBA8-4FA7-B3AE-43A6FCB8AA69}"/>
    <cellStyle name="Input 10 2 2 2 11" xfId="9423" xr:uid="{92AE58D8-9777-4F2C-833D-25DF9E909F3F}"/>
    <cellStyle name="Input 10 2 2 2 11 2" xfId="16485" xr:uid="{AA92AB7A-D1BB-4941-8011-C79137411EB9}"/>
    <cellStyle name="Input 10 2 2 2 11 2 2" xfId="28078" xr:uid="{CEB9C43E-58AA-490D-B5A7-8A04D8C92D92}"/>
    <cellStyle name="Input 10 2 2 2 11 2 3" xfId="36629" xr:uid="{C3A815CB-5EFD-4640-8B1E-2629470FC807}"/>
    <cellStyle name="Input 10 2 2 2 11 3" xfId="21413" xr:uid="{D9579F9A-93B5-4522-A70D-C9704D7B69B4}"/>
    <cellStyle name="Input 10 2 2 2 11 3 2" xfId="32774" xr:uid="{EF67C166-690B-44F9-8F68-6C9EC35F903F}"/>
    <cellStyle name="Input 10 2 2 2 12" xfId="9573" xr:uid="{737E3A96-59FC-4589-B31B-AAE9E102D490}"/>
    <cellStyle name="Input 10 2 2 2 12 2" xfId="16635" xr:uid="{D12F9658-4BC4-4419-A612-98BB9561FA55}"/>
    <cellStyle name="Input 10 2 2 2 12 2 2" xfId="28214" xr:uid="{CEAF7193-A488-4911-B37A-3CBE5B2DFC38}"/>
    <cellStyle name="Input 10 2 2 2 12 2 3" xfId="36777" xr:uid="{D5E05EA6-22BC-48E9-A762-00C3EDB8C506}"/>
    <cellStyle name="Input 10 2 2 2 12 3" xfId="21563" xr:uid="{B3747701-535E-4ED8-B217-7C376DCD7044}"/>
    <cellStyle name="Input 10 2 2 2 12 3 2" xfId="32922" xr:uid="{2A00B9F6-39D5-4B94-A725-D84FCA7D7C58}"/>
    <cellStyle name="Input 10 2 2 2 13" xfId="9722" xr:uid="{4E4CED0A-7288-4A74-A6E9-B7946BD34A78}"/>
    <cellStyle name="Input 10 2 2 2 13 2" xfId="16784" xr:uid="{DCB2BD39-F185-406B-B561-ED2D16344D2F}"/>
    <cellStyle name="Input 10 2 2 2 13 2 2" xfId="28349" xr:uid="{25C2CC9A-4FE2-4F66-9F26-65DF2EA94240}"/>
    <cellStyle name="Input 10 2 2 2 13 2 3" xfId="36924" xr:uid="{60F84423-F52E-4B41-BE69-C1DC0B441118}"/>
    <cellStyle name="Input 10 2 2 2 13 3" xfId="21712" xr:uid="{8BF1D3DF-685F-4207-879C-5E61B3A7747C}"/>
    <cellStyle name="Input 10 2 2 2 13 3 2" xfId="33069" xr:uid="{1F3AF547-C20C-4616-AE4E-8619AA9ADE37}"/>
    <cellStyle name="Input 10 2 2 2 14" xfId="10776" xr:uid="{A3235FF1-2CE6-44F7-BCCC-2C1808DDCC37}"/>
    <cellStyle name="Input 10 2 2 2 14 2" xfId="17186" xr:uid="{7B1E420E-E27B-4964-BFC2-8FA4DAE6E4D1}"/>
    <cellStyle name="Input 10 2 2 2 14 2 2" xfId="28721" xr:uid="{507ED2FE-85C8-4C11-BF61-FEB0A9FF4825}"/>
    <cellStyle name="Input 10 2 2 2 14 2 3" xfId="37320" xr:uid="{FAF34394-AFCF-40F2-91A3-E5DB22BD3C15}"/>
    <cellStyle name="Input 10 2 2 2 14 3" xfId="22114" xr:uid="{024C1E40-C389-483F-85D7-CCBB6E728BAC}"/>
    <cellStyle name="Input 10 2 2 2 14 3 2" xfId="33469" xr:uid="{D67973EE-1A61-4DEB-B8FB-468D59D69491}"/>
    <cellStyle name="Input 10 2 2 2 15" xfId="10936" xr:uid="{E5EF3427-228F-4089-893B-40F47EC157CF}"/>
    <cellStyle name="Input 10 2 2 2 15 2" xfId="17306" xr:uid="{D6F9DD34-8A98-4945-AB68-1D1C4ACDE644}"/>
    <cellStyle name="Input 10 2 2 2 15 2 2" xfId="28841" xr:uid="{1804D4B3-8B18-4FFB-851D-C886E5D878FA}"/>
    <cellStyle name="Input 10 2 2 2 15 2 3" xfId="37440" xr:uid="{13627B75-F79C-4040-864B-047A50C3B37B}"/>
    <cellStyle name="Input 10 2 2 2 15 3" xfId="22234" xr:uid="{4B00F9B0-FFCF-4187-9768-586B933E143D}"/>
    <cellStyle name="Input 10 2 2 2 15 3 2" xfId="33589" xr:uid="{1C0FF8EC-F458-4CE8-8101-853D0B57ECF5}"/>
    <cellStyle name="Input 10 2 2 2 16" xfId="11878" xr:uid="{AECAB588-D11B-4317-9110-88895F04C784}"/>
    <cellStyle name="Input 10 2 2 2 16 2" xfId="17598" xr:uid="{2AB6E2F7-831F-495B-9614-37D22E214A9E}"/>
    <cellStyle name="Input 10 2 2 2 16 2 2" xfId="29105" xr:uid="{F14AE696-0E7A-47F2-9438-6A205C54E019}"/>
    <cellStyle name="Input 10 2 2 2 16 2 3" xfId="37728" xr:uid="{0928F723-5DF8-4BB7-ABAF-3DD923FA0A2B}"/>
    <cellStyle name="Input 10 2 2 2 16 3" xfId="22526" xr:uid="{24B0412D-102F-47D6-B748-9DBF62531238}"/>
    <cellStyle name="Input 10 2 2 2 16 3 2" xfId="33879" xr:uid="{34690C4D-2B4D-4C2B-85FC-EF61500AD2C4}"/>
    <cellStyle name="Input 10 2 2 2 17" xfId="12861" xr:uid="{F73CFE65-2DE9-42AD-A1A7-F314C1EC5FD9}"/>
    <cellStyle name="Input 10 2 2 2 17 2" xfId="17890" xr:uid="{A8E96838-8B1C-452E-BAA9-88BB083FB4B9}"/>
    <cellStyle name="Input 10 2 2 2 17 2 2" xfId="29369" xr:uid="{0AE20C57-32DE-460C-8CB0-BAE11C0E5901}"/>
    <cellStyle name="Input 10 2 2 2 17 2 3" xfId="38016" xr:uid="{84EA2447-6B9C-4D99-A09F-2A40597A0C13}"/>
    <cellStyle name="Input 10 2 2 2 17 3" xfId="22818" xr:uid="{B1AF9888-C965-4B27-AFF4-0DDC76A7ACDC}"/>
    <cellStyle name="Input 10 2 2 2 17 3 2" xfId="34169" xr:uid="{42F03896-E680-4644-9DDB-8832F7531558}"/>
    <cellStyle name="Input 10 2 2 2 18" xfId="13360" xr:uid="{3DD868EB-6C93-4C20-8912-FF985F85FC4D}"/>
    <cellStyle name="Input 10 2 2 2 18 2" xfId="23766" xr:uid="{6C3B9D05-1758-4ED1-8978-C57C9DEC54D3}"/>
    <cellStyle name="Input 10 2 2 2 18 2 2" xfId="34465" xr:uid="{6593CF3A-D49B-4B0E-9B4C-235B9FBDF9A8}"/>
    <cellStyle name="Input 10 2 2 2 19" xfId="18290" xr:uid="{A679A04C-C632-4E75-95FB-C47A7E003CA9}"/>
    <cellStyle name="Input 10 2 2 2 19 2" xfId="29673" xr:uid="{964FCA04-BA0A-4A16-BB8B-98CA0F01FDB5}"/>
    <cellStyle name="Input 10 2 2 2 2" xfId="7639" xr:uid="{7941DAAD-0312-45DE-99C1-0A7D3648582A}"/>
    <cellStyle name="Input 10 2 2 2 2 2" xfId="14742" xr:uid="{90399BDF-8B7B-42E9-AFC6-4D531042E76E}"/>
    <cellStyle name="Input 10 2 2 2 2 2 2" xfId="26482" xr:uid="{F9515C94-FBF9-47EA-9608-79D0DF74D256}"/>
    <cellStyle name="Input 10 2 2 2 2 2 3" xfId="34904" xr:uid="{F05E03C4-78CA-43DE-8B06-9E8FB598907A}"/>
    <cellStyle name="Input 10 2 2 2 2 3" xfId="19670" xr:uid="{547B8A6D-34E2-4830-B8FC-D253C4BCAE57}"/>
    <cellStyle name="Input 10 2 2 2 2 3 2" xfId="31048" xr:uid="{98FF2BE1-1548-47FF-8B35-9A82964037B7}"/>
    <cellStyle name="Input 10 2 2 2 20" xfId="38139" xr:uid="{9ACC4421-AB91-4859-85A3-6D52986747CA}"/>
    <cellStyle name="Input 10 2 2 2 3" xfId="8091" xr:uid="{5F969080-C1C4-4C7B-82C6-51ACA13987FF}"/>
    <cellStyle name="Input 10 2 2 2 3 2" xfId="15155" xr:uid="{748D92E6-3D8C-4D70-8E4E-E9FCA6476652}"/>
    <cellStyle name="Input 10 2 2 2 3 2 2" xfId="26864" xr:uid="{79BC30B5-091D-4C24-AEB9-FB2B7CAE525C}"/>
    <cellStyle name="Input 10 2 2 2 3 2 3" xfId="35315" xr:uid="{2F39A0A0-FC42-4DB5-8479-475C7EFADB2F}"/>
    <cellStyle name="Input 10 2 2 2 3 3" xfId="20083" xr:uid="{76288772-4FB0-43E9-B640-666113E1A5E9}"/>
    <cellStyle name="Input 10 2 2 2 3 3 2" xfId="31458" xr:uid="{089323BD-83F0-4E18-BEA3-F62CA2CCC23D}"/>
    <cellStyle name="Input 10 2 2 2 4" xfId="8275" xr:uid="{ECA747D1-DCAC-439A-89CA-E2C79D4237C5}"/>
    <cellStyle name="Input 10 2 2 2 4 2" xfId="15337" xr:uid="{E7B00464-D6E9-4E4A-9AC9-C41FBD966591}"/>
    <cellStyle name="Input 10 2 2 2 4 2 2" xfId="27030" xr:uid="{4E750735-78FA-4CEA-9105-EF0BA7C81A4C}"/>
    <cellStyle name="Input 10 2 2 2 4 2 3" xfId="35494" xr:uid="{0932B92E-4299-47DF-9780-189066730F89}"/>
    <cellStyle name="Input 10 2 2 2 4 3" xfId="20265" xr:uid="{7450E557-394B-4712-9FC7-3642FC86F189}"/>
    <cellStyle name="Input 10 2 2 2 4 3 2" xfId="31638" xr:uid="{46B60518-03AC-426C-9EBE-D084363F8ADA}"/>
    <cellStyle name="Input 10 2 2 2 5" xfId="8459" xr:uid="{C4DB430A-921F-4BDB-A86B-7324E8201125}"/>
    <cellStyle name="Input 10 2 2 2 5 2" xfId="15521" xr:uid="{A8A9EE1C-782E-4CBB-A636-1CB294DFB589}"/>
    <cellStyle name="Input 10 2 2 2 5 2 2" xfId="27195" xr:uid="{AA789A27-8E2A-4579-8FB8-8E9D01A9520C}"/>
    <cellStyle name="Input 10 2 2 2 5 2 3" xfId="35676" xr:uid="{A1875545-5FC0-437C-87D0-1555A7A272FC}"/>
    <cellStyle name="Input 10 2 2 2 5 3" xfId="20449" xr:uid="{C5B435A7-2F6F-4996-B8D2-F2DE17092C2F}"/>
    <cellStyle name="Input 10 2 2 2 5 3 2" xfId="31820" xr:uid="{FC559604-85E7-4CFA-880E-016415A2AFFD}"/>
    <cellStyle name="Input 10 2 2 2 6" xfId="8622" xr:uid="{5D9EE1C4-5369-4F11-A97D-F7D92E63C363}"/>
    <cellStyle name="Input 10 2 2 2 6 2" xfId="15684" xr:uid="{6A7741C4-6FA4-4C16-AA9D-B8E3FA1DAE89}"/>
    <cellStyle name="Input 10 2 2 2 6 2 2" xfId="27341" xr:uid="{09F1D1B8-6270-4569-A336-4B9ED19FA1AA}"/>
    <cellStyle name="Input 10 2 2 2 6 2 3" xfId="35836" xr:uid="{1D3C803F-A455-4385-8187-C660795B12EF}"/>
    <cellStyle name="Input 10 2 2 2 6 3" xfId="20612" xr:uid="{2C9B1CB4-E429-4225-9EEA-DEFD17F2A602}"/>
    <cellStyle name="Input 10 2 2 2 6 3 2" xfId="31981" xr:uid="{943EE761-CAF3-47A8-9A88-B51A2CF819B8}"/>
    <cellStyle name="Input 10 2 2 2 7" xfId="8804" xr:uid="{690BF09C-9E94-4346-8142-A0B90E7BE791}"/>
    <cellStyle name="Input 10 2 2 2 7 2" xfId="15866" xr:uid="{0E21B939-8653-4F52-96E5-645758F7331B}"/>
    <cellStyle name="Input 10 2 2 2 7 2 2" xfId="27507" xr:uid="{AF5DDB06-2608-4348-9F60-93E348D61488}"/>
    <cellStyle name="Input 10 2 2 2 7 2 3" xfId="36016" xr:uid="{B0FA4097-E183-4C0A-B9B7-E17C84B2B81D}"/>
    <cellStyle name="Input 10 2 2 2 7 3" xfId="20794" xr:uid="{2E23FFD6-9A21-4E88-961C-84BB01705B58}"/>
    <cellStyle name="Input 10 2 2 2 7 3 2" xfId="32161" xr:uid="{957CBF3A-1666-47EB-B021-80D53F8F64C8}"/>
    <cellStyle name="Input 10 2 2 2 8" xfId="8934" xr:uid="{FA946BB8-492F-4D17-BBCE-EB1763319D2F}"/>
    <cellStyle name="Input 10 2 2 2 8 2" xfId="15996" xr:uid="{A12D3297-EC6F-454D-A375-D08C9AF82E90}"/>
    <cellStyle name="Input 10 2 2 2 8 2 2" xfId="27635" xr:uid="{6A74E512-1D1E-4DB3-BF1A-40CE2775C1C9}"/>
    <cellStyle name="Input 10 2 2 2 8 2 3" xfId="36146" xr:uid="{4387C9C0-C0FC-40D7-95A3-E8CA33715DB1}"/>
    <cellStyle name="Input 10 2 2 2 8 3" xfId="20924" xr:uid="{84BC3A59-03A2-48CC-BB3D-37BC2E87127E}"/>
    <cellStyle name="Input 10 2 2 2 8 3 2" xfId="32291" xr:uid="{D8C24FD7-933A-4E20-9089-688C52F0BDFB}"/>
    <cellStyle name="Input 10 2 2 2 9" xfId="9101" xr:uid="{B78E9533-107F-47C7-998B-AFB87F5274B7}"/>
    <cellStyle name="Input 10 2 2 2 9 2" xfId="16163" xr:uid="{77B883D3-0CED-44AD-B9AE-E08731825F26}"/>
    <cellStyle name="Input 10 2 2 2 9 2 2" xfId="27787" xr:uid="{A4FEBCF2-1903-4D14-BDDF-AC0D2E43BBCD}"/>
    <cellStyle name="Input 10 2 2 2 9 2 3" xfId="36311" xr:uid="{989E0D97-12C6-4BDD-BB42-F4D17E028EE5}"/>
    <cellStyle name="Input 10 2 2 2 9 3" xfId="21091" xr:uid="{D0778799-1100-4161-81CA-07F8B6E58ACF}"/>
    <cellStyle name="Input 10 2 2 2 9 3 2" xfId="32456" xr:uid="{50171D37-3C75-41F3-8173-05AEC292D31D}"/>
    <cellStyle name="Input 10 2 2 20" xfId="18166" xr:uid="{3F1BED69-F2BC-44F3-BDA2-B9CA0902A601}"/>
    <cellStyle name="Input 10 2 2 20 2" xfId="29549" xr:uid="{7A615A73-0AF8-4056-AA12-0DBB4DF04290}"/>
    <cellStyle name="Input 10 2 2 21" xfId="24340" xr:uid="{B808E765-A3EE-484A-AEE0-4D8E73AF89E8}"/>
    <cellStyle name="Input 10 2 2 22" xfId="42749" xr:uid="{F066135E-0C00-460A-AA2D-F6ED3C9AF908}"/>
    <cellStyle name="Input 10 2 2 3" xfId="6999" xr:uid="{8913D94E-200B-46CC-8DC8-C7EB3CD13088}"/>
    <cellStyle name="Input 10 2 2 3 2" xfId="14129" xr:uid="{90F6DD85-8B8C-4A0F-92CE-5D3B1AB41116}"/>
    <cellStyle name="Input 10 2 2 3 2 2" xfId="25921" xr:uid="{7D6C9C32-5679-4ECD-A579-393247B7E2BC}"/>
    <cellStyle name="Input 10 2 2 3 2 3" xfId="24479" xr:uid="{E40145BB-1B5C-4C7A-BB11-E7315F70A649}"/>
    <cellStyle name="Input 10 2 2 3 3" xfId="19057" xr:uid="{96E41F24-A9D4-49BF-939C-A1F5DF268C0F}"/>
    <cellStyle name="Input 10 2 2 3 3 2" xfId="30436" xr:uid="{A5069B97-6BA4-467D-9654-73B22A9EAF68}"/>
    <cellStyle name="Input 10 2 2 4" xfId="5848" xr:uid="{D302AEAB-79D9-41CF-B204-67E050744064}"/>
    <cellStyle name="Input 10 2 2 4 2" xfId="13593" xr:uid="{340702C5-0846-4439-A83F-C6CF04EB4126}"/>
    <cellStyle name="Input 10 2 2 4 2 2" xfId="25442" xr:uid="{26DDC79A-AC30-42C1-A16C-E6CD5558F2B7}"/>
    <cellStyle name="Input 10 2 2 4 2 3" xfId="24570" xr:uid="{F05FD5C7-D83F-4345-AF74-B7EA12018F7A}"/>
    <cellStyle name="Input 10 2 2 4 3" xfId="18521" xr:uid="{82EFAC34-276D-4122-B147-3DF895773BC9}"/>
    <cellStyle name="Input 10 2 2 4 3 2" xfId="29902" xr:uid="{14ED5500-AE17-4E70-9911-AD2AE4795465}"/>
    <cellStyle name="Input 10 2 2 5" xfId="7373" xr:uid="{66D5CF0F-FAC8-4585-B16C-27D74E12ECB1}"/>
    <cellStyle name="Input 10 2 2 5 2" xfId="14492" xr:uid="{E1BBE0BB-FA00-496C-856C-7B4E134BC175}"/>
    <cellStyle name="Input 10 2 2 5 2 2" xfId="26253" xr:uid="{DAF4F837-390C-466A-AE15-CB3543FD0C2E}"/>
    <cellStyle name="Input 10 2 2 5 2 3" xfId="34658" xr:uid="{4921AB82-A137-460A-A1F4-2AC0777AB071}"/>
    <cellStyle name="Input 10 2 2 5 3" xfId="19420" xr:uid="{3D9A59F9-1A4B-4E57-A02C-1F91DCCCA8D3}"/>
    <cellStyle name="Input 10 2 2 5 3 2" xfId="30798" xr:uid="{B0A6ED83-C61A-44E7-B1BF-8A36C320ECFB}"/>
    <cellStyle name="Input 10 2 2 6" xfId="5697" xr:uid="{72CF0DF8-C294-4DFD-973C-DBEFA25D39B0}"/>
    <cellStyle name="Input 10 2 2 6 2" xfId="13461" xr:uid="{2BB2439B-4DEA-4005-8C30-A77D78E4F294}"/>
    <cellStyle name="Input 10 2 2 6 2 2" xfId="25317" xr:uid="{12A9C032-E754-4829-A462-84A485EF6A7B}"/>
    <cellStyle name="Input 10 2 2 6 2 3" xfId="25262" xr:uid="{8F46C1EA-FF5C-4126-9FE7-F44CF4AEA6F0}"/>
    <cellStyle name="Input 10 2 2 6 3" xfId="18389" xr:uid="{02CF4848-2889-4B06-AFC7-B3FED8197832}"/>
    <cellStyle name="Input 10 2 2 6 3 2" xfId="29770" xr:uid="{0D0E691F-A290-4114-8497-F3D32FD713E1}"/>
    <cellStyle name="Input 10 2 2 7" xfId="7274" xr:uid="{0840A95F-89C9-4A14-8037-FC1660311323}"/>
    <cellStyle name="Input 10 2 2 7 2" xfId="14393" xr:uid="{50D7E9A4-72DC-416B-BDFA-E80534172F70}"/>
    <cellStyle name="Input 10 2 2 7 2 2" xfId="26162" xr:uid="{D0ABBA00-0BD8-4895-A476-68332CB47D3C}"/>
    <cellStyle name="Input 10 2 2 7 2 3" xfId="34561" xr:uid="{8E91B83B-EE96-46C6-BFD3-9A1BFA6BEC00}"/>
    <cellStyle name="Input 10 2 2 7 3" xfId="19321" xr:uid="{A91B752B-0A95-4583-812F-5606353F38DE}"/>
    <cellStyle name="Input 10 2 2 7 3 2" xfId="30700" xr:uid="{E12D0033-7037-437D-B202-4B5EFD466997}"/>
    <cellStyle name="Input 10 2 2 8" xfId="7887" xr:uid="{B3C29472-AD64-4635-8B9C-8490A1EFDB51}"/>
    <cellStyle name="Input 10 2 2 8 2" xfId="14951" xr:uid="{24D79FF9-EDE8-4C34-8811-A239D1E63A1C}"/>
    <cellStyle name="Input 10 2 2 8 2 2" xfId="26672" xr:uid="{0A9FF749-3FFF-42D2-99D5-1E7FA83E35A0}"/>
    <cellStyle name="Input 10 2 2 8 2 3" xfId="35113" xr:uid="{00E2F858-1711-4273-A857-4534A1D16C67}"/>
    <cellStyle name="Input 10 2 2 8 3" xfId="19879" xr:uid="{CBAB44AE-73F4-49F3-9871-5D72F61B332A}"/>
    <cellStyle name="Input 10 2 2 8 3 2" xfId="31255" xr:uid="{C83CA50B-BB54-4CF8-9374-A51BF699B8E5}"/>
    <cellStyle name="Input 10 2 2 9" xfId="6427" xr:uid="{21EE4BD6-6443-44EF-8355-19D29CC4B5E3}"/>
    <cellStyle name="Input 10 2 2 9 2" xfId="13649" xr:uid="{E0556D3F-2FD1-48A1-907F-3BD562D45F54}"/>
    <cellStyle name="Input 10 2 2 9 2 2" xfId="25491" xr:uid="{6E1F6B54-263B-4433-8F2F-EA6A89338B84}"/>
    <cellStyle name="Input 10 2 2 9 2 3" xfId="24044" xr:uid="{A0D1D3E9-1FA7-4521-9855-08FD1E37CFBA}"/>
    <cellStyle name="Input 10 2 2 9 3" xfId="18577" xr:uid="{0C54644E-3519-4498-AC4B-08B188E3F015}"/>
    <cellStyle name="Input 10 2 2 9 3 2" xfId="29956" xr:uid="{F9ADF63D-3947-4A58-88FA-652F0D9E5E1E}"/>
    <cellStyle name="Input 10 2 20" xfId="13128" xr:uid="{2AC62927-CA8E-4493-BC9E-716DE7E2D494}"/>
    <cellStyle name="Input 10 2 20 2" xfId="23457" xr:uid="{B50EB364-09E3-4C49-97B8-F6CE36B758F7}"/>
    <cellStyle name="Input 10 2 20 2 2" xfId="34266" xr:uid="{6F0672E9-2A85-4360-885E-80E6BFBC61CD}"/>
    <cellStyle name="Input 10 2 21" xfId="18092" xr:uid="{C12A53F7-4189-4EB0-8141-6AE8369756C8}"/>
    <cellStyle name="Input 10 2 21 2" xfId="29476" xr:uid="{EF97FD50-ABF4-474B-B69A-D6E1425FAFBB}"/>
    <cellStyle name="Input 10 2 22" xfId="25217" xr:uid="{EA1D9534-A891-4C1D-A2E5-1119946BFAAF}"/>
    <cellStyle name="Input 10 2 23" xfId="39002" xr:uid="{CD2EC667-BA83-43FA-9FC3-CBDBA37B0489}"/>
    <cellStyle name="Input 10 2 3" xfId="5577" xr:uid="{1D68580C-94F1-420B-8520-C14D140B41E8}"/>
    <cellStyle name="Input 10 2 3 10" xfId="9337" xr:uid="{3F8B22D3-AD8F-4AE7-96CB-DBB71CB5A9FC}"/>
    <cellStyle name="Input 10 2 3 10 2" xfId="16399" xr:uid="{DE0951E5-3448-47C3-8758-C2C5A8AA5B41}"/>
    <cellStyle name="Input 10 2 3 10 2 2" xfId="27993" xr:uid="{411E9AB8-132F-443C-8482-9287527B63A5}"/>
    <cellStyle name="Input 10 2 3 10 2 3" xfId="36543" xr:uid="{3147620A-9F9A-42F0-9517-E16E1FFDCE1F}"/>
    <cellStyle name="Input 10 2 3 10 3" xfId="21327" xr:uid="{868003E0-256A-4E0D-89B7-E6E3E8393CAE}"/>
    <cellStyle name="Input 10 2 3 10 3 2" xfId="32688" xr:uid="{66188785-0FBA-4B9A-B4F9-C4EA98D3245D}"/>
    <cellStyle name="Input 10 2 3 11" xfId="9495" xr:uid="{920C0F8F-16B1-4E9B-805B-BBAF8407B849}"/>
    <cellStyle name="Input 10 2 3 11 2" xfId="16557" xr:uid="{3764878B-FD93-4395-BFA2-4543C1E11E28}"/>
    <cellStyle name="Input 10 2 3 11 2 2" xfId="28136" xr:uid="{A9F9B97C-C24B-457F-A082-0910DB896F8B}"/>
    <cellStyle name="Input 10 2 3 11 2 3" xfId="36699" xr:uid="{08122A88-8628-465D-B3C5-1486F698D61B}"/>
    <cellStyle name="Input 10 2 3 11 3" xfId="21485" xr:uid="{D674BFAA-CA4B-4298-9FFE-F6F54BA4F1A9}"/>
    <cellStyle name="Input 10 2 3 11 3 2" xfId="32844" xr:uid="{5DAEE2DF-3AC6-4974-BCAD-1B99A90D1DB6}"/>
    <cellStyle name="Input 10 2 3 12" xfId="9645" xr:uid="{FA7D6148-683B-43D2-B870-EDB1343F2538}"/>
    <cellStyle name="Input 10 2 3 12 2" xfId="16707" xr:uid="{B9AF02A8-F5BD-4BC7-8466-35401864BF38}"/>
    <cellStyle name="Input 10 2 3 12 2 2" xfId="28272" xr:uid="{68A68EA1-C0D1-461D-BC2D-C7A773B9093D}"/>
    <cellStyle name="Input 10 2 3 12 2 3" xfId="36847" xr:uid="{AE95FF61-6A9C-458A-965A-18F336817CD3}"/>
    <cellStyle name="Input 10 2 3 12 3" xfId="21635" xr:uid="{FDBF6B9F-07BB-443D-87B6-995BCB881A35}"/>
    <cellStyle name="Input 10 2 3 12 3 2" xfId="32992" xr:uid="{C4140B54-9926-4355-BBF7-BC1C7FCA41E5}"/>
    <cellStyle name="Input 10 2 3 13" xfId="9782" xr:uid="{77ABC265-A889-4E21-A099-008BBE2C6BB1}"/>
    <cellStyle name="Input 10 2 3 13 2" xfId="16844" xr:uid="{E5906627-5294-4FF2-BD39-CD8AD12017B7}"/>
    <cellStyle name="Input 10 2 3 13 2 2" xfId="28395" xr:uid="{963C7CB9-5F53-4802-A1F8-759607ECD08B}"/>
    <cellStyle name="Input 10 2 3 13 2 3" xfId="36982" xr:uid="{2AFC361C-DDF9-41C0-A45F-DE2C60BC1D7C}"/>
    <cellStyle name="Input 10 2 3 13 3" xfId="21772" xr:uid="{1C30E334-48BD-4AF7-9CFF-DFEEA586D736}"/>
    <cellStyle name="Input 10 2 3 13 3 2" xfId="33127" xr:uid="{B0395AC2-4960-45C8-B0D9-D5F0E86CF956}"/>
    <cellStyle name="Input 10 2 3 14" xfId="10825" xr:uid="{2B9AB358-6D33-4CDC-8F40-F5CBB6D1600D}"/>
    <cellStyle name="Input 10 2 3 14 2" xfId="17232" xr:uid="{60FCCAB0-01DF-4649-AB69-AC4CCC23DA67}"/>
    <cellStyle name="Input 10 2 3 14 2 2" xfId="28767" xr:uid="{E1371760-DC11-4607-BD27-02BDBA12F095}"/>
    <cellStyle name="Input 10 2 3 14 2 3" xfId="37366" xr:uid="{F433F64A-C61C-4225-A7A8-273E3652A2C2}"/>
    <cellStyle name="Input 10 2 3 14 3" xfId="22160" xr:uid="{B3A4A72A-04A5-4482-B396-88241841F73D}"/>
    <cellStyle name="Input 10 2 3 14 3 2" xfId="33515" xr:uid="{B50891C8-2D3E-4156-AF4A-3E1798915A40}"/>
    <cellStyle name="Input 10 2 3 15" xfId="11008" xr:uid="{1965F62E-712C-43B0-A4EE-3F51E0F382E4}"/>
    <cellStyle name="Input 10 2 3 15 2" xfId="17378" xr:uid="{44542D38-5381-452F-A914-E20B2054FD80}"/>
    <cellStyle name="Input 10 2 3 15 2 2" xfId="28899" xr:uid="{69CE4C54-9AFB-4754-9CE2-239603EE4DEF}"/>
    <cellStyle name="Input 10 2 3 15 2 3" xfId="37510" xr:uid="{B755BB25-B112-468E-A720-7D5FC483CDE6}"/>
    <cellStyle name="Input 10 2 3 15 3" xfId="22306" xr:uid="{6873CAE2-F3AE-41EA-BA6E-703BE31938A0}"/>
    <cellStyle name="Input 10 2 3 15 3 2" xfId="33659" xr:uid="{F40FEFB0-2142-48A5-9DB6-4698C03B853B}"/>
    <cellStyle name="Input 10 2 3 16" xfId="11953" xr:uid="{5CC172E3-CA03-42FF-A833-D5C340BBCF3D}"/>
    <cellStyle name="Input 10 2 3 16 2" xfId="17670" xr:uid="{F8A1856C-0A45-4883-8B27-F22AED012CE3}"/>
    <cellStyle name="Input 10 2 3 16 2 2" xfId="29163" xr:uid="{57B17610-DB06-41BA-AB62-A8A29FF5F16D}"/>
    <cellStyle name="Input 10 2 3 16 2 3" xfId="37798" xr:uid="{0B0B611D-F9C7-4EBB-B592-59B612DC7259}"/>
    <cellStyle name="Input 10 2 3 16 3" xfId="22598" xr:uid="{8EB05C79-DB12-4B96-89A2-5A6DF94A64C4}"/>
    <cellStyle name="Input 10 2 3 16 3 2" xfId="33949" xr:uid="{CEBC3885-B850-4BC9-98F4-A46AC0C641A6}"/>
    <cellStyle name="Input 10 2 3 17" xfId="12936" xr:uid="{5F85CF63-77FD-4251-A4CB-2C58F6FDE4C9}"/>
    <cellStyle name="Input 10 2 3 17 2" xfId="17962" xr:uid="{975E90CD-A68C-4251-BC24-F56D662423B1}"/>
    <cellStyle name="Input 10 2 3 17 2 2" xfId="29427" xr:uid="{69F511C9-A1AD-4A30-B408-DDDD74E838CE}"/>
    <cellStyle name="Input 10 2 3 17 2 3" xfId="38086" xr:uid="{123A2D0D-5410-48B2-8F05-C7245F9DBD14}"/>
    <cellStyle name="Input 10 2 3 17 3" xfId="22890" xr:uid="{4CF6EB69-76B5-4B92-BAAF-D87DCD95D03C}"/>
    <cellStyle name="Input 10 2 3 17 3 2" xfId="34239" xr:uid="{C41772BD-06FC-4A62-BD03-E03833D0946E}"/>
    <cellStyle name="Input 10 2 3 18" xfId="13432" xr:uid="{4452EC0D-2B81-4EF2-8C57-CC90CC786D34}"/>
    <cellStyle name="Input 10 2 3 18 2" xfId="23841" xr:uid="{FAD18E35-697F-4559-866E-15362DA737D2}"/>
    <cellStyle name="Input 10 2 3 18 2 2" xfId="34535" xr:uid="{10B49048-1336-418F-AAAC-5A2B6A285FDA}"/>
    <cellStyle name="Input 10 2 3 19" xfId="18362" xr:uid="{CE93BFAF-DA0F-4713-8381-8D71B6B1E1EB}"/>
    <cellStyle name="Input 10 2 3 19 2" xfId="29743" xr:uid="{5C494EFF-E5DA-4688-BD9D-6080028CC730}"/>
    <cellStyle name="Input 10 2 3 2" xfId="7714" xr:uid="{3C66B998-BAF4-4AB8-B0C4-1D2A31C088B9}"/>
    <cellStyle name="Input 10 2 3 2 2" xfId="14814" xr:uid="{344C69C3-7E7E-426D-8B55-EA2787811B24}"/>
    <cellStyle name="Input 10 2 3 2 2 2" xfId="26543" xr:uid="{59527F6F-7931-4893-A9C0-940F7E2E117A}"/>
    <cellStyle name="Input 10 2 3 2 2 3" xfId="34976" xr:uid="{7F693B6B-41A3-4950-95BF-3DADC703CFDE}"/>
    <cellStyle name="Input 10 2 3 2 3" xfId="19742" xr:uid="{8A3B6CDB-584D-4282-AEC1-5DE78C157427}"/>
    <cellStyle name="Input 10 2 3 2 3 2" xfId="31118" xr:uid="{D36E79EB-37CE-4B3A-BA6D-CEE83EFE5B05}"/>
    <cellStyle name="Input 10 2 3 20" xfId="24991" xr:uid="{B07349D1-DDA3-4AD6-8760-3D7FAA3730F7}"/>
    <cellStyle name="Input 10 2 3 3" xfId="8163" xr:uid="{0C71E2AE-3E0D-4AD2-9F04-345E0A3959FB}"/>
    <cellStyle name="Input 10 2 3 3 2" xfId="15227" xr:uid="{2B9C4CA8-C645-49DD-AC6C-D606EE870DDC}"/>
    <cellStyle name="Input 10 2 3 3 2 2" xfId="26923" xr:uid="{86648C72-0F50-4291-89D1-1CD9BA21073B}"/>
    <cellStyle name="Input 10 2 3 3 2 3" xfId="35385" xr:uid="{40AAF41C-0038-4518-A081-C8E81DF7C44C}"/>
    <cellStyle name="Input 10 2 3 3 3" xfId="20155" xr:uid="{478589D1-033C-4BB9-B491-A64B25A3FD52}"/>
    <cellStyle name="Input 10 2 3 3 3 2" xfId="31528" xr:uid="{AB20D98D-C533-4927-AA39-D8F16D7A1A95}"/>
    <cellStyle name="Input 10 2 3 4" xfId="8348" xr:uid="{167B53A0-258C-4F51-B148-930FFAD7A3DD}"/>
    <cellStyle name="Input 10 2 3 4 2" xfId="15410" xr:uid="{8397F478-20D6-4335-A0F2-DE43AF337EED}"/>
    <cellStyle name="Input 10 2 3 4 2 2" xfId="27088" xr:uid="{DF68B542-BA54-4BF6-9ACF-1B921A1B7677}"/>
    <cellStyle name="Input 10 2 3 4 2 3" xfId="35565" xr:uid="{C58D9D9F-CA1A-4D8E-8532-E957780D9953}"/>
    <cellStyle name="Input 10 2 3 4 3" xfId="20338" xr:uid="{EFE06436-880B-440A-9F02-10CE18658117}"/>
    <cellStyle name="Input 10 2 3 4 3 2" xfId="31709" xr:uid="{CE8A1A2C-2A06-48AF-9C5E-BCED92D64A04}"/>
    <cellStyle name="Input 10 2 3 5" xfId="8521" xr:uid="{F18FACE2-13A5-4A21-92BE-C26CAE5819FC}"/>
    <cellStyle name="Input 10 2 3 5 2" xfId="15583" xr:uid="{73F8ED27-5E3D-4536-9131-50FC5C1B1906}"/>
    <cellStyle name="Input 10 2 3 5 2 2" xfId="27244" xr:uid="{F3BBC8A2-F70F-4A5F-BD94-44BB70B3C672}"/>
    <cellStyle name="Input 10 2 3 5 2 3" xfId="35736" xr:uid="{2A0C2779-F61C-4552-B52B-8AA04D21CB33}"/>
    <cellStyle name="Input 10 2 3 5 3" xfId="20511" xr:uid="{14028061-E4C6-438D-9EC7-C34B320CB204}"/>
    <cellStyle name="Input 10 2 3 5 3 2" xfId="31880" xr:uid="{9076C0E6-BF35-44A9-AD18-97B4576B5176}"/>
    <cellStyle name="Input 10 2 3 6" xfId="8695" xr:uid="{1ED39402-1ABB-4BF4-B6B6-1F5B70B9B823}"/>
    <cellStyle name="Input 10 2 3 6 2" xfId="15757" xr:uid="{21B18311-B934-48A9-ACED-5DB7377B7CD1}"/>
    <cellStyle name="Input 10 2 3 6 2 2" xfId="27400" xr:uid="{047F9266-4BD7-48C2-B146-200E7EDB4E06}"/>
    <cellStyle name="Input 10 2 3 6 2 3" xfId="35907" xr:uid="{759339F3-DE68-4EA0-B62D-009BAA2371F1}"/>
    <cellStyle name="Input 10 2 3 6 3" xfId="20685" xr:uid="{B8B663C9-6744-487A-B14B-A4D75DB8D00C}"/>
    <cellStyle name="Input 10 2 3 6 3 2" xfId="32052" xr:uid="{02AB9F57-E887-41F8-B272-210A97A1CF97}"/>
    <cellStyle name="Input 10 2 3 7" xfId="8854" xr:uid="{889BEA4E-BC9B-4AE6-B845-2BDFCB014C5F}"/>
    <cellStyle name="Input 10 2 3 7 2" xfId="15916" xr:uid="{B40DE051-5588-4EA8-AAC2-0259BBD93B21}"/>
    <cellStyle name="Input 10 2 3 7 2 2" xfId="27556" xr:uid="{7EC3F443-BF30-4571-B79D-D19286F65175}"/>
    <cellStyle name="Input 10 2 3 7 2 3" xfId="36066" xr:uid="{75C76BB0-0139-47E7-A15C-3C7722EBE066}"/>
    <cellStyle name="Input 10 2 3 7 3" xfId="20844" xr:uid="{3D99D17F-E216-4BA6-A10F-7ED34448D8A2}"/>
    <cellStyle name="Input 10 2 3 7 3 2" xfId="32211" xr:uid="{87A78F93-7A48-4B03-9E16-90C4EFCA82C0}"/>
    <cellStyle name="Input 10 2 3 8" xfId="9006" xr:uid="{665C7AFB-41B9-4FD8-A563-22440CCA783A}"/>
    <cellStyle name="Input 10 2 3 8 2" xfId="16068" xr:uid="{595B8EA6-B84E-401B-9646-0E1E33481360}"/>
    <cellStyle name="Input 10 2 3 8 2 2" xfId="27693" xr:uid="{9A5968F8-8412-47D6-877D-98225A74A66E}"/>
    <cellStyle name="Input 10 2 3 8 2 3" xfId="36216" xr:uid="{74C96CB1-6704-4353-906F-D6B66543C9FB}"/>
    <cellStyle name="Input 10 2 3 8 3" xfId="20996" xr:uid="{AF6F9741-6171-4819-B68F-AD87B5D83A3F}"/>
    <cellStyle name="Input 10 2 3 8 3 2" xfId="32361" xr:uid="{ADE002E6-3D3C-4D0A-A14F-5A6640C3D7D7}"/>
    <cellStyle name="Input 10 2 3 9" xfId="9173" xr:uid="{DFA8DE90-5CA0-487B-A381-E4AD79E35996}"/>
    <cellStyle name="Input 10 2 3 9 2" xfId="16235" xr:uid="{D50D9840-9F1C-400B-BB7A-1B4232153B7C}"/>
    <cellStyle name="Input 10 2 3 9 2 2" xfId="27845" xr:uid="{A64C1459-8B84-46E0-AD1F-22C7AB2134A2}"/>
    <cellStyle name="Input 10 2 3 9 2 3" xfId="36381" xr:uid="{E4CE81CE-4AD7-4EA0-8DEF-106AC3B66009}"/>
    <cellStyle name="Input 10 2 3 9 3" xfId="21163" xr:uid="{73A25025-4E99-45C2-9B4D-5E304DD491E7}"/>
    <cellStyle name="Input 10 2 3 9 3 2" xfId="32526" xr:uid="{5428EC86-6DB2-4F5C-AD7B-CC7BB75494C7}"/>
    <cellStyle name="Input 10 2 4" xfId="6428" xr:uid="{B9B4CE8D-79B7-4822-A47C-C5D6FFE06461}"/>
    <cellStyle name="Input 10 2 4 2" xfId="13650" xr:uid="{8F24803F-B61B-42FA-A3FB-4950FF499F4A}"/>
    <cellStyle name="Input 10 2 4 2 2" xfId="25492" xr:uid="{5C840DE2-B52E-42D8-8BD2-796D93AE35E4}"/>
    <cellStyle name="Input 10 2 4 2 3" xfId="24040" xr:uid="{ACDF8F5A-87E2-4C14-A3AF-14F0655DB4E8}"/>
    <cellStyle name="Input 10 2 4 3" xfId="18578" xr:uid="{ADEDCF4E-4C57-4288-B057-665165A96C66}"/>
    <cellStyle name="Input 10 2 4 3 2" xfId="29957" xr:uid="{4449F964-9040-42B9-B696-209A87579E72}"/>
    <cellStyle name="Input 10 2 5" xfId="7096" xr:uid="{53BAEFD6-8A57-47E8-8E7D-AFCD74E3A13C}"/>
    <cellStyle name="Input 10 2 5 2" xfId="14226" xr:uid="{86904195-B2E3-4FE5-938A-6F03EF718A44}"/>
    <cellStyle name="Input 10 2 5 2 2" xfId="26016" xr:uid="{65364493-6EC5-425B-9C16-B3AB767CA8ED}"/>
    <cellStyle name="Input 10 2 5 2 3" xfId="23942" xr:uid="{37D33A92-7893-4A85-811B-28AA4608F1DA}"/>
    <cellStyle name="Input 10 2 5 3" xfId="19154" xr:uid="{7166B7CE-2AA1-4DA9-AC25-56E74B3A266D}"/>
    <cellStyle name="Input 10 2 5 3 2" xfId="30533" xr:uid="{6F7EE8BC-02BA-468A-B585-37BEA8E56AD5}"/>
    <cellStyle name="Input 10 2 6" xfId="7811" xr:uid="{1D398235-578C-4445-85B3-0A715D51CB22}"/>
    <cellStyle name="Input 10 2 6 2" xfId="14875" xr:uid="{3A10016E-F912-4F62-A55C-17F87E6D82AB}"/>
    <cellStyle name="Input 10 2 6 2 2" xfId="26602" xr:uid="{87FFCFC6-7CB3-4AD8-98E0-8398CE2D934D}"/>
    <cellStyle name="Input 10 2 6 2 3" xfId="35037" xr:uid="{ADB646C1-BD4B-4992-904D-D2DF0650A6CE}"/>
    <cellStyle name="Input 10 2 6 3" xfId="19803" xr:uid="{37838691-352F-47BC-B153-C05D8D08AA33}"/>
    <cellStyle name="Input 10 2 6 3 2" xfId="31179" xr:uid="{95A6DFE0-354C-416A-A39A-F7665A1D8326}"/>
    <cellStyle name="Input 10 2 7" xfId="7214" xr:uid="{3D9638CD-BF7C-4CB2-A18E-FF788D54FF20}"/>
    <cellStyle name="Input 10 2 7 2" xfId="14338" xr:uid="{680AC8F1-8A60-43AD-9D4A-601344D5F38B}"/>
    <cellStyle name="Input 10 2 7 2 2" xfId="26110" xr:uid="{1254B406-4DBC-4E0A-82D7-8249FE977D50}"/>
    <cellStyle name="Input 10 2 7 2 3" xfId="23926" xr:uid="{9E994E4F-2128-4C70-8DC7-193542D4271A}"/>
    <cellStyle name="Input 10 2 7 3" xfId="19266" xr:uid="{970E1EA6-3F13-4424-B9D2-D18A50902C9E}"/>
    <cellStyle name="Input 10 2 7 3 2" xfId="30645" xr:uid="{F685AE49-25ED-4F01-AB6C-4F2014D52639}"/>
    <cellStyle name="Input 10 2 8" xfId="8010" xr:uid="{90CA1CD3-62C1-44A7-9BB1-B91005D73C6B}"/>
    <cellStyle name="Input 10 2 8 2" xfId="15074" xr:uid="{36395A03-9F51-4CAB-AF8D-71E250B99DB2}"/>
    <cellStyle name="Input 10 2 8 2 2" xfId="26783" xr:uid="{7E7DBA84-8E6A-4FFA-BCA9-250C2BFC82F9}"/>
    <cellStyle name="Input 10 2 8 2 3" xfId="35234" xr:uid="{E39029E8-30BD-4F0B-ABCC-934C0B62A75F}"/>
    <cellStyle name="Input 10 2 8 3" xfId="20002" xr:uid="{750D2BAA-43A7-4D30-B5D0-9461964EAE12}"/>
    <cellStyle name="Input 10 2 8 3 2" xfId="31377" xr:uid="{DE6AA04D-5446-48F7-8FA3-C58E3465D89C}"/>
    <cellStyle name="Input 10 2 9" xfId="6733" xr:uid="{10250D31-71FE-4B90-BFA5-13B6A63E38A9}"/>
    <cellStyle name="Input 10 2 9 2" xfId="13949" xr:uid="{EE4D7F2C-FC5D-4E7C-8755-0647225C7893}"/>
    <cellStyle name="Input 10 2 9 2 2" xfId="25762" xr:uid="{01EC4D81-8A66-432C-B0FC-85818B4A17B7}"/>
    <cellStyle name="Input 10 2 9 2 3" xfId="23986" xr:uid="{6F6796A4-4196-4C6C-B5B9-5897AD44B20B}"/>
    <cellStyle name="Input 10 2 9 3" xfId="18877" xr:uid="{118C21EE-B52D-4E70-863F-F28F9E4AA2AD}"/>
    <cellStyle name="Input 10 2 9 3 2" xfId="30256" xr:uid="{CA56C44A-6848-4B3A-A170-428A0E54B52C}"/>
    <cellStyle name="Input 10 3" xfId="2380" xr:uid="{208CA1A2-8765-42F3-891D-EC7AA889031D}"/>
    <cellStyle name="Input 10 3 2" xfId="47850" xr:uid="{FF668D2A-2698-49D0-AAE4-50D1EC03E07A}"/>
    <cellStyle name="Input 10 3 3" xfId="42748" xr:uid="{B4D0B8A7-ED12-440B-B380-FB5E720192C8}"/>
    <cellStyle name="Input 10 4" xfId="44514" xr:uid="{1EEC6E82-5CC8-47E1-B1DC-6B884829B9A3}"/>
    <cellStyle name="Input 10_ภงด.50 - ALT-2012" xfId="42750" xr:uid="{A4516A2A-F8F5-4684-81EF-982665199CD3}"/>
    <cellStyle name="Input 100" xfId="2381" xr:uid="{B0EAF9E8-9F8E-471F-84BC-5EC4A3911035}"/>
    <cellStyle name="Input 100 2" xfId="48528" xr:uid="{B6CB198F-E4FE-408D-9508-962B4ABDF59F}"/>
    <cellStyle name="Input 101" xfId="2382" xr:uid="{061A83DE-DB4F-4FF1-A89C-73FFDC8EF67B}"/>
    <cellStyle name="Input 101 2" xfId="48508" xr:uid="{26B7FDBB-F0EB-4E6A-B16F-153C5D97BD89}"/>
    <cellStyle name="Input 102" xfId="48570" xr:uid="{D5382D69-44DD-4C50-82C3-08C92C146BC4}"/>
    <cellStyle name="Input 103" xfId="48602" xr:uid="{3C14F54A-7096-44BF-9ED2-3C43AE932721}"/>
    <cellStyle name="Input 104" xfId="48637" xr:uid="{DD54531E-E3BB-406F-BF78-EA53F1AFD8A1}"/>
    <cellStyle name="Input 105" xfId="57437" xr:uid="{729E4B0C-5B85-433A-A643-A27A148332DE}"/>
    <cellStyle name="Input 106" xfId="62142" xr:uid="{20EA0E36-65B6-4155-911C-6065DB4E4FA9}"/>
    <cellStyle name="Input 107" xfId="62139" xr:uid="{3A93C4D9-A4B3-472C-855B-04F6270D22F1}"/>
    <cellStyle name="Input 108" xfId="62320" xr:uid="{918B30E9-AB53-4D1E-A960-9568FCA64660}"/>
    <cellStyle name="Input 109" xfId="62495" xr:uid="{02AE46DC-D4E5-4458-97C3-71C8C2CC47D4}"/>
    <cellStyle name="Input 11" xfId="2383" xr:uid="{2DB54670-1760-4293-B1F6-4318DC02C8C9}"/>
    <cellStyle name="Input 11 2" xfId="2384" xr:uid="{45FD30D4-F8BE-45C0-B95A-2402C0FEEDB3}"/>
    <cellStyle name="Input 11 2 10" xfId="8020" xr:uid="{580A8434-C5C6-4EA1-A315-D10190BA3AAE}"/>
    <cellStyle name="Input 11 2 10 2" xfId="15084" xr:uid="{7601F055-A7A5-4E44-80EA-0C4DE2CF53E9}"/>
    <cellStyle name="Input 11 2 10 2 2" xfId="26793" xr:uid="{48484A52-B791-4233-970F-A9BD9B122491}"/>
    <cellStyle name="Input 11 2 10 2 3" xfId="35244" xr:uid="{22C245E3-04C5-4F26-929C-12FD73D76A73}"/>
    <cellStyle name="Input 11 2 10 3" xfId="20012" xr:uid="{7BC7763D-5C9C-4C26-BF85-41247B0D2A4C}"/>
    <cellStyle name="Input 11 2 10 3 2" xfId="31387" xr:uid="{6120DE33-A234-4F70-A751-90395775F411}"/>
    <cellStyle name="Input 11 2 11" xfId="7894" xr:uid="{703C21EB-3C55-435A-B4C0-4B5B57239F86}"/>
    <cellStyle name="Input 11 2 11 2" xfId="14958" xr:uid="{C172DCB6-0419-4802-A79A-9AB8E45D6940}"/>
    <cellStyle name="Input 11 2 11 2 2" xfId="26678" xr:uid="{8AE9F052-EB01-4573-9400-00F5585F69D7}"/>
    <cellStyle name="Input 11 2 11 2 3" xfId="35120" xr:uid="{9C3277FE-57EC-4E8C-83F7-75728975CD64}"/>
    <cellStyle name="Input 11 2 11 3" xfId="19886" xr:uid="{569C1FC7-5325-4C92-B278-309E7D2EDBF6}"/>
    <cellStyle name="Input 11 2 11 3 2" xfId="31262" xr:uid="{C040A9A1-611B-4C77-869C-5A652B152DC0}"/>
    <cellStyle name="Input 11 2 12" xfId="7276" xr:uid="{1407B324-DB31-43B8-90DB-D4A579E2FA18}"/>
    <cellStyle name="Input 11 2 12 2" xfId="14395" xr:uid="{89F13671-90B8-47C7-BDFC-72B1B95E670A}"/>
    <cellStyle name="Input 11 2 12 2 2" xfId="26164" xr:uid="{A3A13A29-7CC6-47BC-B245-E3A27D9E2250}"/>
    <cellStyle name="Input 11 2 12 2 3" xfId="34563" xr:uid="{A6399976-4993-4354-87FB-4019D0C4B2D9}"/>
    <cellStyle name="Input 11 2 12 3" xfId="19323" xr:uid="{6E959778-3A37-40CF-A507-75C0564D82E1}"/>
    <cellStyle name="Input 11 2 12 3 2" xfId="30702" xr:uid="{B0573867-2366-48A4-8BA4-30DF1C8D91D8}"/>
    <cellStyle name="Input 11 2 13" xfId="7258" xr:uid="{86F25AC6-70AA-42FA-8F74-EDD5D7FEDA81}"/>
    <cellStyle name="Input 11 2 13 2" xfId="14377" xr:uid="{B7784912-6A1A-4BFD-A7D2-B886D411DEE2}"/>
    <cellStyle name="Input 11 2 13 2 2" xfId="26147" xr:uid="{2FE3BED3-DC02-4829-B7D0-4BDB55B5F21F}"/>
    <cellStyle name="Input 11 2 13 2 3" xfId="23917" xr:uid="{A7DA57D6-6D3F-4154-9875-AF9CF20A8B6E}"/>
    <cellStyle name="Input 11 2 13 3" xfId="19305" xr:uid="{CB52C767-C27B-4829-BCEC-3CA43DF15BDF}"/>
    <cellStyle name="Input 11 2 13 3 2" xfId="30684" xr:uid="{124A9447-7586-4EB4-BA9F-50464E7F5C3A}"/>
    <cellStyle name="Input 11 2 14" xfId="5793" xr:uid="{5FED7AB6-AE6B-4CCB-AFAF-C5E972A45F3C}"/>
    <cellStyle name="Input 11 2 14 2" xfId="13538" xr:uid="{A117260A-361C-4E75-B6C8-F5A507815F63}"/>
    <cellStyle name="Input 11 2 14 2 2" xfId="25388" xr:uid="{48E60F75-59F2-49BA-99F2-9F7E03DDB95D}"/>
    <cellStyle name="Input 11 2 14 2 3" xfId="24092" xr:uid="{A7A69FC4-78ED-4A6E-A692-DAD72A76EA3C}"/>
    <cellStyle name="Input 11 2 14 3" xfId="18466" xr:uid="{E59F4748-06C3-438B-B998-153559C930E0}"/>
    <cellStyle name="Input 11 2 14 3 2" xfId="29847" xr:uid="{BA819A06-C4B3-4C3F-8F88-84102C40AF33}"/>
    <cellStyle name="Input 11 2 15" xfId="8552" xr:uid="{342DADA8-D547-4B2D-95A1-E8EE49BC29CC}"/>
    <cellStyle name="Input 11 2 15 2" xfId="15614" xr:uid="{843B19EC-7966-4C9F-AA45-02FFE052E7C2}"/>
    <cellStyle name="Input 11 2 15 2 2" xfId="27274" xr:uid="{F0C6B061-6BAF-4D79-A617-AF2CB0076338}"/>
    <cellStyle name="Input 11 2 15 2 3" xfId="35766" xr:uid="{C5B00811-27EB-4812-B027-85D094947313}"/>
    <cellStyle name="Input 11 2 15 3" xfId="20542" xr:uid="{27F1AB64-D392-455A-98E7-E03D2EAD16E7}"/>
    <cellStyle name="Input 11 2 15 3 2" xfId="31911" xr:uid="{DCC9AAAA-D9D6-4FC3-9A0B-367D57E3A6EC}"/>
    <cellStyle name="Input 11 2 16" xfId="10406" xr:uid="{7612E548-EFA9-47B2-95D4-3A155FA4500D}"/>
    <cellStyle name="Input 11 2 16 2" xfId="16929" xr:uid="{AB7399E0-E220-4DA5-BCA3-E4A306C90C0F}"/>
    <cellStyle name="Input 11 2 16 2 2" xfId="28476" xr:uid="{ECA80257-F4EB-4E14-9270-8B54D7722D3E}"/>
    <cellStyle name="Input 11 2 16 2 3" xfId="37065" xr:uid="{102606FD-C66F-4CAD-8F60-28A5BF86E8F3}"/>
    <cellStyle name="Input 11 2 16 3" xfId="21857" xr:uid="{307CFCFC-7D36-4725-BEB8-482E0988B034}"/>
    <cellStyle name="Input 11 2 16 3 2" xfId="33212" xr:uid="{422B49B1-8FB4-4C76-82D8-AFD4DC0AE71F}"/>
    <cellStyle name="Input 11 2 17" xfId="10473" xr:uid="{C8518124-9F7C-41D2-A61E-798AA68914A4}"/>
    <cellStyle name="Input 11 2 17 2" xfId="16996" xr:uid="{3B0D1376-F0A5-403C-8B81-37A05875A8E4}"/>
    <cellStyle name="Input 11 2 17 2 2" xfId="28542" xr:uid="{54C323D9-5CEB-432F-9E21-BEE79025AD21}"/>
    <cellStyle name="Input 11 2 17 2 3" xfId="37132" xr:uid="{DADD1902-CA58-484F-808B-A535A2F5A439}"/>
    <cellStyle name="Input 11 2 17 3" xfId="21924" xr:uid="{6054FE65-45FB-4C78-9C7B-61805ACF1F8C}"/>
    <cellStyle name="Input 11 2 17 3 2" xfId="33279" xr:uid="{947AB9F1-36BA-414A-8197-D800AFA676ED}"/>
    <cellStyle name="Input 11 2 18" xfId="11570" xr:uid="{393A3E54-4542-4CC4-96A5-792A60CE9B23}"/>
    <cellStyle name="Input 11 2 18 2" xfId="17402" xr:uid="{E95270BB-2FEB-491F-94B4-23236B0DF9C7}"/>
    <cellStyle name="Input 11 2 18 2 2" xfId="28922" xr:uid="{AA2883C8-E824-4171-A85D-FAADFF8400A7}"/>
    <cellStyle name="Input 11 2 18 2 3" xfId="37533" xr:uid="{92D0DB54-1AD4-4316-9325-0355546028DE}"/>
    <cellStyle name="Input 11 2 18 3" xfId="22330" xr:uid="{16136426-04C5-432F-86E9-5D7D34891FB6}"/>
    <cellStyle name="Input 11 2 18 3 2" xfId="33683" xr:uid="{A955892D-3F61-4A95-A2F3-E27F00AE006D}"/>
    <cellStyle name="Input 11 2 19" xfId="12553" xr:uid="{14F3C719-763C-4584-AB5A-FD716DACC99C}"/>
    <cellStyle name="Input 11 2 19 2" xfId="17694" xr:uid="{B476D693-8D60-4E1F-B24E-6DB3D1912728}"/>
    <cellStyle name="Input 11 2 19 2 2" xfId="29186" xr:uid="{07172E25-1B80-46F1-AA7B-8E25A2AD8316}"/>
    <cellStyle name="Input 11 2 19 2 3" xfId="37821" xr:uid="{49A47FF2-4BD4-4275-9CA8-1F51FCEAB506}"/>
    <cellStyle name="Input 11 2 19 3" xfId="22622" xr:uid="{76A9F9AE-D29D-4D02-AAEF-C51B58654CFF}"/>
    <cellStyle name="Input 11 2 19 3 2" xfId="33973" xr:uid="{AF4EAF71-5AAD-404B-9ED3-1BD145F7AE0A}"/>
    <cellStyle name="Input 11 2 2" xfId="3843" xr:uid="{43C3EBC9-63F9-4D55-9CD8-858B8FF92FE5}"/>
    <cellStyle name="Input 11 2 2 10" xfId="8017" xr:uid="{35D76DB0-A9F1-4ACD-B32A-3253CF783052}"/>
    <cellStyle name="Input 11 2 2 10 2" xfId="15081" xr:uid="{9E1BD8CE-E452-4B46-B17D-E774A2AF59D3}"/>
    <cellStyle name="Input 11 2 2 10 2 2" xfId="26790" xr:uid="{DF5B4417-B92E-4133-81EE-78AB7E57C093}"/>
    <cellStyle name="Input 11 2 2 10 2 3" xfId="35241" xr:uid="{A5ECB13F-C9AE-4E83-83C8-F91CD2BF6A83}"/>
    <cellStyle name="Input 11 2 2 10 3" xfId="20009" xr:uid="{2FDC2086-6B32-4447-B5F5-EF039CF032B9}"/>
    <cellStyle name="Input 11 2 2 10 3 2" xfId="31384" xr:uid="{2F6E4C08-A5FF-47A1-B523-87D775B13C39}"/>
    <cellStyle name="Input 11 2 2 11" xfId="7868" xr:uid="{7F25C6BC-04B6-4B62-992D-3767A801F319}"/>
    <cellStyle name="Input 11 2 2 11 2" xfId="14932" xr:uid="{A0A17C6B-3791-4714-95B3-3C0C82B27E14}"/>
    <cellStyle name="Input 11 2 2 11 2 2" xfId="26655" xr:uid="{87CD1787-460C-4581-8738-1D91721AB7C2}"/>
    <cellStyle name="Input 11 2 2 11 2 3" xfId="35094" xr:uid="{345925EC-C6F9-4818-B0E8-C47F855E3118}"/>
    <cellStyle name="Input 11 2 2 11 3" xfId="19860" xr:uid="{E8C8DD10-746D-4C82-B858-E4C696D39FA4}"/>
    <cellStyle name="Input 11 2 2 11 3 2" xfId="31236" xr:uid="{D037A940-E1F8-49EE-AB28-2CE188F6F69E}"/>
    <cellStyle name="Input 11 2 2 12" xfId="8558" xr:uid="{392A1EBD-F5A2-418F-9DA6-04716A7C72C5}"/>
    <cellStyle name="Input 11 2 2 12 2" xfId="15620" xr:uid="{43D5DE7C-CA85-43D8-888E-85F10DCAFC2C}"/>
    <cellStyle name="Input 11 2 2 12 2 2" xfId="27280" xr:uid="{A2BC6AEA-DF15-45FA-B0A3-CA74AB9A1ED4}"/>
    <cellStyle name="Input 11 2 2 12 2 3" xfId="35772" xr:uid="{8C5F501A-678E-4497-9DF8-FABF45E5969B}"/>
    <cellStyle name="Input 11 2 2 12 3" xfId="20548" xr:uid="{1236A487-0D84-4DBF-B4D6-E93600E497F3}"/>
    <cellStyle name="Input 11 2 2 12 3 2" xfId="31917" xr:uid="{1C906720-A3C8-41AC-AAD0-27C882C7D5A8}"/>
    <cellStyle name="Input 11 2 2 13" xfId="7180" xr:uid="{84CDE307-E04A-410F-A2DB-53C43BA0F76B}"/>
    <cellStyle name="Input 11 2 2 13 2" xfId="14310" xr:uid="{AA6C6F95-F000-417F-A1D6-6AC02D435D68}"/>
    <cellStyle name="Input 11 2 2 13 2 2" xfId="26086" xr:uid="{0910B279-74A6-4EAC-BBFD-C798AB201327}"/>
    <cellStyle name="Input 11 2 2 13 2 3" xfId="24721" xr:uid="{89F29CE3-ED4C-469F-BC42-E60AEEB63196}"/>
    <cellStyle name="Input 11 2 2 13 3" xfId="19238" xr:uid="{30281A61-22B5-477A-8C36-B9C88F335291}"/>
    <cellStyle name="Input 11 2 2 13 3 2" xfId="30617" xr:uid="{4A15EA3D-459A-4C23-A97E-0B10D130CC2B}"/>
    <cellStyle name="Input 11 2 2 14" xfId="8715" xr:uid="{4FD0EC54-2B65-4415-A448-A25E4A213C82}"/>
    <cellStyle name="Input 11 2 2 14 2" xfId="15777" xr:uid="{FF91447F-6630-485E-A439-53AA7A949390}"/>
    <cellStyle name="Input 11 2 2 14 2 2" xfId="27420" xr:uid="{AD73CDE5-32AC-4F2E-9065-CC84D154E26D}"/>
    <cellStyle name="Input 11 2 2 14 2 3" xfId="35927" xr:uid="{32971D2E-7652-4CFA-AFFE-630498CBC4C4}"/>
    <cellStyle name="Input 11 2 2 14 3" xfId="20705" xr:uid="{D38B8688-712E-4A97-85C0-33DF9F9ACB20}"/>
    <cellStyle name="Input 11 2 2 14 3 2" xfId="32072" xr:uid="{98355133-5A43-454C-97B2-E4D5F0066E39}"/>
    <cellStyle name="Input 11 2 2 15" xfId="10587" xr:uid="{B0883F83-6C58-46CA-BB51-7A5D00EA4D55}"/>
    <cellStyle name="Input 11 2 2 15 2" xfId="17022" xr:uid="{4935A304-2E34-4BAE-AACF-8BA6938597F0}"/>
    <cellStyle name="Input 11 2 2 15 2 2" xfId="28566" xr:uid="{8F6AFB02-A5C7-4AF0-92C2-DB1DC4A77743}"/>
    <cellStyle name="Input 11 2 2 15 2 3" xfId="37157" xr:uid="{8D50C64E-7E9E-4C16-8FCB-B28B62A80DFE}"/>
    <cellStyle name="Input 11 2 2 15 3" xfId="21950" xr:uid="{E402CA64-2E0D-4E73-8AE0-508F678C6E7F}"/>
    <cellStyle name="Input 11 2 2 15 3 2" xfId="33305" xr:uid="{68789D2A-EB8E-4514-86C3-F513DFAB6EEE}"/>
    <cellStyle name="Input 11 2 2 16" xfId="10090" xr:uid="{323DEAE8-46B2-4AFC-A64E-7B5FFEEC56E2}"/>
    <cellStyle name="Input 11 2 2 16 2" xfId="16923" xr:uid="{5C992872-143F-433A-80B9-758C5A4C47C8}"/>
    <cellStyle name="Input 11 2 2 16 2 2" xfId="28471" xr:uid="{57EAC2B3-899B-45B8-BB8E-25DBE7A313F7}"/>
    <cellStyle name="Input 11 2 2 16 2 3" xfId="37060" xr:uid="{92CA27BE-62ED-4B0E-A784-710297D2DE42}"/>
    <cellStyle name="Input 11 2 2 16 3" xfId="21851" xr:uid="{E506C949-14D1-406E-9D72-DB4A91962C3C}"/>
    <cellStyle name="Input 11 2 2 16 3 2" xfId="33206" xr:uid="{E4DC4A2B-0AF7-4A84-9522-59A0995209A3}"/>
    <cellStyle name="Input 11 2 2 17" xfId="11730" xr:uid="{D98207DB-D967-4A86-9F4D-90489052A02A}"/>
    <cellStyle name="Input 11 2 2 17 2" xfId="17475" xr:uid="{6ACDDC8E-F220-4C42-885C-9FDF85E38E86}"/>
    <cellStyle name="Input 11 2 2 17 2 2" xfId="28988" xr:uid="{8B0FD70F-7F2A-4A2F-8AF1-12F45D7500FB}"/>
    <cellStyle name="Input 11 2 2 17 2 3" xfId="37605" xr:uid="{CA938A01-D301-4618-96FC-E24BFECE592E}"/>
    <cellStyle name="Input 11 2 2 17 3" xfId="22403" xr:uid="{B7A74521-4874-4B8B-87B9-7B7E91C1AE0F}"/>
    <cellStyle name="Input 11 2 2 17 3 2" xfId="33756" xr:uid="{A99D33ED-6AD9-4614-9580-AB9668812111}"/>
    <cellStyle name="Input 11 2 2 18" xfId="12713" xr:uid="{56A78BC5-9E4D-4286-9287-3C55F3C723FC}"/>
    <cellStyle name="Input 11 2 2 18 2" xfId="17767" xr:uid="{091AB1CC-F383-494E-A578-ADBE5B91DF75}"/>
    <cellStyle name="Input 11 2 2 18 2 2" xfId="29252" xr:uid="{782FD84C-4775-4566-92C8-635994DE1211}"/>
    <cellStyle name="Input 11 2 2 18 2 3" xfId="37893" xr:uid="{FB6BA4F8-9FA2-467B-B27A-ACAC271E71C7}"/>
    <cellStyle name="Input 11 2 2 18 3" xfId="22695" xr:uid="{F1ABA67D-77FD-4B07-BCFA-11E9D5F69365}"/>
    <cellStyle name="Input 11 2 2 18 3 2" xfId="34046" xr:uid="{C904E3E6-6B70-4B3D-AE8C-76F1542235B0}"/>
    <cellStyle name="Input 11 2 2 19" xfId="13217" xr:uid="{EBDAA6A1-908F-4209-8AB3-93F8399D2084}"/>
    <cellStyle name="Input 11 2 2 19 2" xfId="23618" xr:uid="{7F4195D5-FD29-4C49-986C-325E4046CECC}"/>
    <cellStyle name="Input 11 2 2 19 2 2" xfId="34342" xr:uid="{EC9AE112-12AC-4C6D-9CFF-669862400986}"/>
    <cellStyle name="Input 11 2 2 2" xfId="5501" xr:uid="{36105932-3757-49D1-9F1E-4405F19E006E}"/>
    <cellStyle name="Input 11 2 2 2 10" xfId="9264" xr:uid="{63E8F9E2-2E19-4C3D-8C09-3E3D0C345BB1}"/>
    <cellStyle name="Input 11 2 2 2 10 2" xfId="16326" xr:uid="{EEFF25E4-749B-4864-95DF-75EE089D5A0C}"/>
    <cellStyle name="Input 11 2 2 2 10 2 2" xfId="27934" xr:uid="{6E2632A3-226D-436E-82AC-F5829A38F6B1}"/>
    <cellStyle name="Input 11 2 2 2 10 2 3" xfId="36472" xr:uid="{3F5AD6A4-53DA-4943-9420-D20213ABC9CE}"/>
    <cellStyle name="Input 11 2 2 2 10 3" xfId="21254" xr:uid="{AC639A5B-229D-43C4-A46E-541A7D940808}"/>
    <cellStyle name="Input 11 2 2 2 10 3 2" xfId="32617" xr:uid="{2A83739C-123C-449B-8728-B7D0B9EC29AD}"/>
    <cellStyle name="Input 11 2 2 2 11" xfId="9422" xr:uid="{8990F836-5D0E-4794-A4D8-58824857D7DF}"/>
    <cellStyle name="Input 11 2 2 2 11 2" xfId="16484" xr:uid="{B4D4B8A8-7156-4571-9F77-2E57B7C9C82B}"/>
    <cellStyle name="Input 11 2 2 2 11 2 2" xfId="28077" xr:uid="{058BBCEA-1A4D-4448-9089-0270E61445E5}"/>
    <cellStyle name="Input 11 2 2 2 11 2 3" xfId="36628" xr:uid="{19C86DFE-92F7-4367-91F1-38C277754DA0}"/>
    <cellStyle name="Input 11 2 2 2 11 3" xfId="21412" xr:uid="{BCDB3F30-05B1-4F72-B1CB-322B12F19101}"/>
    <cellStyle name="Input 11 2 2 2 11 3 2" xfId="32773" xr:uid="{78B66738-531A-4830-9E47-9160E1521995}"/>
    <cellStyle name="Input 11 2 2 2 12" xfId="9572" xr:uid="{1E37780A-150C-4380-859C-31ECDA16718B}"/>
    <cellStyle name="Input 11 2 2 2 12 2" xfId="16634" xr:uid="{B96B23A9-0337-40D6-A306-A53FE0AD2AA9}"/>
    <cellStyle name="Input 11 2 2 2 12 2 2" xfId="28213" xr:uid="{CE3406A9-1DAF-4001-B671-A8F06F5077A0}"/>
    <cellStyle name="Input 11 2 2 2 12 2 3" xfId="36776" xr:uid="{957ACC22-D98B-4A70-8C10-A0727DD904FE}"/>
    <cellStyle name="Input 11 2 2 2 12 3" xfId="21562" xr:uid="{BD2AC366-5C22-4112-B3E3-9A2FB8A4FADF}"/>
    <cellStyle name="Input 11 2 2 2 12 3 2" xfId="32921" xr:uid="{ACBC762D-A4A6-4931-81BC-0C127F726D5A}"/>
    <cellStyle name="Input 11 2 2 2 13" xfId="9721" xr:uid="{24D42D45-2846-47EB-9F15-5711F84126D8}"/>
    <cellStyle name="Input 11 2 2 2 13 2" xfId="16783" xr:uid="{D5333648-F13F-4AB9-B7A1-BD039222AE9A}"/>
    <cellStyle name="Input 11 2 2 2 13 2 2" xfId="28348" xr:uid="{18FB4A0A-1C3D-41EF-A5A4-76DE48BB8827}"/>
    <cellStyle name="Input 11 2 2 2 13 2 3" xfId="36923" xr:uid="{A8196A4E-E696-4A01-84EE-65BB2893FB1E}"/>
    <cellStyle name="Input 11 2 2 2 13 3" xfId="21711" xr:uid="{7BA407A4-0EB4-400C-9E27-A375D25F080F}"/>
    <cellStyle name="Input 11 2 2 2 13 3 2" xfId="33068" xr:uid="{A6F77337-75DD-42B9-A7FD-B77B67949D9C}"/>
    <cellStyle name="Input 11 2 2 2 14" xfId="10775" xr:uid="{5C12FB94-476A-4E2D-9E10-6A1883F4C4AB}"/>
    <cellStyle name="Input 11 2 2 2 14 2" xfId="17185" xr:uid="{B2964711-7449-4C86-9CC2-161284346611}"/>
    <cellStyle name="Input 11 2 2 2 14 2 2" xfId="28720" xr:uid="{991DBBC3-614D-495C-B028-86BC0F43C51B}"/>
    <cellStyle name="Input 11 2 2 2 14 2 3" xfId="37319" xr:uid="{D069DF20-AE8D-49F1-9195-14C79E5B640C}"/>
    <cellStyle name="Input 11 2 2 2 14 3" xfId="22113" xr:uid="{F52370B7-D1D5-4976-9260-06827A1EE134}"/>
    <cellStyle name="Input 11 2 2 2 14 3 2" xfId="33468" xr:uid="{A3DE11F4-6EB5-4DA2-894A-DE541D2F015C}"/>
    <cellStyle name="Input 11 2 2 2 15" xfId="10935" xr:uid="{9517AADC-A233-4F0A-9165-55BCBCE22E8F}"/>
    <cellStyle name="Input 11 2 2 2 15 2" xfId="17305" xr:uid="{9C68290B-795F-4FE5-9901-663B60D374F1}"/>
    <cellStyle name="Input 11 2 2 2 15 2 2" xfId="28840" xr:uid="{8594649B-3AE3-4048-9A13-63492963F0FA}"/>
    <cellStyle name="Input 11 2 2 2 15 2 3" xfId="37439" xr:uid="{3237C3F5-4F02-431D-BA5A-7EFE1523899A}"/>
    <cellStyle name="Input 11 2 2 2 15 3" xfId="22233" xr:uid="{AB9B4A1A-26DD-4BF8-8722-65431260674D}"/>
    <cellStyle name="Input 11 2 2 2 15 3 2" xfId="33588" xr:uid="{031913E0-3BE6-4CCC-BC99-CD2B90D1888B}"/>
    <cellStyle name="Input 11 2 2 2 16" xfId="11877" xr:uid="{BD49535C-4FA0-40DC-A887-9373DB079419}"/>
    <cellStyle name="Input 11 2 2 2 16 2" xfId="17597" xr:uid="{AF6242CE-550E-4F89-BCCC-E21063FF5253}"/>
    <cellStyle name="Input 11 2 2 2 16 2 2" xfId="29104" xr:uid="{2E728867-206D-4EA3-974C-1354270FC94F}"/>
    <cellStyle name="Input 11 2 2 2 16 2 3" xfId="37727" xr:uid="{ED11E640-E0E0-4973-B9A9-1EF6664A291E}"/>
    <cellStyle name="Input 11 2 2 2 16 3" xfId="22525" xr:uid="{3AF47A7C-AE45-45C9-BA25-09BD98386D06}"/>
    <cellStyle name="Input 11 2 2 2 16 3 2" xfId="33878" xr:uid="{EEC34325-5EDE-45F2-8D4B-96D46C2C0FB5}"/>
    <cellStyle name="Input 11 2 2 2 17" xfId="12860" xr:uid="{96359584-8490-4A88-9FBA-EA38BEF6D85A}"/>
    <cellStyle name="Input 11 2 2 2 17 2" xfId="17889" xr:uid="{B9329EBB-BC85-44AF-A8BC-F9F78A5656F0}"/>
    <cellStyle name="Input 11 2 2 2 17 2 2" xfId="29368" xr:uid="{F05DC0EB-C320-4E58-A960-48BE02D7DCBF}"/>
    <cellStyle name="Input 11 2 2 2 17 2 3" xfId="38015" xr:uid="{5ABBC902-7BE0-47DA-BDB9-F6707B931AFF}"/>
    <cellStyle name="Input 11 2 2 2 17 3" xfId="22817" xr:uid="{6095E423-1FD8-45C6-9F55-C037C14C267F}"/>
    <cellStyle name="Input 11 2 2 2 17 3 2" xfId="34168" xr:uid="{FD165B79-AD60-4A75-8D8C-DADD78AAF5AC}"/>
    <cellStyle name="Input 11 2 2 2 18" xfId="13359" xr:uid="{EC9BBFD2-298E-4C9D-8411-30A232819F76}"/>
    <cellStyle name="Input 11 2 2 2 18 2" xfId="23765" xr:uid="{B30ED57D-A185-487F-98BD-39E6BF4AA407}"/>
    <cellStyle name="Input 11 2 2 2 18 2 2" xfId="34464" xr:uid="{3A1A35B6-9208-4A20-84BC-9729C43C40B5}"/>
    <cellStyle name="Input 11 2 2 2 19" xfId="18289" xr:uid="{4819EDE0-3FDB-4FD9-9128-956C7D281284}"/>
    <cellStyle name="Input 11 2 2 2 19 2" xfId="29672" xr:uid="{96518ABC-04CF-4AC3-A41A-91E724FA38D8}"/>
    <cellStyle name="Input 11 2 2 2 2" xfId="7638" xr:uid="{95AFC7F3-1009-430B-B9EB-ABFC040C3771}"/>
    <cellStyle name="Input 11 2 2 2 2 2" xfId="14741" xr:uid="{8CCA5CDC-0E39-4764-B10D-844279E5FDF6}"/>
    <cellStyle name="Input 11 2 2 2 2 2 2" xfId="26481" xr:uid="{853F964B-F981-4477-82B6-27069EE52D71}"/>
    <cellStyle name="Input 11 2 2 2 2 2 3" xfId="34903" xr:uid="{E4B597B9-6EF8-41C5-BD65-E1E2FB82CCF5}"/>
    <cellStyle name="Input 11 2 2 2 2 3" xfId="19669" xr:uid="{33735131-E705-4517-A683-C9BA65D81D3E}"/>
    <cellStyle name="Input 11 2 2 2 2 3 2" xfId="31047" xr:uid="{24898492-E237-46A3-B823-0AB2476A3D48}"/>
    <cellStyle name="Input 11 2 2 2 20" xfId="24165" xr:uid="{D560DB25-2BFC-4FDD-859F-05CDB22FB5FE}"/>
    <cellStyle name="Input 11 2 2 2 3" xfId="8090" xr:uid="{DD142E98-358B-4C29-9657-A0C4EFE1B436}"/>
    <cellStyle name="Input 11 2 2 2 3 2" xfId="15154" xr:uid="{0E91C7A9-B3F9-416D-B488-93B16ECFE728}"/>
    <cellStyle name="Input 11 2 2 2 3 2 2" xfId="26863" xr:uid="{96F5023D-DF16-4005-B2F2-1E1E0D7F4883}"/>
    <cellStyle name="Input 11 2 2 2 3 2 3" xfId="35314" xr:uid="{21D35282-32E0-4EF3-98ED-17CB87AF6D20}"/>
    <cellStyle name="Input 11 2 2 2 3 3" xfId="20082" xr:uid="{7F2512FC-E368-4778-B67C-6A269FB0E16D}"/>
    <cellStyle name="Input 11 2 2 2 3 3 2" xfId="31457" xr:uid="{C53D0230-6FDD-476C-BA3D-120F92DA70E2}"/>
    <cellStyle name="Input 11 2 2 2 4" xfId="8274" xr:uid="{9B4D296E-B0F2-4ECD-B55F-8AC462F55E77}"/>
    <cellStyle name="Input 11 2 2 2 4 2" xfId="15336" xr:uid="{FAD7914C-2276-4DAD-AD3B-9ACB7ED70C90}"/>
    <cellStyle name="Input 11 2 2 2 4 2 2" xfId="27029" xr:uid="{3F54A1A8-2973-4832-A368-33B9785052EE}"/>
    <cellStyle name="Input 11 2 2 2 4 2 3" xfId="35493" xr:uid="{E445ABF0-0231-42E7-AC9C-43713DF57918}"/>
    <cellStyle name="Input 11 2 2 2 4 3" xfId="20264" xr:uid="{8E14D411-ED42-479C-87BD-ECD5058A2C09}"/>
    <cellStyle name="Input 11 2 2 2 4 3 2" xfId="31637" xr:uid="{F0316D21-2043-4D0B-9D3D-F86C43585F37}"/>
    <cellStyle name="Input 11 2 2 2 5" xfId="8458" xr:uid="{63DB9C8E-1C8D-469F-ABA1-AABE096278DB}"/>
    <cellStyle name="Input 11 2 2 2 5 2" xfId="15520" xr:uid="{BF686EB0-737B-42F5-9263-3EEEEF81412E}"/>
    <cellStyle name="Input 11 2 2 2 5 2 2" xfId="27194" xr:uid="{0917C120-5CBB-4CF4-B316-8C0C8CCFF5B8}"/>
    <cellStyle name="Input 11 2 2 2 5 2 3" xfId="35675" xr:uid="{0B5D3A4F-45FD-4218-87AD-9CF8D7032FE5}"/>
    <cellStyle name="Input 11 2 2 2 5 3" xfId="20448" xr:uid="{AD01D5EA-D525-4BF7-A39D-AF85D6736222}"/>
    <cellStyle name="Input 11 2 2 2 5 3 2" xfId="31819" xr:uid="{D7866D5B-3743-4F12-BF0A-4BECEF156AC9}"/>
    <cellStyle name="Input 11 2 2 2 6" xfId="8621" xr:uid="{8988D7FF-BB22-4A62-9A8D-0F860AA32B0A}"/>
    <cellStyle name="Input 11 2 2 2 6 2" xfId="15683" xr:uid="{5EDB00E8-A431-4716-B937-C6E0791812CA}"/>
    <cellStyle name="Input 11 2 2 2 6 2 2" xfId="27340" xr:uid="{C5941943-4D73-443B-AC8D-07A366DBBF2A}"/>
    <cellStyle name="Input 11 2 2 2 6 2 3" xfId="35835" xr:uid="{C3CBF940-1BC9-435B-AE08-7E00C8E7D0CA}"/>
    <cellStyle name="Input 11 2 2 2 6 3" xfId="20611" xr:uid="{A51C5EA4-0498-4600-B372-9C238403B257}"/>
    <cellStyle name="Input 11 2 2 2 6 3 2" xfId="31980" xr:uid="{1F34E9FB-83EF-40C7-BC83-1F86FA06EC92}"/>
    <cellStyle name="Input 11 2 2 2 7" xfId="8803" xr:uid="{F604C434-53E1-4B4C-8362-EE492E995A8B}"/>
    <cellStyle name="Input 11 2 2 2 7 2" xfId="15865" xr:uid="{84E4249B-1A87-41F6-8228-B82004C68612}"/>
    <cellStyle name="Input 11 2 2 2 7 2 2" xfId="27506" xr:uid="{D56B7838-C567-47C1-A82D-AE522F3B72A4}"/>
    <cellStyle name="Input 11 2 2 2 7 2 3" xfId="36015" xr:uid="{CC11353A-8CFD-496E-BB48-430D1A476C75}"/>
    <cellStyle name="Input 11 2 2 2 7 3" xfId="20793" xr:uid="{ABF5ED96-D865-4015-AEFF-50B47D162C12}"/>
    <cellStyle name="Input 11 2 2 2 7 3 2" xfId="32160" xr:uid="{16F340A6-92F3-44BB-970B-D57ABB32885A}"/>
    <cellStyle name="Input 11 2 2 2 8" xfId="8933" xr:uid="{BFDDB564-FE66-4D12-BD5A-618BB8B8A820}"/>
    <cellStyle name="Input 11 2 2 2 8 2" xfId="15995" xr:uid="{68FA7598-0123-4CC9-9950-A6672B80036C}"/>
    <cellStyle name="Input 11 2 2 2 8 2 2" xfId="27634" xr:uid="{A8E52C3A-EB93-4584-89B3-3E7DB2AF6BB8}"/>
    <cellStyle name="Input 11 2 2 2 8 2 3" xfId="36145" xr:uid="{268CDBD7-A6F4-4B8F-99F4-25219ED4050C}"/>
    <cellStyle name="Input 11 2 2 2 8 3" xfId="20923" xr:uid="{381DCBA5-4C60-467B-9124-ABB09516D6C6}"/>
    <cellStyle name="Input 11 2 2 2 8 3 2" xfId="32290" xr:uid="{02D8A7C9-5F5E-4687-B7C1-66C2E1364897}"/>
    <cellStyle name="Input 11 2 2 2 9" xfId="9100" xr:uid="{0D3DB9F8-DD3D-436D-A749-FE8DE15C2558}"/>
    <cellStyle name="Input 11 2 2 2 9 2" xfId="16162" xr:uid="{18FBC2DB-EDAD-472F-A90A-8AAF6E88E028}"/>
    <cellStyle name="Input 11 2 2 2 9 2 2" xfId="27786" xr:uid="{7C8FFB3A-5A73-4B73-BCF8-E1C85472A4BC}"/>
    <cellStyle name="Input 11 2 2 2 9 2 3" xfId="36310" xr:uid="{B1E43968-A344-4B0C-8208-83C2C76191B4}"/>
    <cellStyle name="Input 11 2 2 2 9 3" xfId="21090" xr:uid="{0C9021F9-8B4C-4C2C-B3E6-B7045F6DBA03}"/>
    <cellStyle name="Input 11 2 2 2 9 3 2" xfId="32455" xr:uid="{E3FC8B83-3EE8-42F7-9D78-B6FE4DE85D95}"/>
    <cellStyle name="Input 11 2 2 20" xfId="18167" xr:uid="{B2070EC7-D3FC-470A-801E-399DB1410725}"/>
    <cellStyle name="Input 11 2 2 20 2" xfId="29550" xr:uid="{C0E36045-0F6C-4597-900E-94E90DF58CB7}"/>
    <cellStyle name="Input 11 2 2 21" xfId="24525" xr:uid="{CBD6FD86-A993-4082-BAA5-F04AA993E8FE}"/>
    <cellStyle name="Input 11 2 2 22" xfId="42752" xr:uid="{BBDAE217-7179-4F60-943B-F40E1D51210C}"/>
    <cellStyle name="Input 11 2 2 3" xfId="7000" xr:uid="{0032B850-795C-4045-9AC1-E0CF9AFE8032}"/>
    <cellStyle name="Input 11 2 2 3 2" xfId="14130" xr:uid="{84A5595E-9523-4034-99DE-7296CDA884F8}"/>
    <cellStyle name="Input 11 2 2 3 2 2" xfId="25922" xr:uid="{DF6EB160-CCCA-479D-B4AA-2130A3A4D9BD}"/>
    <cellStyle name="Input 11 2 2 3 2 3" xfId="24586" xr:uid="{CE30320B-CC66-4D93-ACDB-D7D925002A44}"/>
    <cellStyle name="Input 11 2 2 3 3" xfId="19058" xr:uid="{6B529B6D-A035-46BF-B910-12B05B682A03}"/>
    <cellStyle name="Input 11 2 2 3 3 2" xfId="30437" xr:uid="{47FD0DE9-68F4-4D7F-A4C5-44381518A4E5}"/>
    <cellStyle name="Input 11 2 2 4" xfId="5847" xr:uid="{68E6336D-A70C-430A-A9EC-F94EE8970B81}"/>
    <cellStyle name="Input 11 2 2 4 2" xfId="13592" xr:uid="{7C8C338B-0544-4ECF-B8A6-BDC3996062C0}"/>
    <cellStyle name="Input 11 2 2 4 2 2" xfId="25441" xr:uid="{F22F01E7-68C0-4D0D-86DA-994986E6DD97}"/>
    <cellStyle name="Input 11 2 2 4 2 3" xfId="24334" xr:uid="{B3282D71-05C1-40AB-A79A-22FC06B5D57C}"/>
    <cellStyle name="Input 11 2 2 4 3" xfId="18520" xr:uid="{86E4B620-83E5-4D19-ABBF-B1D845024DE9}"/>
    <cellStyle name="Input 11 2 2 4 3 2" xfId="29901" xr:uid="{66E5C7C7-D244-4825-AAB1-ED61F7952E78}"/>
    <cellStyle name="Input 11 2 2 5" xfId="7100" xr:uid="{489A7453-9B2B-4E0A-965C-5E743F032162}"/>
    <cellStyle name="Input 11 2 2 5 2" xfId="14230" xr:uid="{8EC449EE-43B7-49DF-889F-8D06F31C9658}"/>
    <cellStyle name="Input 11 2 2 5 2 2" xfId="26019" xr:uid="{2F6AC35C-E1E6-4A89-92DA-B6C0D53D8C43}"/>
    <cellStyle name="Input 11 2 2 5 2 3" xfId="24301" xr:uid="{F23DC557-C4DA-4596-8D48-CC67FE60FF05}"/>
    <cellStyle name="Input 11 2 2 5 3" xfId="19158" xr:uid="{360F211B-B361-4C30-B98A-36093E49EB20}"/>
    <cellStyle name="Input 11 2 2 5 3 2" xfId="30537" xr:uid="{9C6EBE15-52FD-4C68-8C69-E7352C1B792E}"/>
    <cellStyle name="Input 11 2 2 6" xfId="7400" xr:uid="{9E4C9D70-291B-494D-BE47-F35467840011}"/>
    <cellStyle name="Input 11 2 2 6 2" xfId="14515" xr:uid="{B7C2AC01-3032-420A-A6F9-5EFD85B5779F}"/>
    <cellStyle name="Input 11 2 2 6 2 2" xfId="26272" xr:uid="{0293DAA0-0B65-4F61-8784-D72BD8A9786A}"/>
    <cellStyle name="Input 11 2 2 6 2 3" xfId="34681" xr:uid="{22660A18-0A5B-4702-BA88-D1BCC049B959}"/>
    <cellStyle name="Input 11 2 2 6 3" xfId="19443" xr:uid="{0A0D9BFC-D7D4-495E-9BEA-4D8218479C24}"/>
    <cellStyle name="Input 11 2 2 6 3 2" xfId="30821" xr:uid="{A6D338FA-4F6A-4A1D-B53F-73443240D355}"/>
    <cellStyle name="Input 11 2 2 7" xfId="7990" xr:uid="{2281E10D-BA40-434C-8370-4B3FF0822DF2}"/>
    <cellStyle name="Input 11 2 2 7 2" xfId="15054" xr:uid="{FE93CE8E-A69C-4C18-A75A-0F55EAD22703}"/>
    <cellStyle name="Input 11 2 2 7 2 2" xfId="26765" xr:uid="{88C8C5DB-1AEC-4D9B-B1CC-54C0F29E3256}"/>
    <cellStyle name="Input 11 2 2 7 2 3" xfId="35214" xr:uid="{001C3AC6-E66B-4846-B1C9-BA48833E853F}"/>
    <cellStyle name="Input 11 2 2 7 3" xfId="19982" xr:uid="{EF67BEEA-E152-44DC-BB9E-A95D0623BBCE}"/>
    <cellStyle name="Input 11 2 2 7 3 2" xfId="31357" xr:uid="{50677B2D-9F9D-4AB8-9773-23FC2F5DABF0}"/>
    <cellStyle name="Input 11 2 2 8" xfId="6558" xr:uid="{9655D19E-A2B4-4279-9A6D-461EFE42FBD4}"/>
    <cellStyle name="Input 11 2 2 8 2" xfId="13780" xr:uid="{908DABB0-47D8-46E1-A132-B3D42822BA4C}"/>
    <cellStyle name="Input 11 2 2 8 2 2" xfId="25618" xr:uid="{CB98568D-EFB1-4162-972D-5FFF0CD788C3}"/>
    <cellStyle name="Input 11 2 2 8 2 3" xfId="24011" xr:uid="{7661B930-DF83-45B3-8C44-735F527BBCEE}"/>
    <cellStyle name="Input 11 2 2 8 3" xfId="18708" xr:uid="{95938BCE-5539-4C41-ABB2-83E533830B3E}"/>
    <cellStyle name="Input 11 2 2 8 3 2" xfId="30087" xr:uid="{B19DED7D-79C0-47A5-8BBA-276896C114C1}"/>
    <cellStyle name="Input 11 2 2 9" xfId="7869" xr:uid="{29074344-C4CC-4CA0-BB23-143F74953D53}"/>
    <cellStyle name="Input 11 2 2 9 2" xfId="14933" xr:uid="{9FDF5F29-B52B-4497-B559-D444A1BFA32F}"/>
    <cellStyle name="Input 11 2 2 9 2 2" xfId="26656" xr:uid="{47B4B761-8530-4F11-9B56-6961F811FD74}"/>
    <cellStyle name="Input 11 2 2 9 2 3" xfId="35095" xr:uid="{50FB68C3-D357-4826-A132-01F1180F67C8}"/>
    <cellStyle name="Input 11 2 2 9 3" xfId="19861" xr:uid="{CBE0EDD1-A867-481F-BF9A-FB2C0DA00241}"/>
    <cellStyle name="Input 11 2 2 9 3 2" xfId="31237" xr:uid="{48580D75-FD31-4BC4-A698-7EACBC5EFE30}"/>
    <cellStyle name="Input 11 2 20" xfId="13129" xr:uid="{0AF85D64-A6A9-4FF9-A674-A93A680E8E72}"/>
    <cellStyle name="Input 11 2 20 2" xfId="23458" xr:uid="{0F0C3775-BF7B-489A-8BCA-A0D74A762CBB}"/>
    <cellStyle name="Input 11 2 20 2 2" xfId="34267" xr:uid="{D2CF008C-2DBE-445E-9567-6ECA27F17AC6}"/>
    <cellStyle name="Input 11 2 21" xfId="18093" xr:uid="{C0E38FEA-A395-42CC-8433-3A0106EDB78B}"/>
    <cellStyle name="Input 11 2 21 2" xfId="29477" xr:uid="{69E179E3-301D-48A4-911A-60228167AA6E}"/>
    <cellStyle name="Input 11 2 22" xfId="38155" xr:uid="{42BF7922-0693-4D12-8855-467B4AB74531}"/>
    <cellStyle name="Input 11 2 23" xfId="39003" xr:uid="{779A1B05-D49A-45AD-8168-60BA0FBF4D51}"/>
    <cellStyle name="Input 11 2 3" xfId="5567" xr:uid="{204E901A-8BCF-4DA5-A057-1D25B0B5FDA7}"/>
    <cellStyle name="Input 11 2 3 10" xfId="9328" xr:uid="{F93C57AC-FA0E-41F1-A9E8-E2C529D9F341}"/>
    <cellStyle name="Input 11 2 3 10 2" xfId="16390" xr:uid="{D16C710D-C199-49B1-A5FA-FBF32B899B22}"/>
    <cellStyle name="Input 11 2 3 10 2 2" xfId="27984" xr:uid="{2C7E28CA-2A25-4C05-BEF6-195F7319B367}"/>
    <cellStyle name="Input 11 2 3 10 2 3" xfId="36534" xr:uid="{FC8C0E64-CB1C-4232-97F5-DD8453377D7F}"/>
    <cellStyle name="Input 11 2 3 10 3" xfId="21318" xr:uid="{6A19B017-2F0D-4D37-BA6A-1DD5804B3B9B}"/>
    <cellStyle name="Input 11 2 3 10 3 2" xfId="32679" xr:uid="{1DE1D513-532A-4B5D-9F75-AD3CA5EE88C2}"/>
    <cellStyle name="Input 11 2 3 11" xfId="9486" xr:uid="{5264D446-A28F-481F-95C9-45F9BD7761E3}"/>
    <cellStyle name="Input 11 2 3 11 2" xfId="16548" xr:uid="{08C4FEDB-8948-4F54-A760-5E782490271A}"/>
    <cellStyle name="Input 11 2 3 11 2 2" xfId="28127" xr:uid="{1D1E0ACC-551C-47B8-9CE9-D357B77FDC61}"/>
    <cellStyle name="Input 11 2 3 11 2 3" xfId="36690" xr:uid="{693A705D-9573-4249-9CC3-F1DDB77988DE}"/>
    <cellStyle name="Input 11 2 3 11 3" xfId="21476" xr:uid="{450B6E03-78C9-4CCD-AB5A-61C146E35790}"/>
    <cellStyle name="Input 11 2 3 11 3 2" xfId="32835" xr:uid="{7BCA518C-6596-4082-AC53-77C9E03AEE63}"/>
    <cellStyle name="Input 11 2 3 12" xfId="9636" xr:uid="{B45F5161-66D3-4F4A-AF86-4A950EBB43B2}"/>
    <cellStyle name="Input 11 2 3 12 2" xfId="16698" xr:uid="{99C44153-2163-417B-B902-521EA429EAEC}"/>
    <cellStyle name="Input 11 2 3 12 2 2" xfId="28263" xr:uid="{3C97CD0A-2160-4DAB-B21C-D2D29E57CBA7}"/>
    <cellStyle name="Input 11 2 3 12 2 3" xfId="36838" xr:uid="{3DDFB255-079C-4373-8162-38D7F575A212}"/>
    <cellStyle name="Input 11 2 3 12 3" xfId="21626" xr:uid="{62415A27-D8DB-47F2-9710-513F6D57840A}"/>
    <cellStyle name="Input 11 2 3 12 3 2" xfId="32983" xr:uid="{B73A89F9-321C-4350-A485-446D379A447E}"/>
    <cellStyle name="Input 11 2 3 13" xfId="9775" xr:uid="{8DB4793A-5459-48D3-BB03-289DA9F88710}"/>
    <cellStyle name="Input 11 2 3 13 2" xfId="16837" xr:uid="{636D9EC6-E83E-47F4-8A7E-8CEDA253D621}"/>
    <cellStyle name="Input 11 2 3 13 2 2" xfId="28388" xr:uid="{5EAE35E6-8602-4207-9D81-428731F5A898}"/>
    <cellStyle name="Input 11 2 3 13 2 3" xfId="36975" xr:uid="{DC4ED931-8E36-4600-B5E9-11FF06AFDCD0}"/>
    <cellStyle name="Input 11 2 3 13 3" xfId="21765" xr:uid="{9DD1E5C9-DCE6-4F32-AE2A-1A1F15EEB6AF}"/>
    <cellStyle name="Input 11 2 3 13 3 2" xfId="33120" xr:uid="{D1F0359C-DF40-4F45-A15C-62E800B413E7}"/>
    <cellStyle name="Input 11 2 3 14" xfId="10817" xr:uid="{A2669374-8AB7-489C-9EBE-9CD59B8BCA2F}"/>
    <cellStyle name="Input 11 2 3 14 2" xfId="17225" xr:uid="{3FEAC02B-7955-47CD-A205-6BCD50D3B824}"/>
    <cellStyle name="Input 11 2 3 14 2 2" xfId="28760" xr:uid="{B1915989-3202-4FD8-880F-5C6167AD9CCB}"/>
    <cellStyle name="Input 11 2 3 14 2 3" xfId="37359" xr:uid="{15665835-9826-4A54-97E0-A8A447D0C2CB}"/>
    <cellStyle name="Input 11 2 3 14 3" xfId="22153" xr:uid="{DADB828E-FC10-4385-832D-FB74C971E095}"/>
    <cellStyle name="Input 11 2 3 14 3 2" xfId="33508" xr:uid="{893DAA47-4EC6-4863-B28B-AB7ADB6350BB}"/>
    <cellStyle name="Input 11 2 3 15" xfId="10999" xr:uid="{60FA2E67-586B-441A-B028-626BE8E748A9}"/>
    <cellStyle name="Input 11 2 3 15 2" xfId="17369" xr:uid="{60BBFA24-A84C-4DCD-846A-FA888935BE1D}"/>
    <cellStyle name="Input 11 2 3 15 2 2" xfId="28890" xr:uid="{06C2FF8F-9BB4-4749-9597-DB1F6445544B}"/>
    <cellStyle name="Input 11 2 3 15 2 3" xfId="37501" xr:uid="{06945ECB-A962-43D9-B4BD-91B206B15065}"/>
    <cellStyle name="Input 11 2 3 15 3" xfId="22297" xr:uid="{C4B265A2-6959-492F-BDB4-7BC1F7D4457C}"/>
    <cellStyle name="Input 11 2 3 15 3 2" xfId="33650" xr:uid="{839D9516-126C-46A7-BA1F-0960ED9A9A7D}"/>
    <cellStyle name="Input 11 2 3 16" xfId="11943" xr:uid="{8DC0560F-A294-40D9-B924-1BF3C0C6A504}"/>
    <cellStyle name="Input 11 2 3 16 2" xfId="17661" xr:uid="{84D35DEB-F632-4B49-9F12-B42546D59446}"/>
    <cellStyle name="Input 11 2 3 16 2 2" xfId="29154" xr:uid="{5722ADCD-28FD-4E88-894E-1F5EF093E141}"/>
    <cellStyle name="Input 11 2 3 16 2 3" xfId="37789" xr:uid="{3258959B-ACCE-4DE9-BA03-C52124F9082C}"/>
    <cellStyle name="Input 11 2 3 16 3" xfId="22589" xr:uid="{AC310A80-BBD6-42A9-A093-9D6EF6AC36EE}"/>
    <cellStyle name="Input 11 2 3 16 3 2" xfId="33940" xr:uid="{177CB8B4-E3A4-4E98-BE43-AF02939DCB67}"/>
    <cellStyle name="Input 11 2 3 17" xfId="12926" xr:uid="{64C8DB81-0710-48EC-8082-404A4DAC4BC3}"/>
    <cellStyle name="Input 11 2 3 17 2" xfId="17953" xr:uid="{67E85035-3881-4D5D-B239-431555D4B6D0}"/>
    <cellStyle name="Input 11 2 3 17 2 2" xfId="29418" xr:uid="{A0A8C9F4-2885-463D-9BE0-6B40492A018E}"/>
    <cellStyle name="Input 11 2 3 17 2 3" xfId="38077" xr:uid="{E018C847-90BA-42EE-8658-E112A39EA813}"/>
    <cellStyle name="Input 11 2 3 17 3" xfId="22881" xr:uid="{E809B4C1-B988-49B0-8C83-F384CF9C333E}"/>
    <cellStyle name="Input 11 2 3 17 3 2" xfId="34230" xr:uid="{F898749E-DB92-4BA1-82D2-3E884E44BC0C}"/>
    <cellStyle name="Input 11 2 3 18" xfId="13423" xr:uid="{372129E6-9C48-4B3E-8E76-53A50294482F}"/>
    <cellStyle name="Input 11 2 3 18 2" xfId="23831" xr:uid="{B4FD4D0D-CF71-4BCC-94E5-70E8C899A68A}"/>
    <cellStyle name="Input 11 2 3 18 2 2" xfId="34526" xr:uid="{5713F58D-74F3-4462-9180-1F615E83A293}"/>
    <cellStyle name="Input 11 2 3 19" xfId="18353" xr:uid="{E90B3CDB-8A5B-4168-8D3E-62F8AE0B0C8B}"/>
    <cellStyle name="Input 11 2 3 19 2" xfId="29734" xr:uid="{3C735720-0FB1-4648-AACF-3F414A99D751}"/>
    <cellStyle name="Input 11 2 3 2" xfId="7704" xr:uid="{6CE6748F-98BB-4024-9D20-9DF2BFD380BF}"/>
    <cellStyle name="Input 11 2 3 2 2" xfId="14805" xr:uid="{4AC3B84D-500E-449B-83F4-885E3B40C594}"/>
    <cellStyle name="Input 11 2 3 2 2 2" xfId="26534" xr:uid="{CDAA5C25-8DFC-4793-B9CE-D14D339055D7}"/>
    <cellStyle name="Input 11 2 3 2 2 3" xfId="34967" xr:uid="{D82F8288-B072-4DE4-889A-B3752E35A603}"/>
    <cellStyle name="Input 11 2 3 2 3" xfId="19733" xr:uid="{99CA0CF7-6979-40ED-96E1-10736784378C}"/>
    <cellStyle name="Input 11 2 3 2 3 2" xfId="31109" xr:uid="{75358B46-EFAF-4409-8147-B73AFF83EAA9}"/>
    <cellStyle name="Input 11 2 3 20" xfId="25215" xr:uid="{36755E78-7F6A-4375-8453-5F74EFE37787}"/>
    <cellStyle name="Input 11 2 3 3" xfId="8154" xr:uid="{7FE2C120-6950-4AE2-88D4-726BC5446AC4}"/>
    <cellStyle name="Input 11 2 3 3 2" xfId="15218" xr:uid="{4DCE4545-0BCC-4122-8FC3-4E4DC074CC0F}"/>
    <cellStyle name="Input 11 2 3 3 2 2" xfId="26914" xr:uid="{4541E534-60CB-4AE4-B48A-70EAE5615EBB}"/>
    <cellStyle name="Input 11 2 3 3 2 3" xfId="35376" xr:uid="{1A02FB73-69AF-4417-97FC-AF1749829001}"/>
    <cellStyle name="Input 11 2 3 3 3" xfId="20146" xr:uid="{B4B37356-D6AF-4E22-9E31-AEBDB473EBCA}"/>
    <cellStyle name="Input 11 2 3 3 3 2" xfId="31519" xr:uid="{9655309B-B0F3-4BF5-A3A5-38299CC79A81}"/>
    <cellStyle name="Input 11 2 3 4" xfId="8339" xr:uid="{F4950E8E-FC61-4C35-85D7-7813849D04C1}"/>
    <cellStyle name="Input 11 2 3 4 2" xfId="15401" xr:uid="{AF8F8024-3F21-42B9-9B4D-65C2AD3E19C6}"/>
    <cellStyle name="Input 11 2 3 4 2 2" xfId="27079" xr:uid="{B6DF3E70-F6CF-4166-B46E-9E18470AF648}"/>
    <cellStyle name="Input 11 2 3 4 2 3" xfId="35556" xr:uid="{2737E91F-DE4D-487F-841A-E06142A2F6ED}"/>
    <cellStyle name="Input 11 2 3 4 3" xfId="20329" xr:uid="{46CB7BFC-70E3-4CB6-B975-4A733569736F}"/>
    <cellStyle name="Input 11 2 3 4 3 2" xfId="31700" xr:uid="{175E83E6-ADF2-41B7-A218-465EDF9272DD}"/>
    <cellStyle name="Input 11 2 3 5" xfId="8514" xr:uid="{06C314A0-8445-4CDF-BE44-178C56F3CEA0}"/>
    <cellStyle name="Input 11 2 3 5 2" xfId="15576" xr:uid="{11BD9A3E-B19D-495C-ADA7-9DBF1E1F8EA7}"/>
    <cellStyle name="Input 11 2 3 5 2 2" xfId="27237" xr:uid="{E601D652-6278-4148-B289-29AAFF23C145}"/>
    <cellStyle name="Input 11 2 3 5 2 3" xfId="35729" xr:uid="{C3F7E1AD-325A-40C9-8858-E4E721EE7BDB}"/>
    <cellStyle name="Input 11 2 3 5 3" xfId="20504" xr:uid="{3B01DE1F-16DD-45CF-B911-A4D6D0F669AE}"/>
    <cellStyle name="Input 11 2 3 5 3 2" xfId="31873" xr:uid="{457AD056-0F4D-4A0E-A112-239BDE38FDE7}"/>
    <cellStyle name="Input 11 2 3 6" xfId="8686" xr:uid="{D7553566-DC31-47B4-938C-C399A160E32F}"/>
    <cellStyle name="Input 11 2 3 6 2" xfId="15748" xr:uid="{194C3E53-083B-4963-A215-1CBB018FC421}"/>
    <cellStyle name="Input 11 2 3 6 2 2" xfId="27391" xr:uid="{94D45936-2999-4062-912F-1A50D1A8AD20}"/>
    <cellStyle name="Input 11 2 3 6 2 3" xfId="35898" xr:uid="{0A63EEDD-AB5F-4F0F-A112-F783AA02B02D}"/>
    <cellStyle name="Input 11 2 3 6 3" xfId="20676" xr:uid="{F4AF281D-29A2-4A36-9FDF-CA8B71E808E8}"/>
    <cellStyle name="Input 11 2 3 6 3 2" xfId="32043" xr:uid="{0E361310-EB81-4D97-9693-F1CA33AF1E9A}"/>
    <cellStyle name="Input 11 2 3 7" xfId="8847" xr:uid="{6B4BEBF6-8414-48C2-89B0-A99F0FA8D692}"/>
    <cellStyle name="Input 11 2 3 7 2" xfId="15909" xr:uid="{AA727B18-3DA0-4C6C-9CBE-A47ED5B7B5F7}"/>
    <cellStyle name="Input 11 2 3 7 2 2" xfId="27549" xr:uid="{DA84E078-DBB2-4B52-B052-0503F5DDE3EB}"/>
    <cellStyle name="Input 11 2 3 7 2 3" xfId="36059" xr:uid="{5283A884-FB49-4BB6-89EE-38A84713CCD9}"/>
    <cellStyle name="Input 11 2 3 7 3" xfId="20837" xr:uid="{579C04B6-E86F-464B-9FB1-FD477A3C51EF}"/>
    <cellStyle name="Input 11 2 3 7 3 2" xfId="32204" xr:uid="{D8851939-BA59-4C10-83DB-45587D57911B}"/>
    <cellStyle name="Input 11 2 3 8" xfId="8997" xr:uid="{A20A3B8A-1A82-4643-B894-D0AF2736E3E8}"/>
    <cellStyle name="Input 11 2 3 8 2" xfId="16059" xr:uid="{CB4BCD3D-3CD3-4DB9-BECA-2528696BFEA7}"/>
    <cellStyle name="Input 11 2 3 8 2 2" xfId="27684" xr:uid="{E7C5DFED-07F7-4AE7-B9B6-EB43B4C100DB}"/>
    <cellStyle name="Input 11 2 3 8 2 3" xfId="36207" xr:uid="{39AF7D29-8B69-4D0D-A72B-A72EFB59C718}"/>
    <cellStyle name="Input 11 2 3 8 3" xfId="20987" xr:uid="{ECE8E395-AB67-41AA-9E35-9ADE29418B08}"/>
    <cellStyle name="Input 11 2 3 8 3 2" xfId="32352" xr:uid="{72ABDC9F-3EBA-44FE-9BF5-9DED10F3451B}"/>
    <cellStyle name="Input 11 2 3 9" xfId="9164" xr:uid="{62AE5857-9062-4191-98C1-A3CC097AB6CD}"/>
    <cellStyle name="Input 11 2 3 9 2" xfId="16226" xr:uid="{5CB1099A-21D2-4FAC-BDD8-D470BB41BE57}"/>
    <cellStyle name="Input 11 2 3 9 2 2" xfId="27836" xr:uid="{5BE39D3A-BF97-4CFC-926F-DCDDD7371EA3}"/>
    <cellStyle name="Input 11 2 3 9 2 3" xfId="36372" xr:uid="{C2D85BD0-21C6-4AB2-93E0-5A76514E7A91}"/>
    <cellStyle name="Input 11 2 3 9 3" xfId="21154" xr:uid="{F6FA718D-7C87-4EEE-B9A5-2EAC2B46B696}"/>
    <cellStyle name="Input 11 2 3 9 3 2" xfId="32517" xr:uid="{A03DF7A6-0FDC-4B1D-B3A3-CE2CF1A54CD5}"/>
    <cellStyle name="Input 11 2 4" xfId="6432" xr:uid="{50A3FE7E-B8AF-4FE0-919D-023B6A99A77E}"/>
    <cellStyle name="Input 11 2 4 2" xfId="13654" xr:uid="{1EAEF46B-E862-48D2-901F-CC94A6005A85}"/>
    <cellStyle name="Input 11 2 4 2 2" xfId="25496" xr:uid="{D8BBB080-58A7-48E9-BE3E-AB9B5ED9F14E}"/>
    <cellStyle name="Input 11 2 4 2 3" xfId="23907" xr:uid="{A3EE2978-3908-4EF6-BB92-8A03D6DC03CA}"/>
    <cellStyle name="Input 11 2 4 3" xfId="18582" xr:uid="{3AF48CCB-1A3E-4BA9-8BEA-3C2751F363E9}"/>
    <cellStyle name="Input 11 2 4 3 2" xfId="29961" xr:uid="{FA36923A-4BA4-44AE-9143-5AD5091A6632}"/>
    <cellStyle name="Input 11 2 5" xfId="6608" xr:uid="{C365F274-4863-46E2-9934-1D88DD0EC58D}"/>
    <cellStyle name="Input 11 2 5 2" xfId="13830" xr:uid="{DBCF3795-9671-40EE-99DE-E51230D00E55}"/>
    <cellStyle name="Input 11 2 5 2 2" xfId="25660" xr:uid="{1F3E38E5-F2B2-4F56-A878-716F3F98BA1A}"/>
    <cellStyle name="Input 11 2 5 2 3" xfId="24322" xr:uid="{850166AC-6F34-43F7-9EE6-8B980EB51308}"/>
    <cellStyle name="Input 11 2 5 3" xfId="18758" xr:uid="{11491007-6E3E-4EE7-B666-273305DF51CE}"/>
    <cellStyle name="Input 11 2 5 3 2" xfId="30137" xr:uid="{89B878B6-0D07-4FDD-A487-8B84838C535E}"/>
    <cellStyle name="Input 11 2 6" xfId="7543" xr:uid="{97E69D23-00D5-40F3-9AAA-15C67F184F85}"/>
    <cellStyle name="Input 11 2 6 2" xfId="14654" xr:uid="{C31AC2AD-6BDE-4253-B48E-2ED3A7A6AD46}"/>
    <cellStyle name="Input 11 2 6 2 2" xfId="26399" xr:uid="{443FFBC7-7826-4E81-9A46-0512AC777A6D}"/>
    <cellStyle name="Input 11 2 6 2 3" xfId="34818" xr:uid="{FF913069-0295-45F7-B949-7655AC090AC0}"/>
    <cellStyle name="Input 11 2 6 3" xfId="19582" xr:uid="{A70C2AE9-3E34-43DF-8D23-D83CFA4E618B}"/>
    <cellStyle name="Input 11 2 6 3 2" xfId="30960" xr:uid="{CC6977BF-6503-4F2D-840C-1477B76F75C1}"/>
    <cellStyle name="Input 11 2 7" xfId="6681" xr:uid="{D3AB0A38-5B03-444C-91F2-B9C40A6B71BE}"/>
    <cellStyle name="Input 11 2 7 2" xfId="13899" xr:uid="{2F106245-5036-4FAF-8261-DE699B831930}"/>
    <cellStyle name="Input 11 2 7 2 2" xfId="25721" xr:uid="{B4F8915C-F5B1-4547-81DC-12BC913E9086}"/>
    <cellStyle name="Input 11 2 7 2 3" xfId="24796" xr:uid="{F8D1B103-10E0-47CD-BC5F-69A733354822}"/>
    <cellStyle name="Input 11 2 7 3" xfId="18827" xr:uid="{9EDF6A41-5979-4C87-B926-C4A8FBF874CF}"/>
    <cellStyle name="Input 11 2 7 3 2" xfId="30206" xr:uid="{E298E762-EDBF-4F15-8B73-2930584DB75A}"/>
    <cellStyle name="Input 11 2 8" xfId="7825" xr:uid="{257B8F03-5AAE-40D1-849F-1A85D3745E6B}"/>
    <cellStyle name="Input 11 2 8 2" xfId="14889" xr:uid="{4DDEF3D6-D872-4633-AE62-8267B9810986}"/>
    <cellStyle name="Input 11 2 8 2 2" xfId="26616" xr:uid="{05790A96-B2FD-46D1-9776-0F09066DEE44}"/>
    <cellStyle name="Input 11 2 8 2 3" xfId="35051" xr:uid="{63B73E00-291E-474D-9B6D-1594F15F622C}"/>
    <cellStyle name="Input 11 2 8 3" xfId="19817" xr:uid="{2E9E7063-458B-45F9-A574-2506814593DF}"/>
    <cellStyle name="Input 11 2 8 3 2" xfId="31193" xr:uid="{61DA39C6-0334-4652-A429-444F3909B631}"/>
    <cellStyle name="Input 11 2 9" xfId="7351" xr:uid="{8F76C613-4E24-4CCF-96B5-9750C4F5BD37}"/>
    <cellStyle name="Input 11 2 9 2" xfId="14470" xr:uid="{305960D0-B94F-4855-95D5-D4ED2A220D8B}"/>
    <cellStyle name="Input 11 2 9 2 2" xfId="26232" xr:uid="{78BDD8C7-7412-44E1-83C9-6DA4FEE15A67}"/>
    <cellStyle name="Input 11 2 9 2 3" xfId="34637" xr:uid="{069A8B20-E651-4908-A0DE-85521F95B5DF}"/>
    <cellStyle name="Input 11 2 9 3" xfId="19398" xr:uid="{123784D1-4DD9-448F-B1E5-5707EC370DBA}"/>
    <cellStyle name="Input 11 2 9 3 2" xfId="30776" xr:uid="{48B46484-541F-457D-85BE-6AD7FAADAC9A}"/>
    <cellStyle name="Input 11 3" xfId="2385" xr:uid="{4F696388-4A69-451F-8B33-B78EC3397B06}"/>
    <cellStyle name="Input 11 3 2" xfId="47851" xr:uid="{2CEC8385-A713-44BD-97E6-DC6F517B6AC3}"/>
    <cellStyle name="Input 11 3 3" xfId="42751" xr:uid="{5ECA98D0-9433-4376-9EF1-767DB57B41AB}"/>
    <cellStyle name="Input 11 4" xfId="44515" xr:uid="{2E4CCC4C-6A98-4F4B-B54C-D810BF3E9D33}"/>
    <cellStyle name="Input 11_ภงด.50 - ALT-2012" xfId="42753" xr:uid="{1A832D02-C45E-4FE4-A858-3DF6EA2EE357}"/>
    <cellStyle name="Input 12" xfId="2386" xr:uid="{7BFE7EEF-CCDF-4ED3-9BF6-23AB91178493}"/>
    <cellStyle name="Input 12 2" xfId="2387" xr:uid="{3CC0C26A-8784-4F56-8EA9-ED3ACBA15434}"/>
    <cellStyle name="Input 12 2 10" xfId="5736" xr:uid="{70025A51-2010-4C17-A188-1086CCDE9C8C}"/>
    <cellStyle name="Input 12 2 10 2" xfId="13482" xr:uid="{2522AFCA-6E59-44FB-9557-8A4E9624021A}"/>
    <cellStyle name="Input 12 2 10 2 2" xfId="25336" xr:uid="{FC2C37A1-7509-4597-8494-517A62706FB4}"/>
    <cellStyle name="Input 12 2 10 2 3" xfId="24142" xr:uid="{9EC95C3E-A932-4FE5-8110-F6D3B808E3E5}"/>
    <cellStyle name="Input 12 2 10 3" xfId="18410" xr:uid="{6BBE0CCD-7F06-408A-ABD2-991CA52727D2}"/>
    <cellStyle name="Input 12 2 10 3 2" xfId="29791" xr:uid="{084B9475-744C-4852-9C52-265C8DCB3ECA}"/>
    <cellStyle name="Input 12 2 11" xfId="7405" xr:uid="{085F0C97-C929-4E81-BB73-8620CDB4A56C}"/>
    <cellStyle name="Input 12 2 11 2" xfId="14519" xr:uid="{01619BE8-DDC9-470B-B738-84C6680C158B}"/>
    <cellStyle name="Input 12 2 11 2 2" xfId="26276" xr:uid="{E70AC29A-79F9-4367-8AE6-317E45E2B5FB}"/>
    <cellStyle name="Input 12 2 11 2 3" xfId="34685" xr:uid="{F5029BAC-6C18-4B8E-9B9D-47E43C0C4389}"/>
    <cellStyle name="Input 12 2 11 3" xfId="19447" xr:uid="{E46ABE9C-CE2D-4636-AEF0-43BD8B47BA35}"/>
    <cellStyle name="Input 12 2 11 3 2" xfId="30825" xr:uid="{3F7A68A7-09FD-4132-AAFA-1BD7CDD8F5A8}"/>
    <cellStyle name="Input 12 2 12" xfId="8383" xr:uid="{F36AA77D-9CE7-4170-AE5F-CD821E82D583}"/>
    <cellStyle name="Input 12 2 12 2" xfId="15445" xr:uid="{41A16344-C8F5-4047-9011-EE010A86C381}"/>
    <cellStyle name="Input 12 2 12 2 2" xfId="27122" xr:uid="{EF7DADEA-57E0-47C0-AF2B-E35D0BB93BAB}"/>
    <cellStyle name="Input 12 2 12 2 3" xfId="35600" xr:uid="{4980A8FC-4456-48FD-AD86-41002BF30E98}"/>
    <cellStyle name="Input 12 2 12 3" xfId="20373" xr:uid="{AB73952B-8602-453D-B4F5-CB16702DBD29}"/>
    <cellStyle name="Input 12 2 12 3 2" xfId="31744" xr:uid="{DB6155A0-636C-4B1F-9C13-7CB90BEE6C14}"/>
    <cellStyle name="Input 12 2 13" xfId="7467" xr:uid="{2CFB7A17-A415-4EF4-88F0-4BCC7B49770B}"/>
    <cellStyle name="Input 12 2 13 2" xfId="14581" xr:uid="{70693D01-BAF6-4C27-B05A-AAB1A230A220}"/>
    <cellStyle name="Input 12 2 13 2 2" xfId="26332" xr:uid="{89BD7007-CA8B-4876-AE6D-CEFC9D640A5C}"/>
    <cellStyle name="Input 12 2 13 2 3" xfId="34746" xr:uid="{D93D9435-6FCC-4530-860E-4B4B044C66ED}"/>
    <cellStyle name="Input 12 2 13 3" xfId="19509" xr:uid="{3F65ACCF-6908-4BFB-8B67-A783C53F4690}"/>
    <cellStyle name="Input 12 2 13 3 2" xfId="30887" xr:uid="{509A795A-9BF1-4D59-A54A-82D932DE7116}"/>
    <cellStyle name="Input 12 2 14" xfId="9207" xr:uid="{390DBC16-2651-401E-A33D-705913D51044}"/>
    <cellStyle name="Input 12 2 14 2" xfId="16269" xr:uid="{5E8C56F7-A7A6-4B4F-AAE4-F5485255F298}"/>
    <cellStyle name="Input 12 2 14 2 2" xfId="27878" xr:uid="{822BB904-EA15-4EE9-8401-85743778C533}"/>
    <cellStyle name="Input 12 2 14 2 3" xfId="36415" xr:uid="{ED15509C-4D3A-43F3-AA80-7CB73101C4F5}"/>
    <cellStyle name="Input 12 2 14 3" xfId="21197" xr:uid="{94056288-1D44-4171-9F81-7D3098F6D0C2}"/>
    <cellStyle name="Input 12 2 14 3 2" xfId="32560" xr:uid="{B7DCD7A0-AC00-4064-9B19-E989BC47F56C}"/>
    <cellStyle name="Input 12 2 15" xfId="9368" xr:uid="{56578801-44AA-40AE-A901-2E4D76694BC9}"/>
    <cellStyle name="Input 12 2 15 2" xfId="16430" xr:uid="{AA2290B4-4EE4-4DE7-91C7-364758F652DC}"/>
    <cellStyle name="Input 12 2 15 2 2" xfId="28023" xr:uid="{30D74895-117B-436C-AFB0-B61E68E3A79C}"/>
    <cellStyle name="Input 12 2 15 2 3" xfId="36574" xr:uid="{29AF91EB-CFFC-4B9A-B3C6-6DA5E321119F}"/>
    <cellStyle name="Input 12 2 15 3" xfId="21358" xr:uid="{684D9147-4DA4-431E-B2E9-D812502A9BB3}"/>
    <cellStyle name="Input 12 2 15 3 2" xfId="32719" xr:uid="{936E9B82-4F73-4421-A70B-D9CC7B509A8D}"/>
    <cellStyle name="Input 12 2 16" xfId="10407" xr:uid="{B371A7FA-8B6D-4E01-B11E-A0FB88F4CB8F}"/>
    <cellStyle name="Input 12 2 16 2" xfId="16930" xr:uid="{351F8955-2F1F-4933-A3E7-F5630F4E9C06}"/>
    <cellStyle name="Input 12 2 16 2 2" xfId="28477" xr:uid="{8DE3D0BA-71CF-489E-83A1-09BE1A3A2FB1}"/>
    <cellStyle name="Input 12 2 16 2 3" xfId="37066" xr:uid="{91C549BF-9DCF-4E5F-A1DB-FC707D8BC7B8}"/>
    <cellStyle name="Input 12 2 16 3" xfId="21858" xr:uid="{D5541EFD-7687-4117-AF92-4FFA6BD3AC45}"/>
    <cellStyle name="Input 12 2 16 3 2" xfId="33213" xr:uid="{D03DA323-EB84-4DE0-ACCA-0D5BEE763C32}"/>
    <cellStyle name="Input 12 2 17" xfId="10647" xr:uid="{474995AA-07B8-4218-825E-8874659F72AA}"/>
    <cellStyle name="Input 12 2 17 2" xfId="17082" xr:uid="{8AA5714E-2F6A-472E-9C87-99FDF9C47B64}"/>
    <cellStyle name="Input 12 2 17 2 2" xfId="28625" xr:uid="{298E8E54-BCD3-4DEF-B1C9-F6DA312D66CA}"/>
    <cellStyle name="Input 12 2 17 2 3" xfId="37217" xr:uid="{A0E5337A-2857-4A6E-B868-18D627F17714}"/>
    <cellStyle name="Input 12 2 17 3" xfId="22010" xr:uid="{E0E97E45-3B36-4B8B-BF02-500D7F898F5E}"/>
    <cellStyle name="Input 12 2 17 3 2" xfId="33365" xr:uid="{EAB30ED4-E6D8-45A3-91FC-A79D2F71241D}"/>
    <cellStyle name="Input 12 2 18" xfId="11571" xr:uid="{9D1C798A-05F8-4D1E-A3B8-2D2CCFB68773}"/>
    <cellStyle name="Input 12 2 18 2" xfId="17403" xr:uid="{EFB596D1-AA5C-4980-9B08-44F41048228F}"/>
    <cellStyle name="Input 12 2 18 2 2" xfId="28923" xr:uid="{75A94E63-4153-427D-A11F-D3DCA5F5AD99}"/>
    <cellStyle name="Input 12 2 18 2 3" xfId="37534" xr:uid="{B316F60E-E89F-4517-A49E-21D1F2804937}"/>
    <cellStyle name="Input 12 2 18 3" xfId="22331" xr:uid="{91B28098-6C64-4D7D-B6BB-EC3C4715DE61}"/>
    <cellStyle name="Input 12 2 18 3 2" xfId="33684" xr:uid="{93323369-E270-4195-A72E-B78186201DD1}"/>
    <cellStyle name="Input 12 2 19" xfId="12554" xr:uid="{EA8F915F-D5CF-4488-AEF4-2B61ABF49B81}"/>
    <cellStyle name="Input 12 2 19 2" xfId="17695" xr:uid="{774E9116-8518-4950-8682-909E9DD463D8}"/>
    <cellStyle name="Input 12 2 19 2 2" xfId="29187" xr:uid="{CC3556DB-F54E-43DF-A22E-B1CED1E90F43}"/>
    <cellStyle name="Input 12 2 19 2 3" xfId="37822" xr:uid="{27F2585A-0068-451F-A3A1-C56F55684ACE}"/>
    <cellStyle name="Input 12 2 19 3" xfId="22623" xr:uid="{62EF5F4D-3067-4F42-B454-CE24B1D07FCF}"/>
    <cellStyle name="Input 12 2 19 3 2" xfId="33974" xr:uid="{5BC20394-1160-4AC2-B248-3EEFD52A8584}"/>
    <cellStyle name="Input 12 2 2" xfId="3844" xr:uid="{FA3AC90F-B335-44AB-87B1-55272C100738}"/>
    <cellStyle name="Input 12 2 2 10" xfId="7465" xr:uid="{337C7DFD-DB19-4861-B129-9C0ABE661D71}"/>
    <cellStyle name="Input 12 2 2 10 2" xfId="14579" xr:uid="{AD6B1355-4B58-4BCF-98C7-C619FF493FAA}"/>
    <cellStyle name="Input 12 2 2 10 2 2" xfId="26330" xr:uid="{590D0934-C5CF-46BE-A827-ECD1DB225D20}"/>
    <cellStyle name="Input 12 2 2 10 2 3" xfId="34744" xr:uid="{7BE64B94-0100-42AF-A78B-11A1007DD972}"/>
    <cellStyle name="Input 12 2 2 10 3" xfId="19507" xr:uid="{A2B0DE55-7022-4789-BFA6-3C2ECE8C3247}"/>
    <cellStyle name="Input 12 2 2 10 3 2" xfId="30885" xr:uid="{1488137F-1753-49D0-8F69-BB65294195EE}"/>
    <cellStyle name="Input 12 2 2 11" xfId="7984" xr:uid="{47E123DE-6714-4FA2-AB0F-8910BCA2C329}"/>
    <cellStyle name="Input 12 2 2 11 2" xfId="15048" xr:uid="{3255B0FC-3DAD-4EF6-BA1E-4AAF7ABD54BA}"/>
    <cellStyle name="Input 12 2 2 11 2 2" xfId="26759" xr:uid="{56507525-22AC-4FBC-AE30-098C9EA0904F}"/>
    <cellStyle name="Input 12 2 2 11 2 3" xfId="35208" xr:uid="{123F74F2-A101-4FD6-8D40-9FECF080448E}"/>
    <cellStyle name="Input 12 2 2 11 3" xfId="19976" xr:uid="{FB9FC833-0B04-49BF-AE81-DC39F1520477}"/>
    <cellStyle name="Input 12 2 2 11 3 2" xfId="31351" xr:uid="{2B15BC5E-D5EE-429A-B40F-B1E4A9B63037}"/>
    <cellStyle name="Input 12 2 2 12" xfId="8556" xr:uid="{DEF5A620-1D8C-4A70-9A80-5AEA5F5451B7}"/>
    <cellStyle name="Input 12 2 2 12 2" xfId="15618" xr:uid="{09340BD1-6101-4EC3-95B6-79690DB7B186}"/>
    <cellStyle name="Input 12 2 2 12 2 2" xfId="27278" xr:uid="{D8441FFB-4551-4D1F-815D-C337ADF8BFFF}"/>
    <cellStyle name="Input 12 2 2 12 2 3" xfId="35770" xr:uid="{80682E55-816C-4E8E-8857-04CEE7351E55}"/>
    <cellStyle name="Input 12 2 2 12 3" xfId="20546" xr:uid="{8E4A7D1F-DEE2-47CD-8816-5707A6F3E1BF}"/>
    <cellStyle name="Input 12 2 2 12 3 2" xfId="31915" xr:uid="{DCF91AE9-85DC-425B-8957-3635F07DF429}"/>
    <cellStyle name="Input 12 2 2 13" xfId="7577" xr:uid="{91230293-52ED-4EE2-B577-88709EB4F6AB}"/>
    <cellStyle name="Input 12 2 2 13 2" xfId="14682" xr:uid="{208A2075-A9EC-44BC-BE97-47ABF2CC4D1B}"/>
    <cellStyle name="Input 12 2 2 13 2 2" xfId="26424" xr:uid="{9EF271E1-7485-4912-B87E-71639ACA44E7}"/>
    <cellStyle name="Input 12 2 2 13 2 3" xfId="34845" xr:uid="{12D9F294-F498-406E-AA2A-DD54B349F5CF}"/>
    <cellStyle name="Input 12 2 2 13 3" xfId="19610" xr:uid="{E5D5AA12-770C-4DC2-83D6-C86595545DEB}"/>
    <cellStyle name="Input 12 2 2 13 3 2" xfId="30988" xr:uid="{F8599012-92E0-49F5-A1AF-46004E60E51D}"/>
    <cellStyle name="Input 12 2 2 14" xfId="6768" xr:uid="{C57AB2EA-B5E1-4D9D-835C-7B6135176930}"/>
    <cellStyle name="Input 12 2 2 14 2" xfId="13983" xr:uid="{4405F6E5-B14D-425D-BC08-0F044CAD5F72}"/>
    <cellStyle name="Input 12 2 2 14 2 2" xfId="25792" xr:uid="{3CF55D3C-C6D3-42DA-A915-6181C1073978}"/>
    <cellStyle name="Input 12 2 2 14 2 3" xfId="23985" xr:uid="{5782E2FC-4F5F-4C81-B7F3-E2F28E1DA2AE}"/>
    <cellStyle name="Input 12 2 2 14 3" xfId="18911" xr:uid="{A1D4A0D5-D358-4407-9016-7C36FBFDA257}"/>
    <cellStyle name="Input 12 2 2 14 3 2" xfId="30290" xr:uid="{98E4D025-421D-4DCF-8DB7-9757A4377BF1}"/>
    <cellStyle name="Input 12 2 2 15" xfId="10588" xr:uid="{307DAAF7-5BCB-4FDD-8AF5-B18C2DEB2C8B}"/>
    <cellStyle name="Input 12 2 2 15 2" xfId="17023" xr:uid="{398664A2-8E61-4859-B358-79C0C3198B78}"/>
    <cellStyle name="Input 12 2 2 15 2 2" xfId="28567" xr:uid="{BC38313D-9A95-4F7E-9F23-D4B3E9FBD23A}"/>
    <cellStyle name="Input 12 2 2 15 2 3" xfId="37158" xr:uid="{A3DA6716-16D9-465D-81B5-5C1122BE244E}"/>
    <cellStyle name="Input 12 2 2 15 3" xfId="21951" xr:uid="{EADA7FA3-404D-437C-9F22-CC8ACE96EA60}"/>
    <cellStyle name="Input 12 2 2 15 3 2" xfId="33306" xr:uid="{127C47B5-525C-4726-873B-A18B92AA64A6}"/>
    <cellStyle name="Input 12 2 2 16" xfId="10502" xr:uid="{FBB8E94B-FA58-4A94-900C-4ABC38C432C0}"/>
    <cellStyle name="Input 12 2 2 16 2" xfId="17005" xr:uid="{3A0362FF-56C6-41B9-9BA0-1AB000E79DCF}"/>
    <cellStyle name="Input 12 2 2 16 2 2" xfId="28551" xr:uid="{4CA922ED-A651-47AA-9059-FB34261CC26F}"/>
    <cellStyle name="Input 12 2 2 16 2 3" xfId="37141" xr:uid="{F0167C16-0885-43F8-BA1D-1A93B6AD42CD}"/>
    <cellStyle name="Input 12 2 2 16 3" xfId="21933" xr:uid="{B9129DBF-A6AE-4175-BD0F-653B10FAC552}"/>
    <cellStyle name="Input 12 2 2 16 3 2" xfId="33288" xr:uid="{7A4E66B2-4405-42C1-9278-062E49C8DEF4}"/>
    <cellStyle name="Input 12 2 2 17" xfId="11731" xr:uid="{F06C4229-D0CE-4694-AC04-B919878FC0FD}"/>
    <cellStyle name="Input 12 2 2 17 2" xfId="17476" xr:uid="{002604CF-75BD-44CE-A356-54F3405FB89E}"/>
    <cellStyle name="Input 12 2 2 17 2 2" xfId="28989" xr:uid="{5ED2C951-25C1-4DC0-9F27-DFCE64053C2E}"/>
    <cellStyle name="Input 12 2 2 17 2 3" xfId="37606" xr:uid="{DD237A8E-C0B1-48EB-8F31-324F871659ED}"/>
    <cellStyle name="Input 12 2 2 17 3" xfId="22404" xr:uid="{C4C68871-A896-46C5-9C6B-A791B88B4F1C}"/>
    <cellStyle name="Input 12 2 2 17 3 2" xfId="33757" xr:uid="{F52BC4AA-B987-4404-B703-53F680FD55B7}"/>
    <cellStyle name="Input 12 2 2 18" xfId="12714" xr:uid="{825807B6-C2BE-4C47-9C08-045BB8267684}"/>
    <cellStyle name="Input 12 2 2 18 2" xfId="17768" xr:uid="{1008C41C-2650-4998-9F3D-3BBEB4AD6E21}"/>
    <cellStyle name="Input 12 2 2 18 2 2" xfId="29253" xr:uid="{B68039F1-B5A2-4907-AA0D-CAFB59DF90A8}"/>
    <cellStyle name="Input 12 2 2 18 2 3" xfId="37894" xr:uid="{C1491E83-9066-42D4-882D-03D5DC0BB7AC}"/>
    <cellStyle name="Input 12 2 2 18 3" xfId="22696" xr:uid="{F9310877-9582-4572-A6B5-27CB44E790FA}"/>
    <cellStyle name="Input 12 2 2 18 3 2" xfId="34047" xr:uid="{77AD4915-6779-4FE2-858A-F7BFFBDE328E}"/>
    <cellStyle name="Input 12 2 2 19" xfId="13218" xr:uid="{79289F59-7A1E-490F-AECE-BD92538CFAD8}"/>
    <cellStyle name="Input 12 2 2 19 2" xfId="23619" xr:uid="{1EFCC93F-A05E-431D-BF33-4470E8EB30A5}"/>
    <cellStyle name="Input 12 2 2 19 2 2" xfId="34343" xr:uid="{45C2DD91-D802-4A81-B26A-D4A7F3CACF36}"/>
    <cellStyle name="Input 12 2 2 2" xfId="5500" xr:uid="{721DD163-436F-4313-89A2-D092E0DBC80D}"/>
    <cellStyle name="Input 12 2 2 2 10" xfId="9263" xr:uid="{A6612E44-25A5-4DD6-BC2E-3D5D9BD8A2D8}"/>
    <cellStyle name="Input 12 2 2 2 10 2" xfId="16325" xr:uid="{5471357C-C0F6-4E33-AEB6-E6EBBE7686A7}"/>
    <cellStyle name="Input 12 2 2 2 10 2 2" xfId="27933" xr:uid="{C121E327-6085-44AB-91D8-82EB5E52C19F}"/>
    <cellStyle name="Input 12 2 2 2 10 2 3" xfId="36471" xr:uid="{0BACBC91-F0AE-4DAD-8CD4-F3CAC47BF503}"/>
    <cellStyle name="Input 12 2 2 2 10 3" xfId="21253" xr:uid="{5FEB18B9-5865-4815-91FE-8BFA0A25EA34}"/>
    <cellStyle name="Input 12 2 2 2 10 3 2" xfId="32616" xr:uid="{0CDE8026-BAC3-4A7C-9FD0-5E95F817FA6B}"/>
    <cellStyle name="Input 12 2 2 2 11" xfId="9421" xr:uid="{6B10F1B8-A215-4EE7-A76B-3D90DE26FC4B}"/>
    <cellStyle name="Input 12 2 2 2 11 2" xfId="16483" xr:uid="{6327DE44-1F51-4144-9DF1-ADC56B8E8DC6}"/>
    <cellStyle name="Input 12 2 2 2 11 2 2" xfId="28076" xr:uid="{D418E710-24FF-4F31-A43B-343D89AA90A1}"/>
    <cellStyle name="Input 12 2 2 2 11 2 3" xfId="36627" xr:uid="{532B9EA8-51F7-4F48-AB75-346CCBBC507B}"/>
    <cellStyle name="Input 12 2 2 2 11 3" xfId="21411" xr:uid="{BBC91F45-B523-431D-B1CE-401DE8BA10F2}"/>
    <cellStyle name="Input 12 2 2 2 11 3 2" xfId="32772" xr:uid="{D544F176-BD60-43A8-AE02-E5B249AD2F48}"/>
    <cellStyle name="Input 12 2 2 2 12" xfId="9571" xr:uid="{C6F96B60-B41C-44C7-B31F-3D1F71BB1F98}"/>
    <cellStyle name="Input 12 2 2 2 12 2" xfId="16633" xr:uid="{D4FF748C-2597-4C6E-9DBC-82C691E42035}"/>
    <cellStyle name="Input 12 2 2 2 12 2 2" xfId="28212" xr:uid="{A499B675-BC44-40F6-984B-78C1EAC1EE1E}"/>
    <cellStyle name="Input 12 2 2 2 12 2 3" xfId="36775" xr:uid="{687E743E-79A0-4897-B7FB-C2F54886E015}"/>
    <cellStyle name="Input 12 2 2 2 12 3" xfId="21561" xr:uid="{5685FE04-9589-4DF7-BD6B-8987BDCAB7BA}"/>
    <cellStyle name="Input 12 2 2 2 12 3 2" xfId="32920" xr:uid="{145F76C4-CEC5-42C9-BB25-D734393FABC0}"/>
    <cellStyle name="Input 12 2 2 2 13" xfId="9720" xr:uid="{63E77769-0FB9-459E-B69C-295B019DB857}"/>
    <cellStyle name="Input 12 2 2 2 13 2" xfId="16782" xr:uid="{2D8662D3-8FF8-4BF2-81B5-2712E69AB1D0}"/>
    <cellStyle name="Input 12 2 2 2 13 2 2" xfId="28347" xr:uid="{234EC1C5-D2CE-4E3C-9033-A93FC7C39A4C}"/>
    <cellStyle name="Input 12 2 2 2 13 2 3" xfId="36922" xr:uid="{6AFEB258-207A-4A44-A97B-20751D83AC22}"/>
    <cellStyle name="Input 12 2 2 2 13 3" xfId="21710" xr:uid="{A8D5468C-FA1D-4B87-9A7F-78E5E1205706}"/>
    <cellStyle name="Input 12 2 2 2 13 3 2" xfId="33067" xr:uid="{9A1DB0A5-1821-4B24-BC1A-3C52E73A6EAB}"/>
    <cellStyle name="Input 12 2 2 2 14" xfId="10774" xr:uid="{BF5800A2-A10C-4DA7-A6F5-C3A237E323E0}"/>
    <cellStyle name="Input 12 2 2 2 14 2" xfId="17184" xr:uid="{251971AC-712B-42E1-BB4A-6B8802FAC776}"/>
    <cellStyle name="Input 12 2 2 2 14 2 2" xfId="28719" xr:uid="{9E16B072-C689-46D6-AD60-D1E2244A3EF2}"/>
    <cellStyle name="Input 12 2 2 2 14 2 3" xfId="37318" xr:uid="{CB80FC50-F728-4C27-9713-A1A0B9473CAD}"/>
    <cellStyle name="Input 12 2 2 2 14 3" xfId="22112" xr:uid="{A07F9C5B-C932-475E-B6B8-A70B101CAAE2}"/>
    <cellStyle name="Input 12 2 2 2 14 3 2" xfId="33467" xr:uid="{8A7DF799-80F5-4C65-872F-FCBA697C9A7F}"/>
    <cellStyle name="Input 12 2 2 2 15" xfId="10934" xr:uid="{1BAD8399-4C2E-4F22-AAF7-D2B2277CA562}"/>
    <cellStyle name="Input 12 2 2 2 15 2" xfId="17304" xr:uid="{F754DCA0-971B-4395-92F6-57E98CAE0507}"/>
    <cellStyle name="Input 12 2 2 2 15 2 2" xfId="28839" xr:uid="{03D07813-5FF2-4AA5-AD82-560352CE4464}"/>
    <cellStyle name="Input 12 2 2 2 15 2 3" xfId="37438" xr:uid="{34A9E4A6-22CC-4471-A05E-5475DDCF9C28}"/>
    <cellStyle name="Input 12 2 2 2 15 3" xfId="22232" xr:uid="{17539B33-CC5C-47C8-B18F-0213541D2D1A}"/>
    <cellStyle name="Input 12 2 2 2 15 3 2" xfId="33587" xr:uid="{67608E67-1B3D-483D-ACAB-07C010A96A46}"/>
    <cellStyle name="Input 12 2 2 2 16" xfId="11876" xr:uid="{06F3E3D0-9AB1-48FC-AB27-A8C07B70D377}"/>
    <cellStyle name="Input 12 2 2 2 16 2" xfId="17596" xr:uid="{56F9CEB6-22CD-46C7-A78A-28B39497CD52}"/>
    <cellStyle name="Input 12 2 2 2 16 2 2" xfId="29103" xr:uid="{462A079D-A2D8-4CA7-A736-46819B203F1E}"/>
    <cellStyle name="Input 12 2 2 2 16 2 3" xfId="37726" xr:uid="{05A23ED2-FF3A-4410-9044-6BB8E02B946D}"/>
    <cellStyle name="Input 12 2 2 2 16 3" xfId="22524" xr:uid="{EBA1DD60-9ABD-4D26-821A-44457132FBA6}"/>
    <cellStyle name="Input 12 2 2 2 16 3 2" xfId="33877" xr:uid="{1E3A9C9E-770C-469C-BE38-E1D122C59EBD}"/>
    <cellStyle name="Input 12 2 2 2 17" xfId="12859" xr:uid="{E1E0D374-9840-4779-A6ED-A6055CC0DE7A}"/>
    <cellStyle name="Input 12 2 2 2 17 2" xfId="17888" xr:uid="{939B756B-852F-43D1-8B76-8B8C288091FF}"/>
    <cellStyle name="Input 12 2 2 2 17 2 2" xfId="29367" xr:uid="{7E19828A-CA52-4042-A978-A0A2EDD20B46}"/>
    <cellStyle name="Input 12 2 2 2 17 2 3" xfId="38014" xr:uid="{DECEF407-120A-40E4-9F6D-428B28E8A700}"/>
    <cellStyle name="Input 12 2 2 2 17 3" xfId="22816" xr:uid="{176F53A8-349C-426F-A0A4-7D0F4740F62B}"/>
    <cellStyle name="Input 12 2 2 2 17 3 2" xfId="34167" xr:uid="{B75DFF24-62F1-4658-BEEB-0771FE35F75C}"/>
    <cellStyle name="Input 12 2 2 2 18" xfId="13358" xr:uid="{BD5604A8-E04B-47FD-96DB-B03EFB254295}"/>
    <cellStyle name="Input 12 2 2 2 18 2" xfId="23764" xr:uid="{2FEFF123-666C-434F-81DD-9AE918B3B849}"/>
    <cellStyle name="Input 12 2 2 2 18 2 2" xfId="34463" xr:uid="{B406D30C-69E4-4E0B-B313-3E8E04EF118C}"/>
    <cellStyle name="Input 12 2 2 2 19" xfId="18288" xr:uid="{6EFAAA34-AEF1-4C89-A92E-1C4438AB47DE}"/>
    <cellStyle name="Input 12 2 2 2 19 2" xfId="29671" xr:uid="{E9F3C166-D5E2-4D43-B495-36EE2363CEFF}"/>
    <cellStyle name="Input 12 2 2 2 2" xfId="7637" xr:uid="{2E8A7339-A82D-4A49-BC70-C4AA8F33685F}"/>
    <cellStyle name="Input 12 2 2 2 2 2" xfId="14740" xr:uid="{C6669276-2500-45C0-998F-C110930E9318}"/>
    <cellStyle name="Input 12 2 2 2 2 2 2" xfId="26480" xr:uid="{E35D0D7B-9A3D-4EBA-90A2-850C60846214}"/>
    <cellStyle name="Input 12 2 2 2 2 2 3" xfId="34902" xr:uid="{F35E6911-565F-4AD0-BE1D-0532CEC57EF7}"/>
    <cellStyle name="Input 12 2 2 2 2 3" xfId="19668" xr:uid="{BA11B1A4-6BB8-4144-AF3E-7914104B9C49}"/>
    <cellStyle name="Input 12 2 2 2 2 3 2" xfId="31046" xr:uid="{81655D4F-CE28-40A5-9B0A-E8F8B72DCA3A}"/>
    <cellStyle name="Input 12 2 2 2 20" xfId="38125" xr:uid="{97B459AE-787C-4EAB-AA4B-21F482C7684A}"/>
    <cellStyle name="Input 12 2 2 2 3" xfId="8089" xr:uid="{73FE0EFA-E7E3-4EEA-AB8F-52E36D166855}"/>
    <cellStyle name="Input 12 2 2 2 3 2" xfId="15153" xr:uid="{22BD0112-D335-4B68-9992-471EBB2F9AD5}"/>
    <cellStyle name="Input 12 2 2 2 3 2 2" xfId="26862" xr:uid="{610F105D-F165-4D2E-A44F-CBCF99CF69D2}"/>
    <cellStyle name="Input 12 2 2 2 3 2 3" xfId="35313" xr:uid="{2E52C916-729D-4525-840A-B62FFF7B5BAB}"/>
    <cellStyle name="Input 12 2 2 2 3 3" xfId="20081" xr:uid="{E65B9B0B-A6BB-4C5D-8428-6088D7F1A94F}"/>
    <cellStyle name="Input 12 2 2 2 3 3 2" xfId="31456" xr:uid="{338E1953-C694-4AEC-AE51-513614E50F45}"/>
    <cellStyle name="Input 12 2 2 2 4" xfId="8273" xr:uid="{C9A18242-3F5B-40A7-87C7-74CF4DE0C7FD}"/>
    <cellStyle name="Input 12 2 2 2 4 2" xfId="15335" xr:uid="{D57B18BF-8F8E-4D66-B2EC-3D68392F00E8}"/>
    <cellStyle name="Input 12 2 2 2 4 2 2" xfId="27028" xr:uid="{32413D6A-B8BD-47F6-8B66-61E8F8CA17D3}"/>
    <cellStyle name="Input 12 2 2 2 4 2 3" xfId="35492" xr:uid="{F3A8DB7F-2A0A-48B0-885A-18575F186847}"/>
    <cellStyle name="Input 12 2 2 2 4 3" xfId="20263" xr:uid="{335BED43-ECBF-4CED-9177-1E2C178EFAB6}"/>
    <cellStyle name="Input 12 2 2 2 4 3 2" xfId="31636" xr:uid="{2BC6905E-6C34-49A6-B00B-D3CE23FC9B6F}"/>
    <cellStyle name="Input 12 2 2 2 5" xfId="8457" xr:uid="{1BFCDCFE-5683-43CF-826C-8180F290D308}"/>
    <cellStyle name="Input 12 2 2 2 5 2" xfId="15519" xr:uid="{6767FAF7-6FE3-4071-8EEB-5BD7D0DF49E1}"/>
    <cellStyle name="Input 12 2 2 2 5 2 2" xfId="27193" xr:uid="{C48FCF91-F391-4AAB-8123-3F2338E96FF8}"/>
    <cellStyle name="Input 12 2 2 2 5 2 3" xfId="35674" xr:uid="{1898BBBD-03B1-4FE1-BD69-0F806262A143}"/>
    <cellStyle name="Input 12 2 2 2 5 3" xfId="20447" xr:uid="{3C2DBB2D-0CBC-46FF-83F9-AC5D6671AEA5}"/>
    <cellStyle name="Input 12 2 2 2 5 3 2" xfId="31818" xr:uid="{30354380-B129-4ECF-AFCD-21ADA439D988}"/>
    <cellStyle name="Input 12 2 2 2 6" xfId="8620" xr:uid="{B6BB03DD-DAB7-47B6-96EF-CEA4C57D5AD2}"/>
    <cellStyle name="Input 12 2 2 2 6 2" xfId="15682" xr:uid="{83FCD914-6862-460B-B015-FC84C80DD3BB}"/>
    <cellStyle name="Input 12 2 2 2 6 2 2" xfId="27339" xr:uid="{67FCC64A-C1F8-4A16-9B29-AF8237F2F20F}"/>
    <cellStyle name="Input 12 2 2 2 6 2 3" xfId="35834" xr:uid="{21B75625-25C9-4434-818F-F98F872DC78B}"/>
    <cellStyle name="Input 12 2 2 2 6 3" xfId="20610" xr:uid="{3CF2C8CB-A2EA-47C6-A7BF-206DE5130EEC}"/>
    <cellStyle name="Input 12 2 2 2 6 3 2" xfId="31979" xr:uid="{FD702749-7205-4B67-9DF0-65CB10FA5AF0}"/>
    <cellStyle name="Input 12 2 2 2 7" xfId="8802" xr:uid="{0C6A3B28-C458-4D1E-A2FF-0A3AFD742AF2}"/>
    <cellStyle name="Input 12 2 2 2 7 2" xfId="15864" xr:uid="{A1447ED6-7EAD-4431-B606-17E030A781E2}"/>
    <cellStyle name="Input 12 2 2 2 7 2 2" xfId="27505" xr:uid="{4A846E50-E3BF-489C-99AD-B5721313FB53}"/>
    <cellStyle name="Input 12 2 2 2 7 2 3" xfId="36014" xr:uid="{007EB259-4871-490A-86B4-FF47B764ADF8}"/>
    <cellStyle name="Input 12 2 2 2 7 3" xfId="20792" xr:uid="{470E53AC-49EB-4E0E-A2EC-DA62CE4516F4}"/>
    <cellStyle name="Input 12 2 2 2 7 3 2" xfId="32159" xr:uid="{95EF5E90-C66E-4733-B2DB-E7566FF59E9F}"/>
    <cellStyle name="Input 12 2 2 2 8" xfId="8932" xr:uid="{A2C1CD69-E6DC-456B-83C0-F033A97F3449}"/>
    <cellStyle name="Input 12 2 2 2 8 2" xfId="15994" xr:uid="{1668EBD4-C1F8-43E9-BAEA-CD1ECFF283BA}"/>
    <cellStyle name="Input 12 2 2 2 8 2 2" xfId="27633" xr:uid="{FAD5C5BC-6896-4717-BA65-BEE1C5744268}"/>
    <cellStyle name="Input 12 2 2 2 8 2 3" xfId="36144" xr:uid="{7EA1A181-8BA9-4AE2-B2F6-AE3578EA4B03}"/>
    <cellStyle name="Input 12 2 2 2 8 3" xfId="20922" xr:uid="{06EB2B91-5F43-49E4-8CD8-C9B06D33ABDF}"/>
    <cellStyle name="Input 12 2 2 2 8 3 2" xfId="32289" xr:uid="{044C4359-26E7-489A-90C8-05D3A3F61880}"/>
    <cellStyle name="Input 12 2 2 2 9" xfId="9099" xr:uid="{05BF817B-0B0B-4B4B-93E6-016C0D4C92CA}"/>
    <cellStyle name="Input 12 2 2 2 9 2" xfId="16161" xr:uid="{320F48A3-18C8-41D4-9098-57B89CBD65C8}"/>
    <cellStyle name="Input 12 2 2 2 9 2 2" xfId="27785" xr:uid="{71646848-FCDD-4343-B88F-BDA686D22C8E}"/>
    <cellStyle name="Input 12 2 2 2 9 2 3" xfId="36309" xr:uid="{4C2A0522-BF5A-4DAC-8B53-1BB3A5861236}"/>
    <cellStyle name="Input 12 2 2 2 9 3" xfId="21089" xr:uid="{A4AAAB36-84FD-454C-8115-9DAC5AB70CEC}"/>
    <cellStyle name="Input 12 2 2 2 9 3 2" xfId="32454" xr:uid="{EC47682C-065B-4892-BC63-3E46231C69A9}"/>
    <cellStyle name="Input 12 2 2 20" xfId="18168" xr:uid="{B0B356D7-8E06-400C-8E05-FC242E83CF77}"/>
    <cellStyle name="Input 12 2 2 20 2" xfId="29551" xr:uid="{008B0068-A928-4BCC-9F4C-9A0065C3C895}"/>
    <cellStyle name="Input 12 2 2 21" xfId="24720" xr:uid="{FBB79641-6980-465A-BCFF-D159D1C3EB58}"/>
    <cellStyle name="Input 12 2 2 3" xfId="7001" xr:uid="{3EC1973C-C046-4363-AEE4-3E560D4CCC24}"/>
    <cellStyle name="Input 12 2 2 3 2" xfId="14131" xr:uid="{E30899DA-C57B-4301-9CEB-52C5C713AA6C}"/>
    <cellStyle name="Input 12 2 2 3 2 2" xfId="25923" xr:uid="{D2E0D672-4D91-4638-99BB-3AC3E836FCE3}"/>
    <cellStyle name="Input 12 2 2 3 2 3" xfId="24799" xr:uid="{2C005A88-765A-4D9A-A2B1-044B7DF33C17}"/>
    <cellStyle name="Input 12 2 2 3 3" xfId="19059" xr:uid="{A70193D2-A649-4C44-9DA7-184C483146ED}"/>
    <cellStyle name="Input 12 2 2 3 3 2" xfId="30438" xr:uid="{39441BCA-68FA-440F-888B-460F7D988823}"/>
    <cellStyle name="Input 12 2 2 4" xfId="5719" xr:uid="{88FA5D27-5DCF-4D5F-83AA-27282373D982}"/>
    <cellStyle name="Input 12 2 2 4 2" xfId="13475" xr:uid="{4F2325DC-C493-4A56-885C-170484EB805C}"/>
    <cellStyle name="Input 12 2 2 4 2 2" xfId="25330" xr:uid="{629EB9E7-A9A2-41B3-A2C1-E93C992B5535}"/>
    <cellStyle name="Input 12 2 2 4 2 3" xfId="24148" xr:uid="{E0EC2F8D-6412-4C61-8425-34E0FBEE5455}"/>
    <cellStyle name="Input 12 2 2 4 3" xfId="18403" xr:uid="{97DBB67B-0EFA-4D21-A58A-09613AEBEFBD}"/>
    <cellStyle name="Input 12 2 2 4 3 2" xfId="29784" xr:uid="{8FFF46B2-694E-482C-ADF4-E9D7A43FEB6A}"/>
    <cellStyle name="Input 12 2 2 5" xfId="7449" xr:uid="{5B9C8EFE-C2F9-4D0B-AF38-6A64A23F49BB}"/>
    <cellStyle name="Input 12 2 2 5 2" xfId="14563" xr:uid="{6957A9BC-6692-4252-9809-49EFFFCE8CBC}"/>
    <cellStyle name="Input 12 2 2 5 2 2" xfId="26316" xr:uid="{69BD0342-666A-49C2-83F3-3CF6DFA3112E}"/>
    <cellStyle name="Input 12 2 2 5 2 3" xfId="34729" xr:uid="{06A0D6A4-1494-4598-A849-06BBADA09D92}"/>
    <cellStyle name="Input 12 2 2 5 3" xfId="19491" xr:uid="{C00661AA-D35C-4613-974E-DD7751893C7D}"/>
    <cellStyle name="Input 12 2 2 5 3 2" xfId="30869" xr:uid="{FADDB16E-7850-47BC-9568-F244F62C8FEE}"/>
    <cellStyle name="Input 12 2 2 6" xfId="7973" xr:uid="{6914A808-81B4-40DE-89C8-3D72828EF5EE}"/>
    <cellStyle name="Input 12 2 2 6 2" xfId="15037" xr:uid="{37D064A8-6677-4CD7-A3F6-D0B6A47AB1F6}"/>
    <cellStyle name="Input 12 2 2 6 2 2" xfId="26749" xr:uid="{657BD580-28EB-4396-BFF9-0EAC2B2EDCD7}"/>
    <cellStyle name="Input 12 2 2 6 2 3" xfId="35197" xr:uid="{140553CB-B24F-4372-946B-ACFFEAD26419}"/>
    <cellStyle name="Input 12 2 2 6 3" xfId="19965" xr:uid="{9A18804D-E38D-48A7-AFBF-FF572C986E03}"/>
    <cellStyle name="Input 12 2 2 6 3 2" xfId="31340" xr:uid="{9784D1EC-BD0D-4456-97BA-343A4C5D8325}"/>
    <cellStyle name="Input 12 2 2 7" xfId="8199" xr:uid="{24D927F8-DC3F-4F2C-AFD5-6FFC5F56E3D3}"/>
    <cellStyle name="Input 12 2 2 7 2" xfId="15263" xr:uid="{A8148193-DAAD-4663-A859-DB595077E71E}"/>
    <cellStyle name="Input 12 2 2 7 2 2" xfId="26957" xr:uid="{963136BA-10FF-4F18-A3FF-2D366AE2E739}"/>
    <cellStyle name="Input 12 2 2 7 2 3" xfId="35421" xr:uid="{B1DD28FF-CE63-4636-B597-99C6E66047ED}"/>
    <cellStyle name="Input 12 2 2 7 3" xfId="20191" xr:uid="{99F2B235-D1C4-4A04-8283-64E9CB4AD219}"/>
    <cellStyle name="Input 12 2 2 7 3 2" xfId="31564" xr:uid="{C9CE268F-62D0-4224-AEB5-18F965995509}"/>
    <cellStyle name="Input 12 2 2 8" xfId="7393" xr:uid="{05FB149D-F4FD-495C-BD7E-EE28BA650D3D}"/>
    <cellStyle name="Input 12 2 2 8 2" xfId="14510" xr:uid="{0FEB29CE-E5B8-4A1C-92C6-A0A6447AE9FD}"/>
    <cellStyle name="Input 12 2 2 8 2 2" xfId="26267" xr:uid="{E6B1ECC4-5B1B-42A9-84F4-D7C7CD0B7351}"/>
    <cellStyle name="Input 12 2 2 8 2 3" xfId="34676" xr:uid="{56BDA008-E8F5-4AFF-90A5-77059974772C}"/>
    <cellStyle name="Input 12 2 2 8 3" xfId="19438" xr:uid="{6A6A560C-0B05-40FA-8624-B1A936B2F942}"/>
    <cellStyle name="Input 12 2 2 8 3 2" xfId="30816" xr:uid="{89254766-D365-4CE7-AD82-C91E8B3813E7}"/>
    <cellStyle name="Input 12 2 2 9" xfId="7280" xr:uid="{6EDE56DE-B509-4812-B136-C8CF90A140F5}"/>
    <cellStyle name="Input 12 2 2 9 2" xfId="14399" xr:uid="{4DC060B8-342D-429A-AA95-5DA8A70318E2}"/>
    <cellStyle name="Input 12 2 2 9 2 2" xfId="26168" xr:uid="{13860358-761E-4919-AFF7-71D1E305896E}"/>
    <cellStyle name="Input 12 2 2 9 2 3" xfId="34567" xr:uid="{3196EB3A-86F9-4A47-8D81-E4A423D6DC6F}"/>
    <cellStyle name="Input 12 2 2 9 3" xfId="19327" xr:uid="{D9A5852B-FA2B-46B7-A843-F0BB557AC3F0}"/>
    <cellStyle name="Input 12 2 2 9 3 2" xfId="30706" xr:uid="{4E98CDA9-BDA2-4C50-BA1C-E17E71AF3517}"/>
    <cellStyle name="Input 12 2 20" xfId="13130" xr:uid="{8AC9C7F4-C41B-496D-9DCE-BFE0D6BBCB4B}"/>
    <cellStyle name="Input 12 2 20 2" xfId="23459" xr:uid="{A8B62EC0-B7AA-497D-AE72-024D55B2F933}"/>
    <cellStyle name="Input 12 2 20 2 2" xfId="34268" xr:uid="{89B0132F-128B-48D9-A3AA-83DC2BE39124}"/>
    <cellStyle name="Input 12 2 21" xfId="18094" xr:uid="{B3C3D0D5-5ED9-465A-AA50-86B852E3DD3C}"/>
    <cellStyle name="Input 12 2 21 2" xfId="29478" xr:uid="{524DFDC9-C201-4C91-AAA4-FCC02ECA5229}"/>
    <cellStyle name="Input 12 2 22" xfId="25287" xr:uid="{7FD33014-AC0F-4736-AFF6-F72731894D5C}"/>
    <cellStyle name="Input 12 2 23" xfId="42755" xr:uid="{AF6613B5-8197-4D71-AC22-332F3E64023E}"/>
    <cellStyle name="Input 12 2 3" xfId="5536" xr:uid="{B507882A-84D3-4AAD-B45F-B427ED38CF99}"/>
    <cellStyle name="Input 12 2 3 10" xfId="9298" xr:uid="{552F9E77-706C-4B88-9A3D-00B444BDAB2D}"/>
    <cellStyle name="Input 12 2 3 10 2" xfId="16360" xr:uid="{3FC34ADD-85FA-4793-B605-BF948CE17A3A}"/>
    <cellStyle name="Input 12 2 3 10 2 2" xfId="27961" xr:uid="{6AFF2028-8FDC-4CD2-8947-CDFA46358131}"/>
    <cellStyle name="Input 12 2 3 10 2 3" xfId="36505" xr:uid="{DD9410E9-8FD4-40CC-BCB4-D9C93D4FA9EB}"/>
    <cellStyle name="Input 12 2 3 10 3" xfId="21288" xr:uid="{2BCA1D91-EB5C-4ACC-862D-38055D2880E6}"/>
    <cellStyle name="Input 12 2 3 10 3 2" xfId="32650" xr:uid="{7BE32BA3-26C1-4EC2-8CF2-19C941C9F49E}"/>
    <cellStyle name="Input 12 2 3 11" xfId="9456" xr:uid="{CD9F013C-4445-4D16-A734-08816CAFBD26}"/>
    <cellStyle name="Input 12 2 3 11 2" xfId="16518" xr:uid="{E291A0E4-6F3E-4113-BF25-500294CB6171}"/>
    <cellStyle name="Input 12 2 3 11 2 2" xfId="28104" xr:uid="{ED020222-A72E-4A3E-B28C-02AA53CDD70F}"/>
    <cellStyle name="Input 12 2 3 11 2 3" xfId="36661" xr:uid="{7D9831C2-572D-4140-9E5A-229C50B7E679}"/>
    <cellStyle name="Input 12 2 3 11 3" xfId="21446" xr:uid="{F50550EB-560D-41C5-9180-547C3A613D31}"/>
    <cellStyle name="Input 12 2 3 11 3 2" xfId="32806" xr:uid="{5BAF1BD4-B746-4E24-B912-1B93F41E952A}"/>
    <cellStyle name="Input 12 2 3 12" xfId="9606" xr:uid="{1B148366-BDBC-4210-B5DC-B7C352600133}"/>
    <cellStyle name="Input 12 2 3 12 2" xfId="16668" xr:uid="{767284BD-D721-4266-9BD9-8D07CD0C707C}"/>
    <cellStyle name="Input 12 2 3 12 2 2" xfId="28240" xr:uid="{C5EBD25A-6830-4E63-8683-63ECB79D7659}"/>
    <cellStyle name="Input 12 2 3 12 2 3" xfId="36809" xr:uid="{0931CC2D-53E5-4D4B-9360-1AE20EE639D8}"/>
    <cellStyle name="Input 12 2 3 12 3" xfId="21596" xr:uid="{52DA9911-3DAF-4E19-9C96-9ECAA233DA03}"/>
    <cellStyle name="Input 12 2 3 12 3 2" xfId="32954" xr:uid="{D08239FC-2641-4215-A163-896287148E4E}"/>
    <cellStyle name="Input 12 2 3 13" xfId="9751" xr:uid="{F0B7645B-E267-493E-9F23-DF63ADBEB83D}"/>
    <cellStyle name="Input 12 2 3 13 2" xfId="16813" xr:uid="{6D85D49F-2122-48AF-9C2C-F34D54D3F81F}"/>
    <cellStyle name="Input 12 2 3 13 2 2" xfId="28371" xr:uid="{68D3E545-B7DF-44B6-942A-C043CFC091A4}"/>
    <cellStyle name="Input 12 2 3 13 2 3" xfId="36952" xr:uid="{91A1F850-F6D3-4F26-AA87-D1737AF1D85C}"/>
    <cellStyle name="Input 12 2 3 13 3" xfId="21741" xr:uid="{80CBCA9F-D79E-418E-B19F-D05BE52A0B89}"/>
    <cellStyle name="Input 12 2 3 13 3 2" xfId="33097" xr:uid="{D6BD5965-B638-49E6-8C01-3C6AE5B60E00}"/>
    <cellStyle name="Input 12 2 3 14" xfId="10799" xr:uid="{BE311DAA-D1F1-41DF-9E16-AC18C9B196CB}"/>
    <cellStyle name="Input 12 2 3 14 2" xfId="17208" xr:uid="{97D7C203-424E-446B-8093-C42DA9310EC7}"/>
    <cellStyle name="Input 12 2 3 14 2 2" xfId="28743" xr:uid="{48E9ED83-B086-4AA7-AEBF-D021D00DFCBE}"/>
    <cellStyle name="Input 12 2 3 14 2 3" xfId="37342" xr:uid="{BE7EAA56-027A-4AC3-8482-072B12497A1A}"/>
    <cellStyle name="Input 12 2 3 14 3" xfId="22136" xr:uid="{497EF999-2DF7-4431-9765-02D060CF19F1}"/>
    <cellStyle name="Input 12 2 3 14 3 2" xfId="33491" xr:uid="{CDC8AF7C-DEF6-42D8-B107-66E7204247F4}"/>
    <cellStyle name="Input 12 2 3 15" xfId="10969" xr:uid="{9C441B6A-ECCE-45FD-9817-370D6156DFC2}"/>
    <cellStyle name="Input 12 2 3 15 2" xfId="17339" xr:uid="{95F487D4-7421-4174-B412-8C0AAB4BE459}"/>
    <cellStyle name="Input 12 2 3 15 2 2" xfId="28867" xr:uid="{CB537F79-EF04-4B47-8E7F-3C025E0458B6}"/>
    <cellStyle name="Input 12 2 3 15 2 3" xfId="37472" xr:uid="{784D75C3-1DF8-4C49-9DB7-53432143ABF4}"/>
    <cellStyle name="Input 12 2 3 15 3" xfId="22267" xr:uid="{A037BBB7-6D62-4412-BCF3-3B3F295DDABC}"/>
    <cellStyle name="Input 12 2 3 15 3 2" xfId="33621" xr:uid="{EA3A3C37-E9A6-4EA1-A4F2-252B42DC70C1}"/>
    <cellStyle name="Input 12 2 3 16" xfId="11912" xr:uid="{284EB97B-DDF3-49E5-AB2C-648DC18BEB66}"/>
    <cellStyle name="Input 12 2 3 16 2" xfId="17631" xr:uid="{FEF4F6B4-E8EC-4D81-B965-2D681F0C8FE5}"/>
    <cellStyle name="Input 12 2 3 16 2 2" xfId="29131" xr:uid="{523338E9-36EE-4C8D-8B69-B9C2B04C5998}"/>
    <cellStyle name="Input 12 2 3 16 2 3" xfId="37760" xr:uid="{A26C9C2A-F5AA-4FA4-AE26-B6C8B29A21C1}"/>
    <cellStyle name="Input 12 2 3 16 3" xfId="22559" xr:uid="{519F0C5A-8852-47ED-9454-086F41191A6A}"/>
    <cellStyle name="Input 12 2 3 16 3 2" xfId="33911" xr:uid="{D6047281-4069-473B-AD2D-09A55984C7CB}"/>
    <cellStyle name="Input 12 2 3 17" xfId="12895" xr:uid="{D11A322F-D1A6-490C-ACAE-13156402CDD9}"/>
    <cellStyle name="Input 12 2 3 17 2" xfId="17923" xr:uid="{E96EBA25-7BB4-4D23-9013-AE18C8E2AA9B}"/>
    <cellStyle name="Input 12 2 3 17 2 2" xfId="29395" xr:uid="{16F99DF5-17D2-4140-BC08-0A4551035B02}"/>
    <cellStyle name="Input 12 2 3 17 2 3" xfId="38048" xr:uid="{C972AC34-859C-4AB5-B0E3-35607A1C2578}"/>
    <cellStyle name="Input 12 2 3 17 3" xfId="22851" xr:uid="{5E550B15-9BFC-4014-A55F-9E37B043B0C6}"/>
    <cellStyle name="Input 12 2 3 17 3 2" xfId="34201" xr:uid="{9A4D9380-60A0-491F-ABE0-BDEF3B9F2C4E}"/>
    <cellStyle name="Input 12 2 3 18" xfId="13393" xr:uid="{4F33CA89-96E1-46BA-B20A-CDED55624066}"/>
    <cellStyle name="Input 12 2 3 18 2" xfId="23800" xr:uid="{9B360CC2-9F34-424F-B5BC-CC047ACA1091}"/>
    <cellStyle name="Input 12 2 3 18 2 2" xfId="34497" xr:uid="{5CDACDB2-8802-42A5-B63A-CE663A6064D7}"/>
    <cellStyle name="Input 12 2 3 19" xfId="18323" xr:uid="{23F148EA-DFF5-4869-BFB8-3269326B7F4F}"/>
    <cellStyle name="Input 12 2 3 19 2" xfId="29705" xr:uid="{8E8F68B4-544C-47DA-82D3-72E130E4EF5C}"/>
    <cellStyle name="Input 12 2 3 2" xfId="7673" xr:uid="{5D02CD8E-C5B8-4089-B135-1E14709A8B82}"/>
    <cellStyle name="Input 12 2 3 2 2" xfId="14775" xr:uid="{82C86DFD-E619-4C27-AD77-EC9F7CA57315}"/>
    <cellStyle name="Input 12 2 3 2 2 2" xfId="26509" xr:uid="{9AFBAB8A-6213-4F7F-815F-45A939B896B2}"/>
    <cellStyle name="Input 12 2 3 2 2 3" xfId="34937" xr:uid="{CB0BD1D0-5B78-47A0-BD22-8B775FA4DA47}"/>
    <cellStyle name="Input 12 2 3 2 3" xfId="19703" xr:uid="{38DAC977-572D-4A0A-874C-602BFC2D9A35}"/>
    <cellStyle name="Input 12 2 3 2 3 2" xfId="31080" xr:uid="{7D55323A-847C-4660-9EA9-8754689F36D1}"/>
    <cellStyle name="Input 12 2 3 20" xfId="24872" xr:uid="{80797BDA-7F34-45E4-ADD7-EFF345CCA5FB}"/>
    <cellStyle name="Input 12 2 3 3" xfId="8124" xr:uid="{A762AD41-A1D7-4BF7-9EB2-7C9A9BDE95C3}"/>
    <cellStyle name="Input 12 2 3 3 2" xfId="15188" xr:uid="{A6AB054A-A554-4A76-B44A-9649963998E1}"/>
    <cellStyle name="Input 12 2 3 3 2 2" xfId="26891" xr:uid="{AB4EB817-AA5F-405C-AE3D-62705698B5F3}"/>
    <cellStyle name="Input 12 2 3 3 2 3" xfId="35347" xr:uid="{441B962D-A45D-4747-A6EB-891B671FA22B}"/>
    <cellStyle name="Input 12 2 3 3 3" xfId="20116" xr:uid="{1DBAE68F-B591-4898-8A2F-FB4ADC1EEE4F}"/>
    <cellStyle name="Input 12 2 3 3 3 2" xfId="31490" xr:uid="{60BD14BA-768B-4DDB-A4F7-91FAFE76AA70}"/>
    <cellStyle name="Input 12 2 3 4" xfId="8309" xr:uid="{8BA00C9F-8688-472B-9029-639C5EE5EDCA}"/>
    <cellStyle name="Input 12 2 3 4 2" xfId="15371" xr:uid="{C61A4F11-26F0-459B-98F8-44E6AF2E063B}"/>
    <cellStyle name="Input 12 2 3 4 2 2" xfId="27056" xr:uid="{71E8E1EC-E167-4551-AC34-C1ADC79074BB}"/>
    <cellStyle name="Input 12 2 3 4 2 3" xfId="35527" xr:uid="{285FB4FD-CB97-4E33-AD14-49C27213BF26}"/>
    <cellStyle name="Input 12 2 3 4 3" xfId="20299" xr:uid="{7FEE0000-F34F-485F-8D08-A4502B4C18BB}"/>
    <cellStyle name="Input 12 2 3 4 3 2" xfId="31671" xr:uid="{C0CEB533-729D-4025-974B-39BBA3B354C9}"/>
    <cellStyle name="Input 12 2 3 5" xfId="8489" xr:uid="{6EA85478-83E7-4748-8554-5303B9DC572A}"/>
    <cellStyle name="Input 12 2 3 5 2" xfId="15551" xr:uid="{87DF3102-23E0-4C9D-A072-FB5AB088100F}"/>
    <cellStyle name="Input 12 2 3 5 2 2" xfId="27218" xr:uid="{E622C6A9-5827-415E-8B0A-630589F6D354}"/>
    <cellStyle name="Input 12 2 3 5 2 3" xfId="35705" xr:uid="{FF14E64F-1FB9-4A9D-A472-E4E4F626695F}"/>
    <cellStyle name="Input 12 2 3 5 3" xfId="20479" xr:uid="{B1C4FD08-9308-47B8-9CC0-6571F5133663}"/>
    <cellStyle name="Input 12 2 3 5 3 2" xfId="31849" xr:uid="{FE1EBA81-8C18-4A97-831C-D686F6C3B7A4}"/>
    <cellStyle name="Input 12 2 3 6" xfId="8655" xr:uid="{FA039755-CB2C-4679-ACAB-6C03A9EF8D62}"/>
    <cellStyle name="Input 12 2 3 6 2" xfId="15717" xr:uid="{569112CF-8248-4F56-BB7B-6512408CA461}"/>
    <cellStyle name="Input 12 2 3 6 2 2" xfId="27367" xr:uid="{4D66A594-F84E-47E2-84E9-B79AA6B54399}"/>
    <cellStyle name="Input 12 2 3 6 2 3" xfId="35868" xr:uid="{80A5C078-C108-493C-827D-7E2FFB8A39F7}"/>
    <cellStyle name="Input 12 2 3 6 3" xfId="20645" xr:uid="{2B0921DF-D797-4B31-89D6-C20E66555848}"/>
    <cellStyle name="Input 12 2 3 6 3 2" xfId="32013" xr:uid="{4A7F0FDC-4351-4F80-9D2E-1BFAD3759F15}"/>
    <cellStyle name="Input 12 2 3 7" xfId="8828" xr:uid="{F08C4140-DBFC-424E-81DD-CAFD882EF85D}"/>
    <cellStyle name="Input 12 2 3 7 2" xfId="15890" xr:uid="{BDB19A00-6F6F-4140-8C4E-4392C5EE3C82}"/>
    <cellStyle name="Input 12 2 3 7 2 2" xfId="27531" xr:uid="{67F069B3-D8AA-4CA0-AF74-BB5FFAEEE103}"/>
    <cellStyle name="Input 12 2 3 7 2 3" xfId="36040" xr:uid="{A781A4AB-5050-412C-A42E-F4E8B51198EA}"/>
    <cellStyle name="Input 12 2 3 7 3" xfId="20818" xr:uid="{C2B7CF64-8A00-4FE0-BFBD-06CD3FB09B7F}"/>
    <cellStyle name="Input 12 2 3 7 3 2" xfId="32185" xr:uid="{9CCBD8FD-8A2F-418E-AD1F-F9EB7B572ABD}"/>
    <cellStyle name="Input 12 2 3 8" xfId="8967" xr:uid="{BBE02C65-8E25-415A-B699-461EB5E7F06D}"/>
    <cellStyle name="Input 12 2 3 8 2" xfId="16029" xr:uid="{F9056B41-4AE4-4EBF-93ED-C3307C207744}"/>
    <cellStyle name="Input 12 2 3 8 2 2" xfId="27661" xr:uid="{F388799D-9B2D-495B-86FA-16ADF91D2BC6}"/>
    <cellStyle name="Input 12 2 3 8 2 3" xfId="36178" xr:uid="{2305EEEA-24DC-46A3-9D12-D0BE5EB6518A}"/>
    <cellStyle name="Input 12 2 3 8 3" xfId="20957" xr:uid="{3EF311F5-C2C7-4909-B039-1219FEE5A120}"/>
    <cellStyle name="Input 12 2 3 8 3 2" xfId="32323" xr:uid="{E638E9CD-67D9-4A03-A748-E9F1D62A235E}"/>
    <cellStyle name="Input 12 2 3 9" xfId="9134" xr:uid="{AA569062-1A27-43D7-AD87-53497B358A63}"/>
    <cellStyle name="Input 12 2 3 9 2" xfId="16196" xr:uid="{97DB9272-349F-43D9-9ECB-1386ECB70DC6}"/>
    <cellStyle name="Input 12 2 3 9 2 2" xfId="27813" xr:uid="{E8A8A696-20B6-489A-A1AC-13BA9EFFF07D}"/>
    <cellStyle name="Input 12 2 3 9 2 3" xfId="36343" xr:uid="{00024916-F1BA-4DD7-9D94-D95739F41095}"/>
    <cellStyle name="Input 12 2 3 9 3" xfId="21124" xr:uid="{99DB9AFA-B9A8-4550-8147-04F6A7D6BC6B}"/>
    <cellStyle name="Input 12 2 3 9 3 2" xfId="32488" xr:uid="{93C18337-D871-49D9-8C00-0371C35C0493}"/>
    <cellStyle name="Input 12 2 4" xfId="6433" xr:uid="{9DF4EFE8-F380-4C0F-9BC4-8B06F773C303}"/>
    <cellStyle name="Input 12 2 4 2" xfId="13655" xr:uid="{F63DF325-01B0-45C4-B6A7-0EA0A9ACE23A}"/>
    <cellStyle name="Input 12 2 4 2 2" xfId="25497" xr:uid="{5F0BDEF8-302F-4F81-A77D-24ECF82DC185}"/>
    <cellStyle name="Input 12 2 4 2 3" xfId="1405" xr:uid="{C4F5364C-F4F4-4674-8524-2978422188F9}"/>
    <cellStyle name="Input 12 2 4 3" xfId="18583" xr:uid="{93963AC7-3112-4980-83C1-5ADB8842FFB3}"/>
    <cellStyle name="Input 12 2 4 3 2" xfId="29962" xr:uid="{CF8C751E-6219-4EAF-8659-8C13C2E7702D}"/>
    <cellStyle name="Input 12 2 5" xfId="7095" xr:uid="{3BAAC317-55DF-4339-AB95-B22D18194E36}"/>
    <cellStyle name="Input 12 2 5 2" xfId="14225" xr:uid="{CE616E68-69F4-42A1-87CF-1E4556C48F66}"/>
    <cellStyle name="Input 12 2 5 2 2" xfId="26015" xr:uid="{05DA9299-7CC8-4D19-A80E-A9A92A259899}"/>
    <cellStyle name="Input 12 2 5 2 3" xfId="23943" xr:uid="{28A57E18-59DB-462F-A3CC-641B1FEA6155}"/>
    <cellStyle name="Input 12 2 5 3" xfId="19153" xr:uid="{2828DE9F-2A9D-4710-922A-78996C0765D8}"/>
    <cellStyle name="Input 12 2 5 3 2" xfId="30532" xr:uid="{09DF255F-D6E6-45B2-9B8C-8B808668B00F}"/>
    <cellStyle name="Input 12 2 6" xfId="7810" xr:uid="{6D93195D-E257-4AED-9366-912CC4FFB433}"/>
    <cellStyle name="Input 12 2 6 2" xfId="14874" xr:uid="{B7ED7621-D86E-4652-9454-8A012247F12A}"/>
    <cellStyle name="Input 12 2 6 2 2" xfId="26601" xr:uid="{D00643BD-5034-4B19-98F5-EF5E93AC2B9B}"/>
    <cellStyle name="Input 12 2 6 2 3" xfId="35036" xr:uid="{BC494899-29A9-46E0-B245-EF69BF9EDAE4}"/>
    <cellStyle name="Input 12 2 6 3" xfId="19802" xr:uid="{55781A1F-3167-42A7-AE1D-F6B47BB2C548}"/>
    <cellStyle name="Input 12 2 6 3 2" xfId="31178" xr:uid="{263FEE47-9986-429E-9FBD-1C56B5AAF429}"/>
    <cellStyle name="Input 12 2 7" xfId="8015" xr:uid="{0DD1B8F7-33D5-4A39-90E9-BEB8B73250DD}"/>
    <cellStyle name="Input 12 2 7 2" xfId="15079" xr:uid="{4219CFB1-C09A-42AC-9303-FE2AABEE8D43}"/>
    <cellStyle name="Input 12 2 7 2 2" xfId="26788" xr:uid="{DB066F4A-2EFB-4192-9FCE-657ED8AC01F5}"/>
    <cellStyle name="Input 12 2 7 2 3" xfId="35239" xr:uid="{81D0D395-977D-4E76-9F9D-C00C359724F9}"/>
    <cellStyle name="Input 12 2 7 3" xfId="20007" xr:uid="{0A3263B7-303E-4EC3-8AEB-CABDE2ACAE7F}"/>
    <cellStyle name="Input 12 2 7 3 2" xfId="31382" xr:uid="{609B5B11-E1EF-477A-B4CC-4D1F80E4A306}"/>
    <cellStyle name="Input 12 2 8" xfId="7300" xr:uid="{0E662252-51B6-4472-992E-60B7E03C1CCC}"/>
    <cellStyle name="Input 12 2 8 2" xfId="14419" xr:uid="{C1B36C3F-85D2-4014-8464-22BC265CB006}"/>
    <cellStyle name="Input 12 2 8 2 2" xfId="26186" xr:uid="{B56F4986-C1B5-4D5D-8251-35340DE04B89}"/>
    <cellStyle name="Input 12 2 8 2 3" xfId="34587" xr:uid="{296EF5EB-569B-4ABF-8800-69B88876270A}"/>
    <cellStyle name="Input 12 2 8 3" xfId="19347" xr:uid="{7A5C14CC-DCD7-4534-9710-89997775295B}"/>
    <cellStyle name="Input 12 2 8 3 2" xfId="30725" xr:uid="{DEC2E3C1-30DD-41DF-B65D-66162DAEBD1D}"/>
    <cellStyle name="Input 12 2 9" xfId="6093" xr:uid="{7C4A81DF-60D5-46F2-A956-25EADFC48914}"/>
    <cellStyle name="Input 12 2 9 2" xfId="13616" xr:uid="{65F09A1F-0999-48BE-9B69-A160EF72A4EA}"/>
    <cellStyle name="Input 12 2 9 2 2" xfId="25460" xr:uid="{8334B19E-0072-47B6-AE9A-6E79D43C60A1}"/>
    <cellStyle name="Input 12 2 9 2 3" xfId="24710" xr:uid="{E7EB848A-857A-4193-90D2-003565DCA5CA}"/>
    <cellStyle name="Input 12 2 9 3" xfId="18544" xr:uid="{002C7A45-C884-4120-A803-225B29B5184A}"/>
    <cellStyle name="Input 12 2 9 3 2" xfId="29923" xr:uid="{B436E4CC-9038-4712-95F0-7BB37017367A}"/>
    <cellStyle name="Input 12 3" xfId="2388" xr:uid="{F8512DAF-40E3-433B-849F-C2255128E2F0}"/>
    <cellStyle name="Input 12 3 2" xfId="47852" xr:uid="{59D2CD28-595F-4BC2-B4F2-81721F787503}"/>
    <cellStyle name="Input 12 3 3" xfId="42754" xr:uid="{58BA14E4-9A60-4533-BF00-BB32081FC229}"/>
    <cellStyle name="Input 12 4" xfId="48647" xr:uid="{47B5AC0C-821A-4D44-9B66-209CAC772A68}"/>
    <cellStyle name="Input 12_ภงด.50 - ALT-2012" xfId="42756" xr:uid="{6E538A61-90C3-4AB1-AE72-19E976623824}"/>
    <cellStyle name="Input 13" xfId="2389" xr:uid="{DF5B4134-C724-421F-BB88-1456950E8848}"/>
    <cellStyle name="Input 13 2" xfId="2390" xr:uid="{B83A2C58-6718-401E-9DD4-2BF5BE4E02E8}"/>
    <cellStyle name="Input 13 2 10" xfId="7469" xr:uid="{F2C3D3CE-E01A-42FE-A4AB-894BF480A2EB}"/>
    <cellStyle name="Input 13 2 10 2" xfId="14583" xr:uid="{A8B5143F-DFF3-4BDC-A2D1-E8B11AF71CA5}"/>
    <cellStyle name="Input 13 2 10 2 2" xfId="26334" xr:uid="{CB5FC134-8122-4D27-A8DD-C08A2C7D7110}"/>
    <cellStyle name="Input 13 2 10 2 3" xfId="34748" xr:uid="{B00C8E53-97AD-49F6-AFCC-DD4C8062D32A}"/>
    <cellStyle name="Input 13 2 10 3" xfId="19511" xr:uid="{AE3145D8-7605-4FEA-8649-7E750837AC05}"/>
    <cellStyle name="Input 13 2 10 3 2" xfId="30889" xr:uid="{8C1C9981-4C9D-408B-BEAD-E76CEB502131}"/>
    <cellStyle name="Input 13 2 11" xfId="7446" xr:uid="{C03C7911-F739-4C06-A6E9-28BF71621408}"/>
    <cellStyle name="Input 13 2 11 2" xfId="14560" xr:uid="{D7732768-405A-478A-BD36-DDD88795FC87}"/>
    <cellStyle name="Input 13 2 11 2 2" xfId="26313" xr:uid="{702EF71B-75E2-4C01-97F7-2FBF0CED7BBD}"/>
    <cellStyle name="Input 13 2 11 2 3" xfId="34726" xr:uid="{5B3040CF-6058-4578-8685-465E9560F3DB}"/>
    <cellStyle name="Input 13 2 11 3" xfId="19488" xr:uid="{CE46F09C-9D61-45EC-BEBE-83A6C7B01C0A}"/>
    <cellStyle name="Input 13 2 11 3 2" xfId="30866" xr:uid="{B89C9C7F-5BAC-4391-A4E2-57FF2562FAAD}"/>
    <cellStyle name="Input 13 2 12" xfId="8396" xr:uid="{1582A5B8-F0A3-4BA1-A8AF-DBAFFE9130A2}"/>
    <cellStyle name="Input 13 2 12 2" xfId="15458" xr:uid="{A51CED60-91A8-4649-A7E1-64108EF0E054}"/>
    <cellStyle name="Input 13 2 12 2 2" xfId="27134" xr:uid="{EB1F8E18-9307-4A56-80EF-CD151FFE5D59}"/>
    <cellStyle name="Input 13 2 12 2 3" xfId="35613" xr:uid="{A7BC2812-2327-4457-912A-31C5D619766D}"/>
    <cellStyle name="Input 13 2 12 3" xfId="20386" xr:uid="{56BB96EF-74C6-4726-937C-3DF9674C20BD}"/>
    <cellStyle name="Input 13 2 12 3 2" xfId="31757" xr:uid="{B444B40F-AFCC-4B45-9D8F-87EF5DE97DE9}"/>
    <cellStyle name="Input 13 2 13" xfId="7820" xr:uid="{45CBACA0-1634-4F2F-992E-F6BEC1B30D80}"/>
    <cellStyle name="Input 13 2 13 2" xfId="14884" xr:uid="{346E7126-8798-41E1-B84A-B8B649F6728A}"/>
    <cellStyle name="Input 13 2 13 2 2" xfId="26611" xr:uid="{E2EDD3DA-D7EB-40B2-880A-84F178355D2C}"/>
    <cellStyle name="Input 13 2 13 2 3" xfId="35046" xr:uid="{8566AE72-DAD6-400A-BC00-8E93804FE2C2}"/>
    <cellStyle name="Input 13 2 13 3" xfId="19812" xr:uid="{04112A93-982D-4BEB-B528-B4A5B092F9BE}"/>
    <cellStyle name="Input 13 2 13 3 2" xfId="31188" xr:uid="{A9135ADF-B640-4454-AE94-11420DA7D961}"/>
    <cellStyle name="Input 13 2 14" xfId="8404" xr:uid="{58003A80-93AF-4FAE-BBA1-B7ECFAAD5D17}"/>
    <cellStyle name="Input 13 2 14 2" xfId="15466" xr:uid="{1B69C142-71EE-4DA4-B4DF-2DEC7E8A98FA}"/>
    <cellStyle name="Input 13 2 14 2 2" xfId="27140" xr:uid="{85DB729F-1F1A-40E7-8320-D092FA8F750E}"/>
    <cellStyle name="Input 13 2 14 2 3" xfId="35621" xr:uid="{37A2A2FD-943F-48A3-BF7C-75E668561E52}"/>
    <cellStyle name="Input 13 2 14 3" xfId="20394" xr:uid="{E03B48A9-0E6C-4E3A-B546-6BB5431C98A2}"/>
    <cellStyle name="Input 13 2 14 3 2" xfId="31765" xr:uid="{1166060D-B9C8-41F4-BFA5-9517DEA84B1C}"/>
    <cellStyle name="Input 13 2 15" xfId="7880" xr:uid="{A88ABD3A-3625-497B-B0C9-BF59D6E659E1}"/>
    <cellStyle name="Input 13 2 15 2" xfId="14944" xr:uid="{EE150638-CA75-42A8-9E51-D587348F7A39}"/>
    <cellStyle name="Input 13 2 15 2 2" xfId="26665" xr:uid="{4201C420-8FE1-4507-A74E-BE67271B76E7}"/>
    <cellStyle name="Input 13 2 15 2 3" xfId="35106" xr:uid="{1A98312C-CC19-47D3-B518-73A139777783}"/>
    <cellStyle name="Input 13 2 15 3" xfId="19872" xr:uid="{ED54BA01-D03A-4BBC-9D00-C76B75A70D0F}"/>
    <cellStyle name="Input 13 2 15 3 2" xfId="31248" xr:uid="{3CBEE60A-D4D3-4A51-9DE1-F575BD6B65CA}"/>
    <cellStyle name="Input 13 2 16" xfId="10408" xr:uid="{906D4316-7BBF-43F3-A01A-D8EAC452E6E4}"/>
    <cellStyle name="Input 13 2 16 2" xfId="16931" xr:uid="{4BE0727D-B825-413A-81F0-213D09310E2C}"/>
    <cellStyle name="Input 13 2 16 2 2" xfId="28478" xr:uid="{E81930EC-37E3-4630-AE02-A01E375A6635}"/>
    <cellStyle name="Input 13 2 16 2 3" xfId="37067" xr:uid="{3EA1D8B8-2FB2-467E-87BB-EB6ACEB101D8}"/>
    <cellStyle name="Input 13 2 16 3" xfId="21859" xr:uid="{846A6D09-CB70-4C8E-A99C-9560AC66C8E9}"/>
    <cellStyle name="Input 13 2 16 3 2" xfId="33214" xr:uid="{A9897C9D-2386-4A75-B40C-36D874E286CA}"/>
    <cellStyle name="Input 13 2 17" xfId="10657" xr:uid="{593C661B-6199-431A-97AB-1549CA950A7E}"/>
    <cellStyle name="Input 13 2 17 2" xfId="17092" xr:uid="{266F0843-671E-44EC-9620-A7AD7E0B4AB8}"/>
    <cellStyle name="Input 13 2 17 2 2" xfId="28634" xr:uid="{2CCFA5A2-81FD-45E5-B93B-5AE29D633F92}"/>
    <cellStyle name="Input 13 2 17 2 3" xfId="37227" xr:uid="{E48326DB-627F-4827-B60A-A562802E91BF}"/>
    <cellStyle name="Input 13 2 17 3" xfId="22020" xr:uid="{F40D2187-6C22-407F-947B-C0FA5B6E9AC7}"/>
    <cellStyle name="Input 13 2 17 3 2" xfId="33375" xr:uid="{682C32FC-4BD7-4F71-83C7-4BAB6EEE98BD}"/>
    <cellStyle name="Input 13 2 18" xfId="11572" xr:uid="{96950CFD-48EB-41BA-A26F-E1CBE1885607}"/>
    <cellStyle name="Input 13 2 18 2" xfId="17404" xr:uid="{231F839D-2A6B-402B-8DF5-38E2F551E919}"/>
    <cellStyle name="Input 13 2 18 2 2" xfId="28924" xr:uid="{5A76E56B-5CE1-49B2-8646-C142F12E62C3}"/>
    <cellStyle name="Input 13 2 18 2 3" xfId="37535" xr:uid="{0B232699-ED85-4E3D-B403-057125D1A5FA}"/>
    <cellStyle name="Input 13 2 18 3" xfId="22332" xr:uid="{ACE80833-2ACD-40B9-9F22-29693C9F36AC}"/>
    <cellStyle name="Input 13 2 18 3 2" xfId="33685" xr:uid="{D8B2FB39-3682-41E4-BC62-510CDFB0C707}"/>
    <cellStyle name="Input 13 2 19" xfId="12555" xr:uid="{32EE34C2-0F1D-401C-9013-95F9AD523081}"/>
    <cellStyle name="Input 13 2 19 2" xfId="17696" xr:uid="{3E1FEDAF-4394-4B43-928B-56DD1873789D}"/>
    <cellStyle name="Input 13 2 19 2 2" xfId="29188" xr:uid="{0A4792F9-A55E-4241-AE27-0186355F0E01}"/>
    <cellStyle name="Input 13 2 19 2 3" xfId="37823" xr:uid="{13E9FD31-4957-4FDD-B312-EDC195E6146C}"/>
    <cellStyle name="Input 13 2 19 3" xfId="22624" xr:uid="{FB8D4143-6FD5-487B-8A7B-C63D969B599C}"/>
    <cellStyle name="Input 13 2 19 3 2" xfId="33975" xr:uid="{17AD2F73-AB86-4CAC-88A7-70AB8621E830}"/>
    <cellStyle name="Input 13 2 2" xfId="3845" xr:uid="{9887BC8C-0F0F-446E-AB55-306CF6192566}"/>
    <cellStyle name="Input 13 2 2 10" xfId="5868" xr:uid="{D03DD062-DF67-4286-835C-6C595C8A66F2}"/>
    <cellStyle name="Input 13 2 2 10 2" xfId="13612" xr:uid="{62FDE6E2-EA9C-44B5-AE78-3E2D0E1844BE}"/>
    <cellStyle name="Input 13 2 2 10 2 2" xfId="25456" xr:uid="{1E3973A9-E5CA-4813-AF4E-5AF650E45BDC}"/>
    <cellStyle name="Input 13 2 2 10 2 3" xfId="24521" xr:uid="{DA294401-5488-4F9A-AFCC-530F36E2A1AE}"/>
    <cellStyle name="Input 13 2 2 10 3" xfId="18540" xr:uid="{24646D33-4F07-4D3C-A826-83BE7CD0BB28}"/>
    <cellStyle name="Input 13 2 2 10 3 2" xfId="29919" xr:uid="{216C15DB-F66B-45F4-898B-C43A5DEB0F3D}"/>
    <cellStyle name="Input 13 2 2 11" xfId="6447" xr:uid="{F0A7A46C-4905-4FD3-81C6-C3ACBB4B0A9C}"/>
    <cellStyle name="Input 13 2 2 11 2" xfId="13669" xr:uid="{C6F5BFD2-3FBA-4CC3-96A3-BA9D3EAC753B}"/>
    <cellStyle name="Input 13 2 2 11 2 2" xfId="25510" xr:uid="{399CACAB-01B5-4038-A5EB-7A6C13D4E090}"/>
    <cellStyle name="Input 13 2 2 11 2 3" xfId="29467" xr:uid="{22E3E83A-F320-442C-9064-C17A035DD4E6}"/>
    <cellStyle name="Input 13 2 2 11 3" xfId="18597" xr:uid="{95880A40-F9AC-4C76-B0A2-E4008ED6C9CA}"/>
    <cellStyle name="Input 13 2 2 11 3 2" xfId="29976" xr:uid="{023BAD4E-C71F-43C0-9DEF-A4A573E3BE7B}"/>
    <cellStyle name="Input 13 2 2 12" xfId="6414" xr:uid="{4FB41D80-372C-49F3-BDFA-BA3CDF27E829}"/>
    <cellStyle name="Input 13 2 2 12 2" xfId="13636" xr:uid="{32032788-C65A-4D29-AF6C-F8FAE1A89343}"/>
    <cellStyle name="Input 13 2 2 12 2 2" xfId="25479" xr:uid="{95E47353-0FAE-43B1-B9D1-9EF76574A2C1}"/>
    <cellStyle name="Input 13 2 2 12 2 3" xfId="24332" xr:uid="{D33E0686-F3E7-40FF-9459-C1E05ABC6330}"/>
    <cellStyle name="Input 13 2 2 12 3" xfId="18564" xr:uid="{F6AA1CAA-FCCF-4877-91D2-68241C0701BD}"/>
    <cellStyle name="Input 13 2 2 12 3 2" xfId="29943" xr:uid="{E65A23FB-BCDF-43D6-AA60-F986CB202C0A}"/>
    <cellStyle name="Input 13 2 2 13" xfId="6943" xr:uid="{9DACA009-D099-4922-BADE-8A3C3261E4D7}"/>
    <cellStyle name="Input 13 2 2 13 2" xfId="14082" xr:uid="{372A0B68-47F6-4D3D-9823-C19F5290543C}"/>
    <cellStyle name="Input 13 2 2 13 2 2" xfId="25881" xr:uid="{6A212861-EF90-4BF7-A37F-FAEFEF839E71}"/>
    <cellStyle name="Input 13 2 2 13 2 3" xfId="24433" xr:uid="{3687403E-4B52-4B41-8CC8-AB9C67E469E9}"/>
    <cellStyle name="Input 13 2 2 13 3" xfId="19010" xr:uid="{AFB9FEDE-69B6-44C1-BAF2-AE60F469D6D0}"/>
    <cellStyle name="Input 13 2 2 13 3 2" xfId="30389" xr:uid="{8927DDC2-398F-4885-B3EB-F77D9C033711}"/>
    <cellStyle name="Input 13 2 2 14" xfId="6118" xr:uid="{3D9745B3-7826-48D4-A2BF-DE0F68130392}"/>
    <cellStyle name="Input 13 2 2 14 2" xfId="13617" xr:uid="{8A6C0508-B020-45EE-AB14-0A402D759FBD}"/>
    <cellStyle name="Input 13 2 2 14 2 2" xfId="25461" xr:uid="{F6600879-44A4-4347-A13B-DE28F902DF7C}"/>
    <cellStyle name="Input 13 2 2 14 2 3" xfId="24381" xr:uid="{ED043326-048E-415E-B6A7-4F5EB56E92E6}"/>
    <cellStyle name="Input 13 2 2 14 3" xfId="18545" xr:uid="{AC64FA03-D47C-4170-A56C-18114289A657}"/>
    <cellStyle name="Input 13 2 2 14 3 2" xfId="29924" xr:uid="{D1CAE5EC-6D50-46EB-B7F3-278748F31CE5}"/>
    <cellStyle name="Input 13 2 2 15" xfId="10589" xr:uid="{F898D4B3-6608-4E43-8DEA-C387FD0677A6}"/>
    <cellStyle name="Input 13 2 2 15 2" xfId="17024" xr:uid="{5902A46D-D44D-469E-A07F-D992ABAB37CD}"/>
    <cellStyle name="Input 13 2 2 15 2 2" xfId="28568" xr:uid="{665BD04A-D279-4D57-ADAE-E5C6E1C03180}"/>
    <cellStyle name="Input 13 2 2 15 2 3" xfId="37159" xr:uid="{F35D9E3C-29CA-47B0-AA43-D2B355095DAC}"/>
    <cellStyle name="Input 13 2 2 15 3" xfId="21952" xr:uid="{60EF03E4-A74E-46FE-BD31-F333B820CDA5}"/>
    <cellStyle name="Input 13 2 2 15 3 2" xfId="33307" xr:uid="{958BA106-FE8D-4A90-AE18-1CA04135D4C2}"/>
    <cellStyle name="Input 13 2 2 16" xfId="9963" xr:uid="{4F7BA4C6-D092-40F5-935D-8D18ECB40695}"/>
    <cellStyle name="Input 13 2 2 16 2" xfId="16922" xr:uid="{25DD13E2-04CC-4697-93CA-90A0FB4DE59C}"/>
    <cellStyle name="Input 13 2 2 16 2 2" xfId="28470" xr:uid="{998EACA0-59DD-4409-8D19-2C96EC8936D7}"/>
    <cellStyle name="Input 13 2 2 16 2 3" xfId="37059" xr:uid="{97A46ADA-8B5A-4DDD-A15F-8F46662CB039}"/>
    <cellStyle name="Input 13 2 2 16 3" xfId="21850" xr:uid="{ABF505C9-6A45-4D84-A463-8ECC7362BCB9}"/>
    <cellStyle name="Input 13 2 2 16 3 2" xfId="33205" xr:uid="{1AF5BA27-E5E7-47B7-A55F-7A2A3B34D1D1}"/>
    <cellStyle name="Input 13 2 2 17" xfId="11732" xr:uid="{45D05564-BD91-4CDC-B818-7A8BB5CADD2B}"/>
    <cellStyle name="Input 13 2 2 17 2" xfId="17477" xr:uid="{CE4D7102-0780-4853-9F7D-0BB7829528F4}"/>
    <cellStyle name="Input 13 2 2 17 2 2" xfId="28990" xr:uid="{4A8773F7-9273-45FE-BBBA-AD5E470EE7EA}"/>
    <cellStyle name="Input 13 2 2 17 2 3" xfId="37607" xr:uid="{366BAEEC-01CF-4D6E-88E6-B9F1E296EE52}"/>
    <cellStyle name="Input 13 2 2 17 3" xfId="22405" xr:uid="{AD8E07ED-95A4-4347-AAD8-8F43DBE35C64}"/>
    <cellStyle name="Input 13 2 2 17 3 2" xfId="33758" xr:uid="{832A070B-4CC9-4C1A-B1B6-19E3EC3BA23F}"/>
    <cellStyle name="Input 13 2 2 18" xfId="12715" xr:uid="{6E3DDAD4-ACC2-4633-9C64-80CACBA9DE0B}"/>
    <cellStyle name="Input 13 2 2 18 2" xfId="17769" xr:uid="{7A6E8AF9-4024-484F-9B02-CA6FBD2F4CA5}"/>
    <cellStyle name="Input 13 2 2 18 2 2" xfId="29254" xr:uid="{3D07EC22-D852-40A4-8AA1-A93386444ECB}"/>
    <cellStyle name="Input 13 2 2 18 2 3" xfId="37895" xr:uid="{58A17C07-3F64-4567-B4AF-7241C3E3C61D}"/>
    <cellStyle name="Input 13 2 2 18 3" xfId="22697" xr:uid="{6F7066F6-12DE-498C-A6FE-33CC6D8035AB}"/>
    <cellStyle name="Input 13 2 2 18 3 2" xfId="34048" xr:uid="{8878CA70-DD95-4BE9-B974-0062F766746E}"/>
    <cellStyle name="Input 13 2 2 19" xfId="13219" xr:uid="{543BED5F-E1C2-42F0-BE03-6D7A8BF0088E}"/>
    <cellStyle name="Input 13 2 2 19 2" xfId="23620" xr:uid="{5E9C2CF0-9E2A-4404-B18D-BCC9FAAB766E}"/>
    <cellStyle name="Input 13 2 2 19 2 2" xfId="34344" xr:uid="{0BE699FD-14E0-4D1A-A38A-0372049E430C}"/>
    <cellStyle name="Input 13 2 2 2" xfId="5499" xr:uid="{E2E65C07-A3D8-4396-9289-7D7981A7CB77}"/>
    <cellStyle name="Input 13 2 2 2 10" xfId="9262" xr:uid="{639A24A4-7FA1-4073-BCB6-9C1E466B4086}"/>
    <cellStyle name="Input 13 2 2 2 10 2" xfId="16324" xr:uid="{9B7CCDB2-ED4A-476E-9E28-ABC78D4F1978}"/>
    <cellStyle name="Input 13 2 2 2 10 2 2" xfId="27932" xr:uid="{34ABD45A-1872-4214-BEFC-148AD98C8038}"/>
    <cellStyle name="Input 13 2 2 2 10 2 3" xfId="36470" xr:uid="{08405221-5638-488E-BBBA-05197B23D789}"/>
    <cellStyle name="Input 13 2 2 2 10 3" xfId="21252" xr:uid="{137DB164-540F-41CB-9701-812AC651596E}"/>
    <cellStyle name="Input 13 2 2 2 10 3 2" xfId="32615" xr:uid="{4D60AAC5-24E1-43D6-9F77-3D43255FFD7F}"/>
    <cellStyle name="Input 13 2 2 2 11" xfId="9420" xr:uid="{188B912E-D103-4FA6-A661-4E5BD3AA5AF0}"/>
    <cellStyle name="Input 13 2 2 2 11 2" xfId="16482" xr:uid="{1BF90741-5857-4113-83CF-3F891BFF745E}"/>
    <cellStyle name="Input 13 2 2 2 11 2 2" xfId="28075" xr:uid="{2B74D7BD-BC55-49F3-AE44-FA906B4CB882}"/>
    <cellStyle name="Input 13 2 2 2 11 2 3" xfId="36626" xr:uid="{CF86EA61-495F-4544-88F6-00EB6ECCF264}"/>
    <cellStyle name="Input 13 2 2 2 11 3" xfId="21410" xr:uid="{7C050BC5-6316-44C0-8233-CEECCCAC92E9}"/>
    <cellStyle name="Input 13 2 2 2 11 3 2" xfId="32771" xr:uid="{3079C005-3B0C-419F-B594-291F6F71D910}"/>
    <cellStyle name="Input 13 2 2 2 12" xfId="9570" xr:uid="{EF364FB0-6766-4463-BB92-969218914BD2}"/>
    <cellStyle name="Input 13 2 2 2 12 2" xfId="16632" xr:uid="{9E04FD2E-F179-40E0-8CDC-FCC101570CF6}"/>
    <cellStyle name="Input 13 2 2 2 12 2 2" xfId="28211" xr:uid="{6B07B0C5-E41A-4238-9590-FF7D4AEDC95D}"/>
    <cellStyle name="Input 13 2 2 2 12 2 3" xfId="36774" xr:uid="{24B56B65-930E-4D3A-9DDD-A9E0C488E553}"/>
    <cellStyle name="Input 13 2 2 2 12 3" xfId="21560" xr:uid="{74D3AAA8-1183-4B47-A812-93A7467AEFC6}"/>
    <cellStyle name="Input 13 2 2 2 12 3 2" xfId="32919" xr:uid="{1245680A-AFA1-4C03-833C-C0672AF7FDE6}"/>
    <cellStyle name="Input 13 2 2 2 13" xfId="9719" xr:uid="{3FCCA38F-7F8D-4750-99F6-7244D64E72D1}"/>
    <cellStyle name="Input 13 2 2 2 13 2" xfId="16781" xr:uid="{A119551F-18BA-4B7C-9BFF-A97B6885FF42}"/>
    <cellStyle name="Input 13 2 2 2 13 2 2" xfId="28346" xr:uid="{1D93AC94-B64F-4BEE-9D69-F1BC7D4F05C6}"/>
    <cellStyle name="Input 13 2 2 2 13 2 3" xfId="36921" xr:uid="{A79F5A62-F2C5-45D2-A8F3-C066B102B180}"/>
    <cellStyle name="Input 13 2 2 2 13 3" xfId="21709" xr:uid="{35A2E1B1-8265-4C6A-B822-47CD8572F6AB}"/>
    <cellStyle name="Input 13 2 2 2 13 3 2" xfId="33066" xr:uid="{44A7F3C0-E0A0-403D-9504-6DEED19F8736}"/>
    <cellStyle name="Input 13 2 2 2 14" xfId="10773" xr:uid="{31C69E5E-2537-4A78-9327-198C0CE7301F}"/>
    <cellStyle name="Input 13 2 2 2 14 2" xfId="17183" xr:uid="{2FB2F4E6-5343-4425-845E-F6F737140F70}"/>
    <cellStyle name="Input 13 2 2 2 14 2 2" xfId="28718" xr:uid="{72738EAC-183B-4D3F-8B1E-52CB37A948C8}"/>
    <cellStyle name="Input 13 2 2 2 14 2 3" xfId="37317" xr:uid="{7DD7B96A-4955-42DD-AD15-F3AAAE93D2C2}"/>
    <cellStyle name="Input 13 2 2 2 14 3" xfId="22111" xr:uid="{706C4961-A5FE-4F9D-980C-52DE394E6BD3}"/>
    <cellStyle name="Input 13 2 2 2 14 3 2" xfId="33466" xr:uid="{3DCFF318-ED81-4618-A77E-66399E1CFA9B}"/>
    <cellStyle name="Input 13 2 2 2 15" xfId="10933" xr:uid="{9AB0A0A2-351B-48C6-A095-96F295E04E7B}"/>
    <cellStyle name="Input 13 2 2 2 15 2" xfId="17303" xr:uid="{930A5AFA-A1B7-46A5-83CF-5EDE8A6CD084}"/>
    <cellStyle name="Input 13 2 2 2 15 2 2" xfId="28838" xr:uid="{AFC12A13-A91A-467F-A3F0-3B33FDE380CF}"/>
    <cellStyle name="Input 13 2 2 2 15 2 3" xfId="37437" xr:uid="{BDECF747-A99B-43CE-B3AE-8BF8E18BA217}"/>
    <cellStyle name="Input 13 2 2 2 15 3" xfId="22231" xr:uid="{9054A284-3CF6-41A7-B73D-84A0823ABFB2}"/>
    <cellStyle name="Input 13 2 2 2 15 3 2" xfId="33586" xr:uid="{0EB91D42-70D8-49F9-82FA-D7F5D3E9FB99}"/>
    <cellStyle name="Input 13 2 2 2 16" xfId="11875" xr:uid="{03C29650-9E82-4153-99D6-9DC08117D813}"/>
    <cellStyle name="Input 13 2 2 2 16 2" xfId="17595" xr:uid="{55BBE623-F5BE-4446-9ADD-8A6210790229}"/>
    <cellStyle name="Input 13 2 2 2 16 2 2" xfId="29102" xr:uid="{EB07C89F-4011-4049-88BD-6F2D33B8EA2F}"/>
    <cellStyle name="Input 13 2 2 2 16 2 3" xfId="37725" xr:uid="{78C85C1C-C59F-4352-B48C-29B88ADF93E1}"/>
    <cellStyle name="Input 13 2 2 2 16 3" xfId="22523" xr:uid="{AE7433CB-4A3C-415C-B3B3-361A34D5FB56}"/>
    <cellStyle name="Input 13 2 2 2 16 3 2" xfId="33876" xr:uid="{9C609F92-BF2E-4EA8-8AC0-1C4CC867DDFE}"/>
    <cellStyle name="Input 13 2 2 2 17" xfId="12858" xr:uid="{0DCFA1AA-A711-40DB-A80A-DF869EB228ED}"/>
    <cellStyle name="Input 13 2 2 2 17 2" xfId="17887" xr:uid="{58A3C3C5-9AAB-407B-BB3D-A0FC80CA5E3E}"/>
    <cellStyle name="Input 13 2 2 2 17 2 2" xfId="29366" xr:uid="{B24C6238-2E4A-4FD3-B0D6-2DA676402F6F}"/>
    <cellStyle name="Input 13 2 2 2 17 2 3" xfId="38013" xr:uid="{2D2544BE-8EA0-4F4D-BD3C-4AF6E6B8E249}"/>
    <cellStyle name="Input 13 2 2 2 17 3" xfId="22815" xr:uid="{C00427AE-F2B4-4853-B976-3E4141657CF8}"/>
    <cellStyle name="Input 13 2 2 2 17 3 2" xfId="34166" xr:uid="{025CD7F5-5E99-4233-94AE-E3D9F6FF68C3}"/>
    <cellStyle name="Input 13 2 2 2 18" xfId="13357" xr:uid="{EC1A291A-F7D2-4479-9D90-5DE08E81A135}"/>
    <cellStyle name="Input 13 2 2 2 18 2" xfId="23763" xr:uid="{9F795098-3022-4F21-B772-159F7D0D8008}"/>
    <cellStyle name="Input 13 2 2 2 18 2 2" xfId="34462" xr:uid="{A49D8AAE-CA7A-4D95-9C66-4593DE51FF25}"/>
    <cellStyle name="Input 13 2 2 2 19" xfId="18287" xr:uid="{543F95FD-5A3E-4FEA-B9C3-5DBF7539A9E2}"/>
    <cellStyle name="Input 13 2 2 2 19 2" xfId="29670" xr:uid="{2884D087-2AA0-47B2-BAAB-C115776BCBB1}"/>
    <cellStyle name="Input 13 2 2 2 2" xfId="7636" xr:uid="{C87524E5-996E-4E2A-A0DD-713D5DC9B101}"/>
    <cellStyle name="Input 13 2 2 2 2 2" xfId="14739" xr:uid="{75C22BD1-308A-41DA-B56C-6A9F866E06BD}"/>
    <cellStyle name="Input 13 2 2 2 2 2 2" xfId="26479" xr:uid="{56F4631B-1C50-412B-BA11-6CB6A40C609B}"/>
    <cellStyle name="Input 13 2 2 2 2 2 3" xfId="34901" xr:uid="{90218238-B963-4289-A7E3-1B34B31A36F7}"/>
    <cellStyle name="Input 13 2 2 2 2 3" xfId="19667" xr:uid="{5E4DA9B8-6D43-4DC9-8474-1D2274BB6828}"/>
    <cellStyle name="Input 13 2 2 2 2 3 2" xfId="31045" xr:uid="{E4257489-1987-4D1F-ACE1-81456AE02068}"/>
    <cellStyle name="Input 13 2 2 2 20" xfId="24258" xr:uid="{7CD11EB3-0079-4AF2-BA83-E0CA794DFE18}"/>
    <cellStyle name="Input 13 2 2 2 3" xfId="8088" xr:uid="{9FE83B32-E57C-41B1-B933-9308CCE1551C}"/>
    <cellStyle name="Input 13 2 2 2 3 2" xfId="15152" xr:uid="{7F93FF4E-1912-48EB-81B0-222AA5AFFDB1}"/>
    <cellStyle name="Input 13 2 2 2 3 2 2" xfId="26861" xr:uid="{EE0884D1-77A0-45FC-B0E4-73728F02F78A}"/>
    <cellStyle name="Input 13 2 2 2 3 2 3" xfId="35312" xr:uid="{A20EA8A0-4CEC-4E1C-B02B-FDAF7CE66069}"/>
    <cellStyle name="Input 13 2 2 2 3 3" xfId="20080" xr:uid="{2752D253-5409-42D2-89A3-35E8B5509CE6}"/>
    <cellStyle name="Input 13 2 2 2 3 3 2" xfId="31455" xr:uid="{893C21B3-4F18-4BA2-99C9-93370A9C1220}"/>
    <cellStyle name="Input 13 2 2 2 4" xfId="8272" xr:uid="{9230FB09-7924-4C32-922B-15B5AEAF3F16}"/>
    <cellStyle name="Input 13 2 2 2 4 2" xfId="15334" xr:uid="{A12C8BA7-D727-4744-972F-AB75F7CCF673}"/>
    <cellStyle name="Input 13 2 2 2 4 2 2" xfId="27027" xr:uid="{D798BD28-23A4-42D5-9886-F8D4C74AA774}"/>
    <cellStyle name="Input 13 2 2 2 4 2 3" xfId="35491" xr:uid="{A6BFCD3F-1666-470F-97E2-E4601F46C374}"/>
    <cellStyle name="Input 13 2 2 2 4 3" xfId="20262" xr:uid="{69746B45-8FCB-4D9E-BCAF-A2474FFA8DB6}"/>
    <cellStyle name="Input 13 2 2 2 4 3 2" xfId="31635" xr:uid="{FBE8EFBE-A6D5-4D3B-8AB2-D8948E0AB4C8}"/>
    <cellStyle name="Input 13 2 2 2 5" xfId="8456" xr:uid="{B9FFAED2-9CB7-4966-9663-4C0D0CD13F4D}"/>
    <cellStyle name="Input 13 2 2 2 5 2" xfId="15518" xr:uid="{588F8A68-C0D0-48F6-9702-0080AC8F7438}"/>
    <cellStyle name="Input 13 2 2 2 5 2 2" xfId="27192" xr:uid="{5CE21D6D-FE20-4B1C-83DB-8D60BABD521E}"/>
    <cellStyle name="Input 13 2 2 2 5 2 3" xfId="35673" xr:uid="{42D42477-69B5-49B9-857F-4AEBCDC2EF5A}"/>
    <cellStyle name="Input 13 2 2 2 5 3" xfId="20446" xr:uid="{6D608291-19C3-48DE-9328-5D14F33FCF30}"/>
    <cellStyle name="Input 13 2 2 2 5 3 2" xfId="31817" xr:uid="{5DE77BD2-DC67-4430-BBC4-F904B19F2176}"/>
    <cellStyle name="Input 13 2 2 2 6" xfId="8619" xr:uid="{493885FD-F99F-4306-9F64-A28B22E87C50}"/>
    <cellStyle name="Input 13 2 2 2 6 2" xfId="15681" xr:uid="{B6B986D8-E5E5-441C-BDE1-29346D3AE5E3}"/>
    <cellStyle name="Input 13 2 2 2 6 2 2" xfId="27338" xr:uid="{F8B8176F-A228-4BB3-8CA5-110BE3A213E3}"/>
    <cellStyle name="Input 13 2 2 2 6 2 3" xfId="35833" xr:uid="{86303CE2-2ACC-4423-A32F-D43240C98ECE}"/>
    <cellStyle name="Input 13 2 2 2 6 3" xfId="20609" xr:uid="{051A7DA5-22FE-4480-B72A-D4FE891820AF}"/>
    <cellStyle name="Input 13 2 2 2 6 3 2" xfId="31978" xr:uid="{9C8BF5F1-ED0D-42AD-9CC6-7225A6DFFF11}"/>
    <cellStyle name="Input 13 2 2 2 7" xfId="8801" xr:uid="{C59BB746-5E73-4479-847D-A463B22FD482}"/>
    <cellStyle name="Input 13 2 2 2 7 2" xfId="15863" xr:uid="{049AE3E0-C186-4349-9525-61269455BA80}"/>
    <cellStyle name="Input 13 2 2 2 7 2 2" xfId="27504" xr:uid="{2B345678-EF9C-4E6D-BCEB-E008B628B2EC}"/>
    <cellStyle name="Input 13 2 2 2 7 2 3" xfId="36013" xr:uid="{D2830C35-2AD7-43B7-9929-A1C0FCF0C4A0}"/>
    <cellStyle name="Input 13 2 2 2 7 3" xfId="20791" xr:uid="{6A67B138-BA98-45E7-8863-ADED95D66758}"/>
    <cellStyle name="Input 13 2 2 2 7 3 2" xfId="32158" xr:uid="{6943BE18-E2B1-4DFA-A084-73AB25455C4B}"/>
    <cellStyle name="Input 13 2 2 2 8" xfId="8931" xr:uid="{FE6831BE-15BB-460A-8AFB-C3C2E8ED03E0}"/>
    <cellStyle name="Input 13 2 2 2 8 2" xfId="15993" xr:uid="{7FD1A4B3-E1CF-487D-B95C-F9DD8F6B7ABD}"/>
    <cellStyle name="Input 13 2 2 2 8 2 2" xfId="27632" xr:uid="{9189A2EF-638F-487B-85A4-CD7D6F627E0F}"/>
    <cellStyle name="Input 13 2 2 2 8 2 3" xfId="36143" xr:uid="{7E9E5D5B-C07A-4A86-A794-E55EED9E70FD}"/>
    <cellStyle name="Input 13 2 2 2 8 3" xfId="20921" xr:uid="{54E92339-9D85-44BF-A8EB-C45EC5C8D2CF}"/>
    <cellStyle name="Input 13 2 2 2 8 3 2" xfId="32288" xr:uid="{170EFF80-AFA3-47E2-BCAF-78693891C726}"/>
    <cellStyle name="Input 13 2 2 2 9" xfId="9098" xr:uid="{C52C9871-8F38-4BB2-9B02-970F5F29CE90}"/>
    <cellStyle name="Input 13 2 2 2 9 2" xfId="16160" xr:uid="{C2DEF0C3-B0F0-4641-BCE6-5FF2142DEE86}"/>
    <cellStyle name="Input 13 2 2 2 9 2 2" xfId="27784" xr:uid="{A6DD847C-8573-46ED-B120-47625E2E76E9}"/>
    <cellStyle name="Input 13 2 2 2 9 2 3" xfId="36308" xr:uid="{A1B65AD4-4904-4D96-AD80-7121CC3683C5}"/>
    <cellStyle name="Input 13 2 2 2 9 3" xfId="21088" xr:uid="{08C49D9D-6175-43FE-8156-309C83AEA63D}"/>
    <cellStyle name="Input 13 2 2 2 9 3 2" xfId="32453" xr:uid="{D9A8858E-46F2-4297-BAB7-7E47AB7441DD}"/>
    <cellStyle name="Input 13 2 2 20" xfId="18169" xr:uid="{E2B08879-6994-4386-9D92-693A28D1CE4B}"/>
    <cellStyle name="Input 13 2 2 20 2" xfId="29552" xr:uid="{D704F1A8-6FCB-411D-890C-22DFAA1EDD30}"/>
    <cellStyle name="Input 13 2 2 21" xfId="24388" xr:uid="{E5B53305-AE6F-4DC1-8061-53F121D6822F}"/>
    <cellStyle name="Input 13 2 2 3" xfId="7002" xr:uid="{1F251D4E-E41C-49C2-84D8-5DFA3F40AC50}"/>
    <cellStyle name="Input 13 2 2 3 2" xfId="14132" xr:uid="{9E247763-73DA-4673-BB59-68DA9517819C}"/>
    <cellStyle name="Input 13 2 2 3 2 2" xfId="25924" xr:uid="{A3F0FDBD-044D-4342-ABDA-F775EE0FBB5E}"/>
    <cellStyle name="Input 13 2 2 3 2 3" xfId="24468" xr:uid="{14E4F31A-1325-4E3E-BF89-A6C6A2869DE9}"/>
    <cellStyle name="Input 13 2 2 3 3" xfId="19060" xr:uid="{26493E2B-5385-4FF7-9BB7-6B71E749AA10}"/>
    <cellStyle name="Input 13 2 2 3 3 2" xfId="30439" xr:uid="{A44C948C-E01B-497E-9C40-9516342F1E59}"/>
    <cellStyle name="Input 13 2 2 4" xfId="5846" xr:uid="{B5E0E811-51C9-45E7-B410-6A17444D72D9}"/>
    <cellStyle name="Input 13 2 2 4 2" xfId="13591" xr:uid="{8EB1653C-FD9B-455B-BAD2-ABDC90F190A7}"/>
    <cellStyle name="Input 13 2 2 4 2 2" xfId="25440" xr:uid="{C8E626CA-4818-4B2C-9298-3941D7392DA2}"/>
    <cellStyle name="Input 13 2 2 4 2 3" xfId="24665" xr:uid="{D897C616-E0DE-4E92-8B57-AF14912D568E}"/>
    <cellStyle name="Input 13 2 2 4 3" xfId="18519" xr:uid="{B98B9FF1-3F91-47B2-8C2C-43F49EE279EE}"/>
    <cellStyle name="Input 13 2 2 4 3 2" xfId="29900" xr:uid="{4F2993DA-A44A-4708-9A00-7D5C79553DF5}"/>
    <cellStyle name="Input 13 2 2 5" xfId="6532" xr:uid="{99027055-DCD4-462F-8761-7D119C38F2DC}"/>
    <cellStyle name="Input 13 2 2 5 2" xfId="13754" xr:uid="{61806E58-366B-452F-9C5B-D1790E98861A}"/>
    <cellStyle name="Input 13 2 2 5 2 2" xfId="25595" xr:uid="{39AAAF5A-82B5-4661-8DE7-4D25C6683DB9}"/>
    <cellStyle name="Input 13 2 2 5 2 3" xfId="24327" xr:uid="{0BDEEC12-D874-43A5-B877-52E5CF48611D}"/>
    <cellStyle name="Input 13 2 2 5 3" xfId="18682" xr:uid="{7259DF68-A9A4-4D4A-B4BD-52891702D028}"/>
    <cellStyle name="Input 13 2 2 5 3 2" xfId="30061" xr:uid="{DF5E690C-B577-4F62-9254-90B842A747A7}"/>
    <cellStyle name="Input 13 2 2 6" xfId="7816" xr:uid="{D5B47032-98A8-430C-BA19-7DEFB4EE304E}"/>
    <cellStyle name="Input 13 2 2 6 2" xfId="14880" xr:uid="{224E1D2F-1AF3-46B7-9404-F65D4A459E7D}"/>
    <cellStyle name="Input 13 2 2 6 2 2" xfId="26607" xr:uid="{8D6FA50E-654B-4AB4-A2BA-2E8E06B33D76}"/>
    <cellStyle name="Input 13 2 2 6 2 3" xfId="35042" xr:uid="{5CC9235E-92CC-4ED8-A844-B3032A5A7290}"/>
    <cellStyle name="Input 13 2 2 6 3" xfId="19808" xr:uid="{E9DA376F-DD0B-465A-AD72-41F9A907B073}"/>
    <cellStyle name="Input 13 2 2 6 3 2" xfId="31184" xr:uid="{06574CC7-08F1-4284-9E7B-49671B80AA26}"/>
    <cellStyle name="Input 13 2 2 7" xfId="7126" xr:uid="{3011BE61-35A0-4AA5-A1C4-B6BBB980AC3E}"/>
    <cellStyle name="Input 13 2 2 7 2" xfId="14256" xr:uid="{5C44AF9A-0280-419E-A673-657D6D8D3B60}"/>
    <cellStyle name="Input 13 2 2 7 2 2" xfId="26038" xr:uid="{1CBD7DC8-FE29-442B-8C01-273DAADF2598}"/>
    <cellStyle name="Input 13 2 2 7 2 3" xfId="24604" xr:uid="{9CF4F870-7371-44FB-8528-D68EE1F98E87}"/>
    <cellStyle name="Input 13 2 2 7 3" xfId="19184" xr:uid="{782DAEE6-34AA-4B86-93AF-7C14413F8A0B}"/>
    <cellStyle name="Input 13 2 2 7 3 2" xfId="30563" xr:uid="{63F549B0-5925-4AC0-921D-1E950900009D}"/>
    <cellStyle name="Input 13 2 2 8" xfId="7830" xr:uid="{A1859A86-EC00-4DAF-86EF-DC51D8471B42}"/>
    <cellStyle name="Input 13 2 2 8 2" xfId="14894" xr:uid="{C1ACE7AB-0F45-4B86-B945-9C0467610412}"/>
    <cellStyle name="Input 13 2 2 8 2 2" xfId="26621" xr:uid="{0F76C74E-A4F7-4174-88C7-BE2F43328E4D}"/>
    <cellStyle name="Input 13 2 2 8 2 3" xfId="35056" xr:uid="{E89D00B5-2409-4BF1-94AD-76C427B7635C}"/>
    <cellStyle name="Input 13 2 2 8 3" xfId="19822" xr:uid="{110CE2C8-2B08-46DF-9C92-84AE45A0866F}"/>
    <cellStyle name="Input 13 2 2 8 3 2" xfId="31198" xr:uid="{39891BAB-BB5C-4ACB-BBD4-F44C49E741C1}"/>
    <cellStyle name="Input 13 2 2 9" xfId="7404" xr:uid="{6D317E16-6E16-4609-8F56-7332FB0BEF2A}"/>
    <cellStyle name="Input 13 2 2 9 2" xfId="14518" xr:uid="{9CA73CDB-F4C2-443E-8F19-A4956C4C706D}"/>
    <cellStyle name="Input 13 2 2 9 2 2" xfId="26275" xr:uid="{24AC316F-B7A9-4794-895D-D742DE45D905}"/>
    <cellStyle name="Input 13 2 2 9 2 3" xfId="34684" xr:uid="{7553D4CE-3F86-4671-B3E5-13E661213246}"/>
    <cellStyle name="Input 13 2 2 9 3" xfId="19446" xr:uid="{8CA1AE8A-8DF4-4054-9300-718C6BD0C19D}"/>
    <cellStyle name="Input 13 2 2 9 3 2" xfId="30824" xr:uid="{6DC530B7-E917-48A3-8533-8B6DFA66357A}"/>
    <cellStyle name="Input 13 2 20" xfId="13131" xr:uid="{A4AF7C72-3569-4CBB-A917-4CE16DD50F22}"/>
    <cellStyle name="Input 13 2 20 2" xfId="23460" xr:uid="{5AA61221-B75B-4625-AF6D-4798822220C0}"/>
    <cellStyle name="Input 13 2 20 2 2" xfId="34269" xr:uid="{55EF08C2-C815-43D3-8C41-CB9D8A306681}"/>
    <cellStyle name="Input 13 2 21" xfId="18095" xr:uid="{A4F382FA-66B6-4378-A970-45F0C03C1363}"/>
    <cellStyle name="Input 13 2 21 2" xfId="29479" xr:uid="{4D513C66-DB52-4D25-B362-714908414FAD}"/>
    <cellStyle name="Input 13 2 22" xfId="38116" xr:uid="{BECC241D-C3A4-4472-A6A2-55B2F460E836}"/>
    <cellStyle name="Input 13 2 23" xfId="42758" xr:uid="{25341CDF-4B7F-48E0-AE43-52FE87C4C0D3}"/>
    <cellStyle name="Input 13 2 3" xfId="5589" xr:uid="{EE4ECF64-5936-4682-8F0C-50CF23557B9E}"/>
    <cellStyle name="Input 13 2 3 10" xfId="9349" xr:uid="{820E8982-3704-4D6F-9FC1-D8A21F9F4F88}"/>
    <cellStyle name="Input 13 2 3 10 2" xfId="16411" xr:uid="{2792BEFD-C0BE-4F8D-9959-DAD9F8C86463}"/>
    <cellStyle name="Input 13 2 3 10 2 2" xfId="28005" xr:uid="{733F8DDF-B28C-47AF-B5DD-0AB0E51F831C}"/>
    <cellStyle name="Input 13 2 3 10 2 3" xfId="36555" xr:uid="{F7FCF24B-76EC-4F62-A7AC-B9560C3FD9A1}"/>
    <cellStyle name="Input 13 2 3 10 3" xfId="21339" xr:uid="{0C6B3E32-AD88-4BFE-B92F-33D25882F13C}"/>
    <cellStyle name="Input 13 2 3 10 3 2" xfId="32700" xr:uid="{C0A6DE22-88CF-4A1A-8BD1-76B3B9ACB405}"/>
    <cellStyle name="Input 13 2 3 11" xfId="9507" xr:uid="{9B5DBD3D-D87F-4CD0-AB36-25216159EFFD}"/>
    <cellStyle name="Input 13 2 3 11 2" xfId="16569" xr:uid="{8DA4AB35-E693-4D01-B50E-8B4F807DDAF2}"/>
    <cellStyle name="Input 13 2 3 11 2 2" xfId="28148" xr:uid="{065A9640-437B-4E2A-95C4-38405B671C93}"/>
    <cellStyle name="Input 13 2 3 11 2 3" xfId="36711" xr:uid="{4E33555F-C19D-4721-AF93-5AA767DC2DF0}"/>
    <cellStyle name="Input 13 2 3 11 3" xfId="21497" xr:uid="{466181E7-0D17-4545-9AC9-F2A32CA551FD}"/>
    <cellStyle name="Input 13 2 3 11 3 2" xfId="32856" xr:uid="{4825C2A7-E97D-4C6B-9159-C5E4CBB3C553}"/>
    <cellStyle name="Input 13 2 3 12" xfId="9657" xr:uid="{E69B1D3D-3861-433C-9DBF-07F1699D4DA4}"/>
    <cellStyle name="Input 13 2 3 12 2" xfId="16719" xr:uid="{D8A3F67A-A984-4D6C-B1E8-06ABBE7117ED}"/>
    <cellStyle name="Input 13 2 3 12 2 2" xfId="28284" xr:uid="{90BAAF9F-DB8F-4A1D-969F-AB38A39839B8}"/>
    <cellStyle name="Input 13 2 3 12 2 3" xfId="36859" xr:uid="{4A97C55A-566E-4A51-B491-506BDA00827C}"/>
    <cellStyle name="Input 13 2 3 12 3" xfId="21647" xr:uid="{638F4970-4463-4352-9A39-4BCB56B6FE9C}"/>
    <cellStyle name="Input 13 2 3 12 3 2" xfId="33004" xr:uid="{0AC1AF05-BEAA-4048-B9A7-E397958498F2}"/>
    <cellStyle name="Input 13 2 3 13" xfId="9794" xr:uid="{9522F9FA-5A28-4934-B98B-F0146A63E463}"/>
    <cellStyle name="Input 13 2 3 13 2" xfId="16856" xr:uid="{38F611DB-AF93-4DE8-A9CC-7F3D5F0EAC1B}"/>
    <cellStyle name="Input 13 2 3 13 2 2" xfId="28407" xr:uid="{3CB4F7C3-485B-4CB8-8E5D-8F7AD82CC1DB}"/>
    <cellStyle name="Input 13 2 3 13 2 3" xfId="36994" xr:uid="{6C4FFF44-E37F-4046-85B7-275D22FE7ABF}"/>
    <cellStyle name="Input 13 2 3 13 3" xfId="21784" xr:uid="{11D6B4E2-C1FA-49F4-9DC6-A461CE2BE332}"/>
    <cellStyle name="Input 13 2 3 13 3 2" xfId="33139" xr:uid="{9E722121-6EC8-45B2-951D-F999BF65C31A}"/>
    <cellStyle name="Input 13 2 3 14" xfId="10837" xr:uid="{C9B4FC29-19B4-42A5-8D2F-5491A1FA8532}"/>
    <cellStyle name="Input 13 2 3 14 2" xfId="17244" xr:uid="{CFE59B52-433B-4C1F-BBF3-957048A4D33B}"/>
    <cellStyle name="Input 13 2 3 14 2 2" xfId="28779" xr:uid="{007ED97E-1D4E-4A34-8E28-5D6F19010970}"/>
    <cellStyle name="Input 13 2 3 14 2 3" xfId="37378" xr:uid="{259B0EBC-447D-484E-A740-E6350A1E5DA0}"/>
    <cellStyle name="Input 13 2 3 14 3" xfId="22172" xr:uid="{0D38CC82-0AC5-4AE1-BBB5-1DD1235D69E4}"/>
    <cellStyle name="Input 13 2 3 14 3 2" xfId="33527" xr:uid="{C596ACCC-CEB9-4F74-BF44-D6A6C5E220AB}"/>
    <cellStyle name="Input 13 2 3 15" xfId="11020" xr:uid="{07BE573D-D943-48F3-BF50-1A86EF1648C4}"/>
    <cellStyle name="Input 13 2 3 15 2" xfId="17390" xr:uid="{189B6195-868E-4E50-B656-61436D05BFB0}"/>
    <cellStyle name="Input 13 2 3 15 2 2" xfId="28911" xr:uid="{4EC0DFCC-C184-4D01-9881-AB994CC1C7D3}"/>
    <cellStyle name="Input 13 2 3 15 2 3" xfId="37522" xr:uid="{CA990E8A-2323-4D43-B393-1F66E91DF418}"/>
    <cellStyle name="Input 13 2 3 15 3" xfId="22318" xr:uid="{284F0985-6ABD-47CF-A018-019F30AA30D5}"/>
    <cellStyle name="Input 13 2 3 15 3 2" xfId="33671" xr:uid="{C032C05E-46C3-4FF4-A0CA-688466B3F226}"/>
    <cellStyle name="Input 13 2 3 16" xfId="11965" xr:uid="{76CF3612-C497-4795-9BE5-25DE76052711}"/>
    <cellStyle name="Input 13 2 3 16 2" xfId="17682" xr:uid="{3954F27A-637C-4559-9D6D-D0938584EBD9}"/>
    <cellStyle name="Input 13 2 3 16 2 2" xfId="29175" xr:uid="{9EAB1E65-4C44-44A7-A7A8-CDE90E09A567}"/>
    <cellStyle name="Input 13 2 3 16 2 3" xfId="37810" xr:uid="{4B661067-55E0-46C8-B720-1F1AEA838F31}"/>
    <cellStyle name="Input 13 2 3 16 3" xfId="22610" xr:uid="{451E207A-BD48-4B88-B723-10358D42505E}"/>
    <cellStyle name="Input 13 2 3 16 3 2" xfId="33961" xr:uid="{C71F058B-0F1D-4011-93DB-A0627E0A30F1}"/>
    <cellStyle name="Input 13 2 3 17" xfId="12948" xr:uid="{07B52322-6F31-43EF-BE2A-3C2DB786B2A8}"/>
    <cellStyle name="Input 13 2 3 17 2" xfId="17974" xr:uid="{A95866AE-DA33-470D-B766-2A3777374597}"/>
    <cellStyle name="Input 13 2 3 17 2 2" xfId="29439" xr:uid="{40B4A678-4371-441D-909C-6716F1A1F5B3}"/>
    <cellStyle name="Input 13 2 3 17 2 3" xfId="38098" xr:uid="{79B99316-8B5C-4967-AF86-A85F3E5B8C70}"/>
    <cellStyle name="Input 13 2 3 17 3" xfId="22902" xr:uid="{3FA99753-5D82-475B-A717-DA3A6F036665}"/>
    <cellStyle name="Input 13 2 3 17 3 2" xfId="34251" xr:uid="{9E63D909-5F2E-4DA7-8467-9EC683D9FF1F}"/>
    <cellStyle name="Input 13 2 3 18" xfId="13444" xr:uid="{64A647CA-6A27-49E3-8074-4D6CB0919F9F}"/>
    <cellStyle name="Input 13 2 3 18 2" xfId="23853" xr:uid="{55EE82E6-11FA-485C-BAEC-5AB71DF51B56}"/>
    <cellStyle name="Input 13 2 3 18 2 2" xfId="34547" xr:uid="{87F19ED0-1A8B-4786-A59A-40172BED07BC}"/>
    <cellStyle name="Input 13 2 3 19" xfId="18374" xr:uid="{B124A5C5-583C-49D8-B340-875ECF420ACE}"/>
    <cellStyle name="Input 13 2 3 19 2" xfId="29755" xr:uid="{8F5DB30D-2CBF-42AA-A110-9217DA95FB61}"/>
    <cellStyle name="Input 13 2 3 2" xfId="7726" xr:uid="{1878318C-4682-4F6C-9EB5-1E7E1E02A00B}"/>
    <cellStyle name="Input 13 2 3 2 2" xfId="14826" xr:uid="{E1065BF6-E499-4FC7-B4B1-D40961A54F7D}"/>
    <cellStyle name="Input 13 2 3 2 2 2" xfId="26555" xr:uid="{1EE328BE-E656-4483-AD93-39FB9D217BC1}"/>
    <cellStyle name="Input 13 2 3 2 2 3" xfId="34988" xr:uid="{FE117884-4D94-414E-ADE1-D52DAD872DD8}"/>
    <cellStyle name="Input 13 2 3 2 3" xfId="19754" xr:uid="{4D3E66A3-0EA5-4A0A-B50E-C5A7A05070B5}"/>
    <cellStyle name="Input 13 2 3 2 3 2" xfId="31130" xr:uid="{193C3E2D-4368-4ACF-BB82-A1ABA416B8CE}"/>
    <cellStyle name="Input 13 2 3 20" xfId="38185" xr:uid="{0A7FAF4D-CDE5-409E-B6E6-C56278531C44}"/>
    <cellStyle name="Input 13 2 3 3" xfId="8175" xr:uid="{B8DAAF7E-22E0-4980-87DF-24A6C0AF6141}"/>
    <cellStyle name="Input 13 2 3 3 2" xfId="15239" xr:uid="{B2AC5379-1C00-4382-84A9-DAD0F722D07A}"/>
    <cellStyle name="Input 13 2 3 3 2 2" xfId="26935" xr:uid="{ECD30C88-6699-469B-A53D-7B9437D60BEF}"/>
    <cellStyle name="Input 13 2 3 3 2 3" xfId="35397" xr:uid="{2B4A50BC-D19F-4709-BDB7-510A5A4EE76E}"/>
    <cellStyle name="Input 13 2 3 3 3" xfId="20167" xr:uid="{15797F01-ABF0-4F6C-9497-D08941F0AEF3}"/>
    <cellStyle name="Input 13 2 3 3 3 2" xfId="31540" xr:uid="{402839E2-BA3C-4C33-BD21-26B253729BBE}"/>
    <cellStyle name="Input 13 2 3 4" xfId="8360" xr:uid="{E7B32EAF-BEFC-484A-B780-B27D999C0ED2}"/>
    <cellStyle name="Input 13 2 3 4 2" xfId="15422" xr:uid="{CC026C52-272E-43F7-96D3-BA0C7B6DDEA1}"/>
    <cellStyle name="Input 13 2 3 4 2 2" xfId="27100" xr:uid="{A480321A-E963-4F18-BF69-0ED8AFD6451D}"/>
    <cellStyle name="Input 13 2 3 4 2 3" xfId="35577" xr:uid="{1171BB8D-4816-44B3-A5B7-F6D2F29D3A84}"/>
    <cellStyle name="Input 13 2 3 4 3" xfId="20350" xr:uid="{33FE773D-D27C-4B38-B0E4-85F498BD163D}"/>
    <cellStyle name="Input 13 2 3 4 3 2" xfId="31721" xr:uid="{85B78624-7FC1-4B7E-98A2-339830F70660}"/>
    <cellStyle name="Input 13 2 3 5" xfId="8533" xr:uid="{66D05592-D70D-4894-9C3B-F43F33E1B4EC}"/>
    <cellStyle name="Input 13 2 3 5 2" xfId="15595" xr:uid="{F699BFFD-E134-461D-B642-141F0A345247}"/>
    <cellStyle name="Input 13 2 3 5 2 2" xfId="27256" xr:uid="{123DB738-2DE1-41C1-A31B-5B500811707E}"/>
    <cellStyle name="Input 13 2 3 5 2 3" xfId="35748" xr:uid="{21AA382F-D5A7-4BEB-80CD-DFBD25AC110A}"/>
    <cellStyle name="Input 13 2 3 5 3" xfId="20523" xr:uid="{FA57F1B2-2107-4200-AEB4-4476B85B139C}"/>
    <cellStyle name="Input 13 2 3 5 3 2" xfId="31892" xr:uid="{044FB670-9007-41E5-B868-B3D85E04B1F7}"/>
    <cellStyle name="Input 13 2 3 6" xfId="8707" xr:uid="{8C2F5232-0BE8-4877-8AA3-1F30C8FE2812}"/>
    <cellStyle name="Input 13 2 3 6 2" xfId="15769" xr:uid="{E6AF488B-72CC-494F-BF62-B22941A785F6}"/>
    <cellStyle name="Input 13 2 3 6 2 2" xfId="27412" xr:uid="{4C9274BC-8E00-44E8-8DCE-831AF76414AC}"/>
    <cellStyle name="Input 13 2 3 6 2 3" xfId="35919" xr:uid="{A251CE2E-4F02-42DC-9CE1-B37CAE479FBB}"/>
    <cellStyle name="Input 13 2 3 6 3" xfId="20697" xr:uid="{024E1C50-ED69-48F1-A663-27874DFAAEBD}"/>
    <cellStyle name="Input 13 2 3 6 3 2" xfId="32064" xr:uid="{1D65EBC2-A8E4-4303-B329-C3B2F194C67C}"/>
    <cellStyle name="Input 13 2 3 7" xfId="8866" xr:uid="{254919FA-26E6-42A2-B0EE-0D1D1D530289}"/>
    <cellStyle name="Input 13 2 3 7 2" xfId="15928" xr:uid="{39A2662D-4EBA-4306-B268-48E36273B50F}"/>
    <cellStyle name="Input 13 2 3 7 2 2" xfId="27568" xr:uid="{3028692E-BE2B-4FDD-B693-7F1AA732A9AD}"/>
    <cellStyle name="Input 13 2 3 7 2 3" xfId="36078" xr:uid="{231BB622-5DCC-4C88-8930-373FF3554C89}"/>
    <cellStyle name="Input 13 2 3 7 3" xfId="20856" xr:uid="{C40282AC-BA6B-493F-B3C7-371203C640C4}"/>
    <cellStyle name="Input 13 2 3 7 3 2" xfId="32223" xr:uid="{4082320E-4AA1-43D3-A69C-1879F2C3F32D}"/>
    <cellStyle name="Input 13 2 3 8" xfId="9018" xr:uid="{4DA14BF7-E503-4016-9825-6A3EF30AEADB}"/>
    <cellStyle name="Input 13 2 3 8 2" xfId="16080" xr:uid="{8E8F4464-1DB4-4015-8A76-038289FB1A09}"/>
    <cellStyle name="Input 13 2 3 8 2 2" xfId="27705" xr:uid="{4D219BE9-979F-4200-9082-9F255C4276E6}"/>
    <cellStyle name="Input 13 2 3 8 2 3" xfId="36228" xr:uid="{96A4EB22-AD11-40F7-A9EB-68508C453C87}"/>
    <cellStyle name="Input 13 2 3 8 3" xfId="21008" xr:uid="{5CFC200F-CE66-424B-8EF1-16821A751A85}"/>
    <cellStyle name="Input 13 2 3 8 3 2" xfId="32373" xr:uid="{99AE3C08-3B64-4F3B-9473-D581D6FC83F5}"/>
    <cellStyle name="Input 13 2 3 9" xfId="9185" xr:uid="{80DA912A-CCA2-40DF-AA9A-3DAEC5154012}"/>
    <cellStyle name="Input 13 2 3 9 2" xfId="16247" xr:uid="{B8CB9DCB-7CCC-43E9-9EA8-C7828F224F4A}"/>
    <cellStyle name="Input 13 2 3 9 2 2" xfId="27857" xr:uid="{03C2982F-B50B-49E1-8687-4FA1A999D80E}"/>
    <cellStyle name="Input 13 2 3 9 2 3" xfId="36393" xr:uid="{60A4A50D-149A-4C62-9B0B-A357B7ACB92A}"/>
    <cellStyle name="Input 13 2 3 9 3" xfId="21175" xr:uid="{7FBF3A8E-FC40-4752-8507-361A8167663E}"/>
    <cellStyle name="Input 13 2 3 9 3 2" xfId="32538" xr:uid="{BD895E66-4FFA-4C26-8B9D-41EB7BBDA89B}"/>
    <cellStyle name="Input 13 2 4" xfId="6435" xr:uid="{D3136892-1A9C-4216-B214-DD34F0963DFE}"/>
    <cellStyle name="Input 13 2 4 2" xfId="13657" xr:uid="{BB093F00-960B-4237-BEC4-C6B0DCE2724B}"/>
    <cellStyle name="Input 13 2 4 2 2" xfId="25499" xr:uid="{674D0413-3C3E-4CEA-9A94-98986621441D}"/>
    <cellStyle name="Input 13 2 4 2 3" xfId="24662" xr:uid="{5CD4A60A-0F26-49C8-9459-F40E20E9B3A0}"/>
    <cellStyle name="Input 13 2 4 3" xfId="18585" xr:uid="{72DB22B5-B2AE-46C1-A858-9EB78E030EA4}"/>
    <cellStyle name="Input 13 2 4 3 2" xfId="29964" xr:uid="{8E304CE5-F87E-4F53-82D7-C9E6CC3B9260}"/>
    <cellStyle name="Input 13 2 5" xfId="7159" xr:uid="{FA8FF08E-71CB-4F8F-B1BF-66D12CA861A7}"/>
    <cellStyle name="Input 13 2 5 2" xfId="14289" xr:uid="{3E770EF8-A474-45ED-BB4C-207B3CCEEFD2}"/>
    <cellStyle name="Input 13 2 5 2 2" xfId="26069" xr:uid="{C7414A3B-C332-4654-8000-949B16098A92}"/>
    <cellStyle name="Input 13 2 5 2 3" xfId="24347" xr:uid="{E7784DB5-2F1D-43BF-9D08-D64FB069F06F}"/>
    <cellStyle name="Input 13 2 5 3" xfId="19217" xr:uid="{27C00FF4-6A7D-42A5-8D6F-2EEECF95E920}"/>
    <cellStyle name="Input 13 2 5 3 2" xfId="30596" xr:uid="{73F8DCD6-B253-4CA3-95EE-016B4E0B9B72}"/>
    <cellStyle name="Input 13 2 6" xfId="6445" xr:uid="{69A58932-834C-499E-AEB1-27987062AB87}"/>
    <cellStyle name="Input 13 2 6 2" xfId="13667" xr:uid="{966B4B11-AC4A-4EA2-B89D-4A50A37EAAF9}"/>
    <cellStyle name="Input 13 2 6 2 2" xfId="25508" xr:uid="{0ED303C2-85A3-47B4-82B8-F24F6031CF40}"/>
    <cellStyle name="Input 13 2 6 2 3" xfId="24037" xr:uid="{22D5012D-DFDA-4638-8490-590DD0981E60}"/>
    <cellStyle name="Input 13 2 6 3" xfId="18595" xr:uid="{DC98FC64-0B8C-445C-8BF8-2B64549CE7A1}"/>
    <cellStyle name="Input 13 2 6 3 2" xfId="29974" xr:uid="{BB7FCEA4-EBA5-4069-BC68-FF65922AECF1}"/>
    <cellStyle name="Input 13 2 7" xfId="7507" xr:uid="{5D19CE77-DA9A-413A-9C65-97C75E739D36}"/>
    <cellStyle name="Input 13 2 7 2" xfId="14621" xr:uid="{1DF606EC-38F0-46E5-9113-8D937ADE0729}"/>
    <cellStyle name="Input 13 2 7 2 2" xfId="26367" xr:uid="{62C11EC6-8CB5-472A-9063-516A2DF772DA}"/>
    <cellStyle name="Input 13 2 7 2 3" xfId="34785" xr:uid="{446B4DA1-93D2-4F6B-9110-964522FB4082}"/>
    <cellStyle name="Input 13 2 7 3" xfId="19549" xr:uid="{2610760C-E7FB-4066-B5FF-36A697BF0A5E}"/>
    <cellStyle name="Input 13 2 7 3 2" xfId="30927" xr:uid="{8306AF41-9CE6-4F6B-8729-36F5A3912A71}"/>
    <cellStyle name="Input 13 2 8" xfId="6985" xr:uid="{6A24CEFD-92FF-494E-BA20-BCE0CE1752C6}"/>
    <cellStyle name="Input 13 2 8 2" xfId="14118" xr:uid="{F47282D3-338D-489A-857B-96949B9B62D9}"/>
    <cellStyle name="Input 13 2 8 2 2" xfId="25911" xr:uid="{2592CBF3-6B23-4A7C-A380-C73009A44FFE}"/>
    <cellStyle name="Input 13 2 8 2 3" xfId="24307" xr:uid="{05A38D15-C9B4-4861-88D2-D84A0C253306}"/>
    <cellStyle name="Input 13 2 8 3" xfId="19046" xr:uid="{2384BBA5-2462-4DDA-8ABB-91906DBDFBA6}"/>
    <cellStyle name="Input 13 2 8 3 2" xfId="30425" xr:uid="{49A31718-B6CC-4001-BEB2-8B73081544BD}"/>
    <cellStyle name="Input 13 2 9" xfId="6677" xr:uid="{BAA7ADB7-9E2D-4C16-8132-11306BDBE223}"/>
    <cellStyle name="Input 13 2 9 2" xfId="13895" xr:uid="{CDDB5E4E-2FEA-4534-8272-8787D5A48685}"/>
    <cellStyle name="Input 13 2 9 2 2" xfId="25718" xr:uid="{C10E3BFF-405A-46EB-A61F-6F7B2FAA2A8A}"/>
    <cellStyle name="Input 13 2 9 2 3" xfId="24828" xr:uid="{2EF7DF19-AE27-423A-8D64-4A9FC09E1E0B}"/>
    <cellStyle name="Input 13 2 9 3" xfId="18823" xr:uid="{2212B8B9-E4BC-4E01-B5F7-070224D7EF85}"/>
    <cellStyle name="Input 13 2 9 3 2" xfId="30202" xr:uid="{412519F8-5757-4B93-94A1-A1BD08BB7737}"/>
    <cellStyle name="Input 13 3" xfId="2391" xr:uid="{53B3AEC7-7641-4371-9604-DF5A45A98A87}"/>
    <cellStyle name="Input 13 3 2" xfId="47853" xr:uid="{D25E5F32-A62A-4955-8EB8-1E27C2AA68BD}"/>
    <cellStyle name="Input 13 3 3" xfId="42757" xr:uid="{3E4098E9-FA2B-4D01-B6A6-172C80173D7D}"/>
    <cellStyle name="Input 13 4" xfId="48653" xr:uid="{85558877-B0A8-47DC-B3FA-A26689124973}"/>
    <cellStyle name="Input 13_ภงด.50 - ALT-2012" xfId="42759" xr:uid="{538A93BA-68B1-436F-BF5A-872842DA9060}"/>
    <cellStyle name="Input 14" xfId="2392" xr:uid="{6C9A0C8E-9ECF-4305-B5D9-3AD377EE5310}"/>
    <cellStyle name="Input 14 2" xfId="2393" xr:uid="{951B3890-8D46-4110-8902-A04139857A4A}"/>
    <cellStyle name="Input 14 2 10" xfId="7531" xr:uid="{3BAD8A95-7B56-4CE8-889D-F9990E27FAC3}"/>
    <cellStyle name="Input 14 2 10 2" xfId="14645" xr:uid="{BEA387E0-698E-4746-A84B-0BB4AAFA8E9E}"/>
    <cellStyle name="Input 14 2 10 2 2" xfId="26390" xr:uid="{F1A0617F-2208-4C30-9E64-35CE57D80BF2}"/>
    <cellStyle name="Input 14 2 10 2 3" xfId="34809" xr:uid="{3A3BEBB5-9C7A-4594-B93B-1B0E116FFEE8}"/>
    <cellStyle name="Input 14 2 10 3" xfId="19573" xr:uid="{43A4BC5D-605A-474B-9AC2-67D5DC5518D8}"/>
    <cellStyle name="Input 14 2 10 3 2" xfId="30951" xr:uid="{A0A95B09-0FDA-4E56-991D-0F6D2386B063}"/>
    <cellStyle name="Input 14 2 11" xfId="6811" xr:uid="{B5914CD0-4CAB-466D-98C4-A9A44B7A31FC}"/>
    <cellStyle name="Input 14 2 11 2" xfId="13987" xr:uid="{7770FAF4-12A8-4C5F-939D-99A643AA8544}"/>
    <cellStyle name="Input 14 2 11 2 2" xfId="25795" xr:uid="{0E485AFF-9DE0-40EE-9DDE-9C0942A37313}"/>
    <cellStyle name="Input 14 2 11 2 3" xfId="24645" xr:uid="{A98D4224-8C66-4961-A8A2-5002C9E04FE6}"/>
    <cellStyle name="Input 14 2 11 3" xfId="18915" xr:uid="{3323FBAC-D444-413C-A6C7-6491C47C1C78}"/>
    <cellStyle name="Input 14 2 11 3 2" xfId="30294" xr:uid="{7309AF3A-0870-48B9-92EA-DA6435E05650}"/>
    <cellStyle name="Input 14 2 12" xfId="8883" xr:uid="{A0255753-080D-4C45-B8D7-C3A8E3D47038}"/>
    <cellStyle name="Input 14 2 12 2" xfId="15945" xr:uid="{2F578150-003A-47A7-9D84-247C7FD35B81}"/>
    <cellStyle name="Input 14 2 12 2 2" xfId="27584" xr:uid="{BD0C7208-C4CB-4183-88A3-FE226EE2CC79}"/>
    <cellStyle name="Input 14 2 12 2 3" xfId="36095" xr:uid="{7E4D27BA-0DEA-48F1-AB97-FFE63280ED96}"/>
    <cellStyle name="Input 14 2 12 3" xfId="20873" xr:uid="{84592554-135A-4342-B044-BFFD891B6DFF}"/>
    <cellStyle name="Input 14 2 12 3 2" xfId="32240" xr:uid="{B85E06F8-3A05-46AF-8531-16A7BFEC9BA7}"/>
    <cellStyle name="Input 14 2 13" xfId="7064" xr:uid="{F1476674-4ED0-4CF6-9BAB-30A8C5033700}"/>
    <cellStyle name="Input 14 2 13 2" xfId="14194" xr:uid="{6A196B02-45BE-4466-862F-9AB7683BE699}"/>
    <cellStyle name="Input 14 2 13 2 2" xfId="25984" xr:uid="{1D841062-BA8F-4F4C-89FC-9C82D8B73311}"/>
    <cellStyle name="Input 14 2 13 2 3" xfId="24429" xr:uid="{7EF11FB0-97C1-4985-9350-1D35836B925D}"/>
    <cellStyle name="Input 14 2 13 3" xfId="19122" xr:uid="{03A09887-9F0F-444F-9297-D5FBACB8E002}"/>
    <cellStyle name="Input 14 2 13 3 2" xfId="30501" xr:uid="{414BF42F-EE1B-49C2-9F39-D70E81BC9BC0}"/>
    <cellStyle name="Input 14 2 14" xfId="8545" xr:uid="{27166364-FF01-4C1E-A9A6-B14AF251472B}"/>
    <cellStyle name="Input 14 2 14 2" xfId="15607" xr:uid="{ED3FBCCA-66F5-4D14-8EE0-704B4D07C1B9}"/>
    <cellStyle name="Input 14 2 14 2 2" xfId="27268" xr:uid="{130D4DA9-183B-4931-A9C1-766C992C9071}"/>
    <cellStyle name="Input 14 2 14 2 3" xfId="35760" xr:uid="{9FBD010E-15E8-49C8-8D0D-C03C05BFF062}"/>
    <cellStyle name="Input 14 2 14 3" xfId="20535" xr:uid="{B88F47BA-F858-4A0E-B6AF-FD34C5CC5584}"/>
    <cellStyle name="Input 14 2 14 3 2" xfId="31904" xr:uid="{D4EE8DBA-99E4-435A-878F-E8BF32FC5432}"/>
    <cellStyle name="Input 14 2 15" xfId="7768" xr:uid="{867DE3DA-51D8-407B-A5DB-29377F42CFD8}"/>
    <cellStyle name="Input 14 2 15 2" xfId="14847" xr:uid="{EC706FE8-6C47-45A3-AF8A-310544AEBAC9}"/>
    <cellStyle name="Input 14 2 15 2 2" xfId="26576" xr:uid="{393B1AE0-0280-46CE-A3DE-BA69E6704F66}"/>
    <cellStyle name="Input 14 2 15 2 3" xfId="35009" xr:uid="{EA759312-D257-47C7-8F8A-B2665AEA9A66}"/>
    <cellStyle name="Input 14 2 15 3" xfId="19775" xr:uid="{149ABBE8-B058-49D8-93A7-AB8C8CFB68CC}"/>
    <cellStyle name="Input 14 2 15 3 2" xfId="31151" xr:uid="{A2751D3D-2A58-4B95-86DC-422FB9CBBBD1}"/>
    <cellStyle name="Input 14 2 16" xfId="10409" xr:uid="{FB56B66B-263B-43D8-91BB-829C084A6249}"/>
    <cellStyle name="Input 14 2 16 2" xfId="16932" xr:uid="{9F5AE83B-E28D-4891-A5C1-249759CB3A45}"/>
    <cellStyle name="Input 14 2 16 2 2" xfId="28479" xr:uid="{6E14791B-4550-4E2F-A363-FACCD08D2C8C}"/>
    <cellStyle name="Input 14 2 16 2 3" xfId="37068" xr:uid="{8DF6B3FC-0CB2-402F-A724-42AA834E88EC}"/>
    <cellStyle name="Input 14 2 16 3" xfId="21860" xr:uid="{CAB93C06-C6B3-4BEE-AADC-BA2A786C6774}"/>
    <cellStyle name="Input 14 2 16 3 2" xfId="33215" xr:uid="{9B752C40-5639-4EEA-A812-644503B759C0}"/>
    <cellStyle name="Input 14 2 17" xfId="10678" xr:uid="{D3D27FF0-891C-4798-A956-572E0E293942}"/>
    <cellStyle name="Input 14 2 17 2" xfId="17102" xr:uid="{7B8338E1-5BD4-443E-AC31-DC9E50AA2519}"/>
    <cellStyle name="Input 14 2 17 2 2" xfId="28642" xr:uid="{73B7F9A6-1E5E-46B5-85A1-1103B2EB617B}"/>
    <cellStyle name="Input 14 2 17 2 3" xfId="37237" xr:uid="{58630862-D31F-4A55-B746-B24A5A9B57F0}"/>
    <cellStyle name="Input 14 2 17 3" xfId="22030" xr:uid="{0E932D43-8895-46F8-B56A-7A214D035818}"/>
    <cellStyle name="Input 14 2 17 3 2" xfId="33385" xr:uid="{519CD7C3-9689-4288-B5F4-8567EB749D61}"/>
    <cellStyle name="Input 14 2 18" xfId="11573" xr:uid="{A205962D-861C-42DD-8AD0-24CBC3CF12B7}"/>
    <cellStyle name="Input 14 2 18 2" xfId="17405" xr:uid="{026717A0-EC46-422C-BE30-C8ECDB35B601}"/>
    <cellStyle name="Input 14 2 18 2 2" xfId="28925" xr:uid="{DAA6CF7D-F78D-4D84-9BB8-A623BFCD6A3E}"/>
    <cellStyle name="Input 14 2 18 2 3" xfId="37536" xr:uid="{3CB08CE1-2D86-4037-BB1B-99E6F0BC7570}"/>
    <cellStyle name="Input 14 2 18 3" xfId="22333" xr:uid="{4DF7DDD6-CF2C-4AE5-9A6C-B13BAB00605C}"/>
    <cellStyle name="Input 14 2 18 3 2" xfId="33686" xr:uid="{38D9D214-1C91-4767-9DCD-AEB7101A753F}"/>
    <cellStyle name="Input 14 2 19" xfId="12556" xr:uid="{18E26923-2D4A-409E-BD1B-A73B29406ACD}"/>
    <cellStyle name="Input 14 2 19 2" xfId="17697" xr:uid="{B9664C06-1C6B-4C45-A185-C8A16C3E44D6}"/>
    <cellStyle name="Input 14 2 19 2 2" xfId="29189" xr:uid="{F5077EB3-A5C7-4982-8100-9F5BDCB0E87B}"/>
    <cellStyle name="Input 14 2 19 2 3" xfId="37824" xr:uid="{D2764B42-6E13-4925-9C44-79ECF66EE540}"/>
    <cellStyle name="Input 14 2 19 3" xfId="22625" xr:uid="{4CDF35CF-B13B-4833-BBDD-A564E63AF3CC}"/>
    <cellStyle name="Input 14 2 19 3 2" xfId="33976" xr:uid="{0DF22B33-87B2-4B9B-9502-8849C2FCF168}"/>
    <cellStyle name="Input 14 2 2" xfId="3846" xr:uid="{02F60E77-5263-47A8-B4EC-CAAB084D5EBB}"/>
    <cellStyle name="Input 14 2 2 10" xfId="5856" xr:uid="{4BB2F7DA-24CE-4C1B-805A-AEB8F042A67C}"/>
    <cellStyle name="Input 14 2 2 10 2" xfId="13601" xr:uid="{D54D5CAA-F1F4-4EF9-A736-41AAE88005AC}"/>
    <cellStyle name="Input 14 2 2 10 2 2" xfId="25448" xr:uid="{1C6F9A7C-E77B-4DB7-83EF-B8E7B6EC22BF}"/>
    <cellStyle name="Input 14 2 2 10 2 3" xfId="24064" xr:uid="{1D7C3732-9816-4050-96C2-D81DC872E5DD}"/>
    <cellStyle name="Input 14 2 2 10 3" xfId="18529" xr:uid="{7FD3115F-1C64-4F6B-AA00-454C026DCABF}"/>
    <cellStyle name="Input 14 2 2 10 3 2" xfId="29909" xr:uid="{CDCC3CD0-1825-4777-8BB4-2CF5B60D2744}"/>
    <cellStyle name="Input 14 2 2 11" xfId="7854" xr:uid="{33BF8B53-5CAD-4B5A-A0CD-04CAA27B3AEB}"/>
    <cellStyle name="Input 14 2 2 11 2" xfId="14918" xr:uid="{46CCD568-6032-4E75-854C-C753F0660B3D}"/>
    <cellStyle name="Input 14 2 2 11 2 2" xfId="26641" xr:uid="{3A68AFB5-8E1D-47D0-B5E2-F6E862B0DA1B}"/>
    <cellStyle name="Input 14 2 2 11 2 3" xfId="35080" xr:uid="{CE541BC2-DD46-49A9-ACCA-360C72B6DAA2}"/>
    <cellStyle name="Input 14 2 2 11 3" xfId="19846" xr:uid="{D4BA4C9D-9649-4310-813D-0BBCD3EC9595}"/>
    <cellStyle name="Input 14 2 2 11 3 2" xfId="31222" xr:uid="{292B2DE1-3435-4A8C-98F1-B2A60F918340}"/>
    <cellStyle name="Input 14 2 2 12" xfId="7826" xr:uid="{C3012A5D-EC5C-4FF9-9250-68E291E395BB}"/>
    <cellStyle name="Input 14 2 2 12 2" xfId="14890" xr:uid="{B0EF9FB4-27AC-4620-B73A-CCE6FB18C1BC}"/>
    <cellStyle name="Input 14 2 2 12 2 2" xfId="26617" xr:uid="{9FACED7B-C8AF-413F-85F3-696EACC9B3D0}"/>
    <cellStyle name="Input 14 2 2 12 2 3" xfId="35052" xr:uid="{A1A40A0E-91FD-4DCD-B008-E4EDA9EE7696}"/>
    <cellStyle name="Input 14 2 2 12 3" xfId="19818" xr:uid="{180955CA-1CB1-4B2D-BF6B-44E74652F24B}"/>
    <cellStyle name="Input 14 2 2 12 3 2" xfId="31194" xr:uid="{D76CF8DD-77DB-4D0D-8DB7-7E5692CD38FF}"/>
    <cellStyle name="Input 14 2 2 13" xfId="7814" xr:uid="{AEFBDBB1-2302-4A11-B52F-731E605518FC}"/>
    <cellStyle name="Input 14 2 2 13 2" xfId="14878" xr:uid="{0CCFC0A9-9271-4213-BF9A-95C02746346A}"/>
    <cellStyle name="Input 14 2 2 13 2 2" xfId="26605" xr:uid="{357EE676-45B1-47BC-BC11-A3A8465EAE36}"/>
    <cellStyle name="Input 14 2 2 13 2 3" xfId="35040" xr:uid="{F97E916C-FE5C-469E-8346-FBC6A47FADCA}"/>
    <cellStyle name="Input 14 2 2 13 3" xfId="19806" xr:uid="{88FCFD8C-CE2F-4952-A071-21CD7FDA494F}"/>
    <cellStyle name="Input 14 2 2 13 3 2" xfId="31182" xr:uid="{07313C2E-63AD-4DA0-AC9A-15F178E1F0E0}"/>
    <cellStyle name="Input 14 2 2 14" xfId="9366" xr:uid="{ED638B2C-CE11-4709-BCF6-4E25EBEDA079}"/>
    <cellStyle name="Input 14 2 2 14 2" xfId="16428" xr:uid="{DA9A9A07-6E71-4AF9-AF3E-E27A014188F7}"/>
    <cellStyle name="Input 14 2 2 14 2 2" xfId="28021" xr:uid="{E367BC91-3C43-4B95-A4DA-6D7ECE81C55C}"/>
    <cellStyle name="Input 14 2 2 14 2 3" xfId="36572" xr:uid="{CC90256F-86BE-4DA1-96C7-8BA672765477}"/>
    <cellStyle name="Input 14 2 2 14 3" xfId="21356" xr:uid="{51CDE5E0-51EB-40DB-8DDF-A345AA314225}"/>
    <cellStyle name="Input 14 2 2 14 3 2" xfId="32717" xr:uid="{C9A5D578-AE19-49AA-8A20-F856C59C0A65}"/>
    <cellStyle name="Input 14 2 2 15" xfId="10590" xr:uid="{DA1006BA-1A9A-4740-A43B-FD11E4286B7D}"/>
    <cellStyle name="Input 14 2 2 15 2" xfId="17025" xr:uid="{465746D6-9CD8-441B-ACC2-2E6256869B79}"/>
    <cellStyle name="Input 14 2 2 15 2 2" xfId="28569" xr:uid="{4F9BB295-D3F0-47EE-98AB-EDB056D95D55}"/>
    <cellStyle name="Input 14 2 2 15 2 3" xfId="37160" xr:uid="{2A8C786F-0A74-41AF-80C2-46EA7126B928}"/>
    <cellStyle name="Input 14 2 2 15 3" xfId="21953" xr:uid="{7B81C50E-19DA-491D-955D-B5A5FFBEB45E}"/>
    <cellStyle name="Input 14 2 2 15 3 2" xfId="33308" xr:uid="{0EDFEE75-D05C-41B5-934E-E23FA1AEE0EF}"/>
    <cellStyle name="Input 14 2 2 16" xfId="10486" xr:uid="{C680563C-AF28-41AE-8156-F456EEEB4B13}"/>
    <cellStyle name="Input 14 2 2 16 2" xfId="17004" xr:uid="{535D5380-014F-41A0-A700-A4D372782710}"/>
    <cellStyle name="Input 14 2 2 16 2 2" xfId="28550" xr:uid="{B0512C02-97B6-40DB-8103-40FB3486BB8C}"/>
    <cellStyle name="Input 14 2 2 16 2 3" xfId="37140" xr:uid="{847DFC95-05B5-4E60-B82C-FE12402E6FE9}"/>
    <cellStyle name="Input 14 2 2 16 3" xfId="21932" xr:uid="{C4776E52-E3DE-4593-AEC6-8A8D189F2773}"/>
    <cellStyle name="Input 14 2 2 16 3 2" xfId="33287" xr:uid="{F1D988EC-B78F-4FFB-92A9-D8DDD49BFCB7}"/>
    <cellStyle name="Input 14 2 2 17" xfId="11733" xr:uid="{FB3AF273-262C-4664-B2D1-C9E4DF9E7E0B}"/>
    <cellStyle name="Input 14 2 2 17 2" xfId="17478" xr:uid="{B3BB1963-26F3-4C7E-92CD-FF1267B4F9F2}"/>
    <cellStyle name="Input 14 2 2 17 2 2" xfId="28991" xr:uid="{981A7529-9235-44A4-8276-C8342613201E}"/>
    <cellStyle name="Input 14 2 2 17 2 3" xfId="37608" xr:uid="{76928CA7-F0A9-42B9-96C0-A4DE7766F482}"/>
    <cellStyle name="Input 14 2 2 17 3" xfId="22406" xr:uid="{7E587267-A383-4A84-9B56-1C8484B7C86D}"/>
    <cellStyle name="Input 14 2 2 17 3 2" xfId="33759" xr:uid="{4E653DD2-DE04-45B9-BFA1-5049C546B128}"/>
    <cellStyle name="Input 14 2 2 18" xfId="12716" xr:uid="{6645E597-D60A-4E43-A016-D42B65CA9AAA}"/>
    <cellStyle name="Input 14 2 2 18 2" xfId="17770" xr:uid="{3C346133-4396-4ACC-A745-4EA89D9BD07B}"/>
    <cellStyle name="Input 14 2 2 18 2 2" xfId="29255" xr:uid="{22CA51F0-89D9-400E-9362-6597A45CB740}"/>
    <cellStyle name="Input 14 2 2 18 2 3" xfId="37896" xr:uid="{C2F50792-3F67-4474-A785-8A406013CB65}"/>
    <cellStyle name="Input 14 2 2 18 3" xfId="22698" xr:uid="{4847B71B-9AE8-4E96-8FE3-4B8ADD308D98}"/>
    <cellStyle name="Input 14 2 2 18 3 2" xfId="34049" xr:uid="{BE41A582-7251-49D8-B701-9D49BDB36F77}"/>
    <cellStyle name="Input 14 2 2 19" xfId="13220" xr:uid="{5F0250F4-25CD-4F22-BA37-FAE38757F7CE}"/>
    <cellStyle name="Input 14 2 2 19 2" xfId="23621" xr:uid="{6B8D8C62-12C3-43DD-A4E7-7D79D45E8B37}"/>
    <cellStyle name="Input 14 2 2 19 2 2" xfId="34345" xr:uid="{1DB40DFC-1241-4751-BF27-5B031E7BC8E3}"/>
    <cellStyle name="Input 14 2 2 2" xfId="5498" xr:uid="{670632CE-7399-40BF-9EDE-2030DE7D087F}"/>
    <cellStyle name="Input 14 2 2 2 10" xfId="9261" xr:uid="{0A5EB142-DC6E-4663-82CD-AE72D20FB37C}"/>
    <cellStyle name="Input 14 2 2 2 10 2" xfId="16323" xr:uid="{D4D66B3F-1E76-4AED-B516-8A26A4689CBB}"/>
    <cellStyle name="Input 14 2 2 2 10 2 2" xfId="27931" xr:uid="{7BCF4F20-1E93-4CB9-A33C-1F80BDD86D1A}"/>
    <cellStyle name="Input 14 2 2 2 10 2 3" xfId="36469" xr:uid="{8A7A81B0-77BC-4480-80E9-753702420CB9}"/>
    <cellStyle name="Input 14 2 2 2 10 3" xfId="21251" xr:uid="{BD981216-B680-46A0-B059-F1026E5B953A}"/>
    <cellStyle name="Input 14 2 2 2 10 3 2" xfId="32614" xr:uid="{7E55F001-AE8D-4768-A2FD-27282055116B}"/>
    <cellStyle name="Input 14 2 2 2 11" xfId="9419" xr:uid="{5C7EB6BA-9A80-4A6A-AA6E-1B228FD2604A}"/>
    <cellStyle name="Input 14 2 2 2 11 2" xfId="16481" xr:uid="{BA372BFC-5F11-4418-B568-E0728627105C}"/>
    <cellStyle name="Input 14 2 2 2 11 2 2" xfId="28074" xr:uid="{F653EA19-0476-4238-B43B-BEAC35E29B36}"/>
    <cellStyle name="Input 14 2 2 2 11 2 3" xfId="36625" xr:uid="{C03E4246-55D8-4ACF-BBCB-C702CE30B0A7}"/>
    <cellStyle name="Input 14 2 2 2 11 3" xfId="21409" xr:uid="{09234B28-4025-431E-AEBF-FFC3E8BDED58}"/>
    <cellStyle name="Input 14 2 2 2 11 3 2" xfId="32770" xr:uid="{98020CDF-79E8-4A9E-B35D-D1CCD85AA88D}"/>
    <cellStyle name="Input 14 2 2 2 12" xfId="9569" xr:uid="{5D63399D-E86E-4E26-A80E-CDC54565EFC2}"/>
    <cellStyle name="Input 14 2 2 2 12 2" xfId="16631" xr:uid="{BBDA947A-7581-43BC-A3C4-E627FFD6A1DC}"/>
    <cellStyle name="Input 14 2 2 2 12 2 2" xfId="28210" xr:uid="{73162F15-DB70-476E-A403-5E44D4CDBE67}"/>
    <cellStyle name="Input 14 2 2 2 12 2 3" xfId="36773" xr:uid="{01FD25C8-5136-486F-BD60-EDCA3A460207}"/>
    <cellStyle name="Input 14 2 2 2 12 3" xfId="21559" xr:uid="{2B308759-542F-4376-ADAA-09C60D8C3F0D}"/>
    <cellStyle name="Input 14 2 2 2 12 3 2" xfId="32918" xr:uid="{6CF0ADC9-F696-4599-8CE4-59F7D8B55E9B}"/>
    <cellStyle name="Input 14 2 2 2 13" xfId="9718" xr:uid="{6B3C354E-5063-4119-9936-F47F07259A79}"/>
    <cellStyle name="Input 14 2 2 2 13 2" xfId="16780" xr:uid="{F27A5360-29AF-418A-8BBF-764654C67CE5}"/>
    <cellStyle name="Input 14 2 2 2 13 2 2" xfId="28345" xr:uid="{0DF56A9C-E84E-4031-8505-FC1FDC7DCC2F}"/>
    <cellStyle name="Input 14 2 2 2 13 2 3" xfId="36920" xr:uid="{F4A8C21E-6CE1-4477-96AC-84B667649520}"/>
    <cellStyle name="Input 14 2 2 2 13 3" xfId="21708" xr:uid="{6A08E650-0A52-44F2-910E-C690384353C2}"/>
    <cellStyle name="Input 14 2 2 2 13 3 2" xfId="33065" xr:uid="{D1283668-C6BA-4DB5-83A1-2AF419251684}"/>
    <cellStyle name="Input 14 2 2 2 14" xfId="10772" xr:uid="{32499001-C15A-4CF2-A665-F4AD054B1200}"/>
    <cellStyle name="Input 14 2 2 2 14 2" xfId="17182" xr:uid="{D6A6149F-C6EA-4C61-83D5-88530F1696F5}"/>
    <cellStyle name="Input 14 2 2 2 14 2 2" xfId="28717" xr:uid="{A1CE458A-7B0D-4F6C-A5AB-C744C9BBB23A}"/>
    <cellStyle name="Input 14 2 2 2 14 2 3" xfId="37316" xr:uid="{68DE7844-2538-4DBD-979C-98AB9FCB3DBC}"/>
    <cellStyle name="Input 14 2 2 2 14 3" xfId="22110" xr:uid="{00865C0E-B396-4A4E-9025-88BE9B5AB972}"/>
    <cellStyle name="Input 14 2 2 2 14 3 2" xfId="33465" xr:uid="{4F5FFEFD-623A-4184-A2A9-CFD8FE1D5CEB}"/>
    <cellStyle name="Input 14 2 2 2 15" xfId="10932" xr:uid="{49119813-D2C7-41F2-BB01-29DF12F54EEB}"/>
    <cellStyle name="Input 14 2 2 2 15 2" xfId="17302" xr:uid="{387A9451-9FB4-4130-A569-875DCC4766B3}"/>
    <cellStyle name="Input 14 2 2 2 15 2 2" xfId="28837" xr:uid="{73380AAB-137B-4B4A-AB58-DB43F62523D2}"/>
    <cellStyle name="Input 14 2 2 2 15 2 3" xfId="37436" xr:uid="{A0A28CEA-1B90-4AF0-BDE5-6CB42EF22F69}"/>
    <cellStyle name="Input 14 2 2 2 15 3" xfId="22230" xr:uid="{65E723B6-46D7-4576-B32C-FABAEB87B7B7}"/>
    <cellStyle name="Input 14 2 2 2 15 3 2" xfId="33585" xr:uid="{CBA3EEBD-25A3-46F1-9113-FD838A58BE2D}"/>
    <cellStyle name="Input 14 2 2 2 16" xfId="11874" xr:uid="{65F08EB4-F826-4EC7-B197-F28B327CA26F}"/>
    <cellStyle name="Input 14 2 2 2 16 2" xfId="17594" xr:uid="{10185358-FC6F-44CB-ACE7-3BE3E6FDDC6B}"/>
    <cellStyle name="Input 14 2 2 2 16 2 2" xfId="29101" xr:uid="{D84FC47E-4BD5-4349-B155-01F7EF3E9B25}"/>
    <cellStyle name="Input 14 2 2 2 16 2 3" xfId="37724" xr:uid="{CB17C839-A071-46D7-ACDF-B5CF3215C38B}"/>
    <cellStyle name="Input 14 2 2 2 16 3" xfId="22522" xr:uid="{B0057AFF-16D5-40BB-A1EF-5B8C831D44ED}"/>
    <cellStyle name="Input 14 2 2 2 16 3 2" xfId="33875" xr:uid="{BD90006D-2B2D-44C4-B0AA-E48B607A4E26}"/>
    <cellStyle name="Input 14 2 2 2 17" xfId="12857" xr:uid="{90A23AC0-5A93-474D-999B-E2656C6B4AC9}"/>
    <cellStyle name="Input 14 2 2 2 17 2" xfId="17886" xr:uid="{847492D1-C6C9-4959-B884-5756F3A4297A}"/>
    <cellStyle name="Input 14 2 2 2 17 2 2" xfId="29365" xr:uid="{CFE0F8DE-2CEB-48DA-8E8D-65B854EA2A91}"/>
    <cellStyle name="Input 14 2 2 2 17 2 3" xfId="38012" xr:uid="{EA557473-7DF2-4714-A881-AB5EE3125E46}"/>
    <cellStyle name="Input 14 2 2 2 17 3" xfId="22814" xr:uid="{1E1EC805-7EDC-4794-B7F7-FA5DB6CECC59}"/>
    <cellStyle name="Input 14 2 2 2 17 3 2" xfId="34165" xr:uid="{0C8C2389-EA6C-4683-A82B-ABB1D81F7D79}"/>
    <cellStyle name="Input 14 2 2 2 18" xfId="13356" xr:uid="{BF00E8CB-B3B4-478B-95FC-7585F83415AC}"/>
    <cellStyle name="Input 14 2 2 2 18 2" xfId="23762" xr:uid="{FF9FE3FC-0178-4700-BB1D-B7DB39203AB1}"/>
    <cellStyle name="Input 14 2 2 2 18 2 2" xfId="34461" xr:uid="{E7071C67-B427-48E7-BBFB-A9322EBD4782}"/>
    <cellStyle name="Input 14 2 2 2 19" xfId="18286" xr:uid="{9D8E87CF-C20F-4679-A875-634F39A7B5FC}"/>
    <cellStyle name="Input 14 2 2 2 19 2" xfId="29669" xr:uid="{DDEF316D-20C4-46DC-88A1-EE827746727C}"/>
    <cellStyle name="Input 14 2 2 2 2" xfId="7635" xr:uid="{8509F910-B133-46B0-92BF-D9EC79BF0910}"/>
    <cellStyle name="Input 14 2 2 2 2 2" xfId="14738" xr:uid="{0B22F045-C9A2-4061-876E-0B342C780933}"/>
    <cellStyle name="Input 14 2 2 2 2 2 2" xfId="26478" xr:uid="{52D9D9A1-984C-45F2-9D12-E7A33A057D75}"/>
    <cellStyle name="Input 14 2 2 2 2 2 3" xfId="34900" xr:uid="{45E9BD20-D493-4466-AA1B-3A5D61E5FDA3}"/>
    <cellStyle name="Input 14 2 2 2 2 3" xfId="19666" xr:uid="{9A69CCEA-7D5D-4BB3-A9DE-30C22A8ABA46}"/>
    <cellStyle name="Input 14 2 2 2 2 3 2" xfId="31044" xr:uid="{ED34DABE-14FA-42F1-8199-38E326958C19}"/>
    <cellStyle name="Input 14 2 2 2 20" xfId="24202" xr:uid="{2AA8136B-3757-45C4-8CE9-E4EF48AA20A1}"/>
    <cellStyle name="Input 14 2 2 2 3" xfId="8087" xr:uid="{DDD28E24-7B27-4340-90BD-7791A42801C1}"/>
    <cellStyle name="Input 14 2 2 2 3 2" xfId="15151" xr:uid="{4781522C-AAA0-4FF2-80F6-26B1BE77B0F9}"/>
    <cellStyle name="Input 14 2 2 2 3 2 2" xfId="26860" xr:uid="{7669D459-FFB4-4860-B4CE-2B2E4D79EB5A}"/>
    <cellStyle name="Input 14 2 2 2 3 2 3" xfId="35311" xr:uid="{D61E3E64-A228-4236-8457-523CF32787AF}"/>
    <cellStyle name="Input 14 2 2 2 3 3" xfId="20079" xr:uid="{F6DB01FC-F51D-4125-AFE6-5DB4199C19B1}"/>
    <cellStyle name="Input 14 2 2 2 3 3 2" xfId="31454" xr:uid="{B2AEE528-C0DF-4659-BD3C-537FD0904971}"/>
    <cellStyle name="Input 14 2 2 2 4" xfId="8271" xr:uid="{EB9CC9DF-F618-43D1-9D1B-CD5BC4D2DDA8}"/>
    <cellStyle name="Input 14 2 2 2 4 2" xfId="15333" xr:uid="{EE8B8D9F-3079-486C-86D6-D35958EAA8BE}"/>
    <cellStyle name="Input 14 2 2 2 4 2 2" xfId="27026" xr:uid="{2881C953-5AAC-428E-975C-2BF403DC62A2}"/>
    <cellStyle name="Input 14 2 2 2 4 2 3" xfId="35490" xr:uid="{1E8E3D88-B9FF-4906-AACD-D39F04706D4C}"/>
    <cellStyle name="Input 14 2 2 2 4 3" xfId="20261" xr:uid="{35A7202F-676E-4AAD-BAEC-A37488AA2027}"/>
    <cellStyle name="Input 14 2 2 2 4 3 2" xfId="31634" xr:uid="{130F8F90-A8BF-4E4D-874B-BD2BA1D597CC}"/>
    <cellStyle name="Input 14 2 2 2 5" xfId="8455" xr:uid="{BE4EE597-E976-4AD7-A992-ECE44D6A2FE9}"/>
    <cellStyle name="Input 14 2 2 2 5 2" xfId="15517" xr:uid="{90C06974-E300-49A7-92C1-FC43AB6EB2F9}"/>
    <cellStyle name="Input 14 2 2 2 5 2 2" xfId="27191" xr:uid="{DFC8EB73-270C-4F9C-9A6E-586382F9EB31}"/>
    <cellStyle name="Input 14 2 2 2 5 2 3" xfId="35672" xr:uid="{21D49B5F-B9A8-4D86-A99D-6676DADB2D3A}"/>
    <cellStyle name="Input 14 2 2 2 5 3" xfId="20445" xr:uid="{BF40BFE6-C25E-44E7-872C-FD648915F027}"/>
    <cellStyle name="Input 14 2 2 2 5 3 2" xfId="31816" xr:uid="{187E7DD9-799E-4829-9B7B-8C6DE179BD03}"/>
    <cellStyle name="Input 14 2 2 2 6" xfId="8618" xr:uid="{2EAB8BE0-0F50-4611-AD69-20FD112B0101}"/>
    <cellStyle name="Input 14 2 2 2 6 2" xfId="15680" xr:uid="{B21A7A0B-B75A-4173-864A-BA718F0EDB57}"/>
    <cellStyle name="Input 14 2 2 2 6 2 2" xfId="27337" xr:uid="{0F19B82A-39F9-42A4-9A4F-E47581E8A9FA}"/>
    <cellStyle name="Input 14 2 2 2 6 2 3" xfId="35832" xr:uid="{9EE95E2E-E258-444E-A6D1-05D8C4722CBC}"/>
    <cellStyle name="Input 14 2 2 2 6 3" xfId="20608" xr:uid="{48E02D34-44A2-4514-8349-7A6129C937E4}"/>
    <cellStyle name="Input 14 2 2 2 6 3 2" xfId="31977" xr:uid="{7453C4C1-39B0-4F44-8A7F-F05C892285F4}"/>
    <cellStyle name="Input 14 2 2 2 7" xfId="8800" xr:uid="{BA26150E-46F1-4E85-A619-7F291B8BA01A}"/>
    <cellStyle name="Input 14 2 2 2 7 2" xfId="15862" xr:uid="{7B44994B-9E79-44E3-A7A8-22725D26CB21}"/>
    <cellStyle name="Input 14 2 2 2 7 2 2" xfId="27503" xr:uid="{A8C3334A-5387-4092-9BBF-9A0080629F54}"/>
    <cellStyle name="Input 14 2 2 2 7 2 3" xfId="36012" xr:uid="{0A0655A5-F27C-4C0C-B3F7-39109726D353}"/>
    <cellStyle name="Input 14 2 2 2 7 3" xfId="20790" xr:uid="{AC1DCF27-77B1-403E-AFF4-C11626C500EA}"/>
    <cellStyle name="Input 14 2 2 2 7 3 2" xfId="32157" xr:uid="{34060ACE-8CCA-48D9-9ECB-0EC905543A57}"/>
    <cellStyle name="Input 14 2 2 2 8" xfId="8930" xr:uid="{6B9C1442-75EE-4601-8685-2302446AD0A5}"/>
    <cellStyle name="Input 14 2 2 2 8 2" xfId="15992" xr:uid="{36B22776-0C19-4B57-8BE7-20BCD1B63FD3}"/>
    <cellStyle name="Input 14 2 2 2 8 2 2" xfId="27631" xr:uid="{17073FC2-A80B-4DDE-B12A-3748E16ECA24}"/>
    <cellStyle name="Input 14 2 2 2 8 2 3" xfId="36142" xr:uid="{35E5CDFF-7C9E-47BF-980F-440D150B299B}"/>
    <cellStyle name="Input 14 2 2 2 8 3" xfId="20920" xr:uid="{BB92A67B-1D7D-4635-9AE5-2369A3D46728}"/>
    <cellStyle name="Input 14 2 2 2 8 3 2" xfId="32287" xr:uid="{D14F55E1-A1F4-49F6-B0E7-A26444149DDE}"/>
    <cellStyle name="Input 14 2 2 2 9" xfId="9097" xr:uid="{22B08298-6C38-43F9-AE7D-D0FC8B5A6026}"/>
    <cellStyle name="Input 14 2 2 2 9 2" xfId="16159" xr:uid="{3963DF5F-3DB0-4C91-B9C0-AB35A85AFE96}"/>
    <cellStyle name="Input 14 2 2 2 9 2 2" xfId="27783" xr:uid="{A08C0ACE-D882-494B-9C51-A710A0682009}"/>
    <cellStyle name="Input 14 2 2 2 9 2 3" xfId="36307" xr:uid="{8879E555-BE70-40DA-8AF7-1B080ABF8B51}"/>
    <cellStyle name="Input 14 2 2 2 9 3" xfId="21087" xr:uid="{2226E039-D27E-43F9-8ABD-5A06BB61B35D}"/>
    <cellStyle name="Input 14 2 2 2 9 3 2" xfId="32452" xr:uid="{7A1FB377-1317-49C2-B297-E5CFEA330227}"/>
    <cellStyle name="Input 14 2 2 20" xfId="18170" xr:uid="{7435DBCC-99AB-400D-B8FF-FF4FB76163B7}"/>
    <cellStyle name="Input 14 2 2 20 2" xfId="29553" xr:uid="{A98BF815-011B-4210-8311-A6726EB58644}"/>
    <cellStyle name="Input 14 2 2 21" xfId="24814" xr:uid="{9C756AB3-5125-484C-9C67-D2A98D9996EC}"/>
    <cellStyle name="Input 14 2 2 3" xfId="7003" xr:uid="{E17C30AC-FCDD-4B6F-824F-343AFF14530D}"/>
    <cellStyle name="Input 14 2 2 3 2" xfId="14133" xr:uid="{24AC298C-0691-427F-BFD3-EC8F71C0D4AA}"/>
    <cellStyle name="Input 14 2 2 3 2 2" xfId="25925" xr:uid="{9DB23662-5D2A-42F9-BF2E-EA30B65CB335}"/>
    <cellStyle name="Input 14 2 2 3 2 3" xfId="24788" xr:uid="{2C806611-0F32-4B14-BEA0-85AFF5BB54BD}"/>
    <cellStyle name="Input 14 2 2 3 3" xfId="19061" xr:uid="{967241A4-86B7-4E91-B090-980A842A4064}"/>
    <cellStyle name="Input 14 2 2 3 3 2" xfId="30440" xr:uid="{BED16FC4-F530-4E90-903F-F1655DDDBC80}"/>
    <cellStyle name="Input 14 2 2 4" xfId="5845" xr:uid="{0507DD77-1330-469D-A60A-8C440E7A109B}"/>
    <cellStyle name="Input 14 2 2 4 2" xfId="13590" xr:uid="{694B24F3-2D84-42D7-9A33-F757942F0D2B}"/>
    <cellStyle name="Input 14 2 2 4 2 2" xfId="25439" xr:uid="{800EE333-658A-4FE9-AAC5-0855E5CBD61C}"/>
    <cellStyle name="Input 14 2 2 4 2 3" xfId="24522" xr:uid="{BBBD89CD-3296-4D84-8502-66471319B5D3}"/>
    <cellStyle name="Input 14 2 2 4 3" xfId="18518" xr:uid="{397683A6-F4FA-4D99-B520-8886D76ECBDA}"/>
    <cellStyle name="Input 14 2 2 4 3 2" xfId="29899" xr:uid="{5908E772-6646-4FA8-8D24-FFDBA9AD7D13}"/>
    <cellStyle name="Input 14 2 2 5" xfId="7302" xr:uid="{6DC01AB5-61AF-497F-8390-AFE512A9DB91}"/>
    <cellStyle name="Input 14 2 2 5 2" xfId="14421" xr:uid="{4CED5A86-37CB-418F-9D89-90F92629A92E}"/>
    <cellStyle name="Input 14 2 2 5 2 2" xfId="26188" xr:uid="{7703FBC6-4864-4262-8B64-59E33216EADD}"/>
    <cellStyle name="Input 14 2 2 5 2 3" xfId="34589" xr:uid="{C1E5683F-4BAD-4B60-B588-8512E4FBAE53}"/>
    <cellStyle name="Input 14 2 2 5 3" xfId="19349" xr:uid="{CC68383C-C357-46E6-847F-B00856C14DB8}"/>
    <cellStyle name="Input 14 2 2 5 3 2" xfId="30727" xr:uid="{FECF50E2-1248-456E-AB80-EF9A2675B62D}"/>
    <cellStyle name="Input 14 2 2 6" xfId="7471" xr:uid="{448F70C6-2B96-49B4-A07D-5A73B94645BC}"/>
    <cellStyle name="Input 14 2 2 6 2" xfId="14585" xr:uid="{E74EBF3C-AFA8-4FF2-BB29-0C035D7DD4E8}"/>
    <cellStyle name="Input 14 2 2 6 2 2" xfId="26335" xr:uid="{70433C32-412B-4A94-AFF2-F51824193540}"/>
    <cellStyle name="Input 14 2 2 6 2 3" xfId="34750" xr:uid="{C4205A29-2825-4360-B2A8-3D14E28E3DEB}"/>
    <cellStyle name="Input 14 2 2 6 3" xfId="19513" xr:uid="{57800430-73EF-49F5-AF55-1DB3A40BC0B7}"/>
    <cellStyle name="Input 14 2 2 6 3 2" xfId="30891" xr:uid="{C9CC2A44-F622-492F-BBA0-99083908BDED}"/>
    <cellStyle name="Input 14 2 2 7" xfId="6965" xr:uid="{9021FB9D-8E18-4B77-ACE1-5CD50C3C41DB}"/>
    <cellStyle name="Input 14 2 2 7 2" xfId="14101" xr:uid="{721A8AD1-C81A-4470-8195-C7B3FCB877BC}"/>
    <cellStyle name="Input 14 2 2 7 2 2" xfId="25895" xr:uid="{BEAE44DA-1B5E-4981-98E3-8B058DE0A23B}"/>
    <cellStyle name="Input 14 2 2 7 2 3" xfId="24358" xr:uid="{EEFBBC73-099B-471E-A3F4-2A7B34E2095B}"/>
    <cellStyle name="Input 14 2 2 7 3" xfId="19029" xr:uid="{8D074B34-32E7-4719-9CFB-41AD2E62EB72}"/>
    <cellStyle name="Input 14 2 2 7 3 2" xfId="30408" xr:uid="{569D727D-3B00-4C62-8144-B8B156BEDB62}"/>
    <cellStyle name="Input 14 2 2 8" xfId="7980" xr:uid="{2BEDD0F9-2A83-44DC-99ED-A3DAE71C0976}"/>
    <cellStyle name="Input 14 2 2 8 2" xfId="15044" xr:uid="{F92E2387-6003-4638-B7A2-A6D1C695A631}"/>
    <cellStyle name="Input 14 2 2 8 2 2" xfId="26756" xr:uid="{6D1A3756-EBBD-4591-9942-3CDBCD3F1CF0}"/>
    <cellStyle name="Input 14 2 2 8 2 3" xfId="35204" xr:uid="{BBA23609-416C-4B58-959C-2AA739449F8A}"/>
    <cellStyle name="Input 14 2 2 8 3" xfId="19972" xr:uid="{4849D2A2-D617-4C55-A366-85926E81729D}"/>
    <cellStyle name="Input 14 2 2 8 3 2" xfId="31347" xr:uid="{6C1523DD-A6F0-47EE-B639-B0AA041937FA}"/>
    <cellStyle name="Input 14 2 2 9" xfId="7962" xr:uid="{BDE55BA1-BB72-466F-979A-954485D9BEDB}"/>
    <cellStyle name="Input 14 2 2 9 2" xfId="15026" xr:uid="{991CA6CF-C2A7-438E-ACFE-11B7C57BADC0}"/>
    <cellStyle name="Input 14 2 2 9 2 2" xfId="26738" xr:uid="{E87ADD08-C8A6-49A4-BFF9-9A80BE30DF3C}"/>
    <cellStyle name="Input 14 2 2 9 2 3" xfId="35186" xr:uid="{CB3F0C5F-D19D-4ECC-AEA1-A2842CDC1C52}"/>
    <cellStyle name="Input 14 2 2 9 3" xfId="19954" xr:uid="{4534A4DA-4668-4AAD-9976-EF2C10BCD77F}"/>
    <cellStyle name="Input 14 2 2 9 3 2" xfId="31329" xr:uid="{DFD7C1BE-B472-4EE0-BE43-AAEDB11CF70F}"/>
    <cellStyle name="Input 14 2 20" xfId="13132" xr:uid="{796FE41B-8EF3-45ED-BF92-FF5859CB351B}"/>
    <cellStyle name="Input 14 2 20 2" xfId="23461" xr:uid="{21614117-48B7-441F-A868-F27E4BD329E7}"/>
    <cellStyle name="Input 14 2 20 2 2" xfId="34270" xr:uid="{CE9CCCE4-DC60-4D9A-81A0-403886B8BE8A}"/>
    <cellStyle name="Input 14 2 21" xfId="18096" xr:uid="{12F7CD9E-D19F-4B1E-80F6-3D9D55A9AAB8}"/>
    <cellStyle name="Input 14 2 21 2" xfId="29480" xr:uid="{0C4A5E75-D612-4941-921D-C7291FAB1766}"/>
    <cellStyle name="Input 14 2 22" xfId="38198" xr:uid="{12192D5F-FB0B-4DAF-9D32-CACB435363F9}"/>
    <cellStyle name="Input 14 2 23" xfId="42761" xr:uid="{DB29B3D6-9875-4888-92DE-75D6E02877BE}"/>
    <cellStyle name="Input 14 2 3" xfId="5595" xr:uid="{12AD7218-53C3-4480-B30C-48906019C105}"/>
    <cellStyle name="Input 14 2 3 10" xfId="9355" xr:uid="{CDAAD64B-9C5D-44D9-BF80-45F842D57326}"/>
    <cellStyle name="Input 14 2 3 10 2" xfId="16417" xr:uid="{E35AE2A7-E5B1-40F3-97B1-BD71A30D2595}"/>
    <cellStyle name="Input 14 2 3 10 2 2" xfId="28011" xr:uid="{9B19A60F-7777-4E83-A22D-E6705FB8253F}"/>
    <cellStyle name="Input 14 2 3 10 2 3" xfId="36561" xr:uid="{0D229472-A882-4A42-89AD-41D02B924549}"/>
    <cellStyle name="Input 14 2 3 10 3" xfId="21345" xr:uid="{A1C1DC83-C37B-456B-91A0-FC089DD0E79A}"/>
    <cellStyle name="Input 14 2 3 10 3 2" xfId="32706" xr:uid="{5FA52C79-5E13-410B-9910-88E78C5F77B4}"/>
    <cellStyle name="Input 14 2 3 11" xfId="9513" xr:uid="{0853A00A-6C8A-43EB-B033-2A1CBC8ACD60}"/>
    <cellStyle name="Input 14 2 3 11 2" xfId="16575" xr:uid="{2C5D668F-D8B8-495C-946A-F13CDFA007E3}"/>
    <cellStyle name="Input 14 2 3 11 2 2" xfId="28154" xr:uid="{A6331A71-7D3C-4870-9FA0-21E22133BA70}"/>
    <cellStyle name="Input 14 2 3 11 2 3" xfId="36717" xr:uid="{DC32EA60-A50C-4ABC-A133-94A2A990C22C}"/>
    <cellStyle name="Input 14 2 3 11 3" xfId="21503" xr:uid="{49265102-069C-4259-8523-49DEA5ABF3AD}"/>
    <cellStyle name="Input 14 2 3 11 3 2" xfId="32862" xr:uid="{720ADBA0-55DA-4D40-AF4C-99A18C56B822}"/>
    <cellStyle name="Input 14 2 3 12" xfId="9663" xr:uid="{FDBD94CD-4063-4012-9C45-FDE2C4CBA45B}"/>
    <cellStyle name="Input 14 2 3 12 2" xfId="16725" xr:uid="{72D3A6AB-E324-4288-A596-B3843EC76D2D}"/>
    <cellStyle name="Input 14 2 3 12 2 2" xfId="28290" xr:uid="{EA648F4E-B6CC-436F-B29E-B9F43CEF152A}"/>
    <cellStyle name="Input 14 2 3 12 2 3" xfId="36865" xr:uid="{F7BBC08C-9802-4088-BB65-7D835A7EF438}"/>
    <cellStyle name="Input 14 2 3 12 3" xfId="21653" xr:uid="{58A1502F-EDC8-4D99-B75C-E9EDA7226895}"/>
    <cellStyle name="Input 14 2 3 12 3 2" xfId="33010" xr:uid="{8683EE9E-5DB0-4D8F-9A72-D3BC5F448A50}"/>
    <cellStyle name="Input 14 2 3 13" xfId="9800" xr:uid="{8ED73367-AF39-48B5-B51C-EEEB7B52C1F0}"/>
    <cellStyle name="Input 14 2 3 13 2" xfId="16862" xr:uid="{80B92475-DB4C-4478-A4B8-F9407A960D6E}"/>
    <cellStyle name="Input 14 2 3 13 2 2" xfId="28413" xr:uid="{0EA7213A-C3AA-4D0B-81AB-E55A7ECCEE46}"/>
    <cellStyle name="Input 14 2 3 13 2 3" xfId="37000" xr:uid="{8169530D-82C0-4E58-84C7-576508D0BFA3}"/>
    <cellStyle name="Input 14 2 3 13 3" xfId="21790" xr:uid="{8143FB91-0A42-4F29-BCEB-0CCB9169E52A}"/>
    <cellStyle name="Input 14 2 3 13 3 2" xfId="33145" xr:uid="{1A1A8D32-DA81-4E17-AB20-D8B1A4DA2268}"/>
    <cellStyle name="Input 14 2 3 14" xfId="10843" xr:uid="{1C34BE21-4C7E-44AD-86CD-65223170AE28}"/>
    <cellStyle name="Input 14 2 3 14 2" xfId="17250" xr:uid="{D0AEC3C9-B9DA-4728-9C09-B06FB72C510B}"/>
    <cellStyle name="Input 14 2 3 14 2 2" xfId="28785" xr:uid="{3E28A0FA-D217-47EC-90EC-BB1246E38C9F}"/>
    <cellStyle name="Input 14 2 3 14 2 3" xfId="37384" xr:uid="{2042DF53-6002-4675-9171-8147D4EAD349}"/>
    <cellStyle name="Input 14 2 3 14 3" xfId="22178" xr:uid="{2F6D3049-6F10-4515-9170-E380B4C2C629}"/>
    <cellStyle name="Input 14 2 3 14 3 2" xfId="33533" xr:uid="{44FD6F4B-5FE0-498F-8BE6-ABA180988E55}"/>
    <cellStyle name="Input 14 2 3 15" xfId="11026" xr:uid="{AE1BC311-5952-4A25-B0AC-5ABD9EBA6500}"/>
    <cellStyle name="Input 14 2 3 15 2" xfId="17396" xr:uid="{21C3E0A5-AF79-40A3-8F7C-BF3D950D748F}"/>
    <cellStyle name="Input 14 2 3 15 2 2" xfId="28917" xr:uid="{57B8FCF3-1819-4C5E-860F-912BF52824AA}"/>
    <cellStyle name="Input 14 2 3 15 2 3" xfId="37528" xr:uid="{1ECF45C9-8011-483B-9D0A-387E5FE3B93A}"/>
    <cellStyle name="Input 14 2 3 15 3" xfId="22324" xr:uid="{2FF09E0A-210D-4065-AD0C-5CDB7CFB8D1C}"/>
    <cellStyle name="Input 14 2 3 15 3 2" xfId="33677" xr:uid="{E6FE1AA1-514B-490A-8F24-20F494E177E6}"/>
    <cellStyle name="Input 14 2 3 16" xfId="11971" xr:uid="{00C6FCE3-FAB2-464F-9704-9C69903A5025}"/>
    <cellStyle name="Input 14 2 3 16 2" xfId="17688" xr:uid="{77FB28E8-D5BF-4815-B3B8-263E7E4A83C3}"/>
    <cellStyle name="Input 14 2 3 16 2 2" xfId="29181" xr:uid="{7E5A87F1-CB71-4A54-990A-E79D68AE9ED1}"/>
    <cellStyle name="Input 14 2 3 16 2 3" xfId="37816" xr:uid="{F51B1DC9-9C96-432D-B74F-A941D0A465BC}"/>
    <cellStyle name="Input 14 2 3 16 3" xfId="22616" xr:uid="{0F643EF2-F198-43E2-B376-0E5D4AC7AFBC}"/>
    <cellStyle name="Input 14 2 3 16 3 2" xfId="33967" xr:uid="{F4C3A20C-346F-42FA-9ADC-626A525C279B}"/>
    <cellStyle name="Input 14 2 3 17" xfId="12954" xr:uid="{E8E276B0-BFE8-4A10-9FE9-17458A960B37}"/>
    <cellStyle name="Input 14 2 3 17 2" xfId="17980" xr:uid="{98F392CD-71D1-4363-8F02-D96CE63062B8}"/>
    <cellStyle name="Input 14 2 3 17 2 2" xfId="29445" xr:uid="{66A4CB08-C906-4766-AB0E-9F6014C62FC0}"/>
    <cellStyle name="Input 14 2 3 17 2 3" xfId="38104" xr:uid="{3BD07CC5-7F06-43A8-A426-6755B6B53B10}"/>
    <cellStyle name="Input 14 2 3 17 3" xfId="22908" xr:uid="{81639AF6-76FE-44B0-A38A-53AE594C4A5A}"/>
    <cellStyle name="Input 14 2 3 17 3 2" xfId="34257" xr:uid="{FCD4850F-EB26-44A8-859C-F2E0074B2F87}"/>
    <cellStyle name="Input 14 2 3 18" xfId="13450" xr:uid="{BB6E105E-148B-4C48-9F3A-FC0670EB8501}"/>
    <cellStyle name="Input 14 2 3 18 2" xfId="23859" xr:uid="{085C967E-7795-46E6-806A-136B34EF02BC}"/>
    <cellStyle name="Input 14 2 3 18 2 2" xfId="34553" xr:uid="{4D5C8AE5-1786-41F9-A878-AA039AC6DE08}"/>
    <cellStyle name="Input 14 2 3 19" xfId="18380" xr:uid="{869C5966-739B-424F-AA04-9DA90AB58723}"/>
    <cellStyle name="Input 14 2 3 19 2" xfId="29761" xr:uid="{2CFFA7B4-EB74-4222-ACC9-A8C045ADE016}"/>
    <cellStyle name="Input 14 2 3 2" xfId="7732" xr:uid="{5E8E00DE-6437-4E24-8BFC-736BB1745435}"/>
    <cellStyle name="Input 14 2 3 2 2" xfId="14832" xr:uid="{CC6870E4-BAA7-4C2C-B668-558122D09337}"/>
    <cellStyle name="Input 14 2 3 2 2 2" xfId="26561" xr:uid="{62817568-6CAD-45C1-8E7B-6983AD39DDFB}"/>
    <cellStyle name="Input 14 2 3 2 2 3" xfId="34994" xr:uid="{B4AD36DA-A10D-4B3E-B0DB-B158155343C5}"/>
    <cellStyle name="Input 14 2 3 2 3" xfId="19760" xr:uid="{13C63840-9A40-4C7E-8363-B5C95E348817}"/>
    <cellStyle name="Input 14 2 3 2 3 2" xfId="31136" xr:uid="{433F0CA4-EED2-428E-9B64-014DC2C558E1}"/>
    <cellStyle name="Input 14 2 3 20" xfId="38175" xr:uid="{059E9B69-A871-4855-8853-D61650F42C62}"/>
    <cellStyle name="Input 14 2 3 3" xfId="8181" xr:uid="{2B9B4ED3-5B43-475D-A545-AC94B488D05F}"/>
    <cellStyle name="Input 14 2 3 3 2" xfId="15245" xr:uid="{0680906D-1425-4576-990D-C6335D949791}"/>
    <cellStyle name="Input 14 2 3 3 2 2" xfId="26941" xr:uid="{044AAEF7-99B1-4315-A1A2-723C1A32471D}"/>
    <cellStyle name="Input 14 2 3 3 2 3" xfId="35403" xr:uid="{6DE677C9-B0E9-4EAF-A8B7-A75DA86C0726}"/>
    <cellStyle name="Input 14 2 3 3 3" xfId="20173" xr:uid="{F1C52BCB-16EA-4332-AEA1-71AFB330BEE8}"/>
    <cellStyle name="Input 14 2 3 3 3 2" xfId="31546" xr:uid="{BD5685F5-008B-407E-B6F4-1503CF719EF8}"/>
    <cellStyle name="Input 14 2 3 4" xfId="8366" xr:uid="{78A255E8-C00E-480B-B82F-E3612D8373F8}"/>
    <cellStyle name="Input 14 2 3 4 2" xfId="15428" xr:uid="{C435ED75-50B2-4019-BD04-8606ECCF56BB}"/>
    <cellStyle name="Input 14 2 3 4 2 2" xfId="27106" xr:uid="{EA9AD2DC-A80A-4AAF-A099-104908510266}"/>
    <cellStyle name="Input 14 2 3 4 2 3" xfId="35583" xr:uid="{FF897EF6-141D-4D6A-854A-41B2D5263BCD}"/>
    <cellStyle name="Input 14 2 3 4 3" xfId="20356" xr:uid="{AE798C54-0098-4339-984E-47AB95991CA2}"/>
    <cellStyle name="Input 14 2 3 4 3 2" xfId="31727" xr:uid="{7E28EF17-47E1-47C5-BE68-2B989A6D0A9D}"/>
    <cellStyle name="Input 14 2 3 5" xfId="8539" xr:uid="{4830758A-B8BD-4CE0-8C3A-B284A8A9DA94}"/>
    <cellStyle name="Input 14 2 3 5 2" xfId="15601" xr:uid="{56DBB413-C853-41C4-AC80-5571667C522F}"/>
    <cellStyle name="Input 14 2 3 5 2 2" xfId="27262" xr:uid="{7CE7E348-18AA-4333-97C2-490AD9340230}"/>
    <cellStyle name="Input 14 2 3 5 2 3" xfId="35754" xr:uid="{7F3A19AD-9AB3-4B66-A4DF-359817382AAB}"/>
    <cellStyle name="Input 14 2 3 5 3" xfId="20529" xr:uid="{95D48C13-A276-4C28-8D33-C6E5809D5DD5}"/>
    <cellStyle name="Input 14 2 3 5 3 2" xfId="31898" xr:uid="{C6346389-5297-4769-8372-FDCBAFB62E6D}"/>
    <cellStyle name="Input 14 2 3 6" xfId="8713" xr:uid="{674DC70E-3E42-48A1-870C-94D0697B7946}"/>
    <cellStyle name="Input 14 2 3 6 2" xfId="15775" xr:uid="{89DE50A5-86ED-479F-BA70-5E4C9AF4CD11}"/>
    <cellStyle name="Input 14 2 3 6 2 2" xfId="27418" xr:uid="{772590F2-AFCF-4E35-8C07-46E1E005F43B}"/>
    <cellStyle name="Input 14 2 3 6 2 3" xfId="35925" xr:uid="{E67D0B0D-5B4E-454E-AEE4-55BBE2A18AE3}"/>
    <cellStyle name="Input 14 2 3 6 3" xfId="20703" xr:uid="{BCDCB24C-9517-43B1-AD51-370E4EEED172}"/>
    <cellStyle name="Input 14 2 3 6 3 2" xfId="32070" xr:uid="{87D24F2D-C81F-4D9F-8B3E-F539447FFF50}"/>
    <cellStyle name="Input 14 2 3 7" xfId="8872" xr:uid="{FC625B9B-E07A-4E56-957B-AE46890F253E}"/>
    <cellStyle name="Input 14 2 3 7 2" xfId="15934" xr:uid="{87971E72-7422-4A85-A4CC-0A2AA5544755}"/>
    <cellStyle name="Input 14 2 3 7 2 2" xfId="27574" xr:uid="{DD96D3B8-6BFC-44F4-892E-E6A054F597EF}"/>
    <cellStyle name="Input 14 2 3 7 2 3" xfId="36084" xr:uid="{FD95CA0E-62E5-44C5-8BDC-9F8EB91682CB}"/>
    <cellStyle name="Input 14 2 3 7 3" xfId="20862" xr:uid="{051C7D33-5F24-4010-AA97-5842968BC476}"/>
    <cellStyle name="Input 14 2 3 7 3 2" xfId="32229" xr:uid="{E8EB0543-7527-4688-A91F-AC0D71CFF40F}"/>
    <cellStyle name="Input 14 2 3 8" xfId="9024" xr:uid="{99C08090-D221-46B8-829D-039A9F5DA4FA}"/>
    <cellStyle name="Input 14 2 3 8 2" xfId="16086" xr:uid="{3A56F835-D684-4A20-92A4-6ED1A4454C68}"/>
    <cellStyle name="Input 14 2 3 8 2 2" xfId="27711" xr:uid="{FC51075A-6006-4BCD-8375-2E099F726F89}"/>
    <cellStyle name="Input 14 2 3 8 2 3" xfId="36234" xr:uid="{E12610D9-C733-41CC-BEA1-C7C310A79913}"/>
    <cellStyle name="Input 14 2 3 8 3" xfId="21014" xr:uid="{76E3C8FC-CFEC-4F68-95ED-DC93E2A213AF}"/>
    <cellStyle name="Input 14 2 3 8 3 2" xfId="32379" xr:uid="{6540E894-4D54-4ACE-8307-1A63D9CF2F02}"/>
    <cellStyle name="Input 14 2 3 9" xfId="9191" xr:uid="{34B8BF0F-4BCF-436F-8D60-C1683916225E}"/>
    <cellStyle name="Input 14 2 3 9 2" xfId="16253" xr:uid="{CBE6DEA8-A3A3-4D4D-97B0-BC3F13A92AB0}"/>
    <cellStyle name="Input 14 2 3 9 2 2" xfId="27863" xr:uid="{5FC297E9-5C3D-4800-AE6B-473ED76F696A}"/>
    <cellStyle name="Input 14 2 3 9 2 3" xfId="36399" xr:uid="{C7C086A8-3888-4F0D-96D3-8A136CC5A042}"/>
    <cellStyle name="Input 14 2 3 9 3" xfId="21181" xr:uid="{99A6742E-4E85-48BD-B983-DF66801350FD}"/>
    <cellStyle name="Input 14 2 3 9 3 2" xfId="32544" xr:uid="{421CCF92-0C51-4A93-8D1C-509264287497}"/>
    <cellStyle name="Input 14 2 4" xfId="6437" xr:uid="{B80F28AD-7AF2-4C22-9F35-AF3EB96C5FAE}"/>
    <cellStyle name="Input 14 2 4 2" xfId="13659" xr:uid="{0D08D724-F7FF-4A5D-964A-C9FA26828250}"/>
    <cellStyle name="Input 14 2 4 2 2" xfId="25501" xr:uid="{8FD8253C-A831-4D71-AE8C-45BDFA685361}"/>
    <cellStyle name="Input 14 2 4 2 3" xfId="24567" xr:uid="{4AAC1ED1-4E28-48A5-9E67-64421D2A4A88}"/>
    <cellStyle name="Input 14 2 4 3" xfId="18587" xr:uid="{6A587CD2-B707-42AC-97EA-A2FD202DEBC7}"/>
    <cellStyle name="Input 14 2 4 3 2" xfId="29966" xr:uid="{4979551A-67A1-47AB-9B1C-8D00C14E0775}"/>
    <cellStyle name="Input 14 2 5" xfId="6607" xr:uid="{994C9624-ECE3-4B4D-A8E4-2B58812EC2E4}"/>
    <cellStyle name="Input 14 2 5 2" xfId="13829" xr:uid="{A9445906-49C5-4F5A-800E-DF399CBBD817}"/>
    <cellStyle name="Input 14 2 5 2 2" xfId="25659" xr:uid="{635B3F34-DA95-46AC-932E-A69C17891BEF}"/>
    <cellStyle name="Input 14 2 5 2 3" xfId="24653" xr:uid="{D0C475CA-A5E2-4B1A-8409-8D1824EBB829}"/>
    <cellStyle name="Input 14 2 5 3" xfId="18757" xr:uid="{2BDDEC81-2ABF-4BFA-8853-482F7DE7D9AC}"/>
    <cellStyle name="Input 14 2 5 3 2" xfId="30136" xr:uid="{7CBD7809-364F-4E2A-AD0D-650944FD99D1}"/>
    <cellStyle name="Input 14 2 6" xfId="7907" xr:uid="{53DA8359-AEE1-452E-85BC-1ACFA1845B33}"/>
    <cellStyle name="Input 14 2 6 2" xfId="14971" xr:uid="{110921B5-C7A0-4EAF-BE42-16FFE3CBBD7B}"/>
    <cellStyle name="Input 14 2 6 2 2" xfId="26690" xr:uid="{C2DFF1BE-9C26-4094-8104-E3829CDCF5C6}"/>
    <cellStyle name="Input 14 2 6 2 3" xfId="35133" xr:uid="{2B918910-B8B8-40F3-BA53-38FDA3726235}"/>
    <cellStyle name="Input 14 2 6 3" xfId="19899" xr:uid="{AF8F9E8A-988C-432C-B688-D6F16E4EC241}"/>
    <cellStyle name="Input 14 2 6 3 2" xfId="31275" xr:uid="{FD002E49-24A7-4DE5-92F4-0D468B0D4302}"/>
    <cellStyle name="Input 14 2 7" xfId="6704" xr:uid="{E2269AE7-4214-4103-95E2-7D07A8B7CCFE}"/>
    <cellStyle name="Input 14 2 7 2" xfId="13920" xr:uid="{11253D50-6326-4ED3-BBA5-D95A4AD5EFFE}"/>
    <cellStyle name="Input 14 2 7 2 2" xfId="25738" xr:uid="{51225304-8C60-4153-B073-A624DA4985D0}"/>
    <cellStyle name="Input 14 2 7 2 3" xfId="24506" xr:uid="{4F9E203D-B3A4-4EDF-8FF3-23D9477DC261}"/>
    <cellStyle name="Input 14 2 7 3" xfId="18848" xr:uid="{5971C2AB-7DDE-4272-844F-9CEBE9E752F7}"/>
    <cellStyle name="Input 14 2 7 3 2" xfId="30227" xr:uid="{D1CF307D-97C2-495C-AA4E-942791183CD2}"/>
    <cellStyle name="Input 14 2 8" xfId="7311" xr:uid="{E646A15B-2475-4992-A41D-2D23B439A063}"/>
    <cellStyle name="Input 14 2 8 2" xfId="14430" xr:uid="{D910894F-FC60-4315-9E8E-0209FDC8EFC9}"/>
    <cellStyle name="Input 14 2 8 2 2" xfId="26197" xr:uid="{57F94A63-2CDA-42ED-B727-D835A51C792B}"/>
    <cellStyle name="Input 14 2 8 2 3" xfId="34598" xr:uid="{13C77609-AF70-43A8-A2D6-A1B1F8462EF5}"/>
    <cellStyle name="Input 14 2 8 3" xfId="19358" xr:uid="{B4EE7A9D-EDC1-402F-BE73-D86987CB3FA5}"/>
    <cellStyle name="Input 14 2 8 3 2" xfId="30736" xr:uid="{0C369FA0-2A15-4AE2-A8C1-B4FFDC01F46E}"/>
    <cellStyle name="Input 14 2 9" xfId="7823" xr:uid="{27472D5E-7890-4936-99AE-599B4AFF466F}"/>
    <cellStyle name="Input 14 2 9 2" xfId="14887" xr:uid="{14A35C77-4AB9-4C58-A67A-18B7FF3928A4}"/>
    <cellStyle name="Input 14 2 9 2 2" xfId="26614" xr:uid="{E0E89986-CA42-4B9B-B443-79C665ACF663}"/>
    <cellStyle name="Input 14 2 9 2 3" xfId="35049" xr:uid="{F3A0C2B6-CCF9-4916-95B5-27CB4DD8952D}"/>
    <cellStyle name="Input 14 2 9 3" xfId="19815" xr:uid="{2BB6A0AE-9DEB-4066-A22A-123835664040}"/>
    <cellStyle name="Input 14 2 9 3 2" xfId="31191" xr:uid="{8ADA045A-AB71-442F-940B-0CD51F278592}"/>
    <cellStyle name="Input 14 3" xfId="2394" xr:uid="{FEFDBF67-3DC5-42A1-98B5-A0A40556707E}"/>
    <cellStyle name="Input 14 3 2" xfId="47854" xr:uid="{9F83D11D-B8A2-43A3-A37E-2B5BF7406B06}"/>
    <cellStyle name="Input 14 3 3" xfId="42760" xr:uid="{FD85DDF7-1A7B-4897-ACDB-3D64D192E54F}"/>
    <cellStyle name="Input 14 4" xfId="48660" xr:uid="{2CFBCE7D-A741-470A-A85E-7B97E5CCDB6D}"/>
    <cellStyle name="Input 15" xfId="2395" xr:uid="{89D3BCF6-95AF-4896-AE28-FEC74136D0E2}"/>
    <cellStyle name="Input 15 2" xfId="2396" xr:uid="{47FAE867-45F8-475A-B0FF-B247E928AB7C}"/>
    <cellStyle name="Input 15 2 10" xfId="8007" xr:uid="{920A3499-82AA-49D7-BFC8-9664390399BB}"/>
    <cellStyle name="Input 15 2 10 2" xfId="15071" xr:uid="{EB40F569-19DC-4FAF-BF3F-175E113F5A99}"/>
    <cellStyle name="Input 15 2 10 2 2" xfId="26780" xr:uid="{C281F0F3-94EE-41DF-8520-DCD3B54E9B45}"/>
    <cellStyle name="Input 15 2 10 2 3" xfId="35231" xr:uid="{E904656C-8800-4141-A1A1-5C98A010F0D8}"/>
    <cellStyle name="Input 15 2 10 3" xfId="19999" xr:uid="{03F1AEB4-52B7-424F-B4A4-67165FBBDC6F}"/>
    <cellStyle name="Input 15 2 10 3 2" xfId="31374" xr:uid="{7C318755-66F1-45C1-BDEB-76EDF9FB10C3}"/>
    <cellStyle name="Input 15 2 11" xfId="7838" xr:uid="{EF70089A-7FEC-4A7B-AC8C-AC4C6F534308}"/>
    <cellStyle name="Input 15 2 11 2" xfId="14902" xr:uid="{D01B2122-6F7E-4399-B026-DC79F0D74120}"/>
    <cellStyle name="Input 15 2 11 2 2" xfId="26626" xr:uid="{FE2B45A5-B534-47C2-B5FC-1E8B9D74B459}"/>
    <cellStyle name="Input 15 2 11 2 3" xfId="35064" xr:uid="{629FC8F0-5690-468C-8DE7-A127D5923C6C}"/>
    <cellStyle name="Input 15 2 11 3" xfId="19830" xr:uid="{1CAC3CE0-A419-4E40-8B74-F80855350148}"/>
    <cellStyle name="Input 15 2 11 3 2" xfId="31206" xr:uid="{5900207A-440A-4115-8088-753B09116E11}"/>
    <cellStyle name="Input 15 2 12" xfId="5710" xr:uid="{53F55E8A-9FE2-4AF5-907E-99AB825F36AC}"/>
    <cellStyle name="Input 15 2 12 2" xfId="13466" xr:uid="{8565A3D3-EF71-4EBB-BEF8-00D42020B18F}"/>
    <cellStyle name="Input 15 2 12 2 2" xfId="25322" xr:uid="{C0FC70E3-5DF6-4F9C-BE0B-683C2E7C056E}"/>
    <cellStyle name="Input 15 2 12 2 3" xfId="25257" xr:uid="{42482E7D-6AAA-4E35-B0DF-EEE7BCFD371B}"/>
    <cellStyle name="Input 15 2 12 3" xfId="18394" xr:uid="{004FE3B2-7C38-48DD-8EAF-631B1DD3C649}"/>
    <cellStyle name="Input 15 2 12 3 2" xfId="29775" xr:uid="{F8416DFE-68BF-4849-9332-B0A88539064B}"/>
    <cellStyle name="Input 15 2 13" xfId="6886" xr:uid="{4270520F-8A26-4EC4-A395-1BE6E6C92593}"/>
    <cellStyle name="Input 15 2 13 2" xfId="14027" xr:uid="{25D5C12A-F3BE-4858-B9FE-A09EC22884C9}"/>
    <cellStyle name="Input 15 2 13 2 2" xfId="25831" xr:uid="{EA778DD7-321E-4C1C-AC93-060184D2DB24}"/>
    <cellStyle name="Input 15 2 13 2 3" xfId="23970" xr:uid="{0AC22907-7CD0-49F4-A446-8F9C62F80D3F}"/>
    <cellStyle name="Input 15 2 13 3" xfId="18955" xr:uid="{CFFAD16C-97B4-4292-A2DD-0F8C2F1DDB04}"/>
    <cellStyle name="Input 15 2 13 3 2" xfId="30334" xr:uid="{26A0FE24-2289-4733-BEEC-71EB517ABE34}"/>
    <cellStyle name="Input 15 2 14" xfId="9045" xr:uid="{BB770681-0785-4FB2-9E57-86616A576B50}"/>
    <cellStyle name="Input 15 2 14 2" xfId="16107" xr:uid="{2275D2BB-3979-4008-8E78-23FD6DF04BFE}"/>
    <cellStyle name="Input 15 2 14 2 2" xfId="27731" xr:uid="{57C8E5F1-A9A3-45E6-A4C2-C1F1D6C8E7A2}"/>
    <cellStyle name="Input 15 2 14 2 3" xfId="36255" xr:uid="{EDD71863-A503-4BA9-A772-B98DC82087C3}"/>
    <cellStyle name="Input 15 2 14 3" xfId="21035" xr:uid="{639497B5-9C34-498E-BFBE-07C8B4474575}"/>
    <cellStyle name="Input 15 2 14 3 2" xfId="32400" xr:uid="{D014A716-9C74-482F-AB9E-6A1E1F2B52A7}"/>
    <cellStyle name="Input 15 2 15" xfId="7545" xr:uid="{E5AEAF3A-608B-483D-A5B6-E973F364AE67}"/>
    <cellStyle name="Input 15 2 15 2" xfId="14656" xr:uid="{6AAF5D81-F32F-4C92-8186-A8420791A296}"/>
    <cellStyle name="Input 15 2 15 2 2" xfId="26401" xr:uid="{E4BEF70E-E4BA-404A-8121-B6D9CBF4A7F2}"/>
    <cellStyle name="Input 15 2 15 2 3" xfId="34820" xr:uid="{F9217631-E1F9-4459-B4C8-E24D91A57D3E}"/>
    <cellStyle name="Input 15 2 15 3" xfId="19584" xr:uid="{BF3BC221-0CA2-49DB-ACC9-4A7FF6B30164}"/>
    <cellStyle name="Input 15 2 15 3 2" xfId="30962" xr:uid="{0A036265-7760-4D35-BEBA-543B1149ED25}"/>
    <cellStyle name="Input 15 2 16" xfId="10410" xr:uid="{F4B98DD9-30A9-4B3C-9437-4405AA6486BE}"/>
    <cellStyle name="Input 15 2 16 2" xfId="16933" xr:uid="{427CC525-1ADF-4E43-B1A2-23F29B3C3C4C}"/>
    <cellStyle name="Input 15 2 16 2 2" xfId="28480" xr:uid="{EE9AF34F-29FC-4E6D-BCCE-E265F6A0667E}"/>
    <cellStyle name="Input 15 2 16 2 3" xfId="37069" xr:uid="{3EC17172-E991-4ED5-861B-CB6DB22484FA}"/>
    <cellStyle name="Input 15 2 16 3" xfId="21861" xr:uid="{C7E628ED-7659-417A-8E3E-D4A8FC73F38B}"/>
    <cellStyle name="Input 15 2 16 3 2" xfId="33216" xr:uid="{22D8541D-9027-4F5C-8D7F-DFCE3B39FC2D}"/>
    <cellStyle name="Input 15 2 17" xfId="10686" xr:uid="{8124A9C0-6D26-4D6C-A5A0-BD3B129F7CAD}"/>
    <cellStyle name="Input 15 2 17 2" xfId="17110" xr:uid="{D9A107C9-334B-4EAB-AFA1-042213E8FF08}"/>
    <cellStyle name="Input 15 2 17 2 2" xfId="28649" xr:uid="{21B8956C-84DC-483D-9C04-B49DE9324EB9}"/>
    <cellStyle name="Input 15 2 17 2 3" xfId="37245" xr:uid="{E35EAA4A-1132-4F64-99F1-F1272E657509}"/>
    <cellStyle name="Input 15 2 17 3" xfId="22038" xr:uid="{19C24A23-68D9-4CAE-848A-3ECE101DAE62}"/>
    <cellStyle name="Input 15 2 17 3 2" xfId="33393" xr:uid="{BCF7E1FF-7CD7-4F80-A311-D6C3B4A04D73}"/>
    <cellStyle name="Input 15 2 18" xfId="11574" xr:uid="{1B118AF3-00F8-402B-874C-C7EEC4D79F55}"/>
    <cellStyle name="Input 15 2 18 2" xfId="17406" xr:uid="{5714E5BF-5AD7-4137-9804-7F10DE7619B7}"/>
    <cellStyle name="Input 15 2 18 2 2" xfId="28926" xr:uid="{A7D94BB5-1A40-4DA1-B984-F19B28A54BC0}"/>
    <cellStyle name="Input 15 2 18 2 3" xfId="37537" xr:uid="{BB66A591-930F-4D63-986B-D388F35F9E27}"/>
    <cellStyle name="Input 15 2 18 3" xfId="22334" xr:uid="{6117146B-E887-4B9F-BBD9-37370F0A143C}"/>
    <cellStyle name="Input 15 2 18 3 2" xfId="33687" xr:uid="{A99E2BFE-7B57-4731-B2EB-4DC723F7BAA2}"/>
    <cellStyle name="Input 15 2 19" xfId="12557" xr:uid="{DE16A6E5-7A06-4972-BA19-97587AB05293}"/>
    <cellStyle name="Input 15 2 19 2" xfId="17698" xr:uid="{4D07EE60-3CE8-43B6-8BA3-C17E6CA550FF}"/>
    <cellStyle name="Input 15 2 19 2 2" xfId="29190" xr:uid="{5B9A1CF7-8441-40F7-B346-7C2FA351D053}"/>
    <cellStyle name="Input 15 2 19 2 3" xfId="37825" xr:uid="{4DACB621-40E2-4EEB-A265-133DFDEBE293}"/>
    <cellStyle name="Input 15 2 19 3" xfId="22626" xr:uid="{B87888FC-FA88-4B94-A726-C907BBABC8EE}"/>
    <cellStyle name="Input 15 2 19 3 2" xfId="33977" xr:uid="{00D77592-09EE-4845-B60E-47098E321135}"/>
    <cellStyle name="Input 15 2 2" xfId="3847" xr:uid="{38F5BCCA-AF9F-4948-9294-0C4DF5838836}"/>
    <cellStyle name="Input 15 2 2 10" xfId="8722" xr:uid="{4095128B-576D-4216-BB99-ABE3C0E25BC4}"/>
    <cellStyle name="Input 15 2 2 10 2" xfId="15784" xr:uid="{BEB9F4B3-1802-458E-A7D0-562D5D20C45B}"/>
    <cellStyle name="Input 15 2 2 10 2 2" xfId="27427" xr:uid="{307153A8-6840-4302-A751-7F58DE1B1B98}"/>
    <cellStyle name="Input 15 2 2 10 2 3" xfId="35934" xr:uid="{7E06B0E6-3FF3-4C29-B9C8-98702FD74A14}"/>
    <cellStyle name="Input 15 2 2 10 3" xfId="20712" xr:uid="{9D1E9F4C-3E71-4397-B677-0CF192484AF9}"/>
    <cellStyle name="Input 15 2 2 10 3 2" xfId="32079" xr:uid="{D85F9154-F9A7-413C-B68D-B9169C6802BF}"/>
    <cellStyle name="Input 15 2 2 11" xfId="7756" xr:uid="{E590AE01-B6A0-40EB-BEF1-C713857633E5}"/>
    <cellStyle name="Input 15 2 2 11 2" xfId="14841" xr:uid="{54623C32-1FB5-416F-A7F1-D6D1855FA61E}"/>
    <cellStyle name="Input 15 2 2 11 2 2" xfId="26570" xr:uid="{BB2F0F1A-CE95-4510-8FC3-EF05542641A6}"/>
    <cellStyle name="Input 15 2 2 11 2 3" xfId="35003" xr:uid="{A2D210CB-AFBE-4AAD-B8BB-BA782839288C}"/>
    <cellStyle name="Input 15 2 2 11 3" xfId="19769" xr:uid="{9B7F1C16-2E28-4DA9-BE60-FFC3B034C0C0}"/>
    <cellStyle name="Input 15 2 2 11 3 2" xfId="31145" xr:uid="{C47AA5F0-847E-4EFD-A98C-AB72D7973DA0}"/>
    <cellStyle name="Input 15 2 2 12" xfId="7377" xr:uid="{26EDDAA5-AFCD-465D-B5EE-FA22886A9EA3}"/>
    <cellStyle name="Input 15 2 2 12 2" xfId="14496" xr:uid="{D2692DB8-E92D-4E75-A96F-97AC7F4DAA84}"/>
    <cellStyle name="Input 15 2 2 12 2 2" xfId="26257" xr:uid="{33707F97-139E-4DCD-9456-EEBAB504B460}"/>
    <cellStyle name="Input 15 2 2 12 2 3" xfId="34662" xr:uid="{C71881D3-E4D6-48CC-8345-C7296781088A}"/>
    <cellStyle name="Input 15 2 2 12 3" xfId="19424" xr:uid="{581125DC-1EEE-4393-8C7F-A93735C68752}"/>
    <cellStyle name="Input 15 2 2 12 3 2" xfId="30802" xr:uid="{5C64153A-A16E-436A-8A61-F430988670C8}"/>
    <cellStyle name="Input 15 2 2 13" xfId="7523" xr:uid="{8B303498-D3B7-4C34-BABA-803B3FBCB338}"/>
    <cellStyle name="Input 15 2 2 13 2" xfId="14637" xr:uid="{C9C73CA6-A065-47D8-8508-0775C2B67CF1}"/>
    <cellStyle name="Input 15 2 2 13 2 2" xfId="26383" xr:uid="{6469411B-3166-4206-9FED-008682F8BAA5}"/>
    <cellStyle name="Input 15 2 2 13 2 3" xfId="34801" xr:uid="{EB41EB8D-8160-4C1E-A30A-861DDD28231C}"/>
    <cellStyle name="Input 15 2 2 13 3" xfId="19565" xr:uid="{BCD34F51-680A-4195-80FD-12C94DF38BF2}"/>
    <cellStyle name="Input 15 2 2 13 3 2" xfId="30943" xr:uid="{847D9C81-45CD-4165-A4F7-34DC1BC3969C}"/>
    <cellStyle name="Input 15 2 2 14" xfId="6563" xr:uid="{A811DE54-1255-4AE4-A57B-A3F590AF2049}"/>
    <cellStyle name="Input 15 2 2 14 2" xfId="13785" xr:uid="{D59C3F30-45A0-42B3-8B03-5C4E1780E6DB}"/>
    <cellStyle name="Input 15 2 2 14 2 2" xfId="25622" xr:uid="{FB14C82E-7FAA-43C8-93A8-EB4A1FDD2192}"/>
    <cellStyle name="Input 15 2 2 14 2 3" xfId="24480" xr:uid="{FD117985-B9F5-4909-86BF-4A8484B467DB}"/>
    <cellStyle name="Input 15 2 2 14 3" xfId="18713" xr:uid="{538C4C92-C479-47DA-8F41-6651C1D7C2FE}"/>
    <cellStyle name="Input 15 2 2 14 3 2" xfId="30092" xr:uid="{0E3E68CD-6738-4715-858E-E36439F3421B}"/>
    <cellStyle name="Input 15 2 2 15" xfId="10591" xr:uid="{57321C90-CA15-46E0-AE2C-AD1E14171B98}"/>
    <cellStyle name="Input 15 2 2 15 2" xfId="17026" xr:uid="{E2A4A2B4-AE25-4072-866A-6B6164567525}"/>
    <cellStyle name="Input 15 2 2 15 2 2" xfId="28570" xr:uid="{55F57AF5-27EB-4428-999E-C7DFF4253363}"/>
    <cellStyle name="Input 15 2 2 15 2 3" xfId="37161" xr:uid="{5CF658B0-BFC3-4146-BAF8-2C6F5105763E}"/>
    <cellStyle name="Input 15 2 2 15 3" xfId="21954" xr:uid="{4BFED55F-68D7-4A98-8F69-06591172C552}"/>
    <cellStyle name="Input 15 2 2 15 3 2" xfId="33309" xr:uid="{AA628DA9-6AEA-45B4-B4C7-38E3775F7010}"/>
    <cellStyle name="Input 15 2 2 16" xfId="9889" xr:uid="{6D87B70E-A8B3-4B1E-923C-FB58CED018D7}"/>
    <cellStyle name="Input 15 2 2 16 2" xfId="16921" xr:uid="{15C5DEF8-4A5B-469F-A119-39169BC007E6}"/>
    <cellStyle name="Input 15 2 2 16 2 2" xfId="28469" xr:uid="{742F4325-1B15-4119-BAEC-53B40F3CD444}"/>
    <cellStyle name="Input 15 2 2 16 2 3" xfId="37058" xr:uid="{3A1B5AEF-A80A-4C29-8EE8-6FF1DE56F485}"/>
    <cellStyle name="Input 15 2 2 16 3" xfId="21849" xr:uid="{F8F59F2B-D7D5-4761-AD42-CB2ACB127EFC}"/>
    <cellStyle name="Input 15 2 2 16 3 2" xfId="33204" xr:uid="{237BDCF0-FF7C-43AD-93DA-C549000EF138}"/>
    <cellStyle name="Input 15 2 2 17" xfId="11734" xr:uid="{F4D94629-0566-43B4-B743-ADA3AF720787}"/>
    <cellStyle name="Input 15 2 2 17 2" xfId="17479" xr:uid="{C811AB96-53BC-46A2-8FFF-A6B982CDFF27}"/>
    <cellStyle name="Input 15 2 2 17 2 2" xfId="28992" xr:uid="{5796C17C-1A99-4B47-8A28-893646E88B11}"/>
    <cellStyle name="Input 15 2 2 17 2 3" xfId="37609" xr:uid="{F557428E-8BAA-46C1-8B1E-2E24ECFC5BC9}"/>
    <cellStyle name="Input 15 2 2 17 3" xfId="22407" xr:uid="{4B5BFFE2-3B83-4690-A0E3-CCC3ECC170EE}"/>
    <cellStyle name="Input 15 2 2 17 3 2" xfId="33760" xr:uid="{DDF1E868-10C1-42FD-9BC8-F1388DA17592}"/>
    <cellStyle name="Input 15 2 2 18" xfId="12717" xr:uid="{00425892-D3D2-4392-B0F4-F9B913E60119}"/>
    <cellStyle name="Input 15 2 2 18 2" xfId="17771" xr:uid="{95EB35E2-827B-406A-83F6-6BD74C54D078}"/>
    <cellStyle name="Input 15 2 2 18 2 2" xfId="29256" xr:uid="{EAC9D3F9-7E82-4A57-BA5A-E8803EACC479}"/>
    <cellStyle name="Input 15 2 2 18 2 3" xfId="37897" xr:uid="{B40766E3-79DE-4C86-AAE5-D2253B7F0A73}"/>
    <cellStyle name="Input 15 2 2 18 3" xfId="22699" xr:uid="{19B7FBE0-D46C-4272-B0EA-569C01A00771}"/>
    <cellStyle name="Input 15 2 2 18 3 2" xfId="34050" xr:uid="{0975F122-4518-4EC8-9DE7-FDEDC2385875}"/>
    <cellStyle name="Input 15 2 2 19" xfId="13221" xr:uid="{BA2985BA-5B23-4243-8F7A-67838F455099}"/>
    <cellStyle name="Input 15 2 2 19 2" xfId="23622" xr:uid="{0918DA18-6F97-4415-B5AE-F2487CF4A943}"/>
    <cellStyle name="Input 15 2 2 19 2 2" xfId="34346" xr:uid="{5F657EB9-6A7C-4C4C-91DE-FF233591967E}"/>
    <cellStyle name="Input 15 2 2 2" xfId="5528" xr:uid="{3F5D63D9-35CE-4A9A-8EF3-36FD8BF83410}"/>
    <cellStyle name="Input 15 2 2 2 10" xfId="9290" xr:uid="{F37BAA10-2ADD-49B8-8903-A734FAE7D9DA}"/>
    <cellStyle name="Input 15 2 2 2 10 2" xfId="16352" xr:uid="{B126C8FF-0BEF-4845-A894-3013713682FA}"/>
    <cellStyle name="Input 15 2 2 2 10 2 2" xfId="27953" xr:uid="{1E766D0A-4626-4078-BC7D-AC3F5840B0B3}"/>
    <cellStyle name="Input 15 2 2 2 10 2 3" xfId="36497" xr:uid="{27D76BD8-06C6-4105-9799-2C0A87990C59}"/>
    <cellStyle name="Input 15 2 2 2 10 3" xfId="21280" xr:uid="{4C2B39C0-7B72-4782-8FCC-9ADB7A9746AA}"/>
    <cellStyle name="Input 15 2 2 2 10 3 2" xfId="32642" xr:uid="{CA8EEA95-5AC7-4FAE-9EB0-F1FA7A1BEAAA}"/>
    <cellStyle name="Input 15 2 2 2 11" xfId="9448" xr:uid="{05053ED3-324C-4819-8F00-74FE8F49E72B}"/>
    <cellStyle name="Input 15 2 2 2 11 2" xfId="16510" xr:uid="{C363E731-A1B5-4022-AB39-79524911B3FB}"/>
    <cellStyle name="Input 15 2 2 2 11 2 2" xfId="28096" xr:uid="{F7C1085E-34C5-48A5-BB12-39991EC2A3E0}"/>
    <cellStyle name="Input 15 2 2 2 11 2 3" xfId="36653" xr:uid="{5A139FA2-114C-4295-8640-B5A5B892D4DF}"/>
    <cellStyle name="Input 15 2 2 2 11 3" xfId="21438" xr:uid="{70EAFB62-4319-4A48-906B-15366B771312}"/>
    <cellStyle name="Input 15 2 2 2 11 3 2" xfId="32798" xr:uid="{8DDA5330-68B2-4F38-A3A9-F1C3D1BE19C5}"/>
    <cellStyle name="Input 15 2 2 2 12" xfId="9598" xr:uid="{5CE6EAE1-3BD6-4F73-BD95-8761C4DC0E87}"/>
    <cellStyle name="Input 15 2 2 2 12 2" xfId="16660" xr:uid="{6B8E8EAE-2B76-4617-821F-9A7EA3302FF2}"/>
    <cellStyle name="Input 15 2 2 2 12 2 2" xfId="28232" xr:uid="{C23614CE-5BEE-4FBB-8D48-8A232F83B10C}"/>
    <cellStyle name="Input 15 2 2 2 12 2 3" xfId="36801" xr:uid="{7BDA84A4-2065-4D3F-B28A-0EAE16DFE976}"/>
    <cellStyle name="Input 15 2 2 2 12 3" xfId="21588" xr:uid="{8EC94F6A-1948-4DB8-B001-D0B18D901140}"/>
    <cellStyle name="Input 15 2 2 2 12 3 2" xfId="32946" xr:uid="{64F7F0D7-0281-424B-8AD0-490C514625C1}"/>
    <cellStyle name="Input 15 2 2 2 13" xfId="9743" xr:uid="{1A741C0B-13C1-4748-9ED5-74A79756DDF8}"/>
    <cellStyle name="Input 15 2 2 2 13 2" xfId="16805" xr:uid="{A4118F7E-14DC-4532-AF13-2FB54317842A}"/>
    <cellStyle name="Input 15 2 2 2 13 2 2" xfId="28363" xr:uid="{C9F1DFB9-846F-434C-926B-8B5D06988922}"/>
    <cellStyle name="Input 15 2 2 2 13 2 3" xfId="36944" xr:uid="{7BF19B8D-9256-46AC-A3F9-A92CE7E1C80D}"/>
    <cellStyle name="Input 15 2 2 2 13 3" xfId="21733" xr:uid="{91ABF9A9-1221-4A65-93DD-F5C26AECB243}"/>
    <cellStyle name="Input 15 2 2 2 13 3 2" xfId="33089" xr:uid="{7794127B-1C5C-464A-A0D9-6CFA154304DA}"/>
    <cellStyle name="Input 15 2 2 2 14" xfId="10791" xr:uid="{7DC3B422-4B52-47D5-970B-9DEDDCCBFC35}"/>
    <cellStyle name="Input 15 2 2 2 14 2" xfId="17200" xr:uid="{B2FF0B88-BA38-4CD1-8D85-F5EB91B97DFE}"/>
    <cellStyle name="Input 15 2 2 2 14 2 2" xfId="28735" xr:uid="{E68240E4-7856-475B-9653-B9B34B93DC92}"/>
    <cellStyle name="Input 15 2 2 2 14 2 3" xfId="37334" xr:uid="{C9CA060A-F3AC-483E-B6F7-4640EBE35AC0}"/>
    <cellStyle name="Input 15 2 2 2 14 3" xfId="22128" xr:uid="{58CF3B6D-4BEE-436E-9B20-BD639AEEED9E}"/>
    <cellStyle name="Input 15 2 2 2 14 3 2" xfId="33483" xr:uid="{C66E3C2C-65A3-4A33-B53C-F32CC68BB8EE}"/>
    <cellStyle name="Input 15 2 2 2 15" xfId="10961" xr:uid="{EEFFD337-BFB4-4A72-9C9A-53E9C6B1808E}"/>
    <cellStyle name="Input 15 2 2 2 15 2" xfId="17331" xr:uid="{BC205782-AEE9-49A5-B9F6-FAAE6A149206}"/>
    <cellStyle name="Input 15 2 2 2 15 2 2" xfId="28859" xr:uid="{71993A54-9851-4C11-83E1-964575E9894E}"/>
    <cellStyle name="Input 15 2 2 2 15 2 3" xfId="37464" xr:uid="{64382D64-8CDE-4913-A9CF-DB40A07AF379}"/>
    <cellStyle name="Input 15 2 2 2 15 3" xfId="22259" xr:uid="{8915BBE8-3B5E-48A7-B30B-3591CE3776A0}"/>
    <cellStyle name="Input 15 2 2 2 15 3 2" xfId="33613" xr:uid="{05CF7383-DE6C-4D0D-9C97-303CD2ADC67C}"/>
    <cellStyle name="Input 15 2 2 2 16" xfId="11904" xr:uid="{EE2CDDD8-40A9-41F7-9612-40C289BDFC22}"/>
    <cellStyle name="Input 15 2 2 2 16 2" xfId="17623" xr:uid="{648AE08D-7088-4FEE-AA19-AAA8F34609D2}"/>
    <cellStyle name="Input 15 2 2 2 16 2 2" xfId="29123" xr:uid="{B61AEFDF-1703-441E-9AFB-F185C3F11137}"/>
    <cellStyle name="Input 15 2 2 2 16 2 3" xfId="37752" xr:uid="{C739C6B8-B334-499D-B8B9-F34EF27FB651}"/>
    <cellStyle name="Input 15 2 2 2 16 3" xfId="22551" xr:uid="{0595D1FF-526B-4BBD-BCC0-613E18D6A6C5}"/>
    <cellStyle name="Input 15 2 2 2 16 3 2" xfId="33903" xr:uid="{AC8BCE78-5372-4FFD-AB12-3491582CA9CC}"/>
    <cellStyle name="Input 15 2 2 2 17" xfId="12887" xr:uid="{DE56856C-E0D1-437F-B23D-AD1FE2F42E97}"/>
    <cellStyle name="Input 15 2 2 2 17 2" xfId="17915" xr:uid="{B5009174-AF3E-49DC-9806-42DB6702D4E6}"/>
    <cellStyle name="Input 15 2 2 2 17 2 2" xfId="29387" xr:uid="{AEE654AF-13C7-4D9B-B17B-B63612DE30E6}"/>
    <cellStyle name="Input 15 2 2 2 17 2 3" xfId="38040" xr:uid="{13B7AC9F-6450-45B8-958E-C77FD6DED577}"/>
    <cellStyle name="Input 15 2 2 2 17 3" xfId="22843" xr:uid="{67E2102D-4C99-4D68-BC19-96FEBD1DE7CE}"/>
    <cellStyle name="Input 15 2 2 2 17 3 2" xfId="34193" xr:uid="{B9BB76DE-650E-4FA8-B3AA-E1386522F8FB}"/>
    <cellStyle name="Input 15 2 2 2 18" xfId="13385" xr:uid="{23666BA8-AB37-49BF-8518-ACBE2C69476C}"/>
    <cellStyle name="Input 15 2 2 2 18 2" xfId="23792" xr:uid="{17F98622-57E7-4B7E-83B3-FF5A4C75459D}"/>
    <cellStyle name="Input 15 2 2 2 18 2 2" xfId="34489" xr:uid="{FBA581D8-4C47-43F0-8125-63B2B6D54702}"/>
    <cellStyle name="Input 15 2 2 2 19" xfId="18315" xr:uid="{8997AF02-DE04-4039-B804-E9263553E2AD}"/>
    <cellStyle name="Input 15 2 2 2 19 2" xfId="29697" xr:uid="{17A40A72-9093-45C2-943A-5B899791B132}"/>
    <cellStyle name="Input 15 2 2 2 2" xfId="7665" xr:uid="{7B9C5B58-87DF-4037-80C4-F901183EA213}"/>
    <cellStyle name="Input 15 2 2 2 2 2" xfId="14767" xr:uid="{F0E30CEC-70B4-4BE7-BB0C-06D8DF54FE63}"/>
    <cellStyle name="Input 15 2 2 2 2 2 2" xfId="26501" xr:uid="{9D548FD4-6419-49F9-894A-F47CB8233B25}"/>
    <cellStyle name="Input 15 2 2 2 2 2 3" xfId="34929" xr:uid="{4AA6BBA8-CEA3-4283-AA87-B79A01F05007}"/>
    <cellStyle name="Input 15 2 2 2 2 3" xfId="19695" xr:uid="{67092989-5786-44F5-B3EC-38F596325334}"/>
    <cellStyle name="Input 15 2 2 2 2 3 2" xfId="31072" xr:uid="{121C206A-1170-4D52-B13F-38F6C791E6C9}"/>
    <cellStyle name="Input 15 2 2 2 20" xfId="38117" xr:uid="{277EAC0A-CCE2-4717-8B19-C69389540EB4}"/>
    <cellStyle name="Input 15 2 2 2 3" xfId="8116" xr:uid="{2ADA6587-0CE7-4CF6-8502-6D809C36B148}"/>
    <cellStyle name="Input 15 2 2 2 3 2" xfId="15180" xr:uid="{92FC5595-C8BB-4AA6-83E3-D793DDE92048}"/>
    <cellStyle name="Input 15 2 2 2 3 2 2" xfId="26883" xr:uid="{BA82BB89-88F3-41E1-9248-45F3DDB94915}"/>
    <cellStyle name="Input 15 2 2 2 3 2 3" xfId="35339" xr:uid="{D12FC777-58EC-4E2A-9EB8-F3DB204C714F}"/>
    <cellStyle name="Input 15 2 2 2 3 3" xfId="20108" xr:uid="{41259EA8-EEA4-4984-B329-7AD404D3198F}"/>
    <cellStyle name="Input 15 2 2 2 3 3 2" xfId="31482" xr:uid="{DFFB53DC-F54E-4F52-B764-6575380D957E}"/>
    <cellStyle name="Input 15 2 2 2 4" xfId="8301" xr:uid="{DD0D7D04-38CE-48BF-BF52-C919AF248F67}"/>
    <cellStyle name="Input 15 2 2 2 4 2" xfId="15363" xr:uid="{E2F08EAC-C0AA-4483-9AD5-0333289C0ACE}"/>
    <cellStyle name="Input 15 2 2 2 4 2 2" xfId="27048" xr:uid="{3FEBD69E-00E2-4A58-B054-0142BF764A9D}"/>
    <cellStyle name="Input 15 2 2 2 4 2 3" xfId="35519" xr:uid="{F93AF6CD-C73D-4739-A5FD-BCC9682845E3}"/>
    <cellStyle name="Input 15 2 2 2 4 3" xfId="20291" xr:uid="{D9733068-317E-46FD-B4C6-5F9B235E5476}"/>
    <cellStyle name="Input 15 2 2 2 4 3 2" xfId="31663" xr:uid="{B3372BBC-4E7D-447A-95CD-BA364B122A4E}"/>
    <cellStyle name="Input 15 2 2 2 5" xfId="8481" xr:uid="{F101B5D3-34EE-4A8E-BC3E-8AD2DCB71BC2}"/>
    <cellStyle name="Input 15 2 2 2 5 2" xfId="15543" xr:uid="{904ACA77-44C6-4097-ACD3-F39C5A5ECFB6}"/>
    <cellStyle name="Input 15 2 2 2 5 2 2" xfId="27210" xr:uid="{3AE5C503-F463-44F5-91BA-9B58DB2242B0}"/>
    <cellStyle name="Input 15 2 2 2 5 2 3" xfId="35697" xr:uid="{B11F1219-1647-42C5-8AFC-51D67C2F457E}"/>
    <cellStyle name="Input 15 2 2 2 5 3" xfId="20471" xr:uid="{C17B0324-6A0D-4D36-B17E-317E4CDA01C4}"/>
    <cellStyle name="Input 15 2 2 2 5 3 2" xfId="31841" xr:uid="{1C49E59F-B9B9-4D60-A0E6-CD80C0257E75}"/>
    <cellStyle name="Input 15 2 2 2 6" xfId="8647" xr:uid="{00CE5D2A-2250-4449-9590-D5225C6F5DBE}"/>
    <cellStyle name="Input 15 2 2 2 6 2" xfId="15709" xr:uid="{C4038AAE-4E4B-4FEB-9347-7323709FEB35}"/>
    <cellStyle name="Input 15 2 2 2 6 2 2" xfId="27359" xr:uid="{678118B0-CE0B-4A3A-9616-EAACAB0C5DB0}"/>
    <cellStyle name="Input 15 2 2 2 6 2 3" xfId="35860" xr:uid="{1C6BA248-A389-4F93-836A-EC19D0BC9263}"/>
    <cellStyle name="Input 15 2 2 2 6 3" xfId="20637" xr:uid="{CE44298B-5748-4777-96D4-A1CA5B1AF251}"/>
    <cellStyle name="Input 15 2 2 2 6 3 2" xfId="32005" xr:uid="{949A1720-177B-412C-BCC3-4E0BF758E824}"/>
    <cellStyle name="Input 15 2 2 2 7" xfId="8820" xr:uid="{BD937236-B29B-40B4-B444-7E7C974CD9B1}"/>
    <cellStyle name="Input 15 2 2 2 7 2" xfId="15882" xr:uid="{E9A8C991-2AE2-4C92-9A23-7D8E924100D7}"/>
    <cellStyle name="Input 15 2 2 2 7 2 2" xfId="27523" xr:uid="{BFBE96C8-690F-4F89-9F7B-DEA25A650F45}"/>
    <cellStyle name="Input 15 2 2 2 7 2 3" xfId="36032" xr:uid="{8F06DDA5-E356-40C1-AC11-8FFFFFDDEC1F}"/>
    <cellStyle name="Input 15 2 2 2 7 3" xfId="20810" xr:uid="{324809F0-3CB0-42ED-9666-E25682F39E16}"/>
    <cellStyle name="Input 15 2 2 2 7 3 2" xfId="32177" xr:uid="{820F6AC6-FD66-41A6-A889-FAF30ADA4794}"/>
    <cellStyle name="Input 15 2 2 2 8" xfId="8959" xr:uid="{CE6A6088-6772-4669-97D5-FD12AF6D268D}"/>
    <cellStyle name="Input 15 2 2 2 8 2" xfId="16021" xr:uid="{070BFCC9-F04B-4F06-B694-9CD912E7DC83}"/>
    <cellStyle name="Input 15 2 2 2 8 2 2" xfId="27653" xr:uid="{3248D8A6-E3A0-4448-B93F-BACB7E9E65D3}"/>
    <cellStyle name="Input 15 2 2 2 8 2 3" xfId="36170" xr:uid="{0D0ECF7E-B3B1-415F-A4FC-F87313D0D66F}"/>
    <cellStyle name="Input 15 2 2 2 8 3" xfId="20949" xr:uid="{3A9D15C1-4516-41EE-87E6-AD4BD7CD0923}"/>
    <cellStyle name="Input 15 2 2 2 8 3 2" xfId="32315" xr:uid="{334EE84C-1351-4785-92C6-8B3D121AE848}"/>
    <cellStyle name="Input 15 2 2 2 9" xfId="9126" xr:uid="{4AB2423C-E71A-48B0-80A7-684209DF7867}"/>
    <cellStyle name="Input 15 2 2 2 9 2" xfId="16188" xr:uid="{F77810E6-DDE6-4EBE-A753-8ECC816E48B6}"/>
    <cellStyle name="Input 15 2 2 2 9 2 2" xfId="27805" xr:uid="{D830AC60-3816-487B-A6A3-D7A9B9BD3E8C}"/>
    <cellStyle name="Input 15 2 2 2 9 2 3" xfId="36335" xr:uid="{EB0A6862-F44C-4725-B8A0-BC6B714FE218}"/>
    <cellStyle name="Input 15 2 2 2 9 3" xfId="21116" xr:uid="{BE006CDE-A69B-43C3-8BBC-6BBBA502D838}"/>
    <cellStyle name="Input 15 2 2 2 9 3 2" xfId="32480" xr:uid="{993C9BE0-A9B5-4A67-A40F-C2D570540863}"/>
    <cellStyle name="Input 15 2 2 20" xfId="18171" xr:uid="{A45AEED8-69BD-470E-956B-38C4312DBDE4}"/>
    <cellStyle name="Input 15 2 2 20 2" xfId="29554" xr:uid="{59B28DE6-9F52-4B51-B216-487BFA050ED0}"/>
    <cellStyle name="Input 15 2 2 21" xfId="24815" xr:uid="{6554C122-EC49-47C2-9626-66A11F576C59}"/>
    <cellStyle name="Input 15 2 2 22" xfId="47855" xr:uid="{183A531D-3C7F-43DA-AEFE-CBE280016CB0}"/>
    <cellStyle name="Input 15 2 2 3" xfId="7004" xr:uid="{9D0F221E-698B-4478-AD5E-B5F78B04D7F2}"/>
    <cellStyle name="Input 15 2 2 3 2" xfId="14134" xr:uid="{F34274A7-65DA-413E-84DD-387686E05430}"/>
    <cellStyle name="Input 15 2 2 3 2 2" xfId="25926" xr:uid="{4F9A19FA-BAEF-40E4-B5AD-54D910AFE854}"/>
    <cellStyle name="Input 15 2 2 3 2 3" xfId="24456" xr:uid="{E6A5FFAE-6574-4E10-A062-C2C57EAD2A8D}"/>
    <cellStyle name="Input 15 2 2 3 3" xfId="19062" xr:uid="{5A9977B3-6E5C-45CC-8315-03E1F530AFE6}"/>
    <cellStyle name="Input 15 2 2 3 3 2" xfId="30441" xr:uid="{9DED625E-66BC-4A2B-9174-F307F41A5B9F}"/>
    <cellStyle name="Input 15 2 2 4" xfId="5844" xr:uid="{5214101F-C836-4C0E-8170-311358E6D068}"/>
    <cellStyle name="Input 15 2 2 4 2" xfId="13589" xr:uid="{E9005776-BC28-4281-8F8C-E8BB14E4A9A1}"/>
    <cellStyle name="Input 15 2 2 4 2 2" xfId="25438" xr:uid="{878D194C-1148-40D6-8B08-F73FA3FC8BC4}"/>
    <cellStyle name="Input 15 2 2 4 2 3" xfId="2342" xr:uid="{717AB7FE-9708-41A5-B38A-6B6A7375E78C}"/>
    <cellStyle name="Input 15 2 2 4 3" xfId="18517" xr:uid="{9BEE8DD6-EF68-415F-B3AB-B37B31167114}"/>
    <cellStyle name="Input 15 2 2 4 3 2" xfId="29898" xr:uid="{311DA8E8-24F4-4044-A6E9-D736C8FDBD41}"/>
    <cellStyle name="Input 15 2 2 5" xfId="6621" xr:uid="{3534C25F-FD01-4A38-844E-068279D19D95}"/>
    <cellStyle name="Input 15 2 2 5 2" xfId="13843" xr:uid="{8BD2F93E-7541-4EBB-A41A-F6BBF6663D63}"/>
    <cellStyle name="Input 15 2 2 5 2 2" xfId="25672" xr:uid="{DA73EDC9-88D9-409B-A75A-C067A109D9C0}"/>
    <cellStyle name="Input 15 2 2 5 2 3" xfId="24798" xr:uid="{0E35F021-34CD-40E9-9C93-1E7818296157}"/>
    <cellStyle name="Input 15 2 2 5 3" xfId="18771" xr:uid="{0D06356F-BAA0-4E1D-80C8-2CBE1F796CC7}"/>
    <cellStyle name="Input 15 2 2 5 3 2" xfId="30150" xr:uid="{26F4D251-760F-4603-A5D8-5C9D63E89B7B}"/>
    <cellStyle name="Input 15 2 2 6" xfId="7283" xr:uid="{A03F0867-B4C1-4872-8DB0-7CA3BD7426EC}"/>
    <cellStyle name="Input 15 2 2 6 2" xfId="14402" xr:uid="{CB319E96-762D-48D3-A343-BAE50962E462}"/>
    <cellStyle name="Input 15 2 2 6 2 2" xfId="26170" xr:uid="{29812D69-45CD-4A27-801B-726B8FE49BE9}"/>
    <cellStyle name="Input 15 2 2 6 2 3" xfId="34570" xr:uid="{A5EA9E64-3925-4F6D-BC1D-E273A4D78E7F}"/>
    <cellStyle name="Input 15 2 2 6 3" xfId="19330" xr:uid="{BC658C7E-35CA-4B5F-9ECA-5B5DFD585EDF}"/>
    <cellStyle name="Input 15 2 2 6 3 2" xfId="30709" xr:uid="{FF121CBB-983E-4003-9B09-26E798820923}"/>
    <cellStyle name="Input 15 2 2 7" xfId="7427" xr:uid="{D4F817F4-F480-44F4-BFE8-56A83816E976}"/>
    <cellStyle name="Input 15 2 2 7 2" xfId="14541" xr:uid="{53DEEBD3-8C33-45FC-B747-C6B4F9FA55BE}"/>
    <cellStyle name="Input 15 2 2 7 2 2" xfId="26294" xr:uid="{5B44A1DE-116B-4FCE-904F-5FFF2505E43B}"/>
    <cellStyle name="Input 15 2 2 7 2 3" xfId="34707" xr:uid="{AD967E14-7978-4CE8-B98A-1A602A02F2CB}"/>
    <cellStyle name="Input 15 2 2 7 3" xfId="19469" xr:uid="{3D40F4CC-13D4-4BC0-A68B-C1CA69AF05C7}"/>
    <cellStyle name="Input 15 2 2 7 3 2" xfId="30847" xr:uid="{5FC26DA2-9B05-4547-912E-79E44A26B45A}"/>
    <cellStyle name="Input 15 2 2 8" xfId="8559" xr:uid="{588CFE86-28C0-484A-AEDA-2BEDBBC851CB}"/>
    <cellStyle name="Input 15 2 2 8 2" xfId="15621" xr:uid="{8EC14353-EBEC-473C-8454-187810033502}"/>
    <cellStyle name="Input 15 2 2 8 2 2" xfId="27281" xr:uid="{2A179200-DB9F-4574-BDFD-820A2699D493}"/>
    <cellStyle name="Input 15 2 2 8 2 3" xfId="35773" xr:uid="{35C46C4A-8F62-42B0-A00E-80319F39CE19}"/>
    <cellStyle name="Input 15 2 2 8 3" xfId="20549" xr:uid="{54C37AFF-DA32-4A55-BC1F-0C6272520E7D}"/>
    <cellStyle name="Input 15 2 2 8 3 2" xfId="31918" xr:uid="{DC58B039-82C3-4F17-B199-201A4F0E346C}"/>
    <cellStyle name="Input 15 2 2 9" xfId="7922" xr:uid="{43B2A369-1536-424D-80A6-006DD31CC067}"/>
    <cellStyle name="Input 15 2 2 9 2" xfId="14986" xr:uid="{A6E91BDF-F4B3-45BF-AD93-C25CDFAEB086}"/>
    <cellStyle name="Input 15 2 2 9 2 2" xfId="26704" xr:uid="{07EAEA04-8BF1-4D10-83F5-B0FA6D6D0BCE}"/>
    <cellStyle name="Input 15 2 2 9 2 3" xfId="35148" xr:uid="{3153A9C7-E6EA-4038-9341-F58F6DB83249}"/>
    <cellStyle name="Input 15 2 2 9 3" xfId="19914" xr:uid="{3E0A3A16-CE7E-4951-B74B-E38E9014C87F}"/>
    <cellStyle name="Input 15 2 2 9 3 2" xfId="31290" xr:uid="{201D9EF3-2A3E-458C-9A7A-81BF4CB6F58A}"/>
    <cellStyle name="Input 15 2 20" xfId="13133" xr:uid="{D810079E-C3B2-4378-A85C-9CC5733C58CC}"/>
    <cellStyle name="Input 15 2 20 2" xfId="23462" xr:uid="{5F44599B-BAE3-4937-B6C0-E1ECE874EC3C}"/>
    <cellStyle name="Input 15 2 20 2 2" xfId="34271" xr:uid="{7D646642-DD69-443F-80D3-3000B398FB46}"/>
    <cellStyle name="Input 15 2 21" xfId="18097" xr:uid="{AE3410F6-B145-4598-9719-525882F65557}"/>
    <cellStyle name="Input 15 2 21 2" xfId="29481" xr:uid="{C06EC167-DF18-451A-B817-1870A78853E3}"/>
    <cellStyle name="Input 15 2 22" xfId="25210" xr:uid="{A6B2FB45-B174-4F9F-AB6E-D028801380C0}"/>
    <cellStyle name="Input 15 2 23" xfId="42762" xr:uid="{0A64EB67-EC76-47D1-8952-B743917103C6}"/>
    <cellStyle name="Input 15 2 3" xfId="5514" xr:uid="{A5D95C66-8C27-4A03-9DC3-81105C4F8892}"/>
    <cellStyle name="Input 15 2 3 10" xfId="9276" xr:uid="{D2C3E117-0A98-4C83-9F60-DBD5A74E9BBE}"/>
    <cellStyle name="Input 15 2 3 10 2" xfId="16338" xr:uid="{B20EF288-1470-43A2-8F1D-94159424F9B0}"/>
    <cellStyle name="Input 15 2 3 10 2 2" xfId="27945" xr:uid="{E0581BC1-D64F-49FE-8959-7A05C10801FA}"/>
    <cellStyle name="Input 15 2 3 10 2 3" xfId="36483" xr:uid="{797BDF0D-955B-4C26-8446-6B6D155B2107}"/>
    <cellStyle name="Input 15 2 3 10 3" xfId="21266" xr:uid="{5C3896DC-6EB8-44F6-8357-A3CDBAF943DB}"/>
    <cellStyle name="Input 15 2 3 10 3 2" xfId="32628" xr:uid="{5CBC81B3-3BC1-4D17-91AA-E94C4AAAB11C}"/>
    <cellStyle name="Input 15 2 3 11" xfId="9434" xr:uid="{23D4256E-D6E8-41F2-8BB4-FC653CC892F2}"/>
    <cellStyle name="Input 15 2 3 11 2" xfId="16496" xr:uid="{1F5C22C9-26CC-4477-BE07-DBAB5D1C3E10}"/>
    <cellStyle name="Input 15 2 3 11 2 2" xfId="28088" xr:uid="{98796337-B897-4C95-BD80-EC545E57139D}"/>
    <cellStyle name="Input 15 2 3 11 2 3" xfId="36639" xr:uid="{83485A83-A470-4003-847A-F7E49DDB19F9}"/>
    <cellStyle name="Input 15 2 3 11 3" xfId="21424" xr:uid="{C5B3C27E-DF11-41A9-A3FD-CE64608024DC}"/>
    <cellStyle name="Input 15 2 3 11 3 2" xfId="32784" xr:uid="{F2ECC178-9467-419D-95C1-CA94E9DDC66F}"/>
    <cellStyle name="Input 15 2 3 12" xfId="9584" xr:uid="{93E55605-20FA-49A6-8272-A63644B1A583}"/>
    <cellStyle name="Input 15 2 3 12 2" xfId="16646" xr:uid="{FC804F1A-CA8A-4C15-A674-9668C36B6887}"/>
    <cellStyle name="Input 15 2 3 12 2 2" xfId="28224" xr:uid="{42C94A8D-5106-4E01-8D41-6E14DBE8DF7B}"/>
    <cellStyle name="Input 15 2 3 12 2 3" xfId="36787" xr:uid="{5E498C2C-C23C-4694-A96C-04CB7F7FB8E3}"/>
    <cellStyle name="Input 15 2 3 12 3" xfId="21574" xr:uid="{837FE279-E088-4517-B0EC-BF1977E48CD2}"/>
    <cellStyle name="Input 15 2 3 12 3 2" xfId="32932" xr:uid="{2710F41C-398C-4928-B1F8-DAE05D40CD62}"/>
    <cellStyle name="Input 15 2 3 13" xfId="9733" xr:uid="{83044E0C-657A-4B0C-8343-F5389F1FBDDD}"/>
    <cellStyle name="Input 15 2 3 13 2" xfId="16795" xr:uid="{10158BB3-B5D8-4FBC-AF2B-4768E5F8F982}"/>
    <cellStyle name="Input 15 2 3 13 2 2" xfId="28359" xr:uid="{725E93B4-81C6-4071-8A99-CD073E7BFE68}"/>
    <cellStyle name="Input 15 2 3 13 2 3" xfId="36934" xr:uid="{C7015A39-10D8-45DA-B420-8B1986CE2E65}"/>
    <cellStyle name="Input 15 2 3 13 3" xfId="21723" xr:uid="{A3D8DE88-EEF8-4E75-ADBE-F0ED09483EDE}"/>
    <cellStyle name="Input 15 2 3 13 3 2" xfId="33079" xr:uid="{FD4A9802-1144-4E55-9505-5E3D04B037BE}"/>
    <cellStyle name="Input 15 2 3 14" xfId="10787" xr:uid="{698DE6F8-1EBB-4E20-A585-52380527CAA8}"/>
    <cellStyle name="Input 15 2 3 14 2" xfId="17196" xr:uid="{3B215861-0A1F-4C0F-8A91-28148D0F2629}"/>
    <cellStyle name="Input 15 2 3 14 2 2" xfId="28731" xr:uid="{17F6FA29-76ED-4466-B56C-B1CB9E6B8A4F}"/>
    <cellStyle name="Input 15 2 3 14 2 3" xfId="37330" xr:uid="{63AD5F10-1941-4E68-A920-A41C2604DA8F}"/>
    <cellStyle name="Input 15 2 3 14 3" xfId="22124" xr:uid="{80A146C6-E853-4509-86AE-840983C6F35D}"/>
    <cellStyle name="Input 15 2 3 14 3 2" xfId="33479" xr:uid="{AEC82AD7-7F4C-4A6C-AD2A-9018CC48ABB3}"/>
    <cellStyle name="Input 15 2 3 15" xfId="10947" xr:uid="{B6E55CBF-D14E-4C63-B193-F20664C069EC}"/>
    <cellStyle name="Input 15 2 3 15 2" xfId="17317" xr:uid="{38F52387-BEA9-4DB4-83C0-EDB319EB0E43}"/>
    <cellStyle name="Input 15 2 3 15 2 2" xfId="28851" xr:uid="{A34B0349-6F73-411A-8C56-39B140DB37A3}"/>
    <cellStyle name="Input 15 2 3 15 2 3" xfId="37450" xr:uid="{C431E9DB-D190-4748-A9D4-15BA5FACB69C}"/>
    <cellStyle name="Input 15 2 3 15 3" xfId="22245" xr:uid="{67B16B21-AAE9-4DC6-A5B2-A7B876D092ED}"/>
    <cellStyle name="Input 15 2 3 15 3 2" xfId="33599" xr:uid="{C63F0613-4A4A-43DE-A836-3DF808809153}"/>
    <cellStyle name="Input 15 2 3 16" xfId="11890" xr:uid="{11D56190-F456-48F0-916C-17276E43C474}"/>
    <cellStyle name="Input 15 2 3 16 2" xfId="17609" xr:uid="{B25DD286-2EBB-4FE9-AE85-C0E5AFE74362}"/>
    <cellStyle name="Input 15 2 3 16 2 2" xfId="29115" xr:uid="{68DD4EBF-299D-44BF-B17F-50CBDF6A24A8}"/>
    <cellStyle name="Input 15 2 3 16 2 3" xfId="37738" xr:uid="{2A69D1B7-B98F-4FC8-AFF3-9A6AA4DCD3C5}"/>
    <cellStyle name="Input 15 2 3 16 3" xfId="22537" xr:uid="{291A8527-FDB1-44A0-BBB5-F1C1ED6442FC}"/>
    <cellStyle name="Input 15 2 3 16 3 2" xfId="33889" xr:uid="{8C51269F-4CEE-4D67-8EAD-54536FC59247}"/>
    <cellStyle name="Input 15 2 3 17" xfId="12873" xr:uid="{A8A2312B-C4BF-47EF-BBE9-A4393AFE24AC}"/>
    <cellStyle name="Input 15 2 3 17 2" xfId="17901" xr:uid="{C6D7C13A-979F-4D7C-9CD3-ED93E16AE5D6}"/>
    <cellStyle name="Input 15 2 3 17 2 2" xfId="29379" xr:uid="{7DBD3412-FC23-45F6-BE6E-540681753461}"/>
    <cellStyle name="Input 15 2 3 17 2 3" xfId="38026" xr:uid="{EB5FCFA0-A7E8-4454-8EBE-1ACC782E9B8A}"/>
    <cellStyle name="Input 15 2 3 17 3" xfId="22829" xr:uid="{0DE2708C-B8D3-48D4-A32D-F08368A20054}"/>
    <cellStyle name="Input 15 2 3 17 3 2" xfId="34179" xr:uid="{A439950A-32A7-4920-92FD-F2E2F3910D54}"/>
    <cellStyle name="Input 15 2 3 18" xfId="13371" xr:uid="{10F75DB8-66B6-42A9-8C29-7592E6539E2D}"/>
    <cellStyle name="Input 15 2 3 18 2" xfId="23778" xr:uid="{F39AAE0B-88BA-4968-8F2E-54D2D75E2168}"/>
    <cellStyle name="Input 15 2 3 18 2 2" xfId="34475" xr:uid="{57B99419-AFB7-47A5-BCBA-1992D80D63AB}"/>
    <cellStyle name="Input 15 2 3 19" xfId="18301" xr:uid="{26001A39-5E43-48A2-A454-BB332B596309}"/>
    <cellStyle name="Input 15 2 3 19 2" xfId="29683" xr:uid="{D6F062EA-4066-4B4E-B8D5-DCCA23704C3C}"/>
    <cellStyle name="Input 15 2 3 2" xfId="7651" xr:uid="{D4E5B622-BFCD-4A10-8C1D-B9914EC82A31}"/>
    <cellStyle name="Input 15 2 3 2 2" xfId="14753" xr:uid="{8C7AE255-FCEC-4179-934F-74099ABA21F0}"/>
    <cellStyle name="Input 15 2 3 2 2 2" xfId="26493" xr:uid="{0BBD43EE-F059-403A-8035-128D35B99C65}"/>
    <cellStyle name="Input 15 2 3 2 2 3" xfId="34915" xr:uid="{D524CAAA-8314-4A08-810B-DC23E4F5250A}"/>
    <cellStyle name="Input 15 2 3 2 3" xfId="19681" xr:uid="{078E0198-9276-4BC4-B764-CA782E6E27C5}"/>
    <cellStyle name="Input 15 2 3 2 3 2" xfId="31058" xr:uid="{8268EB5B-E5B7-4550-843D-A37AC97E83E5}"/>
    <cellStyle name="Input 15 2 3 20" xfId="38164" xr:uid="{D8CF1C8B-9F5E-4229-9188-214C189AA3B6}"/>
    <cellStyle name="Input 15 2 3 3" xfId="8102" xr:uid="{096651D5-F5B4-4ACF-ACCE-CD5FF676FEF3}"/>
    <cellStyle name="Input 15 2 3 3 2" xfId="15166" xr:uid="{7AB125FF-34D0-459E-90FA-9D422B1C2E4D}"/>
    <cellStyle name="Input 15 2 3 3 2 2" xfId="26875" xr:uid="{C50E23BD-7F7F-4AF5-9628-95E4E6988D1B}"/>
    <cellStyle name="Input 15 2 3 3 2 3" xfId="35325" xr:uid="{F1A0A2B2-257E-4B6B-93CD-FFB86952C38E}"/>
    <cellStyle name="Input 15 2 3 3 3" xfId="20094" xr:uid="{FD569BBB-2EA6-433B-915D-62E78756A2AA}"/>
    <cellStyle name="Input 15 2 3 3 3 2" xfId="31468" xr:uid="{FE1D2AB9-198C-4D66-90B1-01F995471A6D}"/>
    <cellStyle name="Input 15 2 3 4" xfId="8287" xr:uid="{CA06F8C5-99F5-49C8-B860-3B63904ED1CB}"/>
    <cellStyle name="Input 15 2 3 4 2" xfId="15349" xr:uid="{5394EE31-685A-471D-A8DB-769C20A7C0CB}"/>
    <cellStyle name="Input 15 2 3 4 2 2" xfId="27040" xr:uid="{61A9FDDC-2EDE-453A-A411-3E9A30095C78}"/>
    <cellStyle name="Input 15 2 3 4 2 3" xfId="35505" xr:uid="{0215B003-1EA9-47EA-9643-4032C1D21BF9}"/>
    <cellStyle name="Input 15 2 3 4 3" xfId="20277" xr:uid="{4410B25B-A727-4F31-A911-254BC64DD6D3}"/>
    <cellStyle name="Input 15 2 3 4 3 2" xfId="31649" xr:uid="{690BD6DF-F3AA-4AFC-9E32-DEFEE1B23BAF}"/>
    <cellStyle name="Input 15 2 3 5" xfId="8471" xr:uid="{A24D3D45-D526-4A29-B7ED-5E3569A2BDFF}"/>
    <cellStyle name="Input 15 2 3 5 2" xfId="15533" xr:uid="{2926DAD1-B2C8-4D95-AC62-1B2561EDEB32}"/>
    <cellStyle name="Input 15 2 3 5 2 2" xfId="27206" xr:uid="{65DD75F3-6646-443F-BB8C-5A10D87AD81F}"/>
    <cellStyle name="Input 15 2 3 5 2 3" xfId="35687" xr:uid="{427C44AE-BB88-452A-93CC-987BC8CC82AF}"/>
    <cellStyle name="Input 15 2 3 5 3" xfId="20461" xr:uid="{5752ABD2-2A8C-448B-A0A6-FB0E55753230}"/>
    <cellStyle name="Input 15 2 3 5 3 2" xfId="31831" xr:uid="{576971FE-EC4C-4408-B1A8-E9FA38CB0CF8}"/>
    <cellStyle name="Input 15 2 3 6" xfId="8633" xr:uid="{BF161BCB-3726-42BC-8E16-49EE65978F9B}"/>
    <cellStyle name="Input 15 2 3 6 2" xfId="15695" xr:uid="{A5E89756-025A-4AC3-8F02-468790A67589}"/>
    <cellStyle name="Input 15 2 3 6 2 2" xfId="27351" xr:uid="{44BC4E18-C1FF-40DA-B73E-41376256312C}"/>
    <cellStyle name="Input 15 2 3 6 2 3" xfId="35846" xr:uid="{4F643C3E-71B1-4505-99C4-2CF40DE3FC08}"/>
    <cellStyle name="Input 15 2 3 6 3" xfId="20623" xr:uid="{32F9EED1-5DC0-447D-897F-CB5DE73A3329}"/>
    <cellStyle name="Input 15 2 3 6 3 2" xfId="31991" xr:uid="{69923D37-B59F-43D0-8BFB-BACDC0AF1FAF}"/>
    <cellStyle name="Input 15 2 3 7" xfId="8815" xr:uid="{8F922AA7-5035-4628-B3AB-8AF585200C07}"/>
    <cellStyle name="Input 15 2 3 7 2" xfId="15877" xr:uid="{3DC54B30-9473-4837-8552-C7D411A3B2FB}"/>
    <cellStyle name="Input 15 2 3 7 2 2" xfId="27518" xr:uid="{7F3755B0-6B6F-43B3-9026-A0CD5853D176}"/>
    <cellStyle name="Input 15 2 3 7 2 3" xfId="36027" xr:uid="{20D6DFD3-2713-4ADF-A0D3-441E91E9671C}"/>
    <cellStyle name="Input 15 2 3 7 3" xfId="20805" xr:uid="{BF875F17-E03C-4A4E-A832-EF016F808C56}"/>
    <cellStyle name="Input 15 2 3 7 3 2" xfId="32172" xr:uid="{6743CF80-3029-43D2-8DD8-9B85707BA2F9}"/>
    <cellStyle name="Input 15 2 3 8" xfId="8945" xr:uid="{0CD310EF-40C5-4875-A544-D5F7180CA9F6}"/>
    <cellStyle name="Input 15 2 3 8 2" xfId="16007" xr:uid="{324B4983-03C0-4B98-8278-6636F91C0CC5}"/>
    <cellStyle name="Input 15 2 3 8 2 2" xfId="27645" xr:uid="{136DAA36-4403-4122-8F48-436E22B79CB5}"/>
    <cellStyle name="Input 15 2 3 8 2 3" xfId="36156" xr:uid="{FDB35C28-6AB2-475D-99BD-84387BDF75D9}"/>
    <cellStyle name="Input 15 2 3 8 3" xfId="20935" xr:uid="{A95AEE32-5CC3-4021-89ED-AD4E92E39507}"/>
    <cellStyle name="Input 15 2 3 8 3 2" xfId="32301" xr:uid="{5D050D03-8E75-432D-BA3E-1F6DE230FCF1}"/>
    <cellStyle name="Input 15 2 3 9" xfId="9112" xr:uid="{62A1CDB1-628A-40B0-A21C-E25A429F2472}"/>
    <cellStyle name="Input 15 2 3 9 2" xfId="16174" xr:uid="{BEE9D09E-5D36-4D1B-89B3-31D6A2DA4653}"/>
    <cellStyle name="Input 15 2 3 9 2 2" xfId="27797" xr:uid="{BB2D8A5E-8216-4DFE-9855-E4547F47FAE6}"/>
    <cellStyle name="Input 15 2 3 9 2 3" xfId="36321" xr:uid="{75994A8C-570C-45B2-BE07-626C72040274}"/>
    <cellStyle name="Input 15 2 3 9 3" xfId="21102" xr:uid="{59126731-4550-4B4D-8777-73A0092E2F1D}"/>
    <cellStyle name="Input 15 2 3 9 3 2" xfId="32466" xr:uid="{08134BBE-6F60-46D4-B627-55D49E744E5A}"/>
    <cellStyle name="Input 15 2 4" xfId="6439" xr:uid="{29C6AA4B-A2C5-4D72-AEE8-25ED2F4D70DC}"/>
    <cellStyle name="Input 15 2 4 2" xfId="13661" xr:uid="{0A3B96BC-F54A-40F6-83B7-9126F8E3AF17}"/>
    <cellStyle name="Input 15 2 4 2 2" xfId="25502" xr:uid="{5E0CD694-2BF8-4750-80AA-9E94AA58A431}"/>
    <cellStyle name="Input 15 2 4 2 3" xfId="24380" xr:uid="{8B2DC3C7-0FC7-4ABB-93AC-230F9E96E945}"/>
    <cellStyle name="Input 15 2 4 3" xfId="18589" xr:uid="{9B797E03-7F05-4C5E-A875-86551867DFD5}"/>
    <cellStyle name="Input 15 2 4 3 2" xfId="29968" xr:uid="{3F9491D4-690B-4B89-A167-0B43ED6A6720}"/>
    <cellStyle name="Input 15 2 5" xfId="7295" xr:uid="{88CC4846-0A47-492E-ACCE-2E93B9F0F6A7}"/>
    <cellStyle name="Input 15 2 5 2" xfId="14414" xr:uid="{4FC58701-398D-4B36-9065-32AAED8CF0B1}"/>
    <cellStyle name="Input 15 2 5 2 2" xfId="26181" xr:uid="{FF69F67D-F6CC-48F2-B0F6-2D5253ED3A26}"/>
    <cellStyle name="Input 15 2 5 2 3" xfId="34582" xr:uid="{2D30288E-EEB2-47E2-8E26-6DF63B69B3C8}"/>
    <cellStyle name="Input 15 2 5 3" xfId="19342" xr:uid="{DA61155B-B7A0-4FED-8A22-732D805FE483}"/>
    <cellStyle name="Input 15 2 5 3 2" xfId="30721" xr:uid="{01D04A5D-3F09-4377-A410-8757E62CC2DC}"/>
    <cellStyle name="Input 15 2 6" xfId="7968" xr:uid="{C98F3AE5-9BF4-4EA5-9B69-8D6B2F87B504}"/>
    <cellStyle name="Input 15 2 6 2" xfId="15032" xr:uid="{B5256501-0B62-4362-90CD-3CF5C027B292}"/>
    <cellStyle name="Input 15 2 6 2 2" xfId="26744" xr:uid="{B325797E-5678-4814-9740-3F4AAED51A74}"/>
    <cellStyle name="Input 15 2 6 2 3" xfId="35192" xr:uid="{D7BC383D-8FCC-4A12-9211-196B00BF5C89}"/>
    <cellStyle name="Input 15 2 6 3" xfId="19960" xr:uid="{40368DC3-F665-430B-9542-9FCB8221C4F1}"/>
    <cellStyle name="Input 15 2 6 3 2" xfId="31335" xr:uid="{B23F4A45-4436-4E35-9E23-C3D5AAF7D0FE}"/>
    <cellStyle name="Input 15 2 7" xfId="7238" xr:uid="{B52DFFA8-9FDE-41E7-B132-11AE54634582}"/>
    <cellStyle name="Input 15 2 7 2" xfId="14362" xr:uid="{2E9403A7-D6CA-4AE2-90BA-515A3051D6BE}"/>
    <cellStyle name="Input 15 2 7 2 2" xfId="26133" xr:uid="{D6078E7C-94EF-4398-93D5-E850D10DC5B5}"/>
    <cellStyle name="Input 15 2 7 2 3" xfId="24423" xr:uid="{B80EDF65-D84B-4D84-A8AB-977B32C6CCC0}"/>
    <cellStyle name="Input 15 2 7 3" xfId="19290" xr:uid="{2C34B1F3-5148-40FF-B154-C886D971B289}"/>
    <cellStyle name="Input 15 2 7 3 2" xfId="30669" xr:uid="{70BA1CA5-9F49-47F9-A3A7-BC5CAB67D907}"/>
    <cellStyle name="Input 15 2 8" xfId="7903" xr:uid="{075DB479-09B7-49B5-AEEC-86431D931747}"/>
    <cellStyle name="Input 15 2 8 2" xfId="14967" xr:uid="{3336C78E-6004-45AF-9CF7-613392560640}"/>
    <cellStyle name="Input 15 2 8 2 2" xfId="26687" xr:uid="{44B67EA3-BA3B-4ADB-A4B9-EBA882134766}"/>
    <cellStyle name="Input 15 2 8 2 3" xfId="35129" xr:uid="{66C9BB92-B50C-41FD-B4A6-3583FF1B9EB8}"/>
    <cellStyle name="Input 15 2 8 3" xfId="19895" xr:uid="{0FC6C89A-93A3-4216-9507-E793257E2300}"/>
    <cellStyle name="Input 15 2 8 3 2" xfId="31271" xr:uid="{09332F41-B589-4865-AD21-4C2160C4A743}"/>
    <cellStyle name="Input 15 2 9" xfId="6882" xr:uid="{46B7F3FB-81FA-4D8C-87CE-30521B835C1B}"/>
    <cellStyle name="Input 15 2 9 2" xfId="14023" xr:uid="{8718B079-7646-4580-986B-2445F539201D}"/>
    <cellStyle name="Input 15 2 9 2 2" xfId="25827" xr:uid="{189CCE93-E779-41EA-889C-439C0D0AF409}"/>
    <cellStyle name="Input 15 2 9 2 3" xfId="23974" xr:uid="{2DB84932-CB23-4BDD-8FE4-7DD0F98A7648}"/>
    <cellStyle name="Input 15 2 9 3" xfId="18951" xr:uid="{C50F96F5-6B4F-4D75-B819-1D4B9384F4BF}"/>
    <cellStyle name="Input 15 2 9 3 2" xfId="30330" xr:uid="{653DFE61-EDF1-4153-9970-29357A3A8047}"/>
    <cellStyle name="Input 15 3" xfId="2397" xr:uid="{8EC89E8E-AD89-49F1-930C-E28CB61E50EA}"/>
    <cellStyle name="Input 16" xfId="2398" xr:uid="{067D4348-1FF6-48E0-B353-608A78D985BD}"/>
    <cellStyle name="Input 16 2" xfId="2399" xr:uid="{7CB89F7F-44B7-4924-8D66-AA8C2EB5C2DB}"/>
    <cellStyle name="Input 16 2 10" xfId="7447" xr:uid="{87CEFF56-026F-4CFD-A327-C51DDC771E47}"/>
    <cellStyle name="Input 16 2 10 2" xfId="14561" xr:uid="{71EC49E6-124C-4140-B9F9-EC8335981142}"/>
    <cellStyle name="Input 16 2 10 2 2" xfId="26314" xr:uid="{B4FAF2C3-C3F5-4309-8D5D-C86206D3684E}"/>
    <cellStyle name="Input 16 2 10 2 3" xfId="34727" xr:uid="{14D13DB7-6A6D-414A-B251-745B88805B5A}"/>
    <cellStyle name="Input 16 2 10 3" xfId="19489" xr:uid="{7C33ED82-A82B-4A2B-B8B7-DB02CD8DCC69}"/>
    <cellStyle name="Input 16 2 10 3 2" xfId="30867" xr:uid="{D9DAE569-0538-4873-A704-053099799294}"/>
    <cellStyle name="Input 16 2 11" xfId="6896" xr:uid="{3E3A8FF0-FDF8-483C-AA0F-6848CA052943}"/>
    <cellStyle name="Input 16 2 11 2" xfId="14037" xr:uid="{11DA0A64-8202-4179-A651-DE44C10EDFF6}"/>
    <cellStyle name="Input 16 2 11 2 2" xfId="25840" xr:uid="{7D1BC822-09A9-4CC1-8E5E-EFCAB8A552EF}"/>
    <cellStyle name="Input 16 2 11 2 3" xfId="24743" xr:uid="{D802955E-BFC9-4700-869F-EA985D877E34}"/>
    <cellStyle name="Input 16 2 11 3" xfId="18965" xr:uid="{8E875F9C-1DAF-471E-AD1F-E3111C18BC13}"/>
    <cellStyle name="Input 16 2 11 3 2" xfId="30344" xr:uid="{84516A0D-865C-49D2-84B5-5EE11F80E3EE}"/>
    <cellStyle name="Input 16 2 12" xfId="6618" xr:uid="{AB76268B-3804-4236-B391-0EE0439A3630}"/>
    <cellStyle name="Input 16 2 12 2" xfId="13840" xr:uid="{FFD99843-9E4A-4568-9032-B0FD7409F50C}"/>
    <cellStyle name="Input 16 2 12 2 2" xfId="25669" xr:uid="{137BFF10-482C-473F-8744-D713D8699267}"/>
    <cellStyle name="Input 16 2 12 2 3" xfId="24809" xr:uid="{1F8A40ED-CC42-4336-BFC7-371D3F87697A}"/>
    <cellStyle name="Input 16 2 12 3" xfId="18768" xr:uid="{5795F3B6-86A6-41FB-9BF3-97FD87D6047C}"/>
    <cellStyle name="Input 16 2 12 3 2" xfId="30147" xr:uid="{899CB85E-A256-4D5C-AC1C-AA8B1321303C}"/>
    <cellStyle name="Input 16 2 13" xfId="7955" xr:uid="{E2350455-9417-473B-B328-5E0B8B3E45DF}"/>
    <cellStyle name="Input 16 2 13 2" xfId="15019" xr:uid="{799E99DB-BC36-4FA9-9378-848B90CD3BFB}"/>
    <cellStyle name="Input 16 2 13 2 2" xfId="26732" xr:uid="{48EDBCA2-DE28-4AD7-86B1-322B983CF303}"/>
    <cellStyle name="Input 16 2 13 2 3" xfId="35179" xr:uid="{4E23412C-88B5-40A1-A96B-AB76045A1A12}"/>
    <cellStyle name="Input 16 2 13 3" xfId="19947" xr:uid="{099F7A74-8620-4158-9C6D-C5FA94AE14C6}"/>
    <cellStyle name="Input 16 2 13 3 2" xfId="31322" xr:uid="{0AC44AD7-414B-4220-AF7B-E0776A14F80E}"/>
    <cellStyle name="Input 16 2 14" xfId="8217" xr:uid="{73AE034A-DBBF-4A69-95CD-AAEA0987CD06}"/>
    <cellStyle name="Input 16 2 14 2" xfId="15279" xr:uid="{E09D5A37-7EDF-4C96-8362-EE5185168D22}"/>
    <cellStyle name="Input 16 2 14 2 2" xfId="26972" xr:uid="{CF2606E6-33D3-4FC9-A504-EC02F4DE9C2F}"/>
    <cellStyle name="Input 16 2 14 2 3" xfId="35436" xr:uid="{F010DDAB-3573-461F-9549-B793AC271B8D}"/>
    <cellStyle name="Input 16 2 14 3" xfId="20207" xr:uid="{ED4167DB-1664-4F54-B1E3-4C366A861542}"/>
    <cellStyle name="Input 16 2 14 3 2" xfId="31580" xr:uid="{0F99BBE3-7F81-401C-A6D9-F332F914EB23}"/>
    <cellStyle name="Input 16 2 15" xfId="7076" xr:uid="{6E5B0A89-8C75-405E-A35F-002012DDCC32}"/>
    <cellStyle name="Input 16 2 15 2" xfId="14206" xr:uid="{3B8749EF-BA37-4230-9090-316650F6FA96}"/>
    <cellStyle name="Input 16 2 15 2 2" xfId="25996" xr:uid="{F9CB121E-175D-4738-BD77-B9648FC8C7C6}"/>
    <cellStyle name="Input 16 2 15 2 3" xfId="24405" xr:uid="{74378FD0-C860-45D5-B794-6CD0508B1D0B}"/>
    <cellStyle name="Input 16 2 15 3" xfId="19134" xr:uid="{2E3BF3AC-E01B-4931-B17D-AD4F2E087E19}"/>
    <cellStyle name="Input 16 2 15 3 2" xfId="30513" xr:uid="{ADEF8F1C-A80A-4EEA-8830-AC627105C1E9}"/>
    <cellStyle name="Input 16 2 16" xfId="10411" xr:uid="{8287F95B-7B0F-4E71-A98D-15DB4700D6AF}"/>
    <cellStyle name="Input 16 2 16 2" xfId="16934" xr:uid="{A8E6F558-B4F5-4A1B-84FA-8B37BDA3E485}"/>
    <cellStyle name="Input 16 2 16 2 2" xfId="28481" xr:uid="{F1A9EA3C-E1EE-44D7-B1CB-9A44AFBF8141}"/>
    <cellStyle name="Input 16 2 16 2 3" xfId="37070" xr:uid="{FA753F2C-CE8E-4969-BA7E-6841EF006389}"/>
    <cellStyle name="Input 16 2 16 3" xfId="21862" xr:uid="{5C110ABE-FF67-4E3B-AA97-CABE4379D500}"/>
    <cellStyle name="Input 16 2 16 3 2" xfId="33217" xr:uid="{E44A8B60-7537-4876-A6C2-F8915B2A27B6}"/>
    <cellStyle name="Input 16 2 17" xfId="10571" xr:uid="{8A49B5EC-9EC1-4DDB-ABDC-8B4235544542}"/>
    <cellStyle name="Input 16 2 17 2" xfId="17016" xr:uid="{4449B336-9883-440C-BA2C-2D80FA762E43}"/>
    <cellStyle name="Input 16 2 17 2 2" xfId="28562" xr:uid="{C22B1805-60FF-458C-917F-684490C78AFB}"/>
    <cellStyle name="Input 16 2 17 2 3" xfId="37152" xr:uid="{DAFC6B6A-57B1-4C92-94CA-552A32602A9F}"/>
    <cellStyle name="Input 16 2 17 3" xfId="21944" xr:uid="{A16AF112-9F80-4597-8D73-E947976059EE}"/>
    <cellStyle name="Input 16 2 17 3 2" xfId="33299" xr:uid="{6E2EFC73-B30D-4FA5-8C7C-3A2C16AB6C40}"/>
    <cellStyle name="Input 16 2 18" xfId="11575" xr:uid="{C751E8CB-3989-489A-B3AF-61FB574D6B9B}"/>
    <cellStyle name="Input 16 2 18 2" xfId="17407" xr:uid="{E3DAD5AF-6D1D-4762-AC61-AB4C30A5AD69}"/>
    <cellStyle name="Input 16 2 18 2 2" xfId="28927" xr:uid="{E7E8B6A0-B243-4062-93C1-4C282FBB483E}"/>
    <cellStyle name="Input 16 2 18 2 3" xfId="37538" xr:uid="{0E8E572B-9BD3-4F7A-9314-EB7482DFA58C}"/>
    <cellStyle name="Input 16 2 18 3" xfId="22335" xr:uid="{EFCBE879-DB7B-45AA-A750-A444BAA65FC6}"/>
    <cellStyle name="Input 16 2 18 3 2" xfId="33688" xr:uid="{059B2604-7E53-4073-ADCB-11E6A71306AC}"/>
    <cellStyle name="Input 16 2 19" xfId="12558" xr:uid="{CCC49C1B-E74A-45D2-B908-371F2F3A24D8}"/>
    <cellStyle name="Input 16 2 19 2" xfId="17699" xr:uid="{7AF5A377-9B07-402E-A21A-9A2CFA81BFA7}"/>
    <cellStyle name="Input 16 2 19 2 2" xfId="29191" xr:uid="{04E08C15-3B9A-48D0-BF76-99F9362415EA}"/>
    <cellStyle name="Input 16 2 19 2 3" xfId="37826" xr:uid="{CA611FD9-987B-4F92-A480-227EEAD9F3B9}"/>
    <cellStyle name="Input 16 2 19 3" xfId="22627" xr:uid="{2A381190-CFCF-49FF-957B-AAEAE99D6657}"/>
    <cellStyle name="Input 16 2 19 3 2" xfId="33978" xr:uid="{CDBBF29B-5413-4A8E-8F9F-2E18C5113682}"/>
    <cellStyle name="Input 16 2 2" xfId="3848" xr:uid="{F8DB5F5B-9179-498F-BA3B-6AA5DCFB0717}"/>
    <cellStyle name="Input 16 2 2 10" xfId="7987" xr:uid="{4FDE7A01-165A-4DAA-8F45-EBB04A19BD4D}"/>
    <cellStyle name="Input 16 2 2 10 2" xfId="15051" xr:uid="{2B18B4CB-AB2A-4F11-849A-A2DDCB50385C}"/>
    <cellStyle name="Input 16 2 2 10 2 2" xfId="26762" xr:uid="{8968C0C2-71E9-4C95-AA54-87959487F5D4}"/>
    <cellStyle name="Input 16 2 2 10 2 3" xfId="35211" xr:uid="{6F85F2AA-BC47-4822-8476-FC603983D5C5}"/>
    <cellStyle name="Input 16 2 2 10 3" xfId="19979" xr:uid="{508001EB-060E-410A-BFE2-75FC78927C8E}"/>
    <cellStyle name="Input 16 2 2 10 3 2" xfId="31354" xr:uid="{AD94C404-FA11-4154-883B-9C0091DA80F1}"/>
    <cellStyle name="Input 16 2 2 11" xfId="5802" xr:uid="{EE556EF1-B875-4D69-8993-6ADB2063C7ED}"/>
    <cellStyle name="Input 16 2 2 11 2" xfId="13547" xr:uid="{98EA05C4-F51F-40CB-9B39-B34A5825444E}"/>
    <cellStyle name="Input 16 2 2 11 2 2" xfId="25396" xr:uid="{5B2C477B-7FD0-4CB3-911C-99C3B8074B08}"/>
    <cellStyle name="Input 16 2 2 11 2 3" xfId="24667" xr:uid="{8C204307-7893-4C2E-84AB-080D0D61E715}"/>
    <cellStyle name="Input 16 2 2 11 3" xfId="18475" xr:uid="{94DE539F-B74B-4B5E-A6DB-270819955DF0}"/>
    <cellStyle name="Input 16 2 2 11 3 2" xfId="29856" xr:uid="{1554C336-4F1E-49A4-A215-A41824ACF1E6}"/>
    <cellStyle name="Input 16 2 2 12" xfId="7176" xr:uid="{6DA65AE5-7122-424A-9F1E-6AB061A9DD17}"/>
    <cellStyle name="Input 16 2 2 12 2" xfId="14306" xr:uid="{A5239994-2BB0-45A6-B906-2F064358E108}"/>
    <cellStyle name="Input 16 2 2 12 2 2" xfId="26083" xr:uid="{4B0B0142-E3D3-47F3-A7B2-C63D1DACB8EF}"/>
    <cellStyle name="Input 16 2 2 12 2 3" xfId="24425" xr:uid="{6B90E14B-D9FF-49F6-8B07-BB354D1661E6}"/>
    <cellStyle name="Input 16 2 2 12 3" xfId="19234" xr:uid="{C3CD4C4C-C73E-4E89-9F33-005CAF5D6E9A}"/>
    <cellStyle name="Input 16 2 2 12 3 2" xfId="30613" xr:uid="{AE28378D-4606-4471-A31F-BFD93B75E9D4}"/>
    <cellStyle name="Input 16 2 2 13" xfId="7888" xr:uid="{DAA44E56-4C17-4EA8-BBF4-AFD6F67AB26A}"/>
    <cellStyle name="Input 16 2 2 13 2" xfId="14952" xr:uid="{8F4CA2E1-3A9D-40D0-80C3-0224E80B1037}"/>
    <cellStyle name="Input 16 2 2 13 2 2" xfId="26673" xr:uid="{E89BA172-D1C5-4786-97B9-A1AE3D74F354}"/>
    <cellStyle name="Input 16 2 2 13 2 3" xfId="35114" xr:uid="{1D674CDF-26CC-46C8-AEE4-41126046171E}"/>
    <cellStyle name="Input 16 2 2 13 3" xfId="19880" xr:uid="{1591D281-9830-451A-AF7C-EA2063F485FF}"/>
    <cellStyle name="Input 16 2 2 13 3 2" xfId="31256" xr:uid="{FA484F2B-A202-4B89-BE43-5C481DC14426}"/>
    <cellStyle name="Input 16 2 2 14" xfId="7872" xr:uid="{4A4A757D-4CE2-4C82-92D9-F9C4E0B2368C}"/>
    <cellStyle name="Input 16 2 2 14 2" xfId="14936" xr:uid="{86FD0C2A-E4B5-497D-AFCF-43977ACA83BB}"/>
    <cellStyle name="Input 16 2 2 14 2 2" xfId="26659" xr:uid="{1B99367F-ED24-461F-9DF7-1FD1C1C70CF9}"/>
    <cellStyle name="Input 16 2 2 14 2 3" xfId="35098" xr:uid="{177BD1D5-58F1-4D42-AA5A-F900862E74A7}"/>
    <cellStyle name="Input 16 2 2 14 3" xfId="19864" xr:uid="{D874CBE2-2C7C-4BFF-87D4-BBBCA33A3FFD}"/>
    <cellStyle name="Input 16 2 2 14 3 2" xfId="31240" xr:uid="{C031F3D7-3732-4D21-8D68-F1BDEDA2922F}"/>
    <cellStyle name="Input 16 2 2 15" xfId="10592" xr:uid="{0E396EDE-8EF3-45FB-8C6B-F3203C167028}"/>
    <cellStyle name="Input 16 2 2 15 2" xfId="17027" xr:uid="{F4CC94B4-A1E4-4B5C-9827-D1FB53F8A747}"/>
    <cellStyle name="Input 16 2 2 15 2 2" xfId="28571" xr:uid="{22271066-6791-4D06-A63E-3438CBB94B9F}"/>
    <cellStyle name="Input 16 2 2 15 2 3" xfId="37162" xr:uid="{66B279B8-C4D5-4486-BFD1-75205F2CC4E1}"/>
    <cellStyle name="Input 16 2 2 15 3" xfId="21955" xr:uid="{0D6B5D6C-B1F5-43E4-8C8B-38A00353146A}"/>
    <cellStyle name="Input 16 2 2 15 3 2" xfId="33310" xr:uid="{2D99FA15-2B0C-46DA-9E86-EACF6AB12940}"/>
    <cellStyle name="Input 16 2 2 16" xfId="9874" xr:uid="{32AAF8BD-F56A-4773-8EED-2B02164B0EC0}"/>
    <cellStyle name="Input 16 2 2 16 2" xfId="16920" xr:uid="{FF73DE01-2961-4F97-84F8-48783E401C0D}"/>
    <cellStyle name="Input 16 2 2 16 2 2" xfId="28468" xr:uid="{60F7EE01-CD1A-43E7-BFBA-74EFD6805CCD}"/>
    <cellStyle name="Input 16 2 2 16 2 3" xfId="37057" xr:uid="{512CB79F-F13F-402A-8928-39E7C3D7CBBC}"/>
    <cellStyle name="Input 16 2 2 16 3" xfId="21848" xr:uid="{94842755-D946-4210-AC00-64A3BA7B3C74}"/>
    <cellStyle name="Input 16 2 2 16 3 2" xfId="33203" xr:uid="{CCCB566A-7BF2-4983-B3D3-E5117F89B6AD}"/>
    <cellStyle name="Input 16 2 2 17" xfId="11735" xr:uid="{2A46B18C-6265-4048-A941-FD915DA8AB64}"/>
    <cellStyle name="Input 16 2 2 17 2" xfId="17480" xr:uid="{21678E33-4CE0-48A9-9408-7353EC4A56C7}"/>
    <cellStyle name="Input 16 2 2 17 2 2" xfId="28993" xr:uid="{BEC1D13F-3652-47DD-ADE1-5AACC8782BA8}"/>
    <cellStyle name="Input 16 2 2 17 2 3" xfId="37610" xr:uid="{9E3E6209-7A8A-40FD-8940-7623298F184C}"/>
    <cellStyle name="Input 16 2 2 17 3" xfId="22408" xr:uid="{56052F45-0EA5-4ED3-A235-38878D4DA79F}"/>
    <cellStyle name="Input 16 2 2 17 3 2" xfId="33761" xr:uid="{3EBC85A5-BC01-46BC-8042-9DB63CBC2F35}"/>
    <cellStyle name="Input 16 2 2 18" xfId="12718" xr:uid="{4F77EC9C-EF78-4BAA-9BCC-5678978C3A7D}"/>
    <cellStyle name="Input 16 2 2 18 2" xfId="17772" xr:uid="{C646A854-B2A1-480E-A6FA-9BE414B268F4}"/>
    <cellStyle name="Input 16 2 2 18 2 2" xfId="29257" xr:uid="{056CDD0C-94E5-4379-B76A-C9DAF0BAFA95}"/>
    <cellStyle name="Input 16 2 2 18 2 3" xfId="37898" xr:uid="{5950ADC5-B1E7-41C6-A87F-613FB3D895AB}"/>
    <cellStyle name="Input 16 2 2 18 3" xfId="22700" xr:uid="{CE22A421-6884-48EA-BB19-3E3C929B5B14}"/>
    <cellStyle name="Input 16 2 2 18 3 2" xfId="34051" xr:uid="{E6E6DDA8-F795-4BEE-A447-78BB63E10680}"/>
    <cellStyle name="Input 16 2 2 19" xfId="13222" xr:uid="{54E60A8E-5B50-4B35-BC6E-F5A234435D60}"/>
    <cellStyle name="Input 16 2 2 19 2" xfId="23623" xr:uid="{2C07B76E-0CA1-477F-9324-64204E2336DD}"/>
    <cellStyle name="Input 16 2 2 19 2 2" xfId="34347" xr:uid="{AD0135FC-99BB-4E04-990D-8C2FD965D3D8}"/>
    <cellStyle name="Input 16 2 2 2" xfId="5529" xr:uid="{BCC03F5C-4D91-4442-B70F-CCF17C083182}"/>
    <cellStyle name="Input 16 2 2 2 10" xfId="9291" xr:uid="{17DD9823-DBBC-4953-8BCB-7F0A3A459C71}"/>
    <cellStyle name="Input 16 2 2 2 10 2" xfId="16353" xr:uid="{19724C34-844B-4854-A5AA-8D94720E203A}"/>
    <cellStyle name="Input 16 2 2 2 10 2 2" xfId="27954" xr:uid="{16E81965-BA1C-4AC9-9062-37738E4FF7EA}"/>
    <cellStyle name="Input 16 2 2 2 10 2 3" xfId="36498" xr:uid="{0998DF11-D874-410E-8F85-15BF712AD2EA}"/>
    <cellStyle name="Input 16 2 2 2 10 3" xfId="21281" xr:uid="{4502BD5D-334B-4435-BD45-23E9B1104B90}"/>
    <cellStyle name="Input 16 2 2 2 10 3 2" xfId="32643" xr:uid="{9B8ECA4F-7233-4FC7-9194-6537023D8DFB}"/>
    <cellStyle name="Input 16 2 2 2 11" xfId="9449" xr:uid="{59FBAA25-7678-4041-B712-140ED92F24E5}"/>
    <cellStyle name="Input 16 2 2 2 11 2" xfId="16511" xr:uid="{50B5F950-3273-4ADD-BBE2-D2668F12B4E5}"/>
    <cellStyle name="Input 16 2 2 2 11 2 2" xfId="28097" xr:uid="{0B5FDA6D-1176-4F75-9908-FF2208E4F6AB}"/>
    <cellStyle name="Input 16 2 2 2 11 2 3" xfId="36654" xr:uid="{206D1F19-7F25-4AC6-B623-7C93EAC97A9B}"/>
    <cellStyle name="Input 16 2 2 2 11 3" xfId="21439" xr:uid="{701C2BCE-77A3-40E5-93A5-A68BBA81F03E}"/>
    <cellStyle name="Input 16 2 2 2 11 3 2" xfId="32799" xr:uid="{E5988C30-6814-4193-A437-D15A02C63109}"/>
    <cellStyle name="Input 16 2 2 2 12" xfId="9599" xr:uid="{6DE24702-1E1C-469C-AFBB-595CCF8B3536}"/>
    <cellStyle name="Input 16 2 2 2 12 2" xfId="16661" xr:uid="{25B3D9F9-DF0C-4F24-9DC0-0B8AA6F012C6}"/>
    <cellStyle name="Input 16 2 2 2 12 2 2" xfId="28233" xr:uid="{9D7C2281-D780-443C-8186-FD499CD01AB5}"/>
    <cellStyle name="Input 16 2 2 2 12 2 3" xfId="36802" xr:uid="{2BAA870E-4677-4DF1-A969-946DEA456027}"/>
    <cellStyle name="Input 16 2 2 2 12 3" xfId="21589" xr:uid="{7750E1A7-8144-4708-BF4C-1FF41589F0EC}"/>
    <cellStyle name="Input 16 2 2 2 12 3 2" xfId="32947" xr:uid="{F07BDCEE-32FE-4324-83F4-2BB0E5C0F80E}"/>
    <cellStyle name="Input 16 2 2 2 13" xfId="9744" xr:uid="{EF7FCD4D-8DBB-4E97-A26E-866A20A13B63}"/>
    <cellStyle name="Input 16 2 2 2 13 2" xfId="16806" xr:uid="{E6DA94EE-C6F1-40BA-BD20-0A80EB3E30C0}"/>
    <cellStyle name="Input 16 2 2 2 13 2 2" xfId="28364" xr:uid="{F2CC6A54-0FE4-4AA6-B8B1-53A7F93413F5}"/>
    <cellStyle name="Input 16 2 2 2 13 2 3" xfId="36945" xr:uid="{28F0620C-F3FC-4DCF-9E32-B3338DC2F9E6}"/>
    <cellStyle name="Input 16 2 2 2 13 3" xfId="21734" xr:uid="{B6627C00-4682-47EB-A165-DA26D3A1C3D6}"/>
    <cellStyle name="Input 16 2 2 2 13 3 2" xfId="33090" xr:uid="{A6C3174D-E3C4-42C7-B811-DC321AC5CF38}"/>
    <cellStyle name="Input 16 2 2 2 14" xfId="10792" xr:uid="{DDE0B07A-CDE9-4683-8DFD-F5B4E7298E3D}"/>
    <cellStyle name="Input 16 2 2 2 14 2" xfId="17201" xr:uid="{B4DA1C15-0CDA-4A05-8BC4-A01202DF9102}"/>
    <cellStyle name="Input 16 2 2 2 14 2 2" xfId="28736" xr:uid="{AE7E91D4-034F-4508-8176-99A9B987D58C}"/>
    <cellStyle name="Input 16 2 2 2 14 2 3" xfId="37335" xr:uid="{4DA70C85-CA30-4502-940E-214A7FA92D8D}"/>
    <cellStyle name="Input 16 2 2 2 14 3" xfId="22129" xr:uid="{49ECA6F2-2CA4-4851-9016-A1CD1A9E1FEF}"/>
    <cellStyle name="Input 16 2 2 2 14 3 2" xfId="33484" xr:uid="{929B79FF-1172-40C2-80C4-E2E5DA007530}"/>
    <cellStyle name="Input 16 2 2 2 15" xfId="10962" xr:uid="{0C2C488B-314E-49E0-A30D-607CF5AAFE0D}"/>
    <cellStyle name="Input 16 2 2 2 15 2" xfId="17332" xr:uid="{C469764A-69DB-43FC-A81F-AD79B53714FD}"/>
    <cellStyle name="Input 16 2 2 2 15 2 2" xfId="28860" xr:uid="{DECF9632-33C2-4EF8-8268-921E20CD1F25}"/>
    <cellStyle name="Input 16 2 2 2 15 2 3" xfId="37465" xr:uid="{7E927ADA-EE40-4954-97AD-1DFB398B2027}"/>
    <cellStyle name="Input 16 2 2 2 15 3" xfId="22260" xr:uid="{8646D6DA-8857-445F-9EB1-6E30CF8EA9D5}"/>
    <cellStyle name="Input 16 2 2 2 15 3 2" xfId="33614" xr:uid="{1212C649-967A-4212-ADF3-2E2CD462F902}"/>
    <cellStyle name="Input 16 2 2 2 16" xfId="11905" xr:uid="{5E7B2DDB-7A23-4B5A-A117-3C6A72CB9D65}"/>
    <cellStyle name="Input 16 2 2 2 16 2" xfId="17624" xr:uid="{568C55DF-BF3B-48A3-8499-E41E76A0BB09}"/>
    <cellStyle name="Input 16 2 2 2 16 2 2" xfId="29124" xr:uid="{1C8669D6-243D-42CA-9967-FC26A47C905D}"/>
    <cellStyle name="Input 16 2 2 2 16 2 3" xfId="37753" xr:uid="{44D7243F-9811-4F9E-92AF-4AF2BB375EED}"/>
    <cellStyle name="Input 16 2 2 2 16 3" xfId="22552" xr:uid="{4101EF19-6B4F-422C-980A-CA172422E13B}"/>
    <cellStyle name="Input 16 2 2 2 16 3 2" xfId="33904" xr:uid="{1D457142-D2FF-4CAB-8FC0-C033879BCDA4}"/>
    <cellStyle name="Input 16 2 2 2 17" xfId="12888" xr:uid="{5105ECB5-B27B-42EB-9E0F-6C9736591A06}"/>
    <cellStyle name="Input 16 2 2 2 17 2" xfId="17916" xr:uid="{202E137F-C344-4380-B91A-2221B9EC3305}"/>
    <cellStyle name="Input 16 2 2 2 17 2 2" xfId="29388" xr:uid="{64EF6D85-433B-4B5A-B033-AA72793C671D}"/>
    <cellStyle name="Input 16 2 2 2 17 2 3" xfId="38041" xr:uid="{B068EAD3-8814-4DC0-BF53-212A29243F5C}"/>
    <cellStyle name="Input 16 2 2 2 17 3" xfId="22844" xr:uid="{EAA6EC87-D0DE-4AE7-84DE-E704A6503E44}"/>
    <cellStyle name="Input 16 2 2 2 17 3 2" xfId="34194" xr:uid="{23710438-D876-43A1-865E-FF3ECB0DBA7A}"/>
    <cellStyle name="Input 16 2 2 2 18" xfId="13386" xr:uid="{5B1E93A4-3CA4-4FF2-B13D-C105261DC8C8}"/>
    <cellStyle name="Input 16 2 2 2 18 2" xfId="23793" xr:uid="{57C6ED1F-D3D1-468D-BD90-9F0415B49DCF}"/>
    <cellStyle name="Input 16 2 2 2 18 2 2" xfId="34490" xr:uid="{9F2A1330-9C1F-4AA1-B219-2FD18F3BBA05}"/>
    <cellStyle name="Input 16 2 2 2 19" xfId="18316" xr:uid="{2C01C00C-A4D5-4D49-99B6-FAC48EBF20B8}"/>
    <cellStyle name="Input 16 2 2 2 19 2" xfId="29698" xr:uid="{D0D2739B-733A-4E8F-AAAE-8C1C51E2AE36}"/>
    <cellStyle name="Input 16 2 2 2 2" xfId="7666" xr:uid="{C9AF0625-3097-437B-8A49-BB4543D02B28}"/>
    <cellStyle name="Input 16 2 2 2 2 2" xfId="14768" xr:uid="{D0BCFFDB-BAFD-44D5-9700-5691EBA29E06}"/>
    <cellStyle name="Input 16 2 2 2 2 2 2" xfId="26502" xr:uid="{4981365D-A48A-4E54-8BE3-F3C5673FF358}"/>
    <cellStyle name="Input 16 2 2 2 2 2 3" xfId="34930" xr:uid="{BE29992C-1367-4F5A-996C-C7426FB87999}"/>
    <cellStyle name="Input 16 2 2 2 2 3" xfId="19696" xr:uid="{58CB866E-F077-467B-BCF5-8C5ACD07AEAA}"/>
    <cellStyle name="Input 16 2 2 2 2 3 2" xfId="31073" xr:uid="{456162A9-1738-4B32-8204-04F2D0319F70}"/>
    <cellStyle name="Input 16 2 2 2 20" xfId="38205" xr:uid="{BBA98A5C-D813-4459-8D1E-6B5EAD77DA0F}"/>
    <cellStyle name="Input 16 2 2 2 3" xfId="8117" xr:uid="{EAA9B016-4D04-4C25-AD31-4B41FBE7D9F4}"/>
    <cellStyle name="Input 16 2 2 2 3 2" xfId="15181" xr:uid="{14BE38EC-C348-47CB-B929-935DE5FB120C}"/>
    <cellStyle name="Input 16 2 2 2 3 2 2" xfId="26884" xr:uid="{EB978A31-4474-4621-8BCB-4D73C75FC723}"/>
    <cellStyle name="Input 16 2 2 2 3 2 3" xfId="35340" xr:uid="{5857E9D5-DBB0-4F69-B32D-7553C1488F21}"/>
    <cellStyle name="Input 16 2 2 2 3 3" xfId="20109" xr:uid="{4A69EC32-2496-4234-B233-7CD33A19BA99}"/>
    <cellStyle name="Input 16 2 2 2 3 3 2" xfId="31483" xr:uid="{50BA9C09-8E1C-4931-A115-29E82424F568}"/>
    <cellStyle name="Input 16 2 2 2 4" xfId="8302" xr:uid="{1DB9376E-5B7D-4837-BBA8-1AF36E61AB82}"/>
    <cellStyle name="Input 16 2 2 2 4 2" xfId="15364" xr:uid="{CF70DA43-487E-4ECC-A5EB-735B37CBA9FD}"/>
    <cellStyle name="Input 16 2 2 2 4 2 2" xfId="27049" xr:uid="{963AEEAD-4E05-40D0-8353-368B63CA906C}"/>
    <cellStyle name="Input 16 2 2 2 4 2 3" xfId="35520" xr:uid="{930A1AE2-606B-4C1C-9BEC-C5B52FE8C2B8}"/>
    <cellStyle name="Input 16 2 2 2 4 3" xfId="20292" xr:uid="{2EC3E330-C31B-4E9D-A249-83ECA5551F53}"/>
    <cellStyle name="Input 16 2 2 2 4 3 2" xfId="31664" xr:uid="{3A582E44-D73D-418B-B096-7E231AD008FF}"/>
    <cellStyle name="Input 16 2 2 2 5" xfId="8482" xr:uid="{4E929C03-1FFF-4C4F-9A2E-88C69631C3F0}"/>
    <cellStyle name="Input 16 2 2 2 5 2" xfId="15544" xr:uid="{8576FEA1-9F42-4B56-929B-CDB7B1234AE3}"/>
    <cellStyle name="Input 16 2 2 2 5 2 2" xfId="27211" xr:uid="{305F1880-A5EC-4655-BE01-94BEBA0E2EBA}"/>
    <cellStyle name="Input 16 2 2 2 5 2 3" xfId="35698" xr:uid="{214622A5-A382-40A1-AD7A-75928CAC861D}"/>
    <cellStyle name="Input 16 2 2 2 5 3" xfId="20472" xr:uid="{4B782FAD-0E53-406E-974F-4B010F482BA3}"/>
    <cellStyle name="Input 16 2 2 2 5 3 2" xfId="31842" xr:uid="{16F0B791-455D-45EA-A779-F103E920265A}"/>
    <cellStyle name="Input 16 2 2 2 6" xfId="8648" xr:uid="{2618CCBC-AF05-4869-B06F-7F1C17820AE9}"/>
    <cellStyle name="Input 16 2 2 2 6 2" xfId="15710" xr:uid="{4D25320A-90DD-45AF-ACD6-47E6B78DF02A}"/>
    <cellStyle name="Input 16 2 2 2 6 2 2" xfId="27360" xr:uid="{7AD0A8A5-5518-4058-AE7B-CFD85AE679D7}"/>
    <cellStyle name="Input 16 2 2 2 6 2 3" xfId="35861" xr:uid="{6C5C9354-9059-4B01-97E8-B2927135C04D}"/>
    <cellStyle name="Input 16 2 2 2 6 3" xfId="20638" xr:uid="{4992AEDD-24AD-4881-A85F-A8AE23F6FF3A}"/>
    <cellStyle name="Input 16 2 2 2 6 3 2" xfId="32006" xr:uid="{C45F17FC-77FB-4B68-AC45-BDBCD36249C4}"/>
    <cellStyle name="Input 16 2 2 2 7" xfId="8821" xr:uid="{5BEACC9E-F0A5-49C5-8977-276309A269CC}"/>
    <cellStyle name="Input 16 2 2 2 7 2" xfId="15883" xr:uid="{143118B0-CECE-4957-9844-BD3001FB4E40}"/>
    <cellStyle name="Input 16 2 2 2 7 2 2" xfId="27524" xr:uid="{EC5130F3-0485-49B1-9D60-84B8EB991184}"/>
    <cellStyle name="Input 16 2 2 2 7 2 3" xfId="36033" xr:uid="{4C79AB81-CD29-4DF2-8715-6145E226E1A2}"/>
    <cellStyle name="Input 16 2 2 2 7 3" xfId="20811" xr:uid="{EF89DD23-4C89-4E1B-B3FB-10E768615B6E}"/>
    <cellStyle name="Input 16 2 2 2 7 3 2" xfId="32178" xr:uid="{9951B8A5-2E34-46DF-8867-4F44B565FAC2}"/>
    <cellStyle name="Input 16 2 2 2 8" xfId="8960" xr:uid="{2C75B576-6E2B-4690-87B0-7B7040A7B0C3}"/>
    <cellStyle name="Input 16 2 2 2 8 2" xfId="16022" xr:uid="{56DA92E5-BDFD-45D0-9C4E-59E4C762513E}"/>
    <cellStyle name="Input 16 2 2 2 8 2 2" xfId="27654" xr:uid="{507A8D9F-06FF-41A3-87CE-0B6202DAE3E6}"/>
    <cellStyle name="Input 16 2 2 2 8 2 3" xfId="36171" xr:uid="{62EA3E61-3E37-445E-8E4B-9484357C902C}"/>
    <cellStyle name="Input 16 2 2 2 8 3" xfId="20950" xr:uid="{64A4169D-0674-4492-A606-20B81F53634B}"/>
    <cellStyle name="Input 16 2 2 2 8 3 2" xfId="32316" xr:uid="{92678EAB-C085-46FF-8FD5-E089FC7D012B}"/>
    <cellStyle name="Input 16 2 2 2 9" xfId="9127" xr:uid="{1C15A5BA-2FC9-4AAA-812A-15400E374690}"/>
    <cellStyle name="Input 16 2 2 2 9 2" xfId="16189" xr:uid="{E3522D1B-D0F3-4EF5-97B4-74B73FC61A8E}"/>
    <cellStyle name="Input 16 2 2 2 9 2 2" xfId="27806" xr:uid="{12215165-F48E-4669-A062-2E01890FA764}"/>
    <cellStyle name="Input 16 2 2 2 9 2 3" xfId="36336" xr:uid="{94B307B8-BB65-474F-8E06-9413A6384509}"/>
    <cellStyle name="Input 16 2 2 2 9 3" xfId="21117" xr:uid="{7BE710E3-1153-45C2-A8AE-0577C532061A}"/>
    <cellStyle name="Input 16 2 2 2 9 3 2" xfId="32481" xr:uid="{3FAA05DC-330B-40B8-9304-EE0D946C8A97}"/>
    <cellStyle name="Input 16 2 2 20" xfId="18172" xr:uid="{AFFCB928-9D5F-4C53-AE43-D3B32EF59488}"/>
    <cellStyle name="Input 16 2 2 20 2" xfId="29555" xr:uid="{EE0DFE9A-4064-45C0-9557-65036868DB8C}"/>
    <cellStyle name="Input 16 2 2 21" xfId="24816" xr:uid="{12E2B478-36B7-43D8-884C-15863596FE41}"/>
    <cellStyle name="Input 16 2 2 3" xfId="7005" xr:uid="{5739383C-2777-40A8-8866-A8AEFB430166}"/>
    <cellStyle name="Input 16 2 2 3 2" xfId="14135" xr:uid="{509DEE1A-0906-4656-BFA4-A01119F679D7}"/>
    <cellStyle name="Input 16 2 2 3 2 2" xfId="25927" xr:uid="{F467A201-BA79-4597-93BF-4D9D95D920DB}"/>
    <cellStyle name="Input 16 2 2 3 2 3" xfId="24777" xr:uid="{D423F44A-D816-4E43-93C8-F70BBC7C99E8}"/>
    <cellStyle name="Input 16 2 2 3 3" xfId="19063" xr:uid="{9864B83D-E15E-4C48-AEE9-21C9BCFF8E32}"/>
    <cellStyle name="Input 16 2 2 3 3 2" xfId="30442" xr:uid="{C655DA68-91D4-4553-8392-261B842106C2}"/>
    <cellStyle name="Input 16 2 2 4" xfId="5843" xr:uid="{FF9520D5-40B7-41EC-92A0-58336B888818}"/>
    <cellStyle name="Input 16 2 2 4 2" xfId="13588" xr:uid="{81CE7058-730C-457A-8DBC-C9DB5B73AFCF}"/>
    <cellStyle name="Input 16 2 2 4 2 2" xfId="25437" xr:uid="{7237C72F-A85D-48DD-8F3E-DFF99095358D}"/>
    <cellStyle name="Input 16 2 2 4 2 3" xfId="23910" xr:uid="{24E28F51-9C5B-42A9-946F-7645ED4C6478}"/>
    <cellStyle name="Input 16 2 2 4 3" xfId="18516" xr:uid="{DD154A2A-8824-4E5E-B821-571E68BB2922}"/>
    <cellStyle name="Input 16 2 2 4 3 2" xfId="29897" xr:uid="{C9BF43EF-10F9-4133-83BB-5C0DF8E5DC3B}"/>
    <cellStyle name="Input 16 2 2 5" xfId="6920" xr:uid="{24714175-5FE7-498B-AE13-12042245F7C8}"/>
    <cellStyle name="Input 16 2 2 5 2" xfId="14061" xr:uid="{B96D7224-4D47-4136-8879-BED0B5D62BE6}"/>
    <cellStyle name="Input 16 2 2 5 2 2" xfId="25863" xr:uid="{0A3E6D0F-7063-46EF-A3E0-F93C274C732C}"/>
    <cellStyle name="Input 16 2 2 5 2 3" xfId="24641" xr:uid="{131CA0A6-F42C-4DE3-9210-92E5513A7B6D}"/>
    <cellStyle name="Input 16 2 2 5 3" xfId="18989" xr:uid="{6203D72F-5E9D-43B4-BCCB-658BDE35020B}"/>
    <cellStyle name="Input 16 2 2 5 3 2" xfId="30368" xr:uid="{E855A6CB-9251-44D8-B7A3-1063B2FAE373}"/>
    <cellStyle name="Input 16 2 2 6" xfId="7914" xr:uid="{8369FC2E-5791-4297-A801-B71A163ADC41}"/>
    <cellStyle name="Input 16 2 2 6 2" xfId="14978" xr:uid="{E1FA4F97-2371-4C2B-88FD-9B1291B3A802}"/>
    <cellStyle name="Input 16 2 2 6 2 2" xfId="26697" xr:uid="{2A2EDDC7-1861-4659-8AE0-E79FC230C22D}"/>
    <cellStyle name="Input 16 2 2 6 2 3" xfId="35140" xr:uid="{048785BC-8C24-4486-A9F3-E75D9A958513}"/>
    <cellStyle name="Input 16 2 2 6 3" xfId="19906" xr:uid="{064B26FE-0B08-43B6-A135-9C3BC5F1FD77}"/>
    <cellStyle name="Input 16 2 2 6 3 2" xfId="31282" xr:uid="{C8417C42-415D-410B-8BB1-BEBAD78C6C5C}"/>
    <cellStyle name="Input 16 2 2 7" xfId="6910" xr:uid="{FE4944EB-4F66-4883-85D2-1FE5DF834E78}"/>
    <cellStyle name="Input 16 2 2 7 2" xfId="14051" xr:uid="{90683FC4-2FE6-4B11-A581-97C947CBF906}"/>
    <cellStyle name="Input 16 2 2 7 2 2" xfId="25853" xr:uid="{2777FD50-370E-46D5-B63C-02CA588EE3FE}"/>
    <cellStyle name="Input 16 2 2 7 2 3" xfId="24642" xr:uid="{5F61C190-46C8-4FE3-A79C-11A728994AB0}"/>
    <cellStyle name="Input 16 2 2 7 3" xfId="18979" xr:uid="{71CEEF49-DBFF-4387-8567-9D250EF290E9}"/>
    <cellStyle name="Input 16 2 2 7 3 2" xfId="30358" xr:uid="{711F62B3-BC8C-4810-A37F-5BA41FA7FA1A}"/>
    <cellStyle name="Input 16 2 2 8" xfId="6291" xr:uid="{D39EBD77-ADC9-40D6-B73E-2EA099BEE908}"/>
    <cellStyle name="Input 16 2 2 8 2" xfId="13620" xr:uid="{27DAEB6B-E691-47EC-91E6-A0866C1C2A53}"/>
    <cellStyle name="Input 16 2 2 8 2 2" xfId="25463" xr:uid="{D11C38BC-1046-4AA5-8B91-84F9A73AC873}"/>
    <cellStyle name="Input 16 2 2 8 2 3" xfId="29456" xr:uid="{E44C14A0-FDDA-4EEC-A4C0-20924F2C8776}"/>
    <cellStyle name="Input 16 2 2 8 3" xfId="18548" xr:uid="{6A50E97D-2DCF-4599-AB9C-89B5F3DB40EC}"/>
    <cellStyle name="Input 16 2 2 8 3 2" xfId="29927" xr:uid="{E9C856F7-7C0F-47E5-801E-69A04A4DC979}"/>
    <cellStyle name="Input 16 2 2 9" xfId="7501" xr:uid="{6211C421-614A-411A-915D-771E7E1CB72E}"/>
    <cellStyle name="Input 16 2 2 9 2" xfId="14615" xr:uid="{9DD9482E-ADD4-457A-9B3A-ECF44D046D86}"/>
    <cellStyle name="Input 16 2 2 9 2 2" xfId="26361" xr:uid="{8DFA4E70-909A-4F5E-8437-F4310C4D2822}"/>
    <cellStyle name="Input 16 2 2 9 2 3" xfId="34779" xr:uid="{ACDF8609-F304-4B02-AAE9-C98015B9B276}"/>
    <cellStyle name="Input 16 2 2 9 3" xfId="19543" xr:uid="{8D4AFE43-E4A3-4838-AA70-3AC60723EF1B}"/>
    <cellStyle name="Input 16 2 2 9 3 2" xfId="30921" xr:uid="{A9F080BA-E251-4D4C-B4DA-0FF55CF3C6C6}"/>
    <cellStyle name="Input 16 2 20" xfId="13134" xr:uid="{023BD4AC-6AFD-4459-AAC1-E045CE0496AE}"/>
    <cellStyle name="Input 16 2 20 2" xfId="23463" xr:uid="{49365450-14D1-4770-873D-70F253A319FB}"/>
    <cellStyle name="Input 16 2 20 2 2" xfId="34272" xr:uid="{84E4F9A4-C8CF-4FA5-9774-3D8A76910467}"/>
    <cellStyle name="Input 16 2 21" xfId="18098" xr:uid="{BB0E99AE-A755-40DD-96BE-DC914A4435E5}"/>
    <cellStyle name="Input 16 2 21 2" xfId="29482" xr:uid="{FB025806-F072-4F16-B70E-BD78186A6973}"/>
    <cellStyle name="Input 16 2 22" xfId="38178" xr:uid="{B11488A8-1316-4DDA-804E-18B1BB327696}"/>
    <cellStyle name="Input 16 2 23" xfId="42763" xr:uid="{AF664396-4301-483F-A803-FAF71CCECE47}"/>
    <cellStyle name="Input 16 2 3" xfId="5548" xr:uid="{6841846F-739C-449D-BDA9-923F1049BEE3}"/>
    <cellStyle name="Input 16 2 3 10" xfId="9309" xr:uid="{4E02AE48-7A81-43D0-B27B-0028C99F428F}"/>
    <cellStyle name="Input 16 2 3 10 2" xfId="16371" xr:uid="{AD465FFF-D531-4A1B-A65F-8D4A26471CA9}"/>
    <cellStyle name="Input 16 2 3 10 2 2" xfId="27971" xr:uid="{A09A1675-30E1-4E27-B25E-AD78571FFDD0}"/>
    <cellStyle name="Input 16 2 3 10 2 3" xfId="36515" xr:uid="{6666BAB1-2532-46FF-9E67-0CBF49CF5D91}"/>
    <cellStyle name="Input 16 2 3 10 3" xfId="21299" xr:uid="{E4EB9A9F-4059-4754-BF06-EB4EA4213F3D}"/>
    <cellStyle name="Input 16 2 3 10 3 2" xfId="32660" xr:uid="{E3961637-86CD-4ECA-BBED-AF5E46077A92}"/>
    <cellStyle name="Input 16 2 3 11" xfId="9467" xr:uid="{47A17BCE-FD92-4B46-99F2-0BC58603A421}"/>
    <cellStyle name="Input 16 2 3 11 2" xfId="16529" xr:uid="{C60407CF-4949-4EF8-AFDB-FC613143B05C}"/>
    <cellStyle name="Input 16 2 3 11 2 2" xfId="28114" xr:uid="{49AAA270-B45F-48D9-A556-E290C5C0237F}"/>
    <cellStyle name="Input 16 2 3 11 2 3" xfId="36671" xr:uid="{DED66FBE-BAC6-48D3-BEB2-D05A189302BA}"/>
    <cellStyle name="Input 16 2 3 11 3" xfId="21457" xr:uid="{51B551E3-20B6-4E10-B9B0-BED85BF7C0B1}"/>
    <cellStyle name="Input 16 2 3 11 3 2" xfId="32816" xr:uid="{049DFF14-4EBC-4C02-A68D-4EF73D348A1D}"/>
    <cellStyle name="Input 16 2 3 12" xfId="9617" xr:uid="{DF3816BF-84FA-43F4-A724-E8534E09FFCF}"/>
    <cellStyle name="Input 16 2 3 12 2" xfId="16679" xr:uid="{247424D1-DD30-4AB6-9B59-A4659CD4C088}"/>
    <cellStyle name="Input 16 2 3 12 2 2" xfId="28250" xr:uid="{5824EECE-688E-454F-B7FE-07CA77D3F01D}"/>
    <cellStyle name="Input 16 2 3 12 2 3" xfId="36819" xr:uid="{4A159EF1-6697-4F20-88E2-B14191A95284}"/>
    <cellStyle name="Input 16 2 3 12 3" xfId="21607" xr:uid="{F23101F7-ED6C-4704-924D-2A9442CC2884}"/>
    <cellStyle name="Input 16 2 3 12 3 2" xfId="32964" xr:uid="{B1586F1D-D4F3-432B-B3B6-F74F5A8AFF96}"/>
    <cellStyle name="Input 16 2 3 13" xfId="9760" xr:uid="{69366C3D-1C99-4DA2-A34F-855DCF976918}"/>
    <cellStyle name="Input 16 2 3 13 2" xfId="16822" xr:uid="{AB2CFD2C-66BF-416F-843E-8DAEEFCFC428}"/>
    <cellStyle name="Input 16 2 3 13 2 2" xfId="28379" xr:uid="{AC4A9C37-1F3E-469D-B8A3-4FA001FB4A86}"/>
    <cellStyle name="Input 16 2 3 13 2 3" xfId="36960" xr:uid="{37DEED58-9009-46B0-8699-E6A954315E9F}"/>
    <cellStyle name="Input 16 2 3 13 3" xfId="21750" xr:uid="{77994D05-D3FF-44C7-98E4-34BDB89ECA50}"/>
    <cellStyle name="Input 16 2 3 13 3 2" xfId="33105" xr:uid="{762093DD-801B-4E8A-8AA3-4904B0830D5E}"/>
    <cellStyle name="Input 16 2 3 14" xfId="10808" xr:uid="{9DFD6874-8BBF-49C2-8626-B701A566EC7D}"/>
    <cellStyle name="Input 16 2 3 14 2" xfId="17216" xr:uid="{E12686B5-A900-49A0-B480-E16EEB4456FF}"/>
    <cellStyle name="Input 16 2 3 14 2 2" xfId="28751" xr:uid="{FC9C9B2A-60DC-4076-AF8F-33F125C29214}"/>
    <cellStyle name="Input 16 2 3 14 2 3" xfId="37350" xr:uid="{DD36320B-1400-4CEA-B9C2-9A749EAB7281}"/>
    <cellStyle name="Input 16 2 3 14 3" xfId="22144" xr:uid="{835B3935-92FF-4750-82CC-AB54091D7B4F}"/>
    <cellStyle name="Input 16 2 3 14 3 2" xfId="33499" xr:uid="{6CDE3AC8-4770-4DB7-BEAF-9BDDF7A436E5}"/>
    <cellStyle name="Input 16 2 3 15" xfId="10980" xr:uid="{1C857892-AC18-4EB8-BA61-7E6234E6B0BE}"/>
    <cellStyle name="Input 16 2 3 15 2" xfId="17350" xr:uid="{B542A7D1-8BFD-4765-9EAD-88A0793712F0}"/>
    <cellStyle name="Input 16 2 3 15 2 2" xfId="28877" xr:uid="{CBC70830-F827-47D0-9AC8-50135C5CC3D9}"/>
    <cellStyle name="Input 16 2 3 15 2 3" xfId="37482" xr:uid="{CB325C93-94EA-4442-88FF-20E8E43B5B52}"/>
    <cellStyle name="Input 16 2 3 15 3" xfId="22278" xr:uid="{E875F0C0-AF3C-4DD8-B2BD-16CD4838FB0D}"/>
    <cellStyle name="Input 16 2 3 15 3 2" xfId="33631" xr:uid="{E89DEDA8-CD4E-472E-835C-E8C6F7B21849}"/>
    <cellStyle name="Input 16 2 3 16" xfId="11924" xr:uid="{733E6A7F-720F-4771-A533-F8D44761BE66}"/>
    <cellStyle name="Input 16 2 3 16 2" xfId="17642" xr:uid="{B8FD98B5-5AC7-4D4D-B1B9-69E4A173EB2B}"/>
    <cellStyle name="Input 16 2 3 16 2 2" xfId="29141" xr:uid="{99F86022-894E-451B-A47E-6A481924D681}"/>
    <cellStyle name="Input 16 2 3 16 2 3" xfId="37770" xr:uid="{673493C7-8A9D-4CA8-9F8E-FB22256C3BC3}"/>
    <cellStyle name="Input 16 2 3 16 3" xfId="22570" xr:uid="{E80C28A5-F53D-4488-A70B-7620D8C8DDB5}"/>
    <cellStyle name="Input 16 2 3 16 3 2" xfId="33921" xr:uid="{E665ED6F-B6DB-44EF-B16B-C0A858B24D21}"/>
    <cellStyle name="Input 16 2 3 17" xfId="12907" xr:uid="{2816C9B4-75CE-4B08-BB68-4CD21BBA80C2}"/>
    <cellStyle name="Input 16 2 3 17 2" xfId="17934" xr:uid="{7453B217-25C6-4FAE-88C3-4A4DC617FB22}"/>
    <cellStyle name="Input 16 2 3 17 2 2" xfId="29405" xr:uid="{7B7DCF05-98BE-40BF-9FE6-F86C7A09C2CF}"/>
    <cellStyle name="Input 16 2 3 17 2 3" xfId="38058" xr:uid="{1A5681FD-0DB2-438D-B7B3-E6BD3BDDF497}"/>
    <cellStyle name="Input 16 2 3 17 3" xfId="22862" xr:uid="{468F7E9D-AEA4-4929-9CDD-830BB3564489}"/>
    <cellStyle name="Input 16 2 3 17 3 2" xfId="34211" xr:uid="{31EBC45F-2DBA-4DBC-AFF1-91D7B6BF15B7}"/>
    <cellStyle name="Input 16 2 3 18" xfId="13404" xr:uid="{7839CDE6-0C4F-4959-ABF8-AFC555D3862C}"/>
    <cellStyle name="Input 16 2 3 18 2" xfId="23812" xr:uid="{6066A8F8-B629-4682-8EDB-8F63A0FDB2B9}"/>
    <cellStyle name="Input 16 2 3 18 2 2" xfId="34507" xr:uid="{2966A7A9-F5BC-4601-A03F-67CBDEC8CD8B}"/>
    <cellStyle name="Input 16 2 3 19" xfId="18334" xr:uid="{E87ED5EC-864E-40C2-87A3-B28D662650FC}"/>
    <cellStyle name="Input 16 2 3 19 2" xfId="29715" xr:uid="{32E3990E-26EF-42E4-9EC3-398ADA00E249}"/>
    <cellStyle name="Input 16 2 3 2" xfId="7685" xr:uid="{EB888876-0D8B-476E-B7F8-85B540F82FBA}"/>
    <cellStyle name="Input 16 2 3 2 2" xfId="14786" xr:uid="{882C137C-5393-478B-B8B1-738B055FE4C5}"/>
    <cellStyle name="Input 16 2 3 2 2 2" xfId="26520" xr:uid="{5FCB03F9-73DF-484F-B436-F9220C33D346}"/>
    <cellStyle name="Input 16 2 3 2 2 3" xfId="34948" xr:uid="{344473CE-DFFD-4990-976C-008929C77F7A}"/>
    <cellStyle name="Input 16 2 3 2 3" xfId="19714" xr:uid="{3D02780C-3AF5-4BAE-9414-FE4811470D97}"/>
    <cellStyle name="Input 16 2 3 2 3 2" xfId="31090" xr:uid="{C4ED5D93-3F17-4CED-BFFF-C8FBF478BC1A}"/>
    <cellStyle name="Input 16 2 3 20" xfId="38111" xr:uid="{010473A0-1C7D-426E-87A8-1A55F3B4F14A}"/>
    <cellStyle name="Input 16 2 3 3" xfId="8135" xr:uid="{448AA32E-66AC-4F6A-BDFD-5D997EBAFBCC}"/>
    <cellStyle name="Input 16 2 3 3 2" xfId="15199" xr:uid="{E2DF1BF0-126C-4DE7-8630-9E50E1389C4C}"/>
    <cellStyle name="Input 16 2 3 3 2 2" xfId="26901" xr:uid="{49929628-700B-4D37-8EC6-F8194EA4CBF8}"/>
    <cellStyle name="Input 16 2 3 3 2 3" xfId="35357" xr:uid="{C198F336-BFC7-468C-8CE9-0073EA98A17B}"/>
    <cellStyle name="Input 16 2 3 3 3" xfId="20127" xr:uid="{6B0B467C-235F-49DF-BB40-63F905B8DB7B}"/>
    <cellStyle name="Input 16 2 3 3 3 2" xfId="31500" xr:uid="{CDCE6D2A-C686-4E55-AFFB-678DD21A052A}"/>
    <cellStyle name="Input 16 2 3 4" xfId="8320" xr:uid="{E6300EAC-2096-4BAB-BEEB-01C8E8459134}"/>
    <cellStyle name="Input 16 2 3 4 2" xfId="15382" xr:uid="{27A2D22D-C834-4920-BEBA-45AA11BA16CF}"/>
    <cellStyle name="Input 16 2 3 4 2 2" xfId="27066" xr:uid="{7F3C579B-DBBD-40C4-A80F-077D7B5C9906}"/>
    <cellStyle name="Input 16 2 3 4 2 3" xfId="35537" xr:uid="{47A2683D-F1D2-402F-AFD4-22D058156C96}"/>
    <cellStyle name="Input 16 2 3 4 3" xfId="20310" xr:uid="{C2F5EC9E-A68C-4F96-825F-E32A5A2ABA65}"/>
    <cellStyle name="Input 16 2 3 4 3 2" xfId="31681" xr:uid="{024DE6B8-B3FE-4924-B185-C09E517EB3B9}"/>
    <cellStyle name="Input 16 2 3 5" xfId="8499" xr:uid="{05914E0A-8D9A-4B81-8287-6AB57DC49C38}"/>
    <cellStyle name="Input 16 2 3 5 2" xfId="15561" xr:uid="{EFE85283-ACF5-40E3-8EAF-D4A6244978D7}"/>
    <cellStyle name="Input 16 2 3 5 2 2" xfId="27227" xr:uid="{E54DC01D-7B71-4FCE-B63A-A19296FC7BB3}"/>
    <cellStyle name="Input 16 2 3 5 2 3" xfId="35714" xr:uid="{CCA1FBBC-3F4F-45A2-B1C8-CE4ECF5743A9}"/>
    <cellStyle name="Input 16 2 3 5 3" xfId="20489" xr:uid="{1C460DA7-9E83-4167-BD3D-BB97C14DD0C8}"/>
    <cellStyle name="Input 16 2 3 5 3 2" xfId="31858" xr:uid="{9E2531F1-EDEE-4AFF-BE96-DE60006BBB85}"/>
    <cellStyle name="Input 16 2 3 6" xfId="8667" xr:uid="{90C5BA4C-2A03-4C6A-9B1C-040C38BB71E4}"/>
    <cellStyle name="Input 16 2 3 6 2" xfId="15729" xr:uid="{84D2C4D9-B3C8-4EE9-BB2E-89416F73B53C}"/>
    <cellStyle name="Input 16 2 3 6 2 2" xfId="27378" xr:uid="{2CF342E7-2CE9-49B5-B438-033DA89D0D26}"/>
    <cellStyle name="Input 16 2 3 6 2 3" xfId="35879" xr:uid="{B72BB785-39FF-4B22-8C9C-D0EA29B19953}"/>
    <cellStyle name="Input 16 2 3 6 3" xfId="20657" xr:uid="{C67B6506-A6D0-41F3-8E0C-DE04C7A21202}"/>
    <cellStyle name="Input 16 2 3 6 3 2" xfId="32024" xr:uid="{BC6D7FAB-22E4-47AF-994C-A26F3DB192AB}"/>
    <cellStyle name="Input 16 2 3 7" xfId="8836" xr:uid="{EB001F6E-35E0-4BCD-9DCE-E9F35EA43673}"/>
    <cellStyle name="Input 16 2 3 7 2" xfId="15898" xr:uid="{D3496EF7-77B2-42EF-A65A-6985AC7FC359}"/>
    <cellStyle name="Input 16 2 3 7 2 2" xfId="27539" xr:uid="{4A7EAFCB-808F-499D-9EE7-B17307E910D0}"/>
    <cellStyle name="Input 16 2 3 7 2 3" xfId="36048" xr:uid="{CE12DCE9-C191-4FF5-97CF-4EF1F6ED5458}"/>
    <cellStyle name="Input 16 2 3 7 3" xfId="20826" xr:uid="{F6CE14A3-9A61-4383-9779-00256AD00C53}"/>
    <cellStyle name="Input 16 2 3 7 3 2" xfId="32193" xr:uid="{A6142D8B-549D-46F0-BEF9-EC37871C7A52}"/>
    <cellStyle name="Input 16 2 3 8" xfId="8978" xr:uid="{5D846BD5-C83C-4EF7-9182-D6111087921A}"/>
    <cellStyle name="Input 16 2 3 8 2" xfId="16040" xr:uid="{4A72C77C-2DBD-4BCE-8672-B00BD1DD73A5}"/>
    <cellStyle name="Input 16 2 3 8 2 2" xfId="27671" xr:uid="{AD78148E-2D05-4F6F-934E-027C010E7F33}"/>
    <cellStyle name="Input 16 2 3 8 2 3" xfId="36188" xr:uid="{B240158A-DB6A-45F2-8761-CC908B0A8674}"/>
    <cellStyle name="Input 16 2 3 8 3" xfId="20968" xr:uid="{091B9B77-DAAB-4DC4-B5CF-1478EA8C8B46}"/>
    <cellStyle name="Input 16 2 3 8 3 2" xfId="32333" xr:uid="{8B49AED8-F01A-4462-8CED-794B6EC4FD32}"/>
    <cellStyle name="Input 16 2 3 9" xfId="9145" xr:uid="{3F75ED0A-0FDB-4765-96E1-7F6872C81D46}"/>
    <cellStyle name="Input 16 2 3 9 2" xfId="16207" xr:uid="{5DFEC3D2-EED2-41C7-91F3-9E153E38F64E}"/>
    <cellStyle name="Input 16 2 3 9 2 2" xfId="27823" xr:uid="{51462DE0-F412-44B0-B376-E330B68D1FF1}"/>
    <cellStyle name="Input 16 2 3 9 2 3" xfId="36353" xr:uid="{95ED7270-4707-4627-AA47-AE70F3A4E02A}"/>
    <cellStyle name="Input 16 2 3 9 3" xfId="21135" xr:uid="{D3B1168D-1B34-4CE7-9638-851318A2F22E}"/>
    <cellStyle name="Input 16 2 3 9 3 2" xfId="32498" xr:uid="{7CD63585-8419-4BE9-BF52-741E428E8F70}"/>
    <cellStyle name="Input 16 2 4" xfId="6440" xr:uid="{3CEA763A-4352-49EE-BBAC-60DBFC607B46}"/>
    <cellStyle name="Input 16 2 4 2" xfId="13662" xr:uid="{87135A35-1A22-431B-BE84-B699BEBDC0F2}"/>
    <cellStyle name="Input 16 2 4 2 2" xfId="25503" xr:uid="{D2A35601-913A-4F5E-9902-31494A279A44}"/>
    <cellStyle name="Input 16 2 4 2 3" xfId="24243" xr:uid="{33190440-67E9-4CF8-9DCB-FCA08BA6EB86}"/>
    <cellStyle name="Input 16 2 4 3" xfId="18590" xr:uid="{65E506C5-75EB-43F7-8BA2-06BFE6FA3268}"/>
    <cellStyle name="Input 16 2 4 3 2" xfId="29969" xr:uid="{B028744B-6122-4045-8418-B7AFE84B113B}"/>
    <cellStyle name="Input 16 2 5" xfId="7366" xr:uid="{98A952F6-E01B-4D37-82A7-E1CA1FC46C01}"/>
    <cellStyle name="Input 16 2 5 2" xfId="14485" xr:uid="{6AB6B752-2B85-4CAC-AC5D-270EB4C242AA}"/>
    <cellStyle name="Input 16 2 5 2 2" xfId="26247" xr:uid="{60A6C606-6D18-4DFA-B65E-D4587A02B1D3}"/>
    <cellStyle name="Input 16 2 5 2 3" xfId="34652" xr:uid="{FE01C741-B52E-4816-AE3E-A6AE9194CEC6}"/>
    <cellStyle name="Input 16 2 5 3" xfId="19413" xr:uid="{F1D2346B-8746-4CEE-924C-2B2E7389687F}"/>
    <cellStyle name="Input 16 2 5 3 2" xfId="30791" xr:uid="{E402AE34-2E0D-4562-878D-E448245D1F0E}"/>
    <cellStyle name="Input 16 2 6" xfId="7348" xr:uid="{055AC746-5CF0-48F1-8A1D-A8A76DD955B2}"/>
    <cellStyle name="Input 16 2 6 2" xfId="14467" xr:uid="{5C1F8EBD-C271-431D-B8B9-BDC038BEA159}"/>
    <cellStyle name="Input 16 2 6 2 2" xfId="26229" xr:uid="{988DBC67-73A3-4B66-8B39-7A01548037FB}"/>
    <cellStyle name="Input 16 2 6 2 3" xfId="34634" xr:uid="{6C5AFDFF-F564-47F0-A456-FF57A0F880AA}"/>
    <cellStyle name="Input 16 2 6 3" xfId="19395" xr:uid="{6FC05D94-733D-41E8-986C-973C737D9B98}"/>
    <cellStyle name="Input 16 2 6 3 2" xfId="30773" xr:uid="{F84EF50D-7994-448E-BDA0-F8BB9733D899}"/>
    <cellStyle name="Input 16 2 7" xfId="7946" xr:uid="{8594DB75-21D2-432F-94B1-05976BAB14D6}"/>
    <cellStyle name="Input 16 2 7 2" xfId="15010" xr:uid="{661FB57F-78E4-4101-BA9D-6C9E3F234260}"/>
    <cellStyle name="Input 16 2 7 2 2" xfId="26724" xr:uid="{1D6478A6-6EDB-443D-ABBF-DB36129AE877}"/>
    <cellStyle name="Input 16 2 7 2 3" xfId="35170" xr:uid="{FE5A08B3-7B84-43C1-84BB-1D88F45D2A5D}"/>
    <cellStyle name="Input 16 2 7 3" xfId="19938" xr:uid="{C532A44A-744D-4FC0-A50F-6E6DB9977EE2}"/>
    <cellStyle name="Input 16 2 7 3 2" xfId="31313" xr:uid="{6B87EF76-49CB-4003-99F6-BF065E02C99D}"/>
    <cellStyle name="Input 16 2 8" xfId="7079" xr:uid="{C7E69B26-4439-4835-9952-3F3FEC941252}"/>
    <cellStyle name="Input 16 2 8 2" xfId="14209" xr:uid="{49940B82-4620-4CC9-87D6-F0796E8C2FDC}"/>
    <cellStyle name="Input 16 2 8 2 2" xfId="25999" xr:uid="{D656CE36-D10D-4FB3-8230-09BE2485B6C9}"/>
    <cellStyle name="Input 16 2 8 2 3" xfId="24634" xr:uid="{E13F3B2D-631D-4C15-A8BC-CA83DE8DBE36}"/>
    <cellStyle name="Input 16 2 8 3" xfId="19137" xr:uid="{CD0E894C-0803-4EC2-93DF-313ACB1DC637}"/>
    <cellStyle name="Input 16 2 8 3 2" xfId="30516" xr:uid="{EAC46D9E-331E-4260-A810-ABEF4000C158}"/>
    <cellStyle name="Input 16 2 9" xfId="7548" xr:uid="{9B57379B-D324-4AC3-857F-662309C785F9}"/>
    <cellStyle name="Input 16 2 9 2" xfId="14658" xr:uid="{AA56A432-F96C-486B-8849-511B9D1C1F53}"/>
    <cellStyle name="Input 16 2 9 2 2" xfId="26403" xr:uid="{65FF9CE9-688D-4BF1-A72E-50557F0D1BD6}"/>
    <cellStyle name="Input 16 2 9 2 3" xfId="34822" xr:uid="{A07F4994-7C0C-4FE1-A53A-9A5855A3EEED}"/>
    <cellStyle name="Input 16 2 9 3" xfId="19586" xr:uid="{693A8699-38FC-4466-86FD-477005A7810E}"/>
    <cellStyle name="Input 16 2 9 3 2" xfId="30964" xr:uid="{EBC08C71-9E3E-4986-B7E8-AEC89610B62A}"/>
    <cellStyle name="Input 16 3" xfId="2400" xr:uid="{B976F152-A2C7-4D8D-AE19-88167818977C}"/>
    <cellStyle name="Input 17" xfId="2401" xr:uid="{7FEA025F-5756-4145-959E-F487EFE94A02}"/>
    <cellStyle name="Input 17 2" xfId="2402" xr:uid="{4B6897FB-0850-4DC5-B1A2-82F29A4A209B}"/>
    <cellStyle name="Input 17 2 10" xfId="6718" xr:uid="{60197718-DC5B-40DC-91A7-99F5C06FD8AD}"/>
    <cellStyle name="Input 17 2 10 2" xfId="13934" xr:uid="{F4F808CC-AE12-4650-9068-5A956EFDE5BF}"/>
    <cellStyle name="Input 17 2 10 2 2" xfId="25749" xr:uid="{A58292F5-941E-4DA6-B13F-0B724C6C1006}"/>
    <cellStyle name="Input 17 2 10 2 3" xfId="24694" xr:uid="{CE6CEDEB-E93A-4487-99DE-F744D9EC6CAB}"/>
    <cellStyle name="Input 17 2 10 3" xfId="18862" xr:uid="{D7C0F652-86EA-4D30-9495-D9C2787F9863}"/>
    <cellStyle name="Input 17 2 10 3 2" xfId="30241" xr:uid="{FB2F72C9-535A-4CCF-B8BF-49D9433589F6}"/>
    <cellStyle name="Input 17 2 11" xfId="6431" xr:uid="{A984D202-F18F-4B84-B9F6-9135D037DB21}"/>
    <cellStyle name="Input 17 2 11 2" xfId="13653" xr:uid="{C77B6F85-E7DE-4C7C-B0D7-CEB7A5D211F3}"/>
    <cellStyle name="Input 17 2 11 2 2" xfId="25495" xr:uid="{2D734FB8-A9CB-4AB8-988D-B736F8608CA6}"/>
    <cellStyle name="Input 17 2 11 2 3" xfId="24041" xr:uid="{472F9487-E3A9-4BC8-9A58-FBE38AAC5774}"/>
    <cellStyle name="Input 17 2 11 3" xfId="18581" xr:uid="{A5C1EC1D-4157-46B3-902F-C2F36FDB8695}"/>
    <cellStyle name="Input 17 2 11 3 2" xfId="29960" xr:uid="{10B63A6B-C92B-4552-AA20-AB13EAF804BA}"/>
    <cellStyle name="Input 17 2 12" xfId="7056" xr:uid="{3C7D256E-284D-495A-A655-92D2544BAF70}"/>
    <cellStyle name="Input 17 2 12 2" xfId="14186" xr:uid="{6ADDA2E9-B848-47A3-89DD-2A5F21BD7A3D}"/>
    <cellStyle name="Input 17 2 12 2 2" xfId="25977" xr:uid="{C016B48B-D7CD-45CA-933C-2C52D0101BA3}"/>
    <cellStyle name="Input 17 2 12 2 3" xfId="24584" xr:uid="{A10EC348-C33C-4779-A438-6361CAB44835}"/>
    <cellStyle name="Input 17 2 12 3" xfId="19114" xr:uid="{45B5D7FD-13A1-4FCE-AC37-2D2A73F3D872}"/>
    <cellStyle name="Input 17 2 12 3 2" xfId="30493" xr:uid="{FF36B495-422E-4C2A-AA56-C5055A0BDC5A}"/>
    <cellStyle name="Input 17 2 13" xfId="6404" xr:uid="{14FB0039-9E9E-4D3E-827F-F8EE4D4F5D76}"/>
    <cellStyle name="Input 17 2 13 2" xfId="13626" xr:uid="{99D75D54-B15C-471A-AA9A-0A107F5AD87C}"/>
    <cellStyle name="Input 17 2 13 2 2" xfId="25469" xr:uid="{D9F641DA-5371-45F5-A46D-FD6221CF9048}"/>
    <cellStyle name="Input 17 2 13 2 3" xfId="24054" xr:uid="{9B97EF7B-D75B-4615-B0EE-FB6D44276975}"/>
    <cellStyle name="Input 17 2 13 3" xfId="18554" xr:uid="{A2CF0CFC-3075-421C-885F-9E04AB7CE6BF}"/>
    <cellStyle name="Input 17 2 13 3 2" xfId="29933" xr:uid="{F588EEB3-3F8B-4B0B-8212-7D20E98CBE38}"/>
    <cellStyle name="Input 17 2 14" xfId="8220" xr:uid="{F1D8949D-54A2-4762-A14E-C3249A087D26}"/>
    <cellStyle name="Input 17 2 14 2" xfId="15282" xr:uid="{B4723D33-9942-44B2-A075-A9597F4D1DB7}"/>
    <cellStyle name="Input 17 2 14 2 2" xfId="26975" xr:uid="{6E487F1F-9B23-45FF-BB41-5325A64710AA}"/>
    <cellStyle name="Input 17 2 14 2 3" xfId="35439" xr:uid="{EEB68F5F-C32A-48BD-8971-4C0A4D9BE1E9}"/>
    <cellStyle name="Input 17 2 14 3" xfId="20210" xr:uid="{380ABA65-A8BE-414B-8778-C2796D44BA2D}"/>
    <cellStyle name="Input 17 2 14 3 2" xfId="31583" xr:uid="{15D40F6E-D634-4464-8103-D574AF31A620}"/>
    <cellStyle name="Input 17 2 15" xfId="6973" xr:uid="{6BA1E98F-8143-4579-A040-5F7C2FC4DEE0}"/>
    <cellStyle name="Input 17 2 15 2" xfId="14107" xr:uid="{739B6BB7-7794-4022-8157-F5F7A2EF4462}"/>
    <cellStyle name="Input 17 2 15 2 2" xfId="25901" xr:uid="{A5E9DDAC-D00A-446F-9953-C1FEA8876A6C}"/>
    <cellStyle name="Input 17 2 15 2 3" xfId="24639" xr:uid="{76EF404B-B917-4533-85AA-6C4B7BCE73CF}"/>
    <cellStyle name="Input 17 2 15 3" xfId="19035" xr:uid="{1471CC67-69C6-4515-B0E4-37A87D20709C}"/>
    <cellStyle name="Input 17 2 15 3 2" xfId="30414" xr:uid="{69B149C0-6BDD-4D15-AA26-C4E6EFCC77CF}"/>
    <cellStyle name="Input 17 2 16" xfId="10412" xr:uid="{76F4DCA0-E410-44A0-95C2-DC8E898A3D58}"/>
    <cellStyle name="Input 17 2 16 2" xfId="16935" xr:uid="{4BBEC5D4-E4F9-4A42-91D8-1630377F7C93}"/>
    <cellStyle name="Input 17 2 16 2 2" xfId="28482" xr:uid="{3C36AE9A-888E-44CE-86A6-8145218C7F0A}"/>
    <cellStyle name="Input 17 2 16 2 3" xfId="37071" xr:uid="{F8A39A22-77C7-4837-A855-F76DCF0F010A}"/>
    <cellStyle name="Input 17 2 16 3" xfId="21863" xr:uid="{AC7B7DCE-3A72-4ED3-839F-9F618D5A5480}"/>
    <cellStyle name="Input 17 2 16 3 2" xfId="33218" xr:uid="{B16DE5CC-19E7-410A-AC47-1AC0BD6FAC59}"/>
    <cellStyle name="Input 17 2 17" xfId="10697" xr:uid="{8E0B1144-B81B-471A-85C9-AD83CBC9D4F3}"/>
    <cellStyle name="Input 17 2 17 2" xfId="17118" xr:uid="{70C0B5CF-843D-4FC9-8637-A1F8BAD089A7}"/>
    <cellStyle name="Input 17 2 17 2 2" xfId="28656" xr:uid="{AD3A5355-A6FF-4DA2-8106-EF1E88449120}"/>
    <cellStyle name="Input 17 2 17 2 3" xfId="37253" xr:uid="{96914C36-D6D3-40BD-AED7-9AEB795DA61C}"/>
    <cellStyle name="Input 17 2 17 3" xfId="22046" xr:uid="{F6B64478-36E7-462A-848C-476B771C4845}"/>
    <cellStyle name="Input 17 2 17 3 2" xfId="33401" xr:uid="{DA58E70E-43CE-4F92-B06B-754FA9E9601F}"/>
    <cellStyle name="Input 17 2 18" xfId="11576" xr:uid="{70ED463C-6179-479F-8B16-7034D3B67A82}"/>
    <cellStyle name="Input 17 2 18 2" xfId="17408" xr:uid="{1C11AA5A-47A0-4255-BB2F-3FB9CC994649}"/>
    <cellStyle name="Input 17 2 18 2 2" xfId="28928" xr:uid="{1AEDC488-DB92-467B-993F-548C01A74D46}"/>
    <cellStyle name="Input 17 2 18 2 3" xfId="37539" xr:uid="{F6EF4AB7-A6AF-4A02-9D6D-C193DE05E237}"/>
    <cellStyle name="Input 17 2 18 3" xfId="22336" xr:uid="{560FE1BE-B646-450B-9E80-BE3A78B015C0}"/>
    <cellStyle name="Input 17 2 18 3 2" xfId="33689" xr:uid="{26FF6409-9B94-425A-8FC9-AADC0A5D1641}"/>
    <cellStyle name="Input 17 2 19" xfId="12559" xr:uid="{A32CDCEA-C7C2-4725-8B72-EEC915E4F049}"/>
    <cellStyle name="Input 17 2 19 2" xfId="17700" xr:uid="{93C2A1BD-A155-4B85-B624-730EB17F326C}"/>
    <cellStyle name="Input 17 2 19 2 2" xfId="29192" xr:uid="{93326B7A-761F-4F61-A822-43EDE675E4D7}"/>
    <cellStyle name="Input 17 2 19 2 3" xfId="37827" xr:uid="{7A734B7C-9555-4C79-BCDF-A43FC6EB7D66}"/>
    <cellStyle name="Input 17 2 19 3" xfId="22628" xr:uid="{3B0E24E9-3729-4CC0-AA39-BC2437976A78}"/>
    <cellStyle name="Input 17 2 19 3 2" xfId="33979" xr:uid="{5074D4CC-DBD2-4664-830C-10CE182D3F33}"/>
    <cellStyle name="Input 17 2 2" xfId="3849" xr:uid="{775A3BA3-53B7-4781-9AAF-8B387C93FE46}"/>
    <cellStyle name="Input 17 2 2 10" xfId="7186" xr:uid="{E1B2A868-1273-4AFD-981F-1ED72C9A69B9}"/>
    <cellStyle name="Input 17 2 2 10 2" xfId="14315" xr:uid="{8324D29A-F0D7-4151-A40C-EC6F36C79270}"/>
    <cellStyle name="Input 17 2 2 10 2 2" xfId="26089" xr:uid="{2DCF03FB-7E9E-4637-87F1-A6DE385810DF}"/>
    <cellStyle name="Input 17 2 2 10 2 3" xfId="24272" xr:uid="{86B6F9B9-DD4A-48BC-A2A7-31D43B2A065C}"/>
    <cellStyle name="Input 17 2 2 10 3" xfId="19243" xr:uid="{09D0A40D-61C4-4419-A27E-1E82190E619B}"/>
    <cellStyle name="Input 17 2 2 10 3 2" xfId="30622" xr:uid="{491D7176-7FD9-4D4C-B837-7BDEA915C15B}"/>
    <cellStyle name="Input 17 2 2 11" xfId="6682" xr:uid="{8E3E5870-2450-4DC4-8FB1-2680AC51D2BC}"/>
    <cellStyle name="Input 17 2 2 11 2" xfId="13900" xr:uid="{00F517D2-A208-49D1-AFB5-5B08DA48A0DA}"/>
    <cellStyle name="Input 17 2 2 11 2 2" xfId="25722" xr:uid="{1981B3B6-1F63-425F-82E2-26FC01008067}"/>
    <cellStyle name="Input 17 2 2 11 2 3" xfId="24465" xr:uid="{3A6F418B-2D0B-4A28-A133-946E6B4C1282}"/>
    <cellStyle name="Input 17 2 2 11 3" xfId="18828" xr:uid="{3D99570F-2313-4E84-AB60-B8BC2881B564}"/>
    <cellStyle name="Input 17 2 2 11 3 2" xfId="30207" xr:uid="{64D0E3B0-4137-4F90-A170-734B9FD42B01}"/>
    <cellStyle name="Input 17 2 2 12" xfId="7165" xr:uid="{81C7F08F-5F35-4269-B055-B96DDADF2F5C}"/>
    <cellStyle name="Input 17 2 2 12 2" xfId="14295" xr:uid="{0C0C41C7-5570-46FC-AD7B-F6A552618EA6}"/>
    <cellStyle name="Input 17 2 2 12 2 2" xfId="26074" xr:uid="{CB7AE909-A161-4563-AECD-C4462C1B1ABC}"/>
    <cellStyle name="Input 17 2 2 12 2 3" xfId="24825" xr:uid="{4367E5CA-8CD3-43F5-9395-45FCE7E119DB}"/>
    <cellStyle name="Input 17 2 2 12 3" xfId="19223" xr:uid="{00950F35-C6E3-4556-92F9-D2B55512B453}"/>
    <cellStyle name="Input 17 2 2 12 3 2" xfId="30602" xr:uid="{50D5AB20-7850-4582-B2A6-5185B709B3DD}"/>
    <cellStyle name="Input 17 2 2 13" xfId="7078" xr:uid="{D07AB180-6961-4098-A53A-9F0F9309FFC3}"/>
    <cellStyle name="Input 17 2 2 13 2" xfId="14208" xr:uid="{1EC5B36F-81C2-44D9-8709-23681389872A}"/>
    <cellStyle name="Input 17 2 2 13 2 2" xfId="25998" xr:uid="{78C7E0F0-7754-4DBA-9A95-D1D544E2ECAA}"/>
    <cellStyle name="Input 17 2 2 13 2 3" xfId="24491" xr:uid="{988A705F-F9CF-4692-9148-C5014B5823D9}"/>
    <cellStyle name="Input 17 2 2 13 3" xfId="19136" xr:uid="{A7A7F2B0-73B6-47AA-BF6F-842ABB569930}"/>
    <cellStyle name="Input 17 2 2 13 3 2" xfId="30515" xr:uid="{A7B157A5-B202-4C73-A8A3-8A48A02E8EB7}"/>
    <cellStyle name="Input 17 2 2 14" xfId="7993" xr:uid="{05420ADF-063B-4C65-82DE-0C6661CC93E7}"/>
    <cellStyle name="Input 17 2 2 14 2" xfId="15057" xr:uid="{327777DF-B972-4650-BED4-B330F9B2E064}"/>
    <cellStyle name="Input 17 2 2 14 2 2" xfId="26767" xr:uid="{9953CDED-2190-4CF3-BA3A-23A3E261B76C}"/>
    <cellStyle name="Input 17 2 2 14 2 3" xfId="35217" xr:uid="{0C21CCE0-113F-4203-8604-EA7F779B1E99}"/>
    <cellStyle name="Input 17 2 2 14 3" xfId="19985" xr:uid="{BA572A5F-6EE6-4FD0-A62D-3081AB5C77D0}"/>
    <cellStyle name="Input 17 2 2 14 3 2" xfId="31360" xr:uid="{45A77040-D669-432D-94DF-DE36C196B880}"/>
    <cellStyle name="Input 17 2 2 15" xfId="10593" xr:uid="{F8D1B6A7-A988-471F-9723-948FFF496F36}"/>
    <cellStyle name="Input 17 2 2 15 2" xfId="17028" xr:uid="{5E6473DA-949D-411E-89E6-4E1EBE4A6329}"/>
    <cellStyle name="Input 17 2 2 15 2 2" xfId="28572" xr:uid="{BB3F0E98-C508-4045-B295-A5D759954DC6}"/>
    <cellStyle name="Input 17 2 2 15 2 3" xfId="37163" xr:uid="{2FE81A75-AC95-4F82-8E30-70425627ED42}"/>
    <cellStyle name="Input 17 2 2 15 3" xfId="21956" xr:uid="{A5840BD5-6212-48F0-AFE9-4B73A9E7FDC4}"/>
    <cellStyle name="Input 17 2 2 15 3 2" xfId="33311" xr:uid="{DF680E90-FFA5-48F2-98A1-0661F21A2D74}"/>
    <cellStyle name="Input 17 2 2 16" xfId="9803" xr:uid="{77C0CEC5-5262-45F4-BF20-B982F6B023A9}"/>
    <cellStyle name="Input 17 2 2 16 2" xfId="16865" xr:uid="{02D6274E-7EE4-4050-B47C-D3548D975E39}"/>
    <cellStyle name="Input 17 2 2 16 2 2" xfId="28415" xr:uid="{4A4572F0-3830-4F02-A731-BFA3CFF9D1CF}"/>
    <cellStyle name="Input 17 2 2 16 2 3" xfId="37002" xr:uid="{43EE844A-A3B9-4C30-8F5E-84A56B3B847A}"/>
    <cellStyle name="Input 17 2 2 16 3" xfId="21793" xr:uid="{A8BD32F9-C881-4CDD-9D43-B8AC64340B6D}"/>
    <cellStyle name="Input 17 2 2 16 3 2" xfId="33148" xr:uid="{E4661F6E-5811-408A-8B24-CEF6F8DEA574}"/>
    <cellStyle name="Input 17 2 2 17" xfId="11736" xr:uid="{36C4F003-2BC7-45EC-A0A0-D4B73CF9E8AF}"/>
    <cellStyle name="Input 17 2 2 17 2" xfId="17481" xr:uid="{9C169B28-BC04-41B8-97F9-249FE196BCFD}"/>
    <cellStyle name="Input 17 2 2 17 2 2" xfId="28994" xr:uid="{D80CE56D-BE41-4B38-BC2C-B46F50E73768}"/>
    <cellStyle name="Input 17 2 2 17 2 3" xfId="37611" xr:uid="{9E94CDE4-6E8E-4E3D-B491-062E0FF2CD33}"/>
    <cellStyle name="Input 17 2 2 17 3" xfId="22409" xr:uid="{DE5C09DA-1A2F-4E24-9479-73068C7260C4}"/>
    <cellStyle name="Input 17 2 2 17 3 2" xfId="33762" xr:uid="{D8037F50-EFF4-4425-8DC3-E202DEE909E5}"/>
    <cellStyle name="Input 17 2 2 18" xfId="12719" xr:uid="{4A8C1656-3408-4A3B-B459-94652E015FE1}"/>
    <cellStyle name="Input 17 2 2 18 2" xfId="17773" xr:uid="{53A67DC0-107C-44B5-ADFB-60CDDE72F481}"/>
    <cellStyle name="Input 17 2 2 18 2 2" xfId="29258" xr:uid="{4D96A428-9266-4E18-8F06-C60CAE48804D}"/>
    <cellStyle name="Input 17 2 2 18 2 3" xfId="37899" xr:uid="{9D7754EE-B78B-4D80-85B5-ACD9E85F3FE0}"/>
    <cellStyle name="Input 17 2 2 18 3" xfId="22701" xr:uid="{24095D45-AFFA-418F-9826-5B4C9C5A4E66}"/>
    <cellStyle name="Input 17 2 2 18 3 2" xfId="34052" xr:uid="{9E49D14B-D4AD-4D94-AE17-32080B8BE276}"/>
    <cellStyle name="Input 17 2 2 19" xfId="13223" xr:uid="{3776A2F7-109C-4D1D-9243-DB75BD6DA64E}"/>
    <cellStyle name="Input 17 2 2 19 2" xfId="23624" xr:uid="{106DF2DC-0B2C-4590-BC96-1132801C1F6B}"/>
    <cellStyle name="Input 17 2 2 19 2 2" xfId="34348" xr:uid="{F7DE1C52-2679-461B-8DCE-20431CB30547}"/>
    <cellStyle name="Input 17 2 2 2" xfId="5497" xr:uid="{D5D8F210-A2BC-4FCE-A1B8-F1F8611556D2}"/>
    <cellStyle name="Input 17 2 2 2 10" xfId="9260" xr:uid="{31881069-B3B5-4133-A2AA-F145CAEDB27E}"/>
    <cellStyle name="Input 17 2 2 2 10 2" xfId="16322" xr:uid="{E9B7E191-961F-477D-8821-A4574024AF82}"/>
    <cellStyle name="Input 17 2 2 2 10 2 2" xfId="27930" xr:uid="{AF2CD1EB-3A90-4E41-8FCA-329E89034B65}"/>
    <cellStyle name="Input 17 2 2 2 10 2 3" xfId="36468" xr:uid="{CE66B99B-6565-4AAF-B492-4AAE6B4C9A53}"/>
    <cellStyle name="Input 17 2 2 2 10 3" xfId="21250" xr:uid="{C72DB6FB-A6DF-49E2-AAEE-934494930FDE}"/>
    <cellStyle name="Input 17 2 2 2 10 3 2" xfId="32613" xr:uid="{D5EA8E50-43A2-456C-939C-088FAA17799D}"/>
    <cellStyle name="Input 17 2 2 2 11" xfId="9418" xr:uid="{01FB9964-A830-4946-AC13-CBBED9FAE76F}"/>
    <cellStyle name="Input 17 2 2 2 11 2" xfId="16480" xr:uid="{71EB8D17-DF2B-472C-9C64-F84A065CFF40}"/>
    <cellStyle name="Input 17 2 2 2 11 2 2" xfId="28073" xr:uid="{52DE78D5-EFEB-49F3-9854-A6759235EB36}"/>
    <cellStyle name="Input 17 2 2 2 11 2 3" xfId="36624" xr:uid="{F701AEF5-0659-4E91-9352-7818E42E67B2}"/>
    <cellStyle name="Input 17 2 2 2 11 3" xfId="21408" xr:uid="{BD94E667-4410-43F9-BDED-16D67D5BB81C}"/>
    <cellStyle name="Input 17 2 2 2 11 3 2" xfId="32769" xr:uid="{C7679CE1-9664-4501-96D9-1D75D85048C1}"/>
    <cellStyle name="Input 17 2 2 2 12" xfId="9568" xr:uid="{6BE87262-6179-458F-8022-F3561723BB47}"/>
    <cellStyle name="Input 17 2 2 2 12 2" xfId="16630" xr:uid="{83D636B7-1471-4D5E-A47B-6C052F08E8E0}"/>
    <cellStyle name="Input 17 2 2 2 12 2 2" xfId="28209" xr:uid="{E9E945B0-C802-41D6-A352-9E7178FA5DE6}"/>
    <cellStyle name="Input 17 2 2 2 12 2 3" xfId="36772" xr:uid="{A94BA670-68BC-412F-A705-3C9CD45C4E8B}"/>
    <cellStyle name="Input 17 2 2 2 12 3" xfId="21558" xr:uid="{4083A7DD-C938-4D6E-BB35-9671C2304C77}"/>
    <cellStyle name="Input 17 2 2 2 12 3 2" xfId="32917" xr:uid="{9ABAAEA6-D969-4D43-AA1A-E0F0D6E3A24E}"/>
    <cellStyle name="Input 17 2 2 2 13" xfId="9717" xr:uid="{29ADFE89-DE60-4262-AEF1-1E5B4F16A590}"/>
    <cellStyle name="Input 17 2 2 2 13 2" xfId="16779" xr:uid="{421F497F-858C-4CDD-8294-FEEACDEF25D8}"/>
    <cellStyle name="Input 17 2 2 2 13 2 2" xfId="28344" xr:uid="{588F5202-3CF0-40C2-B18C-D0F3BB19A963}"/>
    <cellStyle name="Input 17 2 2 2 13 2 3" xfId="36919" xr:uid="{E9E25DC3-C9FA-45ED-A856-044B8FA48227}"/>
    <cellStyle name="Input 17 2 2 2 13 3" xfId="21707" xr:uid="{397125DD-08F1-468F-8208-655F4B2B2AEE}"/>
    <cellStyle name="Input 17 2 2 2 13 3 2" xfId="33064" xr:uid="{9BF1BE49-168D-449E-A4BE-EB732EE94966}"/>
    <cellStyle name="Input 17 2 2 2 14" xfId="10771" xr:uid="{81FC966C-3C84-47E8-ACFB-B63E5D976E42}"/>
    <cellStyle name="Input 17 2 2 2 14 2" xfId="17181" xr:uid="{EE5C1AA3-6C21-4906-AB2F-34D12E3DAD0E}"/>
    <cellStyle name="Input 17 2 2 2 14 2 2" xfId="28716" xr:uid="{5851EEB7-001A-4DBD-9DD0-16938FA0BF99}"/>
    <cellStyle name="Input 17 2 2 2 14 2 3" xfId="37315" xr:uid="{8289F4FD-DEF6-45C9-ABA5-A5382842B674}"/>
    <cellStyle name="Input 17 2 2 2 14 3" xfId="22109" xr:uid="{1317C0D8-2D8B-49A2-8E62-BB1EF29D21DC}"/>
    <cellStyle name="Input 17 2 2 2 14 3 2" xfId="33464" xr:uid="{498C7430-A2C8-47BA-B5B2-24436E2B5812}"/>
    <cellStyle name="Input 17 2 2 2 15" xfId="10931" xr:uid="{D4529AD4-33C1-4B30-B8F0-5FEA90E79C41}"/>
    <cellStyle name="Input 17 2 2 2 15 2" xfId="17301" xr:uid="{5284FB95-EF1C-456B-A4C0-F231A985159D}"/>
    <cellStyle name="Input 17 2 2 2 15 2 2" xfId="28836" xr:uid="{DD22016C-EA48-475C-AE39-7950CA8437AD}"/>
    <cellStyle name="Input 17 2 2 2 15 2 3" xfId="37435" xr:uid="{A8CE5E36-665C-4AE3-AD71-B099AB7EB58F}"/>
    <cellStyle name="Input 17 2 2 2 15 3" xfId="22229" xr:uid="{0068CB3E-BDCC-4FB6-9A3C-FEBBC3F0EF0C}"/>
    <cellStyle name="Input 17 2 2 2 15 3 2" xfId="33584" xr:uid="{AE389030-A719-4188-9624-AA5A82717C4F}"/>
    <cellStyle name="Input 17 2 2 2 16" xfId="11873" xr:uid="{09534463-ABF3-4A79-A39F-CC7C0F3A8195}"/>
    <cellStyle name="Input 17 2 2 2 16 2" xfId="17593" xr:uid="{3FED13C2-9A1E-4E4B-88C5-A39E31A151C5}"/>
    <cellStyle name="Input 17 2 2 2 16 2 2" xfId="29100" xr:uid="{936B8C42-7748-45D3-AB82-4287CF2C99DF}"/>
    <cellStyle name="Input 17 2 2 2 16 2 3" xfId="37723" xr:uid="{05E93114-DC7E-4EEA-B7BF-E77D1F83DB09}"/>
    <cellStyle name="Input 17 2 2 2 16 3" xfId="22521" xr:uid="{C08B1387-4D4A-4DD7-B32D-3F09C8FAC559}"/>
    <cellStyle name="Input 17 2 2 2 16 3 2" xfId="33874" xr:uid="{F0861630-8CB2-4F01-BE31-AF606B056773}"/>
    <cellStyle name="Input 17 2 2 2 17" xfId="12856" xr:uid="{AD261D6F-6E33-4DE8-BBCD-9EC12E0BBA6D}"/>
    <cellStyle name="Input 17 2 2 2 17 2" xfId="17885" xr:uid="{2E7E4925-86C9-4525-8E05-527639D0D3C3}"/>
    <cellStyle name="Input 17 2 2 2 17 2 2" xfId="29364" xr:uid="{35D13CA0-463B-4826-A432-472745D756E2}"/>
    <cellStyle name="Input 17 2 2 2 17 2 3" xfId="38011" xr:uid="{06137F03-1603-4BEA-8443-398BCBFE112A}"/>
    <cellStyle name="Input 17 2 2 2 17 3" xfId="22813" xr:uid="{FB724FF9-D653-457B-8899-F21BDD755AD3}"/>
    <cellStyle name="Input 17 2 2 2 17 3 2" xfId="34164" xr:uid="{AC7EC8EE-7C74-4837-9ABC-A73CAD6FE7E0}"/>
    <cellStyle name="Input 17 2 2 2 18" xfId="13355" xr:uid="{6BEA2BB4-812C-443B-937D-10F5F2259FBC}"/>
    <cellStyle name="Input 17 2 2 2 18 2" xfId="23761" xr:uid="{9A4C7E4B-47D7-4AE3-818F-0E55E74213B0}"/>
    <cellStyle name="Input 17 2 2 2 18 2 2" xfId="34460" xr:uid="{41AA1A24-9DBA-4AA6-874D-6BC83E80289F}"/>
    <cellStyle name="Input 17 2 2 2 19" xfId="18285" xr:uid="{CD648C8F-F17D-4502-A7E2-2FE7B24DCE88}"/>
    <cellStyle name="Input 17 2 2 2 19 2" xfId="29668" xr:uid="{5B1E4BB7-C5CC-45B5-B1B1-2385E73AF73B}"/>
    <cellStyle name="Input 17 2 2 2 2" xfId="7634" xr:uid="{52565B05-DBE4-4E75-BDE7-5C866D0A8467}"/>
    <cellStyle name="Input 17 2 2 2 2 2" xfId="14737" xr:uid="{F717ED19-1ACF-458D-B5AC-E726537BA5EE}"/>
    <cellStyle name="Input 17 2 2 2 2 2 2" xfId="26477" xr:uid="{E10E4F89-1510-4401-AB48-271ED8F0548C}"/>
    <cellStyle name="Input 17 2 2 2 2 2 3" xfId="34899" xr:uid="{93A49E5E-8C6A-4088-A113-8ECBE1ED8088}"/>
    <cellStyle name="Input 17 2 2 2 2 3" xfId="19665" xr:uid="{1D75CCAB-211B-4F51-8649-95CF4841FDB4}"/>
    <cellStyle name="Input 17 2 2 2 2 3 2" xfId="31043" xr:uid="{E682040A-6C55-48CA-9953-B087B928CC68}"/>
    <cellStyle name="Input 17 2 2 2 20" xfId="29446" xr:uid="{2CE3A915-9ED8-4364-9FBF-499B3BF1A895}"/>
    <cellStyle name="Input 17 2 2 2 3" xfId="8086" xr:uid="{80441692-BF67-4AAE-9765-6B0D884B2E78}"/>
    <cellStyle name="Input 17 2 2 2 3 2" xfId="15150" xr:uid="{0CA09733-ECAE-4E73-955A-50F449323BE9}"/>
    <cellStyle name="Input 17 2 2 2 3 2 2" xfId="26859" xr:uid="{88FB9285-2621-4351-AA29-FADD026B3671}"/>
    <cellStyle name="Input 17 2 2 2 3 2 3" xfId="35310" xr:uid="{401CF148-B00A-4C9A-9C57-A3339F5C8379}"/>
    <cellStyle name="Input 17 2 2 2 3 3" xfId="20078" xr:uid="{02F4F82B-FA01-4522-8E90-EDBBC5864B0F}"/>
    <cellStyle name="Input 17 2 2 2 3 3 2" xfId="31453" xr:uid="{51636C4D-C806-4C59-BCA6-0BD401151010}"/>
    <cellStyle name="Input 17 2 2 2 4" xfId="8270" xr:uid="{2CC9F41D-B550-4F80-B259-958A9B63C3AC}"/>
    <cellStyle name="Input 17 2 2 2 4 2" xfId="15332" xr:uid="{DC5006C0-6C2E-490D-B6FC-9C6DD7CE3EB3}"/>
    <cellStyle name="Input 17 2 2 2 4 2 2" xfId="27025" xr:uid="{7F627291-3117-4E6A-8745-ACB0DB2C3A1B}"/>
    <cellStyle name="Input 17 2 2 2 4 2 3" xfId="35489" xr:uid="{8D10855A-9F45-435E-9BBD-697EB94A3A63}"/>
    <cellStyle name="Input 17 2 2 2 4 3" xfId="20260" xr:uid="{8F099294-CA94-4612-8290-C20AF0EE264E}"/>
    <cellStyle name="Input 17 2 2 2 4 3 2" xfId="31633" xr:uid="{CF09916C-19E5-41B2-BBA7-43C0962D6A52}"/>
    <cellStyle name="Input 17 2 2 2 5" xfId="8454" xr:uid="{F17238C1-018C-411B-944B-96C2C9CB1F42}"/>
    <cellStyle name="Input 17 2 2 2 5 2" xfId="15516" xr:uid="{F91A8B08-4716-48FE-A870-11DD80410486}"/>
    <cellStyle name="Input 17 2 2 2 5 2 2" xfId="27190" xr:uid="{83EBFE7F-4736-4A55-8FCE-7FA9F6C3C65D}"/>
    <cellStyle name="Input 17 2 2 2 5 2 3" xfId="35671" xr:uid="{E73C0B58-F474-4216-B9F0-79E94FCD068C}"/>
    <cellStyle name="Input 17 2 2 2 5 3" xfId="20444" xr:uid="{3170989A-E721-4AC8-8329-757030B23608}"/>
    <cellStyle name="Input 17 2 2 2 5 3 2" xfId="31815" xr:uid="{8E4377A3-B73C-40A2-B6E2-88D424AE1408}"/>
    <cellStyle name="Input 17 2 2 2 6" xfId="8617" xr:uid="{72E6A8CA-8C4F-4E38-85D2-099701B0DAF5}"/>
    <cellStyle name="Input 17 2 2 2 6 2" xfId="15679" xr:uid="{BDBA6DEC-AE62-46BE-AED0-2ABD2CE5A265}"/>
    <cellStyle name="Input 17 2 2 2 6 2 2" xfId="27336" xr:uid="{78079578-A287-4816-A4A5-0A1C49C67F21}"/>
    <cellStyle name="Input 17 2 2 2 6 2 3" xfId="35831" xr:uid="{E9018079-2C4B-40DC-B640-39C1BD1DC1FD}"/>
    <cellStyle name="Input 17 2 2 2 6 3" xfId="20607" xr:uid="{DE40095A-E836-4808-8492-8424883B5858}"/>
    <cellStyle name="Input 17 2 2 2 6 3 2" xfId="31976" xr:uid="{277266EC-525D-4B1C-85C0-0B9F29546EAA}"/>
    <cellStyle name="Input 17 2 2 2 7" xfId="8799" xr:uid="{07D9A6BE-C09E-4CD9-BD6A-4CB0900A754A}"/>
    <cellStyle name="Input 17 2 2 2 7 2" xfId="15861" xr:uid="{96899E2B-1381-4C7E-9B0A-8D9AED1C82E0}"/>
    <cellStyle name="Input 17 2 2 2 7 2 2" xfId="27502" xr:uid="{2A202E19-38FB-41FF-82B4-F20193836BFB}"/>
    <cellStyle name="Input 17 2 2 2 7 2 3" xfId="36011" xr:uid="{5829B7D9-A6C7-41B6-B511-74C3F3B798A9}"/>
    <cellStyle name="Input 17 2 2 2 7 3" xfId="20789" xr:uid="{9FC752ED-2DA0-4DC8-A82A-97B6526F104F}"/>
    <cellStyle name="Input 17 2 2 2 7 3 2" xfId="32156" xr:uid="{25059455-909E-4BA7-9B0D-F7960A7587B5}"/>
    <cellStyle name="Input 17 2 2 2 8" xfId="8929" xr:uid="{EEE65BF4-9F9E-4CFB-8E2B-DB1A90347299}"/>
    <cellStyle name="Input 17 2 2 2 8 2" xfId="15991" xr:uid="{D5C26C0C-AB60-4287-B7C2-8F2C8B55668E}"/>
    <cellStyle name="Input 17 2 2 2 8 2 2" xfId="27630" xr:uid="{8D8E4CC6-4AA0-4AB5-BB92-F8C4817CA877}"/>
    <cellStyle name="Input 17 2 2 2 8 2 3" xfId="36141" xr:uid="{1D351094-D8D9-48C0-AB76-EE31D785FF66}"/>
    <cellStyle name="Input 17 2 2 2 8 3" xfId="20919" xr:uid="{565BB528-220C-414E-A867-959C562EE09D}"/>
    <cellStyle name="Input 17 2 2 2 8 3 2" xfId="32286" xr:uid="{8B1C02A7-EBBF-4D60-9796-A1EED70A9D60}"/>
    <cellStyle name="Input 17 2 2 2 9" xfId="9096" xr:uid="{D55FF18E-DE1F-42F3-85E8-7CB5FFD1BF6B}"/>
    <cellStyle name="Input 17 2 2 2 9 2" xfId="16158" xr:uid="{224D87B1-27B3-478B-ADDF-F07CC9184D9B}"/>
    <cellStyle name="Input 17 2 2 2 9 2 2" xfId="27782" xr:uid="{59A7EF41-7662-4FA0-A057-7D61F7BA5955}"/>
    <cellStyle name="Input 17 2 2 2 9 2 3" xfId="36306" xr:uid="{D2B97392-E457-4C1C-A054-6AF6CC84C5DB}"/>
    <cellStyle name="Input 17 2 2 2 9 3" xfId="21086" xr:uid="{049E70E8-8B2E-4B91-A7D1-2C46909CADDA}"/>
    <cellStyle name="Input 17 2 2 2 9 3 2" xfId="32451" xr:uid="{012E02DA-376E-459B-ADAA-F395D1223521}"/>
    <cellStyle name="Input 17 2 2 20" xfId="18173" xr:uid="{BE6B4BF6-8F6E-4002-8F69-40A0C055A0BA}"/>
    <cellStyle name="Input 17 2 2 20 2" xfId="29556" xr:uid="{E6649BDA-3A2C-44BB-8C38-3ABB570C1C14}"/>
    <cellStyle name="Input 17 2 2 21" xfId="24529" xr:uid="{591611D0-6E42-43C7-A00A-0EA854B8332E}"/>
    <cellStyle name="Input 17 2 2 3" xfId="7006" xr:uid="{4B3EA14A-31AE-47D7-B80B-8A31DC2C6281}"/>
    <cellStyle name="Input 17 2 2 3 2" xfId="14136" xr:uid="{93335CA0-D216-436B-9D0D-785569E375C4}"/>
    <cellStyle name="Input 17 2 2 3 2 2" xfId="25928" xr:uid="{74FA4A09-9FF7-4715-BA10-0D41AB9579E9}"/>
    <cellStyle name="Input 17 2 2 3 2 3" xfId="24444" xr:uid="{6824F1CF-A1DF-43F1-B2F2-D6717F9B4502}"/>
    <cellStyle name="Input 17 2 2 3 3" xfId="19064" xr:uid="{7240420A-0BDD-4ED3-A0B4-1F6C4AD6939E}"/>
    <cellStyle name="Input 17 2 2 3 3 2" xfId="30443" xr:uid="{A6FCAA46-370D-4DB7-AD26-F062C45D2E38}"/>
    <cellStyle name="Input 17 2 2 4" xfId="5842" xr:uid="{F3DDE768-E917-46E9-9C97-9DDAA087056D}"/>
    <cellStyle name="Input 17 2 2 4 2" xfId="13587" xr:uid="{CFE727D6-2AAB-46C5-8353-384C500A3B5A}"/>
    <cellStyle name="Input 17 2 2 4 2 2" xfId="25436" xr:uid="{F1024F02-B16F-4D86-BEFA-05ACC28CC75D}"/>
    <cellStyle name="Input 17 2 2 4 2 3" xfId="24068" xr:uid="{9C0DBA55-9143-46F9-8163-00C8BE8A9888}"/>
    <cellStyle name="Input 17 2 2 4 3" xfId="18515" xr:uid="{11B35B26-A1B5-4827-B61F-E7C8533170A2}"/>
    <cellStyle name="Input 17 2 2 4 3 2" xfId="29896" xr:uid="{FDEE441D-9797-4C26-997A-8A7CD39F39FE}"/>
    <cellStyle name="Input 17 2 2 5" xfId="6533" xr:uid="{5CE6B453-60BA-45EA-AE02-2BC759741C34}"/>
    <cellStyle name="Input 17 2 2 5 2" xfId="13755" xr:uid="{30DE3A8A-F944-485A-A9AF-0FAFD1DDA202}"/>
    <cellStyle name="Input 17 2 2 5 2 2" xfId="25596" xr:uid="{195DF4E7-B84E-49A3-B34C-7686A1032DAD}"/>
    <cellStyle name="Input 17 2 2 5 2 3" xfId="24563" xr:uid="{E57E6468-7FCD-4FC1-A4D6-84342858F24B}"/>
    <cellStyle name="Input 17 2 2 5 3" xfId="18683" xr:uid="{C32207D9-131A-41DF-8DBF-D7F3D811DEBB}"/>
    <cellStyle name="Input 17 2 2 5 3 2" xfId="30062" xr:uid="{83956770-7E13-4700-BD7F-EB1985023748}"/>
    <cellStyle name="Input 17 2 2 6" xfId="7122" xr:uid="{8532A2C1-FA3A-49EA-A3DB-F26FA61404BD}"/>
    <cellStyle name="Input 17 2 2 6 2" xfId="14252" xr:uid="{E3517EFF-CBD0-42A8-B320-4B3ED39A8BBB}"/>
    <cellStyle name="Input 17 2 2 6 2 2" xfId="26034" xr:uid="{0692E9B8-7A1D-44C3-AFCF-4B610F1373C3}"/>
    <cellStyle name="Input 17 2 2 6 2 3" xfId="24616" xr:uid="{F8C77C15-7D6B-452F-94FC-B95DB2AA2A2A}"/>
    <cellStyle name="Input 17 2 2 6 3" xfId="19180" xr:uid="{C065D7AF-F0D0-40D1-8C5C-3C8FA194D9A8}"/>
    <cellStyle name="Input 17 2 2 6 3 2" xfId="30559" xr:uid="{59FBE9F8-3D65-4C6A-B87E-4E68325E4566}"/>
    <cellStyle name="Input 17 2 2 7" xfId="7568" xr:uid="{3E40FE93-0D2F-497F-89BA-90D46CFFE11C}"/>
    <cellStyle name="Input 17 2 2 7 2" xfId="14675" xr:uid="{E47F5A98-EE66-44A4-B879-AE5C024BECE8}"/>
    <cellStyle name="Input 17 2 2 7 2 2" xfId="26418" xr:uid="{08FFB929-F2DE-4E49-BCF5-ECAB0831472C}"/>
    <cellStyle name="Input 17 2 2 7 2 3" xfId="34838" xr:uid="{79D0C39C-85B4-41B9-BCB1-D0F1DDF6D939}"/>
    <cellStyle name="Input 17 2 2 7 3" xfId="19603" xr:uid="{9107C374-3DA5-4689-AD72-DBB5E29C40A9}"/>
    <cellStyle name="Input 17 2 2 7 3 2" xfId="30981" xr:uid="{B9B7230E-D1DA-400E-B5C8-F2CA8ACB1EAD}"/>
    <cellStyle name="Input 17 2 2 8" xfId="7576" xr:uid="{1E85496C-9A61-4262-B836-3E4548F6CACD}"/>
    <cellStyle name="Input 17 2 2 8 2" xfId="14681" xr:uid="{4F3BC73A-C41D-4B9E-8AA9-345A36D91D41}"/>
    <cellStyle name="Input 17 2 2 8 2 2" xfId="26423" xr:uid="{97E1CB88-A531-4FC7-AC1F-25DECEFAE601}"/>
    <cellStyle name="Input 17 2 2 8 2 3" xfId="34844" xr:uid="{2613F29F-A5EA-4F9D-BFD5-4398FD165083}"/>
    <cellStyle name="Input 17 2 2 8 3" xfId="19609" xr:uid="{1DBF94AF-3E01-46C8-A047-9A48AA87FAC0}"/>
    <cellStyle name="Input 17 2 2 8 3 2" xfId="30987" xr:uid="{3298BA5F-12B1-45F7-A8BC-B857C25D07AD}"/>
    <cellStyle name="Input 17 2 2 9" xfId="7325" xr:uid="{F5B83585-8F49-4FDD-BA8C-D8AED30A2803}"/>
    <cellStyle name="Input 17 2 2 9 2" xfId="14444" xr:uid="{72E6ACCC-B839-4531-888F-1F0810653F3C}"/>
    <cellStyle name="Input 17 2 2 9 2 2" xfId="26210" xr:uid="{FB9B236E-F463-4D1F-8A59-0EB035F0419D}"/>
    <cellStyle name="Input 17 2 2 9 2 3" xfId="34612" xr:uid="{83EA5CF3-CBA9-4EC3-831C-74E475901EAD}"/>
    <cellStyle name="Input 17 2 2 9 3" xfId="19372" xr:uid="{B493338A-C65D-43DE-921F-41F451A00F3D}"/>
    <cellStyle name="Input 17 2 2 9 3 2" xfId="30750" xr:uid="{60851FA3-1C0E-4265-8807-B94D128216CB}"/>
    <cellStyle name="Input 17 2 20" xfId="13135" xr:uid="{6A49E60B-E05A-407C-B598-2D1C507A7FC3}"/>
    <cellStyle name="Input 17 2 20 2" xfId="23464" xr:uid="{D5891887-2081-47AA-B7EA-9A6C52A64D2C}"/>
    <cellStyle name="Input 17 2 20 2 2" xfId="34273" xr:uid="{E3FEA06F-55F7-4F02-9C4D-9F32AAA96B9C}"/>
    <cellStyle name="Input 17 2 21" xfId="18099" xr:uid="{B73C47E3-25CF-495D-8BC1-0B551E401F0A}"/>
    <cellStyle name="Input 17 2 21 2" xfId="29483" xr:uid="{AF7A9B6F-6122-454A-BA49-DCA9462FAF9B}"/>
    <cellStyle name="Input 17 2 22" xfId="25214" xr:uid="{29BD92B9-D53B-483A-97C2-4CE9F1F13099}"/>
    <cellStyle name="Input 17 2 23" xfId="42764" xr:uid="{B4E09644-F7E0-4762-BC30-B9F9459EC717}"/>
    <cellStyle name="Input 17 2 3" xfId="5566" xr:uid="{E84D08CE-C64A-4AB7-9538-E2CBFCBD9BF2}"/>
    <cellStyle name="Input 17 2 3 10" xfId="9327" xr:uid="{78847ECB-7DC8-4DCF-8F7A-AECD35C3DD20}"/>
    <cellStyle name="Input 17 2 3 10 2" xfId="16389" xr:uid="{232C4920-CC2A-4C84-AE2A-C6F1308C6BD0}"/>
    <cellStyle name="Input 17 2 3 10 2 2" xfId="27983" xr:uid="{CC5C4247-0822-471B-8A67-6648727F7776}"/>
    <cellStyle name="Input 17 2 3 10 2 3" xfId="36533" xr:uid="{CD06860F-E2F9-43BE-9C79-C0EA1CC8E176}"/>
    <cellStyle name="Input 17 2 3 10 3" xfId="21317" xr:uid="{FD2E40E5-C337-4DFA-9629-55173567149A}"/>
    <cellStyle name="Input 17 2 3 10 3 2" xfId="32678" xr:uid="{059968A1-65B9-4E6D-846B-B87F4454D288}"/>
    <cellStyle name="Input 17 2 3 11" xfId="9485" xr:uid="{BF443DCE-5A44-4C18-9B49-87564D81DBA4}"/>
    <cellStyle name="Input 17 2 3 11 2" xfId="16547" xr:uid="{2177653F-C262-406A-8045-66D3DD2C8DB8}"/>
    <cellStyle name="Input 17 2 3 11 2 2" xfId="28126" xr:uid="{63D14DFF-CAA8-4DAE-AA37-DDC03EE5B571}"/>
    <cellStyle name="Input 17 2 3 11 2 3" xfId="36689" xr:uid="{71076CF7-BC9D-4BE4-A2D1-891C2582C1BB}"/>
    <cellStyle name="Input 17 2 3 11 3" xfId="21475" xr:uid="{0B23A663-E413-4830-B6C4-8AD548101647}"/>
    <cellStyle name="Input 17 2 3 11 3 2" xfId="32834" xr:uid="{EA0DA069-E51E-4E48-B25B-715EF71B34FA}"/>
    <cellStyle name="Input 17 2 3 12" xfId="9635" xr:uid="{317345A7-5D44-4549-9801-9F19542C8164}"/>
    <cellStyle name="Input 17 2 3 12 2" xfId="16697" xr:uid="{A0EB09A7-C53A-4104-B2CD-767EC8595540}"/>
    <cellStyle name="Input 17 2 3 12 2 2" xfId="28262" xr:uid="{331DC936-1D66-44D6-A3A5-7CD79421CE3A}"/>
    <cellStyle name="Input 17 2 3 12 2 3" xfId="36837" xr:uid="{BA89799B-3B7C-4B06-B091-ED31EF458D8C}"/>
    <cellStyle name="Input 17 2 3 12 3" xfId="21625" xr:uid="{BA8D418F-716C-43A1-8AB1-B57EEBC62CA0}"/>
    <cellStyle name="Input 17 2 3 12 3 2" xfId="32982" xr:uid="{DE632E2A-D8EA-49A0-8130-1AB825393149}"/>
    <cellStyle name="Input 17 2 3 13" xfId="9774" xr:uid="{7F0C9A0E-86EE-45CD-BACB-BE5C57AE674D}"/>
    <cellStyle name="Input 17 2 3 13 2" xfId="16836" xr:uid="{31AA4D33-90C8-4A90-931D-0A55B726C46D}"/>
    <cellStyle name="Input 17 2 3 13 2 2" xfId="28387" xr:uid="{E16DC553-8BA5-486C-9252-A89C53C34C1F}"/>
    <cellStyle name="Input 17 2 3 13 2 3" xfId="36974" xr:uid="{5B916407-F1E7-4B62-88A7-88FBAB330BE2}"/>
    <cellStyle name="Input 17 2 3 13 3" xfId="21764" xr:uid="{77375D69-4DB7-4E7D-802E-E8E436020754}"/>
    <cellStyle name="Input 17 2 3 13 3 2" xfId="33119" xr:uid="{49967576-335D-41B9-BAC7-D2E185403F9C}"/>
    <cellStyle name="Input 17 2 3 14" xfId="10816" xr:uid="{C60F7214-B46A-41FF-9CD1-FFF44C44424C}"/>
    <cellStyle name="Input 17 2 3 14 2" xfId="17224" xr:uid="{9A4A5FD1-F435-4592-8970-5A6A0624595C}"/>
    <cellStyle name="Input 17 2 3 14 2 2" xfId="28759" xr:uid="{6CAD3788-94F4-455E-A797-A9F2AD39ABD8}"/>
    <cellStyle name="Input 17 2 3 14 2 3" xfId="37358" xr:uid="{FA4A72FE-E6D0-48E7-9C15-C760024BF6CB}"/>
    <cellStyle name="Input 17 2 3 14 3" xfId="22152" xr:uid="{D2D492E6-3E7A-4BD8-9F1D-E87BF216E701}"/>
    <cellStyle name="Input 17 2 3 14 3 2" xfId="33507" xr:uid="{B9BA6A02-7C86-45D1-8A9F-EDE2855A932F}"/>
    <cellStyle name="Input 17 2 3 15" xfId="10998" xr:uid="{D21EDAE9-B5D8-4542-8A46-2C09F18ABCBB}"/>
    <cellStyle name="Input 17 2 3 15 2" xfId="17368" xr:uid="{8C907341-CEDA-4E74-81BF-F20283083190}"/>
    <cellStyle name="Input 17 2 3 15 2 2" xfId="28889" xr:uid="{1E301A2B-A124-476F-9768-E2C32E9884C4}"/>
    <cellStyle name="Input 17 2 3 15 2 3" xfId="37500" xr:uid="{80F078F7-C21F-42D4-9400-C5C12591C1AF}"/>
    <cellStyle name="Input 17 2 3 15 3" xfId="22296" xr:uid="{8A436EF6-C2DA-45C1-8D10-D69542E16252}"/>
    <cellStyle name="Input 17 2 3 15 3 2" xfId="33649" xr:uid="{1AAF9AA8-6011-4811-8D35-06CCD4545529}"/>
    <cellStyle name="Input 17 2 3 16" xfId="11942" xr:uid="{B5619AC3-0EFB-4E5C-8520-9D29DBD93BCF}"/>
    <cellStyle name="Input 17 2 3 16 2" xfId="17660" xr:uid="{3F730B32-2378-4EBE-9E1A-41868CB326EF}"/>
    <cellStyle name="Input 17 2 3 16 2 2" xfId="29153" xr:uid="{F776549D-EACC-400C-8C19-6F26E039ABFE}"/>
    <cellStyle name="Input 17 2 3 16 2 3" xfId="37788" xr:uid="{CCB88E75-6CEE-4B16-A8CD-C110E1A3E61C}"/>
    <cellStyle name="Input 17 2 3 16 3" xfId="22588" xr:uid="{A301A5CB-867D-4F6E-98CA-EA37454DBA62}"/>
    <cellStyle name="Input 17 2 3 16 3 2" xfId="33939" xr:uid="{A85F70AC-3953-44EB-A34E-0A6BB741BB6B}"/>
    <cellStyle name="Input 17 2 3 17" xfId="12925" xr:uid="{E2997EBC-78C1-4EBC-88CA-A3EEFDB57954}"/>
    <cellStyle name="Input 17 2 3 17 2" xfId="17952" xr:uid="{8F430E4F-E663-481A-888A-03B5D920D1FA}"/>
    <cellStyle name="Input 17 2 3 17 2 2" xfId="29417" xr:uid="{5944E2C6-B6A9-4F03-AD3D-767FF35BE426}"/>
    <cellStyle name="Input 17 2 3 17 2 3" xfId="38076" xr:uid="{28984FF5-A6DA-4F03-ADC0-BB1F92083AB6}"/>
    <cellStyle name="Input 17 2 3 17 3" xfId="22880" xr:uid="{11AD8D99-E8D3-4EBC-B061-531713E0F4B1}"/>
    <cellStyle name="Input 17 2 3 17 3 2" xfId="34229" xr:uid="{26EC1759-126F-42C2-B8D9-8CE63112E1C7}"/>
    <cellStyle name="Input 17 2 3 18" xfId="13422" xr:uid="{B55EF9B3-817A-4846-A059-E6BEFD082846}"/>
    <cellStyle name="Input 17 2 3 18 2" xfId="23830" xr:uid="{CB50EB3F-C85F-4301-B1BA-FB62C11A71EE}"/>
    <cellStyle name="Input 17 2 3 18 2 2" xfId="34525" xr:uid="{C2F7A34C-9A98-43CD-BAD9-6F205B243571}"/>
    <cellStyle name="Input 17 2 3 19" xfId="18352" xr:uid="{2FDDC10F-6D00-49DE-8327-47BA5AE93634}"/>
    <cellStyle name="Input 17 2 3 19 2" xfId="29733" xr:uid="{C221EE81-E529-45FE-A860-8EC10A667259}"/>
    <cellStyle name="Input 17 2 3 2" xfId="7703" xr:uid="{272B8388-F639-4FAC-A52B-1D062A41D9CF}"/>
    <cellStyle name="Input 17 2 3 2 2" xfId="14804" xr:uid="{1BF96F3C-2F0E-470F-8BED-52DA93639EF6}"/>
    <cellStyle name="Input 17 2 3 2 2 2" xfId="26533" xr:uid="{EBD19D0D-AECA-4D31-AEF5-A0566619FF4C}"/>
    <cellStyle name="Input 17 2 3 2 2 3" xfId="34966" xr:uid="{B60B0C89-A9F3-4250-B626-B20F06F8B6E3}"/>
    <cellStyle name="Input 17 2 3 2 3" xfId="19732" xr:uid="{25003232-0316-4230-9334-2141359DFB12}"/>
    <cellStyle name="Input 17 2 3 2 3 2" xfId="31108" xr:uid="{1D6BF3CB-72CF-4884-9A3E-8E302BFF5E87}"/>
    <cellStyle name="Input 17 2 3 20" xfId="38167" xr:uid="{94F5EB67-0209-48DD-8A4F-27F41DF78F9E}"/>
    <cellStyle name="Input 17 2 3 3" xfId="8153" xr:uid="{463EE1C3-CF55-46B6-A6B1-B0E199437DB7}"/>
    <cellStyle name="Input 17 2 3 3 2" xfId="15217" xr:uid="{8F930E31-E471-456A-B57B-0E0DE3FAA979}"/>
    <cellStyle name="Input 17 2 3 3 2 2" xfId="26913" xr:uid="{8F52EA56-706C-46C8-81FC-CC23D45BAAC6}"/>
    <cellStyle name="Input 17 2 3 3 2 3" xfId="35375" xr:uid="{5FD08697-16BB-4591-BA31-89A7CE940E3A}"/>
    <cellStyle name="Input 17 2 3 3 3" xfId="20145" xr:uid="{60D49413-3BC4-4AEE-9BED-9F8B416A9875}"/>
    <cellStyle name="Input 17 2 3 3 3 2" xfId="31518" xr:uid="{3E3ECFC0-7550-4543-A799-453E441AA987}"/>
    <cellStyle name="Input 17 2 3 4" xfId="8338" xr:uid="{A41DFB63-63E4-4458-A30B-A2BE9BDD8E3B}"/>
    <cellStyle name="Input 17 2 3 4 2" xfId="15400" xr:uid="{0216CAC0-7C27-41E5-A9D2-A9BE1DCB1EF4}"/>
    <cellStyle name="Input 17 2 3 4 2 2" xfId="27078" xr:uid="{F057B0BC-3E04-46BE-87E4-BA25124E3A82}"/>
    <cellStyle name="Input 17 2 3 4 2 3" xfId="35555" xr:uid="{A4498116-6A00-4922-AD63-8C9D878CB1A8}"/>
    <cellStyle name="Input 17 2 3 4 3" xfId="20328" xr:uid="{4A0E144F-D0AA-4C36-B424-E356A2E6F200}"/>
    <cellStyle name="Input 17 2 3 4 3 2" xfId="31699" xr:uid="{E6539422-2DB2-45B4-AEDF-5BB0E076A96E}"/>
    <cellStyle name="Input 17 2 3 5" xfId="8513" xr:uid="{DB3CD5A9-02A4-4946-B52B-1A3E4552A8E7}"/>
    <cellStyle name="Input 17 2 3 5 2" xfId="15575" xr:uid="{A1FFA9B8-9885-4C9D-904E-8E8CE0A27470}"/>
    <cellStyle name="Input 17 2 3 5 2 2" xfId="27236" xr:uid="{10368453-C024-4704-9285-26F0A2ED63D0}"/>
    <cellStyle name="Input 17 2 3 5 2 3" xfId="35728" xr:uid="{F5F91D40-AE03-41BB-BF26-2B1EE54E1FAD}"/>
    <cellStyle name="Input 17 2 3 5 3" xfId="20503" xr:uid="{27837B49-2120-4B3F-808B-6AC434E3DDCC}"/>
    <cellStyle name="Input 17 2 3 5 3 2" xfId="31872" xr:uid="{104766EA-7220-4C45-9DD5-10085AC7B43F}"/>
    <cellStyle name="Input 17 2 3 6" xfId="8685" xr:uid="{950D6805-9ACD-4766-976B-529F71D40DB9}"/>
    <cellStyle name="Input 17 2 3 6 2" xfId="15747" xr:uid="{8C09621B-313D-4ED1-A26B-39E3CA6F9E28}"/>
    <cellStyle name="Input 17 2 3 6 2 2" xfId="27390" xr:uid="{F1874DB5-9AA1-4616-B5F0-9C295805D99A}"/>
    <cellStyle name="Input 17 2 3 6 2 3" xfId="35897" xr:uid="{176259A9-B139-4B17-A585-9F9B32EFD207}"/>
    <cellStyle name="Input 17 2 3 6 3" xfId="20675" xr:uid="{E49720D1-08D2-4B00-9E93-0A78E171EB27}"/>
    <cellStyle name="Input 17 2 3 6 3 2" xfId="32042" xr:uid="{4A020B99-1C13-4F89-B342-45F7FD9CCE6A}"/>
    <cellStyle name="Input 17 2 3 7" xfId="8846" xr:uid="{F7DDA8DD-91ED-4F22-8092-FB67F3E801DB}"/>
    <cellStyle name="Input 17 2 3 7 2" xfId="15908" xr:uid="{83CA656E-3139-45E8-9862-8B54A89137E9}"/>
    <cellStyle name="Input 17 2 3 7 2 2" xfId="27548" xr:uid="{B4CB0D30-A537-448B-9052-9D18F6E0ACA5}"/>
    <cellStyle name="Input 17 2 3 7 2 3" xfId="36058" xr:uid="{DC43F2D3-55CF-4767-A271-FD9DBFB12955}"/>
    <cellStyle name="Input 17 2 3 7 3" xfId="20836" xr:uid="{6F2616C3-B561-49A5-A42F-DC8FEF91992E}"/>
    <cellStyle name="Input 17 2 3 7 3 2" xfId="32203" xr:uid="{F75FBC3B-D1AA-44E3-BD3F-F7415A105E22}"/>
    <cellStyle name="Input 17 2 3 8" xfId="8996" xr:uid="{1A5665F9-68FA-49E5-8493-1037B585432B}"/>
    <cellStyle name="Input 17 2 3 8 2" xfId="16058" xr:uid="{6D755E16-6D34-4044-8AA9-27095317638A}"/>
    <cellStyle name="Input 17 2 3 8 2 2" xfId="27683" xr:uid="{A2446486-62D6-4704-8EFA-507F2BFCBBD3}"/>
    <cellStyle name="Input 17 2 3 8 2 3" xfId="36206" xr:uid="{7AD42152-6CE8-4B05-9206-DB3D17BA21E2}"/>
    <cellStyle name="Input 17 2 3 8 3" xfId="20986" xr:uid="{0C35AB6F-EE0F-44C5-B23C-A1EE425B0E2F}"/>
    <cellStyle name="Input 17 2 3 8 3 2" xfId="32351" xr:uid="{61111737-F301-4FEF-9C1B-42DD0AA5DD7C}"/>
    <cellStyle name="Input 17 2 3 9" xfId="9163" xr:uid="{079B6E86-0483-46C1-A6BE-FAFE4E09D9BE}"/>
    <cellStyle name="Input 17 2 3 9 2" xfId="16225" xr:uid="{1FF162A3-ED6B-48A0-B1A2-55690C31567F}"/>
    <cellStyle name="Input 17 2 3 9 2 2" xfId="27835" xr:uid="{565ED9B7-2E39-4F1C-8482-09AE991A1039}"/>
    <cellStyle name="Input 17 2 3 9 2 3" xfId="36371" xr:uid="{17384425-A675-4463-8D35-E7D91AB21C54}"/>
    <cellStyle name="Input 17 2 3 9 3" xfId="21153" xr:uid="{2B156C46-8AE5-462A-82ED-4C33F86804E9}"/>
    <cellStyle name="Input 17 2 3 9 3 2" xfId="32516" xr:uid="{D072B7C4-9105-463A-9E43-DE5908CD50DC}"/>
    <cellStyle name="Input 17 2 4" xfId="6441" xr:uid="{D7A90B21-E63F-469B-8466-18E55699B263}"/>
    <cellStyle name="Input 17 2 4 2" xfId="13663" xr:uid="{D067FA43-5C84-4195-BA44-F0EFC2062A38}"/>
    <cellStyle name="Input 17 2 4 2 2" xfId="25504" xr:uid="{E80E4306-A73D-40B0-AB2A-DB139B6BEC3C}"/>
    <cellStyle name="Input 17 2 4 2 3" xfId="24039" xr:uid="{452DC257-5F87-4B2A-8D67-C34C081C744F}"/>
    <cellStyle name="Input 17 2 4 3" xfId="18591" xr:uid="{3F13C775-07DC-41AC-9D45-F0A98FCE519F}"/>
    <cellStyle name="Input 17 2 4 3 2" xfId="29970" xr:uid="{45F899FF-DBAF-4532-82FF-DB9F5888DDEE}"/>
    <cellStyle name="Input 17 2 5" xfId="6909" xr:uid="{53A44287-E302-4CA5-85D6-CBB41CCB2DC0}"/>
    <cellStyle name="Input 17 2 5 2" xfId="14050" xr:uid="{1889E315-AC47-43F6-A719-086D45BCB7EA}"/>
    <cellStyle name="Input 17 2 5 2 2" xfId="25852" xr:uid="{2DE00E1C-7431-4EE2-84E4-B00FB732699D}"/>
    <cellStyle name="Input 17 2 5 2 3" xfId="24499" xr:uid="{FF0D0704-F196-4BF5-AC3D-9929A110C47E}"/>
    <cellStyle name="Input 17 2 5 3" xfId="18978" xr:uid="{0B82F902-E28B-40CD-84B5-F9A00C800C7B}"/>
    <cellStyle name="Input 17 2 5 3 2" xfId="30357" xr:uid="{DF63B3B9-8F05-4B8D-984A-DD405644912A}"/>
    <cellStyle name="Input 17 2 6" xfId="5786" xr:uid="{7E2556C3-9894-45C2-9DE1-3C1B2C5CCFD5}"/>
    <cellStyle name="Input 17 2 6 2" xfId="13531" xr:uid="{010A6A93-E254-46FE-B993-CB05845B1382}"/>
    <cellStyle name="Input 17 2 6 2 2" xfId="25381" xr:uid="{E9399E62-A5B3-4FC8-8A0B-05303D2FA11C}"/>
    <cellStyle name="Input 17 2 6 2 3" xfId="24098" xr:uid="{756F1A70-F19F-4A86-950A-2A2F9F09CD5E}"/>
    <cellStyle name="Input 17 2 6 3" xfId="18459" xr:uid="{0F70C1C5-9C0B-45CA-8D09-90995BFBB7AB}"/>
    <cellStyle name="Input 17 2 6 3 2" xfId="29840" xr:uid="{666C6EB8-3DB7-40BA-B4C5-267A864E6296}"/>
    <cellStyle name="Input 17 2 7" xfId="6928" xr:uid="{C25D341F-7C0C-4600-9549-452D7BE01AF7}"/>
    <cellStyle name="Input 17 2 7 2" xfId="14069" xr:uid="{9665A2A4-B5BF-43EE-B4F8-FE774EAF78D6}"/>
    <cellStyle name="Input 17 2 7 2 2" xfId="25871" xr:uid="{4AE575C0-1918-4235-8E3B-D38CA9118B0C}"/>
    <cellStyle name="Input 17 2 7 2 3" xfId="23962" xr:uid="{033547C1-1A83-4024-A25F-A60C60A4AA0F}"/>
    <cellStyle name="Input 17 2 7 3" xfId="18997" xr:uid="{40C9DCF9-B294-4950-A41F-F6DD6D8D84BE}"/>
    <cellStyle name="Input 17 2 7 3 2" xfId="30376" xr:uid="{755F802E-D523-4BF1-B48E-ABA60E249EA6}"/>
    <cellStyle name="Input 17 2 8" xfId="7316" xr:uid="{4BB19994-EEF1-4A20-8093-06276AEF4DBA}"/>
    <cellStyle name="Input 17 2 8 2" xfId="14435" xr:uid="{02DC5065-68A1-48EC-B14E-FECD6176917B}"/>
    <cellStyle name="Input 17 2 8 2 2" xfId="26202" xr:uid="{D236542A-0310-44FE-AFC0-83592F6637B1}"/>
    <cellStyle name="Input 17 2 8 2 3" xfId="34603" xr:uid="{BA28BF10-D681-4ED7-BE7F-2DC87BBD840A}"/>
    <cellStyle name="Input 17 2 8 3" xfId="19363" xr:uid="{E21E19A5-2330-47F6-8908-E94908FD3371}"/>
    <cellStyle name="Input 17 2 8 3 2" xfId="30741" xr:uid="{1B0E005B-D27C-4C70-9B7D-467E3152D3DE}"/>
    <cellStyle name="Input 17 2 9" xfId="7855" xr:uid="{FCFB3C64-8345-4619-818A-1F9E06D3DD8E}"/>
    <cellStyle name="Input 17 2 9 2" xfId="14919" xr:uid="{5B0034E8-90A9-4AB5-B1A2-6C109170724A}"/>
    <cellStyle name="Input 17 2 9 2 2" xfId="26642" xr:uid="{A3553A6B-8CF5-4842-8B39-90D341BF0696}"/>
    <cellStyle name="Input 17 2 9 2 3" xfId="35081" xr:uid="{D0F06770-8B9C-4483-9FBA-370E211D0903}"/>
    <cellStyle name="Input 17 2 9 3" xfId="19847" xr:uid="{C380E7C5-B14B-4DE3-ABDE-2AA50E1249BF}"/>
    <cellStyle name="Input 17 2 9 3 2" xfId="31223" xr:uid="{47D13555-D579-46B1-AB1D-CFBEFEFCE4AF}"/>
    <cellStyle name="Input 17 3" xfId="2403" xr:uid="{0A81E7E7-3FAC-4699-B976-922A5ACA5F56}"/>
    <cellStyle name="Input 18" xfId="2404" xr:uid="{CF39A6F5-B71D-43CE-BD43-256F84BB1411}"/>
    <cellStyle name="Input 18 2" xfId="2405" xr:uid="{54EFA478-8406-4C7F-90C6-D5E497130697}"/>
    <cellStyle name="Input 18 2 10" xfId="7882" xr:uid="{FC8AC8A4-0A37-4571-B576-16AB54FB9525}"/>
    <cellStyle name="Input 18 2 10 2" xfId="14946" xr:uid="{56443B35-28A1-4DA7-8936-98CB22B82A7B}"/>
    <cellStyle name="Input 18 2 10 2 2" xfId="26667" xr:uid="{07322D9F-EFF0-4F3C-9C98-4470E3CBDB19}"/>
    <cellStyle name="Input 18 2 10 2 3" xfId="35108" xr:uid="{C5167F0A-3C76-4A1D-974E-9F09C4ADF009}"/>
    <cellStyle name="Input 18 2 10 3" xfId="19874" xr:uid="{07E2D62A-3265-4FFC-A38F-F5A288606AFA}"/>
    <cellStyle name="Input 18 2 10 3 2" xfId="31250" xr:uid="{C9820723-DFFB-44C5-A837-445D19FA331E}"/>
    <cellStyle name="Input 18 2 11" xfId="5740" xr:uid="{ED525DD6-4AD4-4013-BF74-11CE0C3B20F1}"/>
    <cellStyle name="Input 18 2 11 2" xfId="13485" xr:uid="{6A1D6F1E-3AA6-45CF-BEAB-C08FFF89EF7D}"/>
    <cellStyle name="Input 18 2 11 2 2" xfId="25339" xr:uid="{9BFE05B5-EC83-4D78-9000-D328FF9F314D}"/>
    <cellStyle name="Input 18 2 11 2 3" xfId="24139" xr:uid="{3212E5E5-F51E-4A2A-8F57-597918C2A42B}"/>
    <cellStyle name="Input 18 2 11 3" xfId="18413" xr:uid="{7D314B26-CBAF-4F11-8888-1D31F9D15A75}"/>
    <cellStyle name="Input 18 2 11 3 2" xfId="29794" xr:uid="{841FCDEC-EE6A-4796-A5B5-FF7475B66F45}"/>
    <cellStyle name="Input 18 2 12" xfId="6739" xr:uid="{C9D84188-C81E-4BA3-9BB2-85A637D8D382}"/>
    <cellStyle name="Input 18 2 12 2" xfId="13954" xr:uid="{F3A7C39E-E5B9-4ABE-870D-34394DDF82F0}"/>
    <cellStyle name="Input 18 2 12 2 2" xfId="25766" xr:uid="{153B3A67-3515-427D-9C00-46618C8776D4}"/>
    <cellStyle name="Input 18 2 12 2 3" xfId="24581" xr:uid="{0182EC8B-491F-48ED-8FDE-BAD3DE933EF6}"/>
    <cellStyle name="Input 18 2 12 3" xfId="18882" xr:uid="{64808766-02F1-408B-856F-0E778C96235B}"/>
    <cellStyle name="Input 18 2 12 3 2" xfId="30261" xr:uid="{91E053BF-2B79-4A7D-B8E8-6CF8BB3A8466}"/>
    <cellStyle name="Input 18 2 13" xfId="5765" xr:uid="{163554B7-0D24-42FF-BCB3-B9B25907351A}"/>
    <cellStyle name="Input 18 2 13 2" xfId="13510" xr:uid="{5419B31D-FF30-4381-A0A9-92A750C21427}"/>
    <cellStyle name="Input 18 2 13 2 2" xfId="25362" xr:uid="{CB6C21E3-7E5A-4D94-BD8F-62DEFAC326B8}"/>
    <cellStyle name="Input 18 2 13 2 3" xfId="24117" xr:uid="{CE4A40A8-B422-4183-8FB6-1C5AD20DD8EA}"/>
    <cellStyle name="Input 18 2 13 3" xfId="18438" xr:uid="{3EF397E0-84AB-4C56-84B0-04D982EC61FA}"/>
    <cellStyle name="Input 18 2 13 3 2" xfId="29819" xr:uid="{1547C6DC-DF2E-48D9-A43A-E92760DF4EF4}"/>
    <cellStyle name="Input 18 2 14" xfId="7275" xr:uid="{0B7AEB6B-1AE9-4D36-B751-7B2C2879C7D9}"/>
    <cellStyle name="Input 18 2 14 2" xfId="14394" xr:uid="{7FF14EC2-A47D-4267-9887-E1D5F3BC6330}"/>
    <cellStyle name="Input 18 2 14 2 2" xfId="26163" xr:uid="{F1FB3204-27B7-4F9B-8764-470B282C1DC9}"/>
    <cellStyle name="Input 18 2 14 2 3" xfId="34562" xr:uid="{4732FFC1-5D6A-4F61-AFDC-17D8A74F28DD}"/>
    <cellStyle name="Input 18 2 14 3" xfId="19322" xr:uid="{E898AEA6-F9A6-4383-9B93-F62C0524324D}"/>
    <cellStyle name="Input 18 2 14 3 2" xfId="30701" xr:uid="{177C16DB-D4C9-49EB-B0E1-FAECFB67EA34}"/>
    <cellStyle name="Input 18 2 15" xfId="7179" xr:uid="{1A797B39-D2E8-442E-8BE9-EF6FBEEF42CC}"/>
    <cellStyle name="Input 18 2 15 2" xfId="14309" xr:uid="{0BCD6807-E932-4541-AF7E-3E638AB00472}"/>
    <cellStyle name="Input 18 2 15 2 2" xfId="26085" xr:uid="{D473602F-A4AD-4E4F-A81D-0A94E1B95AA0}"/>
    <cellStyle name="Input 18 2 15 2 3" xfId="24284" xr:uid="{E763A9A1-0205-4D77-B46C-ACAD8FA4339E}"/>
    <cellStyle name="Input 18 2 15 3" xfId="19237" xr:uid="{D6B1BCFD-68B3-44E4-AB84-30F36B41405C}"/>
    <cellStyle name="Input 18 2 15 3 2" xfId="30616" xr:uid="{AE2713C5-45D4-454C-AA41-7DA3B8055F60}"/>
    <cellStyle name="Input 18 2 16" xfId="10413" xr:uid="{0D491639-4B9D-4B79-BE81-117D89905513}"/>
    <cellStyle name="Input 18 2 16 2" xfId="16936" xr:uid="{0E980CCE-3443-4964-AD34-AB5CC40663BB}"/>
    <cellStyle name="Input 18 2 16 2 2" xfId="28483" xr:uid="{744B6CE9-9A52-4F26-98BC-49344BD2A236}"/>
    <cellStyle name="Input 18 2 16 2 3" xfId="37072" xr:uid="{D11C2371-030F-4BF9-A07C-0E86B5DB04BB}"/>
    <cellStyle name="Input 18 2 16 3" xfId="21864" xr:uid="{21E12E91-4213-4C89-80CC-23B17D1F912E}"/>
    <cellStyle name="Input 18 2 16 3 2" xfId="33219" xr:uid="{E70A3DAC-3EE9-4D6A-B605-54F838A2A894}"/>
    <cellStyle name="Input 18 2 17" xfId="10708" xr:uid="{E4777372-2310-4AC7-B631-316252294477}"/>
    <cellStyle name="Input 18 2 17 2" xfId="17129" xr:uid="{4D92B8BA-82FA-4EC9-B397-11F793773405}"/>
    <cellStyle name="Input 18 2 17 2 2" xfId="28665" xr:uid="{10D6C5F0-7658-4197-A598-522EA825B0B6}"/>
    <cellStyle name="Input 18 2 17 2 3" xfId="37264" xr:uid="{0FEFCCC1-D245-4E19-9419-A7E591A231D7}"/>
    <cellStyle name="Input 18 2 17 3" xfId="22057" xr:uid="{1CFAE8C2-7F1A-444F-A555-0EB7007A98F1}"/>
    <cellStyle name="Input 18 2 17 3 2" xfId="33412" xr:uid="{8A533D7C-F009-49B9-9E0B-7600D5F65E00}"/>
    <cellStyle name="Input 18 2 18" xfId="11577" xr:uid="{3F28DE65-7AA2-493C-A92E-F4C47782C18F}"/>
    <cellStyle name="Input 18 2 18 2" xfId="17409" xr:uid="{ECE2FDEB-9C4C-4B52-8C2C-3DF2348F5820}"/>
    <cellStyle name="Input 18 2 18 2 2" xfId="28929" xr:uid="{1366AA00-A8DB-4C77-BAB0-6A7E66636255}"/>
    <cellStyle name="Input 18 2 18 2 3" xfId="37540" xr:uid="{B67FD48D-5A04-4047-9C65-619D019C46FE}"/>
    <cellStyle name="Input 18 2 18 3" xfId="22337" xr:uid="{24946889-75A2-48BB-A76C-9FFC0F5D2E74}"/>
    <cellStyle name="Input 18 2 18 3 2" xfId="33690" xr:uid="{85EDDAB4-A308-46B9-98FC-160C8A25093F}"/>
    <cellStyle name="Input 18 2 19" xfId="12560" xr:uid="{F7E9B2AF-3347-440B-B941-C94CAECE6AAE}"/>
    <cellStyle name="Input 18 2 19 2" xfId="17701" xr:uid="{47ED5C5A-93A1-4D29-99B0-B857DF256FC7}"/>
    <cellStyle name="Input 18 2 19 2 2" xfId="29193" xr:uid="{EB868589-67BF-4399-B778-A8808A257282}"/>
    <cellStyle name="Input 18 2 19 2 3" xfId="37828" xr:uid="{109EB189-4570-40DA-903D-CB7FF73A5378}"/>
    <cellStyle name="Input 18 2 19 3" xfId="22629" xr:uid="{045C33A7-01D7-4821-B65F-DB36B0370FB1}"/>
    <cellStyle name="Input 18 2 19 3 2" xfId="33980" xr:uid="{59432145-63E9-49AA-9DF3-8A2663522652}"/>
    <cellStyle name="Input 18 2 2" xfId="3850" xr:uid="{2013AD8C-9B50-4E97-9B4C-EE039C70C9B7}"/>
    <cellStyle name="Input 18 2 2 10" xfId="7387" xr:uid="{59281648-571A-4CE4-B3DB-933E7750A30C}"/>
    <cellStyle name="Input 18 2 2 10 2" xfId="14505" xr:uid="{35AFF9E2-7C8A-420A-A7F2-6B884933733C}"/>
    <cellStyle name="Input 18 2 2 10 2 2" xfId="26265" xr:uid="{A2FEC846-D56B-475E-B095-A78475F847A9}"/>
    <cellStyle name="Input 18 2 2 10 2 3" xfId="34671" xr:uid="{454ADF5F-68B1-43A4-85B1-F2BAE9040ED8}"/>
    <cellStyle name="Input 18 2 2 10 3" xfId="19433" xr:uid="{E3267B5F-1DA9-4A8E-8D5A-1A6E5599D54B}"/>
    <cellStyle name="Input 18 2 2 10 3 2" xfId="30811" xr:uid="{5248DDCC-98F0-4AEB-BA64-08634C5C94EB}"/>
    <cellStyle name="Input 18 2 2 11" xfId="6662" xr:uid="{28355734-C561-4C4D-B94A-C67C38F1E7CE}"/>
    <cellStyle name="Input 18 2 2 11 2" xfId="13880" xr:uid="{8DA357DD-9991-4484-A798-34F6DE986081}"/>
    <cellStyle name="Input 18 2 2 11 2 2" xfId="25704" xr:uid="{AED5D616-8FB1-45C8-B0D0-FF0C04051F34}"/>
    <cellStyle name="Input 18 2 2 11 2 3" xfId="24232" xr:uid="{211D1F58-B0B8-4EE4-86C8-82768EED8112}"/>
    <cellStyle name="Input 18 2 2 11 3" xfId="18808" xr:uid="{817AD74D-4F1C-431D-9024-F4821F250A1E}"/>
    <cellStyle name="Input 18 2 2 11 3 2" xfId="30187" xr:uid="{33B5666C-BECF-4292-87AF-266713D1A463}"/>
    <cellStyle name="Input 18 2 2 12" xfId="7067" xr:uid="{C0D7B420-DAA5-4E02-BCA1-FAF0C5996C73}"/>
    <cellStyle name="Input 18 2 2 12 2" xfId="14197" xr:uid="{D5809733-FD1F-4626-BC0F-05E5ACFEA911}"/>
    <cellStyle name="Input 18 2 2 12 2 2" xfId="25987" xr:uid="{92563CDE-C010-45BE-ADE1-D2FE93D61F3E}"/>
    <cellStyle name="Input 18 2 2 12 2 3" xfId="24287" xr:uid="{A40EAA7B-B326-4749-97D1-BCD86866CCE1}"/>
    <cellStyle name="Input 18 2 2 12 3" xfId="19125" xr:uid="{88482E0E-4C88-4519-B0D8-0C71AC04B966}"/>
    <cellStyle name="Input 18 2 2 12 3 2" xfId="30504" xr:uid="{76C3953D-604C-497C-A0C6-A286AF86DF3B}"/>
    <cellStyle name="Input 18 2 2 13" xfId="7950" xr:uid="{279AE0FD-17D4-495B-922C-0BF8D6D10AE4}"/>
    <cellStyle name="Input 18 2 2 13 2" xfId="15014" xr:uid="{EC14C8FE-9B48-49A2-8B94-4453EE1AB99F}"/>
    <cellStyle name="Input 18 2 2 13 2 2" xfId="26727" xr:uid="{C43A31C2-0443-47D1-8D66-3891208098D0}"/>
    <cellStyle name="Input 18 2 2 13 2 3" xfId="35174" xr:uid="{2F5E69A1-9928-4AE7-AECA-C21D9D682B1F}"/>
    <cellStyle name="Input 18 2 2 13 3" xfId="19942" xr:uid="{F18A3C8A-5907-4316-8D11-A8A9EE7EC9B8}"/>
    <cellStyle name="Input 18 2 2 13 3 2" xfId="31317" xr:uid="{50635972-A3DF-4379-ABE8-836B5712F153}"/>
    <cellStyle name="Input 18 2 2 14" xfId="6872" xr:uid="{A27E0C5F-B37A-424E-B130-ED0495DD1D56}"/>
    <cellStyle name="Input 18 2 2 14 2" xfId="14013" xr:uid="{87228978-4360-441B-85A4-1863F1B377A1}"/>
    <cellStyle name="Input 18 2 2 14 2 2" xfId="25818" xr:uid="{94C4303A-39B6-4691-ABAF-340542989139}"/>
    <cellStyle name="Input 18 2 2 14 2 3" xfId="24782" xr:uid="{56B0EE04-7EB4-418B-8CDD-86635F8AA627}"/>
    <cellStyle name="Input 18 2 2 14 3" xfId="18941" xr:uid="{5E1392A7-A275-4DD3-97B2-B99E8166766E}"/>
    <cellStyle name="Input 18 2 2 14 3 2" xfId="30320" xr:uid="{83B04EC0-38ED-47B2-AEA1-D3F29DA6CB80}"/>
    <cellStyle name="Input 18 2 2 15" xfId="10594" xr:uid="{D674461A-769E-4CFB-981D-08CCD335DC7D}"/>
    <cellStyle name="Input 18 2 2 15 2" xfId="17029" xr:uid="{B8435DCC-BA17-424D-9565-45534B28F9B3}"/>
    <cellStyle name="Input 18 2 2 15 2 2" xfId="28573" xr:uid="{2C590920-EE6E-4681-81A3-DFB4DFE8E22A}"/>
    <cellStyle name="Input 18 2 2 15 2 3" xfId="37164" xr:uid="{246A5F48-4E2B-4D81-A2D4-24F16F8E9CC7}"/>
    <cellStyle name="Input 18 2 2 15 3" xfId="21957" xr:uid="{E444B994-BC90-4C0B-B998-E6BB21E7F82F}"/>
    <cellStyle name="Input 18 2 2 15 3 2" xfId="33312" xr:uid="{649E033A-F03C-43F4-A84A-B31A3DEDFE02}"/>
    <cellStyle name="Input 18 2 2 16" xfId="9802" xr:uid="{FA8AD61E-77CD-4D32-B4A9-564B18520177}"/>
    <cellStyle name="Input 18 2 2 16 2" xfId="16864" xr:uid="{60A8A956-070D-4E45-B3D9-5FBD8AC43361}"/>
    <cellStyle name="Input 18 2 2 16 2 2" xfId="28414" xr:uid="{682F9E17-43B0-43FF-BD3E-2CA5F650BFFD}"/>
    <cellStyle name="Input 18 2 2 16 2 3" xfId="37001" xr:uid="{73D055FD-9F72-406E-B9CA-43B86FAA4792}"/>
    <cellStyle name="Input 18 2 2 16 3" xfId="21792" xr:uid="{F577774B-4C54-4B44-B8FB-5E370C238D1C}"/>
    <cellStyle name="Input 18 2 2 16 3 2" xfId="33147" xr:uid="{F4BDF4E2-5BF6-4640-8DFE-ACD2ADE7A87F}"/>
    <cellStyle name="Input 18 2 2 17" xfId="11737" xr:uid="{C0369A28-1210-4083-BDF6-A3FDDF05EEF4}"/>
    <cellStyle name="Input 18 2 2 17 2" xfId="17482" xr:uid="{A43128F0-CB96-4EF4-9B54-BA348C940E8E}"/>
    <cellStyle name="Input 18 2 2 17 2 2" xfId="28995" xr:uid="{3976C168-072D-4D7F-9A08-54B23594925E}"/>
    <cellStyle name="Input 18 2 2 17 2 3" xfId="37612" xr:uid="{9B2FF3EB-BA24-4FEF-B267-878EB59D888D}"/>
    <cellStyle name="Input 18 2 2 17 3" xfId="22410" xr:uid="{70CA11AA-CE2C-4646-BCBF-15E3340A14CD}"/>
    <cellStyle name="Input 18 2 2 17 3 2" xfId="33763" xr:uid="{1FBA0BB7-3FDD-4DEF-AFF5-6B582723024E}"/>
    <cellStyle name="Input 18 2 2 18" xfId="12720" xr:uid="{229238E2-E58D-4FE0-94B3-96F1C7212F8A}"/>
    <cellStyle name="Input 18 2 2 18 2" xfId="17774" xr:uid="{58B9BB15-0EBF-42D0-AC16-65E10C6DAC8F}"/>
    <cellStyle name="Input 18 2 2 18 2 2" xfId="29259" xr:uid="{A9FB0A09-7525-4582-9124-228ED4DBF183}"/>
    <cellStyle name="Input 18 2 2 18 2 3" xfId="37900" xr:uid="{B0D857F2-9DC2-45C5-941E-4CC4C622BEE1}"/>
    <cellStyle name="Input 18 2 2 18 3" xfId="22702" xr:uid="{A7C039D0-005B-4D6B-8074-9A18A0D610E8}"/>
    <cellStyle name="Input 18 2 2 18 3 2" xfId="34053" xr:uid="{979B2D34-B3A5-4CCF-A433-131459362707}"/>
    <cellStyle name="Input 18 2 2 19" xfId="13224" xr:uid="{9FFB365E-E6A8-4C7B-BCD9-80C669FEB659}"/>
    <cellStyle name="Input 18 2 2 19 2" xfId="23625" xr:uid="{7EA5F8ED-11E1-42DF-AD7B-7A3A80AFFF11}"/>
    <cellStyle name="Input 18 2 2 19 2 2" xfId="34349" xr:uid="{B4899377-56F6-4F5A-8C4A-F46EC7B4B11D}"/>
    <cellStyle name="Input 18 2 2 2" xfId="5496" xr:uid="{09EBCEA9-CC18-4E3E-828A-BBA12303022E}"/>
    <cellStyle name="Input 18 2 2 2 10" xfId="9259" xr:uid="{1D84C56F-E0C6-42D7-B7F9-2F5DBDF72932}"/>
    <cellStyle name="Input 18 2 2 2 10 2" xfId="16321" xr:uid="{A13CE41F-2E31-4E0A-BACF-0987C4623ED1}"/>
    <cellStyle name="Input 18 2 2 2 10 2 2" xfId="27929" xr:uid="{E22D11C8-8C49-4C8C-831D-9C471368565E}"/>
    <cellStyle name="Input 18 2 2 2 10 2 3" xfId="36467" xr:uid="{B242CF2D-83D2-4B90-BD0E-DF887DD908DB}"/>
    <cellStyle name="Input 18 2 2 2 10 3" xfId="21249" xr:uid="{5CBAC4A0-51EE-4412-A153-DE7A0FBC5BF1}"/>
    <cellStyle name="Input 18 2 2 2 10 3 2" xfId="32612" xr:uid="{376498BF-C198-439D-A098-F0831149E99A}"/>
    <cellStyle name="Input 18 2 2 2 11" xfId="9417" xr:uid="{7A9D26AD-7ABB-425A-B787-F7B5CB3ADCE0}"/>
    <cellStyle name="Input 18 2 2 2 11 2" xfId="16479" xr:uid="{90F9D6F7-32DE-4205-9D9E-2CE188FFFA34}"/>
    <cellStyle name="Input 18 2 2 2 11 2 2" xfId="28072" xr:uid="{D3CFBD0F-680B-4769-B0FC-A925A7518B53}"/>
    <cellStyle name="Input 18 2 2 2 11 2 3" xfId="36623" xr:uid="{182ED2FC-3334-4C6D-BD19-2581CBFB07EB}"/>
    <cellStyle name="Input 18 2 2 2 11 3" xfId="21407" xr:uid="{042673EB-748D-4690-9183-0EB08317FDFB}"/>
    <cellStyle name="Input 18 2 2 2 11 3 2" xfId="32768" xr:uid="{9D756072-2356-480F-B4F9-DE035871B838}"/>
    <cellStyle name="Input 18 2 2 2 12" xfId="9567" xr:uid="{FCA953F7-DBDE-4D5A-9D7D-FE6E845D90B0}"/>
    <cellStyle name="Input 18 2 2 2 12 2" xfId="16629" xr:uid="{654B042A-C4D3-40C2-86AD-9187DCE6B206}"/>
    <cellStyle name="Input 18 2 2 2 12 2 2" xfId="28208" xr:uid="{CC8BB58B-67F5-4308-A593-2E28BDEA7246}"/>
    <cellStyle name="Input 18 2 2 2 12 2 3" xfId="36771" xr:uid="{17224EF4-E136-42F6-8093-D46FC170482C}"/>
    <cellStyle name="Input 18 2 2 2 12 3" xfId="21557" xr:uid="{E48EF359-DD2B-4ADE-8F05-9E016FB56112}"/>
    <cellStyle name="Input 18 2 2 2 12 3 2" xfId="32916" xr:uid="{294854CE-28B4-408E-825F-B679626DD12A}"/>
    <cellStyle name="Input 18 2 2 2 13" xfId="9716" xr:uid="{D27B6463-F0ED-45F2-BF35-E3EC1B6B9248}"/>
    <cellStyle name="Input 18 2 2 2 13 2" xfId="16778" xr:uid="{E05D0E02-9856-4E5F-BAD5-8C5063301117}"/>
    <cellStyle name="Input 18 2 2 2 13 2 2" xfId="28343" xr:uid="{032E6CFE-1267-4BEC-A08A-282E17856B6C}"/>
    <cellStyle name="Input 18 2 2 2 13 2 3" xfId="36918" xr:uid="{65EB05F6-3FEE-422D-81D2-1F63252E5ECA}"/>
    <cellStyle name="Input 18 2 2 2 13 3" xfId="21706" xr:uid="{DBB3F7BA-E9AE-4E2A-B537-DF29A8204592}"/>
    <cellStyle name="Input 18 2 2 2 13 3 2" xfId="33063" xr:uid="{0B0CB1DC-8203-48EB-811B-226E39146A8E}"/>
    <cellStyle name="Input 18 2 2 2 14" xfId="10770" xr:uid="{3C2027BA-670E-4711-A3C5-33551A50D895}"/>
    <cellStyle name="Input 18 2 2 2 14 2" xfId="17180" xr:uid="{1A178A53-B030-4836-9714-E9C0DC8D67BC}"/>
    <cellStyle name="Input 18 2 2 2 14 2 2" xfId="28715" xr:uid="{BEB63CCA-7598-43AD-9334-9AEA42A85257}"/>
    <cellStyle name="Input 18 2 2 2 14 2 3" xfId="37314" xr:uid="{687B53CD-5FE2-4CA6-BA3E-02C37DAA6521}"/>
    <cellStyle name="Input 18 2 2 2 14 3" xfId="22108" xr:uid="{F1CE564E-24B9-433E-AC1B-13AA0319842B}"/>
    <cellStyle name="Input 18 2 2 2 14 3 2" xfId="33463" xr:uid="{AB0B2916-FF85-44E5-A2A8-143F2BE11942}"/>
    <cellStyle name="Input 18 2 2 2 15" xfId="10930" xr:uid="{EDA6056A-150A-402A-88BB-E1A6FE5E8296}"/>
    <cellStyle name="Input 18 2 2 2 15 2" xfId="17300" xr:uid="{41D2ADC9-3365-4A6D-A395-23A7BA371F8E}"/>
    <cellStyle name="Input 18 2 2 2 15 2 2" xfId="28835" xr:uid="{891AB419-EFE5-407A-91D7-3C46C9E7B8B8}"/>
    <cellStyle name="Input 18 2 2 2 15 2 3" xfId="37434" xr:uid="{4FB60C6D-B414-449B-8D83-1DE6A7BB91CA}"/>
    <cellStyle name="Input 18 2 2 2 15 3" xfId="22228" xr:uid="{968BD436-7A88-40AF-A116-774D91DA0668}"/>
    <cellStyle name="Input 18 2 2 2 15 3 2" xfId="33583" xr:uid="{7E77034E-B11C-42B2-9972-54CD0950D15C}"/>
    <cellStyle name="Input 18 2 2 2 16" xfId="11872" xr:uid="{505B6858-B0AC-4072-8B1D-B295333138AE}"/>
    <cellStyle name="Input 18 2 2 2 16 2" xfId="17592" xr:uid="{B6588AA4-4A18-43C7-B5E0-66AAEA51BDE2}"/>
    <cellStyle name="Input 18 2 2 2 16 2 2" xfId="29099" xr:uid="{BFF769D0-5F00-4223-BC29-4649C1A06E1C}"/>
    <cellStyle name="Input 18 2 2 2 16 2 3" xfId="37722" xr:uid="{31E5182A-F8C2-4176-A074-50E8BCCA64C2}"/>
    <cellStyle name="Input 18 2 2 2 16 3" xfId="22520" xr:uid="{9536D2FF-F587-42AB-9BCF-EF5B52E5A227}"/>
    <cellStyle name="Input 18 2 2 2 16 3 2" xfId="33873" xr:uid="{7B767AAA-19BA-4EC6-90B0-5B0EAE4CBC9C}"/>
    <cellStyle name="Input 18 2 2 2 17" xfId="12855" xr:uid="{27A02B83-6622-4BF5-9791-88F3CEE4F677}"/>
    <cellStyle name="Input 18 2 2 2 17 2" xfId="17884" xr:uid="{C6A448EE-BADC-435E-BDF2-86749A007E28}"/>
    <cellStyle name="Input 18 2 2 2 17 2 2" xfId="29363" xr:uid="{4D5605CF-A570-47CE-8A19-1F8F38CB61E4}"/>
    <cellStyle name="Input 18 2 2 2 17 2 3" xfId="38010" xr:uid="{52E4F5D9-25C3-40D7-A776-3AF9F71B09CA}"/>
    <cellStyle name="Input 18 2 2 2 17 3" xfId="22812" xr:uid="{2B975BFE-0DC7-4607-B9E7-0C0DE254C9E3}"/>
    <cellStyle name="Input 18 2 2 2 17 3 2" xfId="34163" xr:uid="{94B60B42-BA63-48E6-9ECE-188A0395E399}"/>
    <cellStyle name="Input 18 2 2 2 18" xfId="13354" xr:uid="{06C092EA-AAB8-4B1D-91F4-87B509260891}"/>
    <cellStyle name="Input 18 2 2 2 18 2" xfId="23760" xr:uid="{249EEFCB-3398-41F1-8F83-692A48725098}"/>
    <cellStyle name="Input 18 2 2 2 18 2 2" xfId="34459" xr:uid="{B10E0D72-E5AD-442D-819D-D5A739DAB600}"/>
    <cellStyle name="Input 18 2 2 2 19" xfId="18284" xr:uid="{34BE8EB5-ADBB-44C3-B1D3-8D9693268518}"/>
    <cellStyle name="Input 18 2 2 2 19 2" xfId="29667" xr:uid="{AC4EE1D3-08D7-4BA9-AF01-FFF03C61F1B7}"/>
    <cellStyle name="Input 18 2 2 2 2" xfId="7633" xr:uid="{57399426-0811-4077-BC00-C0E4BD9EC2A4}"/>
    <cellStyle name="Input 18 2 2 2 2 2" xfId="14736" xr:uid="{2BB248F1-C1FF-4196-8DD7-7753B1CA2225}"/>
    <cellStyle name="Input 18 2 2 2 2 2 2" xfId="26476" xr:uid="{ECAED055-0D4D-4965-BB16-2658A9CFDFAE}"/>
    <cellStyle name="Input 18 2 2 2 2 2 3" xfId="34898" xr:uid="{A8D6E845-3D6F-4CE5-B79B-CB495DC01F03}"/>
    <cellStyle name="Input 18 2 2 2 2 3" xfId="19664" xr:uid="{59E5ED22-CE15-4425-9ACE-9C7F4BAEE3A4}"/>
    <cellStyle name="Input 18 2 2 2 2 3 2" xfId="31042" xr:uid="{D31FCD0F-C618-4356-B76B-5AE7A758D0DB}"/>
    <cellStyle name="Input 18 2 2 2 20" xfId="29466" xr:uid="{1BBAF448-2F62-4A4B-837C-EC29CCE2655C}"/>
    <cellStyle name="Input 18 2 2 2 3" xfId="8085" xr:uid="{2A614333-B5AA-4050-A755-0E3E179B6B6D}"/>
    <cellStyle name="Input 18 2 2 2 3 2" xfId="15149" xr:uid="{C9EF984F-568C-44A3-B238-A62754DB2355}"/>
    <cellStyle name="Input 18 2 2 2 3 2 2" xfId="26858" xr:uid="{977C090C-E4B5-46D8-8369-8A21BB814E69}"/>
    <cellStyle name="Input 18 2 2 2 3 2 3" xfId="35309" xr:uid="{BBD37DA2-07AF-4F73-B28B-856A0B193404}"/>
    <cellStyle name="Input 18 2 2 2 3 3" xfId="20077" xr:uid="{0CE1346B-58C4-4B71-86AF-72819810D04B}"/>
    <cellStyle name="Input 18 2 2 2 3 3 2" xfId="31452" xr:uid="{60D79EDF-D45B-42A0-BE12-A7E45507CD8F}"/>
    <cellStyle name="Input 18 2 2 2 4" xfId="8269" xr:uid="{B28C18C6-D108-44C1-BA1D-0833E0534917}"/>
    <cellStyle name="Input 18 2 2 2 4 2" xfId="15331" xr:uid="{02B4A787-90C7-4972-951B-A3D62991DE64}"/>
    <cellStyle name="Input 18 2 2 2 4 2 2" xfId="27024" xr:uid="{5B62BEAF-E3F9-4659-BB87-809C3DF91F85}"/>
    <cellStyle name="Input 18 2 2 2 4 2 3" xfId="35488" xr:uid="{3845D931-7D82-4CF4-9672-1ACCDB8EB184}"/>
    <cellStyle name="Input 18 2 2 2 4 3" xfId="20259" xr:uid="{CEDAE2C7-6D2B-420C-9F29-F176780AC6D3}"/>
    <cellStyle name="Input 18 2 2 2 4 3 2" xfId="31632" xr:uid="{6D457654-E77B-423A-8DD1-034008722B58}"/>
    <cellStyle name="Input 18 2 2 2 5" xfId="8453" xr:uid="{C82C11C3-B9C5-42A6-BB97-3DA8B7842AC5}"/>
    <cellStyle name="Input 18 2 2 2 5 2" xfId="15515" xr:uid="{25B1C1E5-D912-456C-8E47-5E94AF74D985}"/>
    <cellStyle name="Input 18 2 2 2 5 2 2" xfId="27189" xr:uid="{8E72B823-E144-41DA-B3AF-B42033EF79D4}"/>
    <cellStyle name="Input 18 2 2 2 5 2 3" xfId="35670" xr:uid="{A5B29484-A58E-44C7-99CE-314FD09DB690}"/>
    <cellStyle name="Input 18 2 2 2 5 3" xfId="20443" xr:uid="{5C05D08F-1015-4796-BDA1-46ACA59BA4A7}"/>
    <cellStyle name="Input 18 2 2 2 5 3 2" xfId="31814" xr:uid="{CA570856-D1E4-4F7C-9FB6-B9D9AF759ED0}"/>
    <cellStyle name="Input 18 2 2 2 6" xfId="8616" xr:uid="{93A2ABA3-0AAB-4C9F-AAC5-C7F92767A2CC}"/>
    <cellStyle name="Input 18 2 2 2 6 2" xfId="15678" xr:uid="{1E6D5FDA-0080-454F-ACDE-7EF3E4B5BF22}"/>
    <cellStyle name="Input 18 2 2 2 6 2 2" xfId="27335" xr:uid="{EE3FF7DD-4926-4B4A-BDB4-A383276C86B9}"/>
    <cellStyle name="Input 18 2 2 2 6 2 3" xfId="35830" xr:uid="{1386D515-2C06-4AF5-B25A-49076FC41418}"/>
    <cellStyle name="Input 18 2 2 2 6 3" xfId="20606" xr:uid="{BE352661-627D-4273-A954-DF4A76974EED}"/>
    <cellStyle name="Input 18 2 2 2 6 3 2" xfId="31975" xr:uid="{ED8E7204-E0CB-47F3-83B8-C3F989E71C7B}"/>
    <cellStyle name="Input 18 2 2 2 7" xfId="8798" xr:uid="{041FD34E-F6C8-4C0B-BC4A-2BF3020A912A}"/>
    <cellStyle name="Input 18 2 2 2 7 2" xfId="15860" xr:uid="{AB05C0F7-4FE4-40FA-A928-399A61F0F7D4}"/>
    <cellStyle name="Input 18 2 2 2 7 2 2" xfId="27501" xr:uid="{B06BFABB-F86A-4DCB-A391-BCCDA146F3B4}"/>
    <cellStyle name="Input 18 2 2 2 7 2 3" xfId="36010" xr:uid="{280F21E0-A6D9-46C4-B2A4-72D58E17ED22}"/>
    <cellStyle name="Input 18 2 2 2 7 3" xfId="20788" xr:uid="{94FF14C2-7EB7-4F1F-9927-FCA8EB5173CD}"/>
    <cellStyle name="Input 18 2 2 2 7 3 2" xfId="32155" xr:uid="{E670A76C-77A5-4D82-9886-0D6F023C4C95}"/>
    <cellStyle name="Input 18 2 2 2 8" xfId="8928" xr:uid="{4A356B5F-E7AA-4F90-B6F1-C29586D74C93}"/>
    <cellStyle name="Input 18 2 2 2 8 2" xfId="15990" xr:uid="{8C0CB176-270F-49F4-B4AA-59C54F10542F}"/>
    <cellStyle name="Input 18 2 2 2 8 2 2" xfId="27629" xr:uid="{1EF25727-7C8B-40CD-BD8D-4EEDC2220A11}"/>
    <cellStyle name="Input 18 2 2 2 8 2 3" xfId="36140" xr:uid="{6E5A423B-744C-44FF-A5C0-232114A0B3B4}"/>
    <cellStyle name="Input 18 2 2 2 8 3" xfId="20918" xr:uid="{4657ED39-0843-426F-9266-A1DA09652B0D}"/>
    <cellStyle name="Input 18 2 2 2 8 3 2" xfId="32285" xr:uid="{6D8EF310-AFBB-4182-B4A2-3F703F843285}"/>
    <cellStyle name="Input 18 2 2 2 9" xfId="9095" xr:uid="{B63DDEAC-827A-466B-90F3-6218A55AD4C5}"/>
    <cellStyle name="Input 18 2 2 2 9 2" xfId="16157" xr:uid="{E1AB0026-1F6D-48DD-8DED-CBC85A0252B4}"/>
    <cellStyle name="Input 18 2 2 2 9 2 2" xfId="27781" xr:uid="{9B1D3E52-4A38-46F4-BEE8-586ED7E63498}"/>
    <cellStyle name="Input 18 2 2 2 9 2 3" xfId="36305" xr:uid="{58C3CFEE-0DFC-4575-ACD4-BA4125EBC89A}"/>
    <cellStyle name="Input 18 2 2 2 9 3" xfId="21085" xr:uid="{33625FA0-CAF6-449B-BC46-6795E81439CB}"/>
    <cellStyle name="Input 18 2 2 2 9 3 2" xfId="32450" xr:uid="{F34F4A38-2D47-4DF3-93C3-CA5026A9CAF9}"/>
    <cellStyle name="Input 18 2 2 20" xfId="18174" xr:uid="{EC935D1B-FA3F-4F45-A3E7-8F9FF66EFFA6}"/>
    <cellStyle name="Input 18 2 2 20 2" xfId="29557" xr:uid="{BDA8F444-E811-4E7B-BC85-89269011D84E}"/>
    <cellStyle name="Input 18 2 2 21" xfId="24184" xr:uid="{5041EDA3-5760-4481-BAD7-0DF57DE14A64}"/>
    <cellStyle name="Input 18 2 2 3" xfId="7007" xr:uid="{CD1311CD-70DA-45D9-9267-2941D4D1DE85}"/>
    <cellStyle name="Input 18 2 2 3 2" xfId="14137" xr:uid="{2C999347-BA48-48ED-BC2B-BFC1B8658E0A}"/>
    <cellStyle name="Input 18 2 2 3 2 2" xfId="25929" xr:uid="{D23BEF9E-A1B1-4BB8-8001-0363D78ACA46}"/>
    <cellStyle name="Input 18 2 2 3 2 3" xfId="24765" xr:uid="{84532F25-9F01-4DE6-BFB1-F728619A3179}"/>
    <cellStyle name="Input 18 2 2 3 3" xfId="19065" xr:uid="{707AD6EC-1BC8-4B28-8197-B68F691434E0}"/>
    <cellStyle name="Input 18 2 2 3 3 2" xfId="30444" xr:uid="{9E2A17E5-F5E5-4B02-BB52-F426506FA8EE}"/>
    <cellStyle name="Input 18 2 2 4" xfId="5841" xr:uid="{DBEDADCF-B309-4F0F-B145-9C6205B4EF46}"/>
    <cellStyle name="Input 18 2 2 4 2" xfId="13586" xr:uid="{2AB61304-38FB-404E-9A70-1A5E810608D5}"/>
    <cellStyle name="Input 18 2 2 4 2 2" xfId="25435" xr:uid="{C3EF0AAB-6F25-45DD-85E3-B44A1D35779E}"/>
    <cellStyle name="Input 18 2 2 4 2 3" xfId="24069" xr:uid="{476809B8-329D-4CDB-ACD7-14D023B2505E}"/>
    <cellStyle name="Input 18 2 2 4 3" xfId="18514" xr:uid="{C4AA14FA-DB3B-40BD-BE5C-DA709D92A0DB}"/>
    <cellStyle name="Input 18 2 2 4 3 2" xfId="29895" xr:uid="{B50FC10A-6B89-43D9-8C43-524B4BC4C5BA}"/>
    <cellStyle name="Input 18 2 2 5" xfId="7167" xr:uid="{E5B5EAA6-38A6-4A36-A3E4-BCCFCE703A64}"/>
    <cellStyle name="Input 18 2 2 5 2" xfId="14297" xr:uid="{1162FEBB-C1DF-4D1C-8A26-8CE56198F998}"/>
    <cellStyle name="Input 18 2 2 5 2 2" xfId="26075" xr:uid="{B0774E99-B45F-413F-B0E8-65F413A556DD}"/>
    <cellStyle name="Input 18 2 2 5 2 3" xfId="24474" xr:uid="{6FC8F5B2-A70B-480E-BE8A-4BE43D10F395}"/>
    <cellStyle name="Input 18 2 2 5 3" xfId="19225" xr:uid="{A71DDB7F-67D1-4C45-9755-2E5E5A81E683}"/>
    <cellStyle name="Input 18 2 2 5 3 2" xfId="30604" xr:uid="{3BEDECC6-A111-4F82-9D29-84287C1B2330}"/>
    <cellStyle name="Input 18 2 2 6" xfId="7423" xr:uid="{AC621980-79A2-4A5B-8877-7E71B2363840}"/>
    <cellStyle name="Input 18 2 2 6 2" xfId="14537" xr:uid="{E9FD17CF-EA0D-48E7-9251-B5611D4FDB70}"/>
    <cellStyle name="Input 18 2 2 6 2 2" xfId="26291" xr:uid="{685CDD5A-E70B-4D14-866E-9F1F18894E12}"/>
    <cellStyle name="Input 18 2 2 6 2 3" xfId="34703" xr:uid="{2880CBFB-CAC5-4819-A848-3E5287FFE78D}"/>
    <cellStyle name="Input 18 2 2 6 3" xfId="19465" xr:uid="{51987B51-9F6D-4AE5-90FE-DE45310CE8AB}"/>
    <cellStyle name="Input 18 2 2 6 3 2" xfId="30843" xr:uid="{416349ED-7140-4113-870F-350CB490F10A}"/>
    <cellStyle name="Input 18 2 2 7" xfId="7160" xr:uid="{B8531A99-7186-4149-81C7-56E072B27947}"/>
    <cellStyle name="Input 18 2 2 7 2" xfId="14290" xr:uid="{C201BD7A-EFED-4AFC-8023-69BFE0E3EDC7}"/>
    <cellStyle name="Input 18 2 2 7 2 2" xfId="26070" xr:uid="{102C801D-7FBA-4013-BEF2-78C3D2261BE2}"/>
    <cellStyle name="Input 18 2 2 7 2 3" xfId="24211" xr:uid="{AB4934F8-9045-41B9-B668-B360C4FAAA98}"/>
    <cellStyle name="Input 18 2 2 7 3" xfId="19218" xr:uid="{0A66EEE9-A695-4B6A-87B3-B22AB91189B4}"/>
    <cellStyle name="Input 18 2 2 7 3 2" xfId="30597" xr:uid="{3EFC0351-0A90-45FD-AD8D-EAC535208D00}"/>
    <cellStyle name="Input 18 2 2 8" xfId="8002" xr:uid="{B34AC41B-DA7F-43DE-9B8D-DEE034D2AB6A}"/>
    <cellStyle name="Input 18 2 2 8 2" xfId="15066" xr:uid="{A490E55D-11D2-4811-872E-4B94AEA6A473}"/>
    <cellStyle name="Input 18 2 2 8 2 2" xfId="26776" xr:uid="{E0D6E0CA-3C8E-4435-8182-BF04A3168C36}"/>
    <cellStyle name="Input 18 2 2 8 2 3" xfId="35226" xr:uid="{0EC41F1F-03F9-428F-9A50-C4C40A0C8064}"/>
    <cellStyle name="Input 18 2 2 8 3" xfId="19994" xr:uid="{01E1E907-5A9B-45C5-A6B7-32BAE9B78796}"/>
    <cellStyle name="Input 18 2 2 8 3 2" xfId="31369" xr:uid="{4C5DEC35-6C4F-4ED8-A9A8-0640A0634625}"/>
    <cellStyle name="Input 18 2 2 9" xfId="6541" xr:uid="{93B06342-9429-4D53-AFFB-187D226D8589}"/>
    <cellStyle name="Input 18 2 2 9 2" xfId="13763" xr:uid="{9A1510AC-FF92-4F17-832C-21243FEE8749}"/>
    <cellStyle name="Input 18 2 2 9 2 2" xfId="25603" xr:uid="{128A54AA-EEA0-4E90-8E09-DD77D33AB66E}"/>
    <cellStyle name="Input 18 2 2 9 2 3" xfId="24657" xr:uid="{F5C65D97-CAE0-4437-8131-419CBA6D55E9}"/>
    <cellStyle name="Input 18 2 2 9 3" xfId="18691" xr:uid="{D359DDA4-6AD1-4BAF-A8B0-ED1DFB1D14BB}"/>
    <cellStyle name="Input 18 2 2 9 3 2" xfId="30070" xr:uid="{07293515-AE57-4451-9BDF-5C7CB8DB2BAC}"/>
    <cellStyle name="Input 18 2 20" xfId="13136" xr:uid="{6D70F013-219E-47CA-8020-920CD6B20F5B}"/>
    <cellStyle name="Input 18 2 20 2" xfId="23465" xr:uid="{9777CED2-80EC-42D9-B427-2721BB133B9A}"/>
    <cellStyle name="Input 18 2 20 2 2" xfId="34274" xr:uid="{018F36F4-0417-40DA-A7E2-11A817568B82}"/>
    <cellStyle name="Input 18 2 21" xfId="18100" xr:uid="{2937130A-3A60-47BC-AA4A-B242C773ED03}"/>
    <cellStyle name="Input 18 2 21 2" xfId="29484" xr:uid="{7FEC1920-EE3A-449D-AE1D-64271498C8C3}"/>
    <cellStyle name="Input 18 2 22" xfId="25015" xr:uid="{764B80A7-BC6B-4426-A2A9-3747E48371A7}"/>
    <cellStyle name="Input 18 2 23" xfId="42765" xr:uid="{285CDC2A-7677-4923-A39C-4AA51826FF20}"/>
    <cellStyle name="Input 18 2 3" xfId="5576" xr:uid="{D4CD1326-6183-4D57-BD60-530F9928EDC6}"/>
    <cellStyle name="Input 18 2 3 10" xfId="9336" xr:uid="{2F54F07C-F25A-483D-965B-2E20D1DFE634}"/>
    <cellStyle name="Input 18 2 3 10 2" xfId="16398" xr:uid="{31006673-F70B-4EA3-974E-5CC07E4BEC7C}"/>
    <cellStyle name="Input 18 2 3 10 2 2" xfId="27992" xr:uid="{78A0836A-810A-47EA-B195-46AD705E13FD}"/>
    <cellStyle name="Input 18 2 3 10 2 3" xfId="36542" xr:uid="{BED6A84D-5637-48EE-A9D0-CE74E1207C3B}"/>
    <cellStyle name="Input 18 2 3 10 3" xfId="21326" xr:uid="{BD6040BE-4E67-4BAA-A36A-F2BFF6A9929D}"/>
    <cellStyle name="Input 18 2 3 10 3 2" xfId="32687" xr:uid="{0499ACA2-DA26-452C-BD23-9A541CBBC3AB}"/>
    <cellStyle name="Input 18 2 3 11" xfId="9494" xr:uid="{5EB40ED4-0B7E-4F64-B720-D66D7E9BC68E}"/>
    <cellStyle name="Input 18 2 3 11 2" xfId="16556" xr:uid="{F477EEF0-FEBD-400D-A390-4B1EBCDBB5C6}"/>
    <cellStyle name="Input 18 2 3 11 2 2" xfId="28135" xr:uid="{248D57A3-7FC0-4B89-B537-A4EDF386F756}"/>
    <cellStyle name="Input 18 2 3 11 2 3" xfId="36698" xr:uid="{9FEF99F4-7917-469F-826C-4075AEC44624}"/>
    <cellStyle name="Input 18 2 3 11 3" xfId="21484" xr:uid="{BC26767E-A0CC-40FC-8B6F-1600CADF9787}"/>
    <cellStyle name="Input 18 2 3 11 3 2" xfId="32843" xr:uid="{38C83FCC-4C40-4303-B04F-EBF3DF55162E}"/>
    <cellStyle name="Input 18 2 3 12" xfId="9644" xr:uid="{7D07EE28-03D2-4CD9-B392-FA0E0138D9B2}"/>
    <cellStyle name="Input 18 2 3 12 2" xfId="16706" xr:uid="{4201CF26-DD7B-48D2-AEAA-3F81091782A9}"/>
    <cellStyle name="Input 18 2 3 12 2 2" xfId="28271" xr:uid="{2E2E07DA-797E-4B92-B3E6-56BD94EE3B93}"/>
    <cellStyle name="Input 18 2 3 12 2 3" xfId="36846" xr:uid="{9537EE8D-6223-4799-8A4A-A2CC3EDC5D60}"/>
    <cellStyle name="Input 18 2 3 12 3" xfId="21634" xr:uid="{EC682A5A-9873-4D96-BB23-423409C2E3E4}"/>
    <cellStyle name="Input 18 2 3 12 3 2" xfId="32991" xr:uid="{49341EBB-8CEB-47F8-AAA0-21E40DC4F0BF}"/>
    <cellStyle name="Input 18 2 3 13" xfId="9781" xr:uid="{EE6E301C-205E-41A9-A748-8D6745E039A8}"/>
    <cellStyle name="Input 18 2 3 13 2" xfId="16843" xr:uid="{6E08C517-5A50-4FFB-A92C-D227BCC8EB87}"/>
    <cellStyle name="Input 18 2 3 13 2 2" xfId="28394" xr:uid="{B123EE5B-293F-484B-9D14-EF4269F145C9}"/>
    <cellStyle name="Input 18 2 3 13 2 3" xfId="36981" xr:uid="{60C35503-AA5C-4517-8601-5F50F62C7937}"/>
    <cellStyle name="Input 18 2 3 13 3" xfId="21771" xr:uid="{C66F1340-F5DA-40EC-9C62-B4C0C3E753A8}"/>
    <cellStyle name="Input 18 2 3 13 3 2" xfId="33126" xr:uid="{7600043F-18CE-4B9B-AD3B-F8E304C5CAE7}"/>
    <cellStyle name="Input 18 2 3 14" xfId="10824" xr:uid="{A56A7A1E-6B41-48DE-9B23-38450BC9DF9E}"/>
    <cellStyle name="Input 18 2 3 14 2" xfId="17231" xr:uid="{9A01EB4B-8687-4F90-AA1E-6A6F2E9B29F3}"/>
    <cellStyle name="Input 18 2 3 14 2 2" xfId="28766" xr:uid="{59542D6F-897D-4A70-8B2D-CEB3293BAE48}"/>
    <cellStyle name="Input 18 2 3 14 2 3" xfId="37365" xr:uid="{63BC0A23-48FC-4A27-9302-82E9012A465E}"/>
    <cellStyle name="Input 18 2 3 14 3" xfId="22159" xr:uid="{84032E86-0E1C-461A-8291-15F2DECE0175}"/>
    <cellStyle name="Input 18 2 3 14 3 2" xfId="33514" xr:uid="{315C1953-17BA-45BF-B1FE-A14ABB3D8C94}"/>
    <cellStyle name="Input 18 2 3 15" xfId="11007" xr:uid="{60866688-E6A7-4529-AC71-F715E4D312B7}"/>
    <cellStyle name="Input 18 2 3 15 2" xfId="17377" xr:uid="{E0882C58-10BD-4B23-B01B-7E5AF2295A4E}"/>
    <cellStyle name="Input 18 2 3 15 2 2" xfId="28898" xr:uid="{F4F18DD0-1297-4E04-8A3F-8D575B9D39DE}"/>
    <cellStyle name="Input 18 2 3 15 2 3" xfId="37509" xr:uid="{54593570-1571-4E1A-A757-9620AE9DB638}"/>
    <cellStyle name="Input 18 2 3 15 3" xfId="22305" xr:uid="{6E032A0E-BA47-4062-A916-9DBAF57CF14C}"/>
    <cellStyle name="Input 18 2 3 15 3 2" xfId="33658" xr:uid="{45DDFA41-FD96-41DE-82CC-C20C54BA8A32}"/>
    <cellStyle name="Input 18 2 3 16" xfId="11952" xr:uid="{04E9784A-869D-4604-BFB0-5929CDCE05DA}"/>
    <cellStyle name="Input 18 2 3 16 2" xfId="17669" xr:uid="{60423423-2873-44A5-8418-DCE19BC38167}"/>
    <cellStyle name="Input 18 2 3 16 2 2" xfId="29162" xr:uid="{C5A690F2-F369-4B4A-857A-56AAC5732BE1}"/>
    <cellStyle name="Input 18 2 3 16 2 3" xfId="37797" xr:uid="{A552038B-5ACB-4137-9B32-47694F190358}"/>
    <cellStyle name="Input 18 2 3 16 3" xfId="22597" xr:uid="{77A14560-441C-4418-B1B1-22C2E6A7D209}"/>
    <cellStyle name="Input 18 2 3 16 3 2" xfId="33948" xr:uid="{B2F14464-1887-4BAF-ABEA-8D703F81E739}"/>
    <cellStyle name="Input 18 2 3 17" xfId="12935" xr:uid="{53F1061E-F1CF-4A16-8FE0-CCA184D8DE43}"/>
    <cellStyle name="Input 18 2 3 17 2" xfId="17961" xr:uid="{97E43027-DDA4-4BDE-BC8A-0CA64249CE2B}"/>
    <cellStyle name="Input 18 2 3 17 2 2" xfId="29426" xr:uid="{1E9F0E3A-AB8B-4E9C-9827-DA748D1F5C25}"/>
    <cellStyle name="Input 18 2 3 17 2 3" xfId="38085" xr:uid="{E3746C2B-37DE-41BC-A02C-40BD4FE35275}"/>
    <cellStyle name="Input 18 2 3 17 3" xfId="22889" xr:uid="{2C4B3461-68D6-4903-9625-9C2F267D1D9D}"/>
    <cellStyle name="Input 18 2 3 17 3 2" xfId="34238" xr:uid="{29330926-DFCF-47F7-898D-2BB33AB6DEC1}"/>
    <cellStyle name="Input 18 2 3 18" xfId="13431" xr:uid="{A9AB39EC-7D32-4C47-B288-A7AEB6A89F8F}"/>
    <cellStyle name="Input 18 2 3 18 2" xfId="23840" xr:uid="{DE9F90EF-44AA-43A9-889F-54680C9441DC}"/>
    <cellStyle name="Input 18 2 3 18 2 2" xfId="34534" xr:uid="{ACBCF088-0FC0-4592-B34B-86261300EAC1}"/>
    <cellStyle name="Input 18 2 3 19" xfId="18361" xr:uid="{87F64DCF-7F2F-4233-9898-EE7BADF43498}"/>
    <cellStyle name="Input 18 2 3 19 2" xfId="29742" xr:uid="{F020242F-C9B8-4E4B-8EEC-6E08BDE01625}"/>
    <cellStyle name="Input 18 2 3 2" xfId="7713" xr:uid="{805110E7-9BA5-429A-B357-47697CDD9E25}"/>
    <cellStyle name="Input 18 2 3 2 2" xfId="14813" xr:uid="{8DFDD359-43F2-4CAD-AB23-C2621D6791F6}"/>
    <cellStyle name="Input 18 2 3 2 2 2" xfId="26542" xr:uid="{3BB2ED40-AD6E-436F-BF2D-6B4AD15F7335}"/>
    <cellStyle name="Input 18 2 3 2 2 3" xfId="34975" xr:uid="{6A8E947F-80BA-4FA6-8F98-896D61FF2BDB}"/>
    <cellStyle name="Input 18 2 3 2 3" xfId="19741" xr:uid="{6060D2FC-E020-4FCA-90C2-CE8D5C040DC6}"/>
    <cellStyle name="Input 18 2 3 2 3 2" xfId="31117" xr:uid="{9322A8D2-F79D-48D3-AF0A-D36500380D0B}"/>
    <cellStyle name="Input 18 2 3 20" xfId="38154" xr:uid="{82E3E6E2-F3D1-498B-9DFB-D27419FBC9D6}"/>
    <cellStyle name="Input 18 2 3 3" xfId="8162" xr:uid="{E8D38E4C-751A-48A7-AFB1-99F860DFEFC9}"/>
    <cellStyle name="Input 18 2 3 3 2" xfId="15226" xr:uid="{88127E91-4476-448B-9AC2-E6A745D00482}"/>
    <cellStyle name="Input 18 2 3 3 2 2" xfId="26922" xr:uid="{B85499B5-DD19-46DE-B5A1-C45610FDDE8A}"/>
    <cellStyle name="Input 18 2 3 3 2 3" xfId="35384" xr:uid="{23CD10F9-3C4A-47B1-82E1-8D995643C0E6}"/>
    <cellStyle name="Input 18 2 3 3 3" xfId="20154" xr:uid="{0634D005-289E-4BE1-9390-1003A38ADFCF}"/>
    <cellStyle name="Input 18 2 3 3 3 2" xfId="31527" xr:uid="{7D020C3D-A8A0-48FF-B335-48C7FABECB35}"/>
    <cellStyle name="Input 18 2 3 4" xfId="8347" xr:uid="{AD1945DC-DA11-4E57-A0DA-FCD02F045AFA}"/>
    <cellStyle name="Input 18 2 3 4 2" xfId="15409" xr:uid="{453F60F5-3846-4D6F-93F9-798B53832DD8}"/>
    <cellStyle name="Input 18 2 3 4 2 2" xfId="27087" xr:uid="{5DE71353-3673-4B7D-A102-D33CCBE2A178}"/>
    <cellStyle name="Input 18 2 3 4 2 3" xfId="35564" xr:uid="{C3F585DE-9FA0-4C77-85D0-B94B7FCDDC99}"/>
    <cellStyle name="Input 18 2 3 4 3" xfId="20337" xr:uid="{286BAA78-D581-4A8A-98EA-F9B016F5F60D}"/>
    <cellStyle name="Input 18 2 3 4 3 2" xfId="31708" xr:uid="{3366F0B2-5C2B-4EF7-9573-7BDBAD5A3F79}"/>
    <cellStyle name="Input 18 2 3 5" xfId="8520" xr:uid="{5FE2A31E-290C-4A91-92DD-F603A5764CBC}"/>
    <cellStyle name="Input 18 2 3 5 2" xfId="15582" xr:uid="{7759F182-5D74-4B61-995B-65D96C68BF97}"/>
    <cellStyle name="Input 18 2 3 5 2 2" xfId="27243" xr:uid="{47FCBC4E-7737-4576-9D8B-7ACF0A66C827}"/>
    <cellStyle name="Input 18 2 3 5 2 3" xfId="35735" xr:uid="{25991B87-A9A9-4E6A-9E38-E4C5AE193CC3}"/>
    <cellStyle name="Input 18 2 3 5 3" xfId="20510" xr:uid="{68DEAE32-9465-400F-AB56-7B9AC6961CBF}"/>
    <cellStyle name="Input 18 2 3 5 3 2" xfId="31879" xr:uid="{A30881D8-7316-4591-AD49-88F57DC3DBBB}"/>
    <cellStyle name="Input 18 2 3 6" xfId="8694" xr:uid="{5881C49E-D2B9-4F49-8C9B-2951B653BCBF}"/>
    <cellStyle name="Input 18 2 3 6 2" xfId="15756" xr:uid="{762E8431-8B2E-4B0B-87CD-02F5FC8766EF}"/>
    <cellStyle name="Input 18 2 3 6 2 2" xfId="27399" xr:uid="{82C609FD-E5FB-431F-8E94-146D6E136FAB}"/>
    <cellStyle name="Input 18 2 3 6 2 3" xfId="35906" xr:uid="{63634266-D53A-495B-BC6E-94C1952A8852}"/>
    <cellStyle name="Input 18 2 3 6 3" xfId="20684" xr:uid="{7358B0ED-D28E-482E-96AE-EBBBF1A9E7FC}"/>
    <cellStyle name="Input 18 2 3 6 3 2" xfId="32051" xr:uid="{953E5626-658D-4F4F-A68F-5356C708F6CB}"/>
    <cellStyle name="Input 18 2 3 7" xfId="8853" xr:uid="{31C1BAC0-1337-42B7-B300-ED32A555FE90}"/>
    <cellStyle name="Input 18 2 3 7 2" xfId="15915" xr:uid="{2F514BB3-E581-4E76-91B5-984DBAA9C433}"/>
    <cellStyle name="Input 18 2 3 7 2 2" xfId="27555" xr:uid="{54BE4572-EC66-43D1-A09C-5248668C9E99}"/>
    <cellStyle name="Input 18 2 3 7 2 3" xfId="36065" xr:uid="{2679A761-ACF8-4977-988F-E105CB02C68E}"/>
    <cellStyle name="Input 18 2 3 7 3" xfId="20843" xr:uid="{87294080-7423-48B2-ADC5-C7B739B6F630}"/>
    <cellStyle name="Input 18 2 3 7 3 2" xfId="32210" xr:uid="{255C5C41-289C-41EF-B564-69ACC0154DA3}"/>
    <cellStyle name="Input 18 2 3 8" xfId="9005" xr:uid="{B88AF6FA-6815-402E-A61D-015216AAF8E7}"/>
    <cellStyle name="Input 18 2 3 8 2" xfId="16067" xr:uid="{23C250FB-71B5-4C71-8370-684C7C245A4C}"/>
    <cellStyle name="Input 18 2 3 8 2 2" xfId="27692" xr:uid="{4BEFBDC3-1FE0-4A6F-AAEA-41882D63FEEE}"/>
    <cellStyle name="Input 18 2 3 8 2 3" xfId="36215" xr:uid="{53979625-F248-4118-8193-07B17B28230B}"/>
    <cellStyle name="Input 18 2 3 8 3" xfId="20995" xr:uid="{CB961DD4-78B3-473B-951F-C8595A410A6D}"/>
    <cellStyle name="Input 18 2 3 8 3 2" xfId="32360" xr:uid="{541012B6-E0D3-4786-975B-89E0287BBA7B}"/>
    <cellStyle name="Input 18 2 3 9" xfId="9172" xr:uid="{81BA8E54-F5E7-4A2B-B6FF-B1BB88FEFADE}"/>
    <cellStyle name="Input 18 2 3 9 2" xfId="16234" xr:uid="{2481E2E3-3BD3-4CF4-8DAA-1A7763199860}"/>
    <cellStyle name="Input 18 2 3 9 2 2" xfId="27844" xr:uid="{77FF9B91-EF00-49E9-9C47-6471A205F903}"/>
    <cellStyle name="Input 18 2 3 9 2 3" xfId="36380" xr:uid="{9141155A-BA8E-4D98-B02A-1C8875AB9A9A}"/>
    <cellStyle name="Input 18 2 3 9 3" xfId="21162" xr:uid="{AD33692C-A0DB-4F2D-9FF4-AEDC44940A0B}"/>
    <cellStyle name="Input 18 2 3 9 3 2" xfId="32525" xr:uid="{DB0B5941-3ECF-40C4-921A-B9512C77119B}"/>
    <cellStyle name="Input 18 2 4" xfId="6443" xr:uid="{6C3BB284-D269-4F3E-B968-06D7898E5546}"/>
    <cellStyle name="Input 18 2 4 2" xfId="13665" xr:uid="{13B2F8E3-ECDC-40B0-BB51-42B3687398A0}"/>
    <cellStyle name="Input 18 2 4 2 2" xfId="25506" xr:uid="{AC8BE7CC-22B6-4BAF-A84B-9B17BDF60C47}"/>
    <cellStyle name="Input 18 2 4 2 3" xfId="24038" xr:uid="{2262F20A-FA42-4E37-9FD8-7BCA4C09651C}"/>
    <cellStyle name="Input 18 2 4 3" xfId="18593" xr:uid="{CB97CAD0-5138-4A2E-945E-90C03B65F8DF}"/>
    <cellStyle name="Input 18 2 4 3 2" xfId="29972" xr:uid="{CDEBBEC8-29B7-4CB0-B87F-FF7988F889E2}"/>
    <cellStyle name="Input 18 2 5" xfId="7444" xr:uid="{F4963A8A-DAFD-4173-845F-60910A426CF3}"/>
    <cellStyle name="Input 18 2 5 2" xfId="14558" xr:uid="{1E228470-3E38-43B4-A6C8-E6DB4EDB75DC}"/>
    <cellStyle name="Input 18 2 5 2 2" xfId="26311" xr:uid="{D8A629DE-4B84-4882-94ED-963924DE8F31}"/>
    <cellStyle name="Input 18 2 5 2 3" xfId="34724" xr:uid="{1F127EEA-74D1-46B1-910E-BC820B6F4442}"/>
    <cellStyle name="Input 18 2 5 3" xfId="19486" xr:uid="{01F806A7-5B2D-4317-99ED-A684AD1D0EB5}"/>
    <cellStyle name="Input 18 2 5 3 2" xfId="30864" xr:uid="{340CABA7-4B05-4147-8918-36F1DB8E4FA1}"/>
    <cellStyle name="Input 18 2 6" xfId="6988" xr:uid="{C9693AE1-E2A8-4389-BF88-62D8DC68F5C3}"/>
    <cellStyle name="Input 18 2 6 2" xfId="14121" xr:uid="{9CDE7867-4F43-4FE7-B027-A31C145515B6}"/>
    <cellStyle name="Input 18 2 6 2 2" xfId="25914" xr:uid="{E40EC99F-F0A2-43EB-915E-4583F9963696}"/>
    <cellStyle name="Input 18 2 6 2 3" xfId="24356" xr:uid="{B6CD7044-2B89-409D-8E56-AEB09DE5FE03}"/>
    <cellStyle name="Input 18 2 6 3" xfId="19049" xr:uid="{F7BA00ED-1A52-4FA1-B19E-6F975F092EBC}"/>
    <cellStyle name="Input 18 2 6 3 2" xfId="30428" xr:uid="{27E318EC-7DD3-4B92-8C85-5DC08BB49E3A}"/>
    <cellStyle name="Input 18 2 7" xfId="7842" xr:uid="{FBB1FD62-49FC-4287-8B3E-980FB63D2879}"/>
    <cellStyle name="Input 18 2 7 2" xfId="14906" xr:uid="{DC3A37D5-7BB9-4AA8-B3D8-2A24624AD2BE}"/>
    <cellStyle name="Input 18 2 7 2 2" xfId="26630" xr:uid="{56F96B1F-E81B-49B7-B0C4-FB655381EC09}"/>
    <cellStyle name="Input 18 2 7 2 3" xfId="35068" xr:uid="{79ABB107-7ADC-47BE-AE17-28F9422C420F}"/>
    <cellStyle name="Input 18 2 7 3" xfId="19834" xr:uid="{CE2DB174-D232-45A3-908E-170F4AB454BF}"/>
    <cellStyle name="Input 18 2 7 3 2" xfId="31210" xr:uid="{7AB01DD3-642B-4905-8654-3E0EDC152F72}"/>
    <cellStyle name="Input 18 2 8" xfId="7229" xr:uid="{4615DBE9-65AB-470C-9CE1-20CC49998E03}"/>
    <cellStyle name="Input 18 2 8 2" xfId="14353" xr:uid="{301276FE-27DA-4157-A915-74113F30FD20}"/>
    <cellStyle name="Input 18 2 8 2 2" xfId="26125" xr:uid="{4240572B-B812-48A1-8505-DA8BE727EA55}"/>
    <cellStyle name="Input 18 2 8 2 3" xfId="24472" xr:uid="{B718A336-935B-41C5-95BB-BAF01EE4B487}"/>
    <cellStyle name="Input 18 2 8 3" xfId="19281" xr:uid="{0C2D1D36-859D-414F-B12F-38A63F1DAFFC}"/>
    <cellStyle name="Input 18 2 8 3 2" xfId="30660" xr:uid="{58E84614-E350-4776-874D-3CAEFE3AF834}"/>
    <cellStyle name="Input 18 2 9" xfId="6475" xr:uid="{020A658F-C4CE-4534-9698-B8158ADDA286}"/>
    <cellStyle name="Input 18 2 9 2" xfId="13697" xr:uid="{B2FA3436-1235-45D8-8320-E01F3EE5C63B}"/>
    <cellStyle name="Input 18 2 9 2 2" xfId="25538" xr:uid="{23E704CC-21F9-4B55-A906-293C32B6DC42}"/>
    <cellStyle name="Input 18 2 9 2 3" xfId="24661" xr:uid="{7B553EE8-262E-4F0F-83C5-B1EBEE7F4D31}"/>
    <cellStyle name="Input 18 2 9 3" xfId="18625" xr:uid="{DA2ABDF2-6295-4C86-ABFF-D6C66A80E823}"/>
    <cellStyle name="Input 18 2 9 3 2" xfId="30004" xr:uid="{1913415C-5671-446A-B2D3-EB94BCE6CF94}"/>
    <cellStyle name="Input 18 3" xfId="2406" xr:uid="{CBEE95CF-8CB0-4AA6-836C-1BB20D0F3B69}"/>
    <cellStyle name="Input 19" xfId="2407" xr:uid="{3F09084F-01E5-49A7-8127-A8FF727305C2}"/>
    <cellStyle name="Input 19 2" xfId="2408" xr:uid="{FB8A09A6-5AA8-4921-AA5A-10FB34C82E37}"/>
    <cellStyle name="Input 19 2 10" xfId="7085" xr:uid="{28CCB2A1-3455-4FCA-AE56-11846B0D2AC7}"/>
    <cellStyle name="Input 19 2 10 2" xfId="14215" xr:uid="{F34C219A-92EC-4F09-A993-9585BB6C54F3}"/>
    <cellStyle name="Input 19 2 10 2 2" xfId="26005" xr:uid="{26D50BF0-35B2-4AAD-BD7B-8D6FA810EA27}"/>
    <cellStyle name="Input 19 2 10 2 3" xfId="23945" xr:uid="{8F829E06-B275-49B1-84BD-247205CC4A0F}"/>
    <cellStyle name="Input 19 2 10 3" xfId="19143" xr:uid="{D0274138-DD64-4517-A35E-D063B58FFBC9}"/>
    <cellStyle name="Input 19 2 10 3 2" xfId="30522" xr:uid="{8FD15FAD-92AD-4CB6-AC6A-F77DACB3FFB1}"/>
    <cellStyle name="Input 19 2 11" xfId="7140" xr:uid="{4273BFCA-C718-478B-8837-532C0DBBF3FC}"/>
    <cellStyle name="Input 19 2 11 2" xfId="14270" xr:uid="{5F95A583-7245-4EC5-964F-EB48733D0AF7}"/>
    <cellStyle name="Input 19 2 11 2 2" xfId="26050" xr:uid="{4BD767F3-046F-441D-8ACA-C70E1EEE2DC6}"/>
    <cellStyle name="Input 19 2 11 2 3" xfId="24213" xr:uid="{FC1CA631-F36C-4D0E-93F9-104237403D80}"/>
    <cellStyle name="Input 19 2 11 3" xfId="19198" xr:uid="{0C10D656-9B6D-4A28-89E6-707D55B89FC3}"/>
    <cellStyle name="Input 19 2 11 3 2" xfId="30577" xr:uid="{FC7EAABF-6681-45BC-80C4-D67AACD04705}"/>
    <cellStyle name="Input 19 2 12" xfId="6654" xr:uid="{A7720A8D-6B53-45CD-A018-3F00EB075B19}"/>
    <cellStyle name="Input 19 2 12 2" xfId="13872" xr:uid="{7E93DD00-BEB1-401E-963D-FBFF5A6CC222}"/>
    <cellStyle name="Input 19 2 12 2 2" xfId="25696" xr:uid="{2DCDDAA1-96C2-4F5C-9A0C-D035ADD6CB27}"/>
    <cellStyle name="Input 19 2 12 2 3" xfId="29455" xr:uid="{C83DC7FC-B2BB-46A5-AF69-B7EA43F9ECED}"/>
    <cellStyle name="Input 19 2 12 3" xfId="18800" xr:uid="{78E4D7FC-22F1-4F65-81B8-FE2214FA4F32}"/>
    <cellStyle name="Input 19 2 12 3 2" xfId="30179" xr:uid="{BC05B09A-0901-4D0C-9CB4-A686B3D7DFBC}"/>
    <cellStyle name="Input 19 2 13" xfId="7247" xr:uid="{8943667D-3608-4CA1-8694-83A5E0E2840F}"/>
    <cellStyle name="Input 19 2 13 2" xfId="14371" xr:uid="{58172392-9429-4241-8814-9B87C48427BD}"/>
    <cellStyle name="Input 19 2 13 2 2" xfId="26141" xr:uid="{039084F8-8C45-4915-B1F4-A0E6EB40B23A}"/>
    <cellStyle name="Input 19 2 13 2 3" xfId="25268" xr:uid="{59BC60A7-F088-48D3-AAA7-41539DF7EC43}"/>
    <cellStyle name="Input 19 2 13 3" xfId="19299" xr:uid="{97496CF8-E92A-48AB-9B73-EDBEFDA9CE2A}"/>
    <cellStyle name="Input 19 2 13 3 2" xfId="30678" xr:uid="{879761E1-7BAA-490F-9495-A29E190FCC4C}"/>
    <cellStyle name="Input 19 2 14" xfId="6752" xr:uid="{DC6E1C97-830F-4BBF-AF85-9EEB595B2F66}"/>
    <cellStyle name="Input 19 2 14 2" xfId="13967" xr:uid="{D16D5D83-2D43-4C23-96B7-C8FC20EDE2A5}"/>
    <cellStyle name="Input 19 2 14 2 2" xfId="25776" xr:uid="{0A928C64-4199-4CD8-8BFB-B946CA63DAA7}"/>
    <cellStyle name="Input 19 2 14 2 3" xfId="24390" xr:uid="{96FA21AF-40C2-4459-9DE9-5BC2D243D135}"/>
    <cellStyle name="Input 19 2 14 3" xfId="18895" xr:uid="{7D55AF2A-0FA7-4473-A85F-94741CC46BE5}"/>
    <cellStyle name="Input 19 2 14 3 2" xfId="30274" xr:uid="{08C7C346-4438-47AC-9598-BF9B54B25ED5}"/>
    <cellStyle name="Input 19 2 15" xfId="8743" xr:uid="{A44B88D3-5C81-4AAD-9706-B878D46FCAF3}"/>
    <cellStyle name="Input 19 2 15 2" xfId="15805" xr:uid="{1B5EE9C3-9C5E-48BB-AFDF-FE6C906DAFF2}"/>
    <cellStyle name="Input 19 2 15 2 2" xfId="27447" xr:uid="{D000FBB4-EBA5-4CF6-96B2-22813B6A2959}"/>
    <cellStyle name="Input 19 2 15 2 3" xfId="35955" xr:uid="{6A11381E-0742-4D00-801B-E8CB54A773F8}"/>
    <cellStyle name="Input 19 2 15 3" xfId="20733" xr:uid="{317B1D0C-37A8-41AA-8186-099531886B05}"/>
    <cellStyle name="Input 19 2 15 3 2" xfId="32100" xr:uid="{8586B84D-852C-423B-B5F3-87141DDAF138}"/>
    <cellStyle name="Input 19 2 16" xfId="10414" xr:uid="{BB99C38E-7544-445C-9E23-CC2D03A6F5D6}"/>
    <cellStyle name="Input 19 2 16 2" xfId="16937" xr:uid="{B76358C4-220B-4A30-A610-3C372C311FEF}"/>
    <cellStyle name="Input 19 2 16 2 2" xfId="28484" xr:uid="{699CF2EF-CC5E-40C5-83CE-487EFD942520}"/>
    <cellStyle name="Input 19 2 16 2 3" xfId="37073" xr:uid="{CDB8CDFF-86BB-41CE-A8D7-7A40F720FAE7}"/>
    <cellStyle name="Input 19 2 16 3" xfId="21865" xr:uid="{CC671FDA-391A-4005-BEF3-6F15DDCD496A}"/>
    <cellStyle name="Input 19 2 16 3 2" xfId="33220" xr:uid="{9A56149C-BCF5-42C0-810D-BA1F08A6751E}"/>
    <cellStyle name="Input 19 2 17" xfId="10472" xr:uid="{6C33B6E0-81D9-4781-BEAF-EAB228789798}"/>
    <cellStyle name="Input 19 2 17 2" xfId="16995" xr:uid="{500A9431-3A0B-49E0-AE00-FA51B39408FB}"/>
    <cellStyle name="Input 19 2 17 2 2" xfId="28541" xr:uid="{94FFC9A8-16B6-4628-9C32-43CEA1EB9FA4}"/>
    <cellStyle name="Input 19 2 17 2 3" xfId="37131" xr:uid="{60D40A2A-059A-4EF0-BBC1-46D545FF68C5}"/>
    <cellStyle name="Input 19 2 17 3" xfId="21923" xr:uid="{CE3502FA-44D2-41D7-899C-1642E75567BA}"/>
    <cellStyle name="Input 19 2 17 3 2" xfId="33278" xr:uid="{813E7439-97B9-4AE1-A88F-351BD75DD909}"/>
    <cellStyle name="Input 19 2 18" xfId="11578" xr:uid="{ACB24599-631E-434D-830F-BF11E73248BF}"/>
    <cellStyle name="Input 19 2 18 2" xfId="17410" xr:uid="{809E4C13-F91F-4C05-8E07-F6C9863BE3A8}"/>
    <cellStyle name="Input 19 2 18 2 2" xfId="28930" xr:uid="{DFF50F87-3325-4390-B2BC-9A113EC1B3B7}"/>
    <cellStyle name="Input 19 2 18 2 3" xfId="37541" xr:uid="{4BCEE3EC-0A66-4E75-9BA1-FCFFC033E777}"/>
    <cellStyle name="Input 19 2 18 3" xfId="22338" xr:uid="{5DDAB130-ACF8-47B6-BE20-99BDF33A6376}"/>
    <cellStyle name="Input 19 2 18 3 2" xfId="33691" xr:uid="{DC23FBAA-401B-491A-93EB-6A6F0C8C65BC}"/>
    <cellStyle name="Input 19 2 19" xfId="12561" xr:uid="{22D43F16-1D1A-48ED-ADEF-2D1B5A04493B}"/>
    <cellStyle name="Input 19 2 19 2" xfId="17702" xr:uid="{66AF0693-ABCB-427D-9AA6-7758F14BF1D7}"/>
    <cellStyle name="Input 19 2 19 2 2" xfId="29194" xr:uid="{97644599-71EE-4FBB-8616-A6B1604CF5B9}"/>
    <cellStyle name="Input 19 2 19 2 3" xfId="37829" xr:uid="{C8E54283-EB1F-408D-B9F8-128ED0C2AF6E}"/>
    <cellStyle name="Input 19 2 19 3" xfId="22630" xr:uid="{4E94D35C-34A8-4FA2-8731-1D8D009F469E}"/>
    <cellStyle name="Input 19 2 19 3 2" xfId="33981" xr:uid="{EC35FE27-127B-40D1-9791-79C183CBD3FF}"/>
    <cellStyle name="Input 19 2 2" xfId="3851" xr:uid="{02D656CF-D3C1-4C2A-8B92-95CA14CE007E}"/>
    <cellStyle name="Input 19 2 2 10" xfId="6494" xr:uid="{E4ACFCA1-1DD9-4587-9B09-2938E1867594}"/>
    <cellStyle name="Input 19 2 2 10 2" xfId="13716" xr:uid="{B6D0BAC2-4DF3-4E8E-BFC6-B4074C68187C}"/>
    <cellStyle name="Input 19 2 2 10 2 2" xfId="25557" xr:uid="{9172FF23-42F2-4E82-88A2-4862DF57D188}"/>
    <cellStyle name="Input 19 2 2 10 2 3" xfId="24516" xr:uid="{BD6463B0-D687-4AD6-8942-0B6A99E89F59}"/>
    <cellStyle name="Input 19 2 2 10 3" xfId="18644" xr:uid="{2A13244D-BD46-4358-963F-5D1CBF32CDAD}"/>
    <cellStyle name="Input 19 2 2 10 3 2" xfId="30023" xr:uid="{8D74F323-3EDD-4030-9038-2FB44CA945B3}"/>
    <cellStyle name="Input 19 2 2 11" xfId="8658" xr:uid="{54C94EB7-CB63-499C-BD6A-3B6DA2334620}"/>
    <cellStyle name="Input 19 2 2 11 2" xfId="15720" xr:uid="{420BA297-1F96-4F08-84CB-29F49309ADBD}"/>
    <cellStyle name="Input 19 2 2 11 2 2" xfId="27370" xr:uid="{9D690846-3442-4612-B391-8BF98DCA44B8}"/>
    <cellStyle name="Input 19 2 2 11 2 3" xfId="35871" xr:uid="{C7094AA8-3CF1-486F-87DC-5B9ED33F2A68}"/>
    <cellStyle name="Input 19 2 2 11 3" xfId="20648" xr:uid="{BF9CBCD7-5368-4BD6-A9C4-3C607D0D0A9B}"/>
    <cellStyle name="Input 19 2 2 11 3 2" xfId="32016" xr:uid="{E6F6AB26-46AA-49B1-9626-AB70C193577D}"/>
    <cellStyle name="Input 19 2 2 12" xfId="6585" xr:uid="{7D1DC064-2CF8-409A-A8F2-6EE6740621A0}"/>
    <cellStyle name="Input 19 2 2 12 2" xfId="13807" xr:uid="{27656021-5760-4DF7-B17A-3ACEC6BC8CB4}"/>
    <cellStyle name="Input 19 2 2 12 2 2" xfId="25640" xr:uid="{9008C9F4-E934-4BFE-B407-72FF0A56BDA9}"/>
    <cellStyle name="Input 19 2 2 12 2 3" xfId="24267" xr:uid="{6116B764-EDF6-4674-AF5E-8C72D1A44D75}"/>
    <cellStyle name="Input 19 2 2 12 3" xfId="18735" xr:uid="{2F482958-F8E8-45BD-874D-D9BC110A9013}"/>
    <cellStyle name="Input 19 2 2 12 3 2" xfId="30114" xr:uid="{3BE1D6EC-15ED-44E3-BF4E-5A5C6EEB303E}"/>
    <cellStyle name="Input 19 2 2 13" xfId="7524" xr:uid="{0C16ADC8-3A5C-423E-B3C5-119990A1CAFF}"/>
    <cellStyle name="Input 19 2 2 13 2" xfId="14638" xr:uid="{6A80BF49-A6B7-41A7-AE0F-88E4B7418754}"/>
    <cellStyle name="Input 19 2 2 13 2 2" xfId="26384" xr:uid="{6A819942-62BF-44E7-B486-0C006469E79D}"/>
    <cellStyle name="Input 19 2 2 13 2 3" xfId="34802" xr:uid="{972804ED-A051-42F5-B0B1-A9866CE998F8}"/>
    <cellStyle name="Input 19 2 2 13 3" xfId="19566" xr:uid="{E94A27E6-0185-4A63-8370-2B3F58DD728E}"/>
    <cellStyle name="Input 19 2 2 13 3 2" xfId="30944" xr:uid="{DAE30A3B-4AD0-4F73-9B35-040244406E39}"/>
    <cellStyle name="Input 19 2 2 14" xfId="5702" xr:uid="{508983BB-45E4-4388-9186-A1E3BC816FB7}"/>
    <cellStyle name="Input 19 2 2 14 2" xfId="13462" xr:uid="{D5211C05-7221-4692-9CC2-0673F82FE391}"/>
    <cellStyle name="Input 19 2 2 14 2 2" xfId="25318" xr:uid="{B3014763-02AF-4B5E-9F5E-BFF047BAD3C2}"/>
    <cellStyle name="Input 19 2 2 14 2 3" xfId="25261" xr:uid="{652D0E08-FC25-4A74-A3F5-97ED40C2D39B}"/>
    <cellStyle name="Input 19 2 2 14 3" xfId="18390" xr:uid="{77AA95CF-ED05-4375-8839-7741ABC824DD}"/>
    <cellStyle name="Input 19 2 2 14 3 2" xfId="29771" xr:uid="{EEDF427D-2CB1-4B9D-BFCD-16852A76001C}"/>
    <cellStyle name="Input 19 2 2 15" xfId="10595" xr:uid="{5A8720EF-96DF-4133-B4EF-24B204738695}"/>
    <cellStyle name="Input 19 2 2 15 2" xfId="17030" xr:uid="{7ED5B9E1-4396-4C24-9FE2-5933BCDFA094}"/>
    <cellStyle name="Input 19 2 2 15 2 2" xfId="28574" xr:uid="{889223F4-7156-4012-9125-F2AD813E1512}"/>
    <cellStyle name="Input 19 2 2 15 2 3" xfId="37165" xr:uid="{36C49E83-C303-469B-821F-7393A0C761D9}"/>
    <cellStyle name="Input 19 2 2 15 3" xfId="21958" xr:uid="{671C01A6-A881-495D-BF47-5B35DECD2670}"/>
    <cellStyle name="Input 19 2 2 15 3 2" xfId="33313" xr:uid="{19D856A5-7DBB-4F92-ACB6-580640D148B1}"/>
    <cellStyle name="Input 19 2 2 16" xfId="10484" xr:uid="{F286876A-BF28-4D5C-BEED-1A03CB084506}"/>
    <cellStyle name="Input 19 2 2 16 2" xfId="17002" xr:uid="{852A0A9F-8DB7-4889-9589-6F5FB42C1EAD}"/>
    <cellStyle name="Input 19 2 2 16 2 2" xfId="28548" xr:uid="{A6289074-5209-41C2-8DC0-0ACF878B39EC}"/>
    <cellStyle name="Input 19 2 2 16 2 3" xfId="37138" xr:uid="{379877DE-7399-4927-9457-698997D08E21}"/>
    <cellStyle name="Input 19 2 2 16 3" xfId="21930" xr:uid="{0CC74667-E657-4EE6-B962-AA9BC7312471}"/>
    <cellStyle name="Input 19 2 2 16 3 2" xfId="33285" xr:uid="{9AA8EDB7-249A-4989-A97D-8E81311FF4D0}"/>
    <cellStyle name="Input 19 2 2 17" xfId="11738" xr:uid="{3F0F8BD6-0794-4121-B641-DB8D840424CC}"/>
    <cellStyle name="Input 19 2 2 17 2" xfId="17483" xr:uid="{74B198E3-D1AF-4974-92E3-27233EF25135}"/>
    <cellStyle name="Input 19 2 2 17 2 2" xfId="28996" xr:uid="{696B6E05-5E03-4A1C-A554-D51F3E16CF25}"/>
    <cellStyle name="Input 19 2 2 17 2 3" xfId="37613" xr:uid="{131D0A68-311E-4440-849B-3136D01B7362}"/>
    <cellStyle name="Input 19 2 2 17 3" xfId="22411" xr:uid="{11F1399C-1C05-446F-B580-95F91029254D}"/>
    <cellStyle name="Input 19 2 2 17 3 2" xfId="33764" xr:uid="{2DE95262-F882-46EA-B51F-8CB6F91DB018}"/>
    <cellStyle name="Input 19 2 2 18" xfId="12721" xr:uid="{6FB1EA6C-385F-482E-934D-46BE554684CD}"/>
    <cellStyle name="Input 19 2 2 18 2" xfId="17775" xr:uid="{C5283DBB-E0A5-49A8-BFD5-B8A053C19D46}"/>
    <cellStyle name="Input 19 2 2 18 2 2" xfId="29260" xr:uid="{174700BC-24FE-46B7-A5B8-D7EAAF38737B}"/>
    <cellStyle name="Input 19 2 2 18 2 3" xfId="37901" xr:uid="{39A721A2-44CA-4A51-AE3C-27B0562F9085}"/>
    <cellStyle name="Input 19 2 2 18 3" xfId="22703" xr:uid="{D2B0EA37-174D-4105-A939-001A068ACA73}"/>
    <cellStyle name="Input 19 2 2 18 3 2" xfId="34054" xr:uid="{0212EE4B-2A50-41D3-A5B5-1386E4305790}"/>
    <cellStyle name="Input 19 2 2 19" xfId="13225" xr:uid="{948FD7F0-7704-4E91-9CB0-92ED5AA0D3BA}"/>
    <cellStyle name="Input 19 2 2 19 2" xfId="23626" xr:uid="{5ED829AB-CA52-4B84-8AD1-7E3965065E6C}"/>
    <cellStyle name="Input 19 2 2 19 2 2" xfId="34350" xr:uid="{63940678-041A-412F-8A93-409D73E3E655}"/>
    <cellStyle name="Input 19 2 2 2" xfId="5495" xr:uid="{8D34C0B9-E26B-4554-990F-94DCF11B93DC}"/>
    <cellStyle name="Input 19 2 2 2 10" xfId="9258" xr:uid="{A138F3A2-8F40-4829-B758-BA07C5006FFC}"/>
    <cellStyle name="Input 19 2 2 2 10 2" xfId="16320" xr:uid="{4C0171DF-ABDA-4B27-84EB-9F0145CF7756}"/>
    <cellStyle name="Input 19 2 2 2 10 2 2" xfId="27928" xr:uid="{4F1D0D3C-4EFB-466B-BDA7-838CBF6FA92F}"/>
    <cellStyle name="Input 19 2 2 2 10 2 3" xfId="36466" xr:uid="{5B238B1E-1B1A-4122-9AD9-35E50F92B4F3}"/>
    <cellStyle name="Input 19 2 2 2 10 3" xfId="21248" xr:uid="{C0795A8E-F84A-46E1-AA10-8D026C6CB68D}"/>
    <cellStyle name="Input 19 2 2 2 10 3 2" xfId="32611" xr:uid="{75DB8622-644E-4603-8578-03AE4C204182}"/>
    <cellStyle name="Input 19 2 2 2 11" xfId="9416" xr:uid="{1191107D-224D-4771-B1E9-3AABB003B5D8}"/>
    <cellStyle name="Input 19 2 2 2 11 2" xfId="16478" xr:uid="{3B77C387-9E9B-4A44-99E8-ACA0880CC7A2}"/>
    <cellStyle name="Input 19 2 2 2 11 2 2" xfId="28071" xr:uid="{095A5F1D-A611-493B-A089-CE908114C65D}"/>
    <cellStyle name="Input 19 2 2 2 11 2 3" xfId="36622" xr:uid="{72805F30-4852-43F6-9582-EF5568CCCFCA}"/>
    <cellStyle name="Input 19 2 2 2 11 3" xfId="21406" xr:uid="{A96461B0-C1CE-46CD-8A11-9FDABAC85890}"/>
    <cellStyle name="Input 19 2 2 2 11 3 2" xfId="32767" xr:uid="{41810E69-A7F0-410C-AB32-583467C51F01}"/>
    <cellStyle name="Input 19 2 2 2 12" xfId="9566" xr:uid="{76A433D2-FA18-4D47-A06C-D865D0840C12}"/>
    <cellStyle name="Input 19 2 2 2 12 2" xfId="16628" xr:uid="{822AEEEB-36BB-490D-9CA4-A1FF5DB36A26}"/>
    <cellStyle name="Input 19 2 2 2 12 2 2" xfId="28207" xr:uid="{BFCFD27C-B5F3-40BB-BB01-9E7E0AA72CB9}"/>
    <cellStyle name="Input 19 2 2 2 12 2 3" xfId="36770" xr:uid="{9143B54B-3008-4150-99C3-F49E56FAE91D}"/>
    <cellStyle name="Input 19 2 2 2 12 3" xfId="21556" xr:uid="{EC877B20-75DF-4CFB-95BF-8AFB4A4041FF}"/>
    <cellStyle name="Input 19 2 2 2 12 3 2" xfId="32915" xr:uid="{117DF565-7CD2-42B4-8AD8-EA973D2B7C32}"/>
    <cellStyle name="Input 19 2 2 2 13" xfId="9715" xr:uid="{3E482E47-94AC-455D-A879-EAE311D438CD}"/>
    <cellStyle name="Input 19 2 2 2 13 2" xfId="16777" xr:uid="{1301E530-3182-47BA-BB27-39593A6525AF}"/>
    <cellStyle name="Input 19 2 2 2 13 2 2" xfId="28342" xr:uid="{21E419A2-A9C4-49A9-9C72-48FE8AD2E197}"/>
    <cellStyle name="Input 19 2 2 2 13 2 3" xfId="36917" xr:uid="{760F0FB7-54A5-402B-9E16-89CC12C7C8D4}"/>
    <cellStyle name="Input 19 2 2 2 13 3" xfId="21705" xr:uid="{1DCF578F-8E5C-4583-ABEA-CD586DC4457A}"/>
    <cellStyle name="Input 19 2 2 2 13 3 2" xfId="33062" xr:uid="{0CF45671-EB30-4B36-9356-BA282A0FC894}"/>
    <cellStyle name="Input 19 2 2 2 14" xfId="10769" xr:uid="{06F15034-F8AC-4BFB-9B35-A6D4C164705F}"/>
    <cellStyle name="Input 19 2 2 2 14 2" xfId="17179" xr:uid="{787231DF-1305-45B3-A0EA-5C347E9EF643}"/>
    <cellStyle name="Input 19 2 2 2 14 2 2" xfId="28714" xr:uid="{5A69E1D6-3F11-4F7C-A79E-C48B67FC94A4}"/>
    <cellStyle name="Input 19 2 2 2 14 2 3" xfId="37313" xr:uid="{0D352DB8-6AC6-49E6-B727-492A82C21B38}"/>
    <cellStyle name="Input 19 2 2 2 14 3" xfId="22107" xr:uid="{AA24BFE5-1D80-40F9-A7F7-C629DB94E566}"/>
    <cellStyle name="Input 19 2 2 2 14 3 2" xfId="33462" xr:uid="{C96916E2-AEAF-4F0A-B53D-EE59F4957ED1}"/>
    <cellStyle name="Input 19 2 2 2 15" xfId="10929" xr:uid="{42A66F8A-C493-43A5-A0FB-5ACAD69B68E3}"/>
    <cellStyle name="Input 19 2 2 2 15 2" xfId="17299" xr:uid="{C75A7687-7384-4908-94E6-50E6017F9891}"/>
    <cellStyle name="Input 19 2 2 2 15 2 2" xfId="28834" xr:uid="{00178007-C44A-43A4-9D5D-563CB7A581EA}"/>
    <cellStyle name="Input 19 2 2 2 15 2 3" xfId="37433" xr:uid="{9FDEAE52-B7DB-4931-B61B-337C938CA291}"/>
    <cellStyle name="Input 19 2 2 2 15 3" xfId="22227" xr:uid="{F2CD80B4-6C72-45B5-B04B-7B1034C30EA1}"/>
    <cellStyle name="Input 19 2 2 2 15 3 2" xfId="33582" xr:uid="{C4941C51-39F3-4E1F-B6B3-D0EA406612AB}"/>
    <cellStyle name="Input 19 2 2 2 16" xfId="11871" xr:uid="{F0C41C92-1D83-4FE4-A606-3AB0DB1A152F}"/>
    <cellStyle name="Input 19 2 2 2 16 2" xfId="17591" xr:uid="{D64EBFF9-30A0-4DE2-81AA-4FA6811D840B}"/>
    <cellStyle name="Input 19 2 2 2 16 2 2" xfId="29098" xr:uid="{01BAA8F6-A9E1-4A64-8F10-3F2290603B7E}"/>
    <cellStyle name="Input 19 2 2 2 16 2 3" xfId="37721" xr:uid="{64287502-7885-42E6-B7AF-E9457561CEE6}"/>
    <cellStyle name="Input 19 2 2 2 16 3" xfId="22519" xr:uid="{5EF2A513-9430-431F-94D8-A3511FD257A8}"/>
    <cellStyle name="Input 19 2 2 2 16 3 2" xfId="33872" xr:uid="{FCE71906-EDB5-4C6D-BAEE-0CF18961D5E1}"/>
    <cellStyle name="Input 19 2 2 2 17" xfId="12854" xr:uid="{00E6120C-7815-4622-8833-5ACD894AB83A}"/>
    <cellStyle name="Input 19 2 2 2 17 2" xfId="17883" xr:uid="{2A665274-3058-424B-BBF7-85EE8288C458}"/>
    <cellStyle name="Input 19 2 2 2 17 2 2" xfId="29362" xr:uid="{084E6756-8073-4413-9D8B-46B68F2B2EEC}"/>
    <cellStyle name="Input 19 2 2 2 17 2 3" xfId="38009" xr:uid="{602AC27F-1871-4A17-BEEC-AFD9FD8274A4}"/>
    <cellStyle name="Input 19 2 2 2 17 3" xfId="22811" xr:uid="{329A45DB-CCE8-47CD-8784-320D5AFDB4EF}"/>
    <cellStyle name="Input 19 2 2 2 17 3 2" xfId="34162" xr:uid="{23E48D58-11D7-420F-9F4B-31FC78926363}"/>
    <cellStyle name="Input 19 2 2 2 18" xfId="13353" xr:uid="{01CD810E-9678-47C7-A7EA-44A717072EE2}"/>
    <cellStyle name="Input 19 2 2 2 18 2" xfId="23759" xr:uid="{866AA378-EEA9-4445-95F9-3E00FB52797D}"/>
    <cellStyle name="Input 19 2 2 2 18 2 2" xfId="34458" xr:uid="{8114D0BD-B7CF-44E9-B521-64C6A1E54F4D}"/>
    <cellStyle name="Input 19 2 2 2 19" xfId="18283" xr:uid="{347BC546-23F2-4EC2-A1FD-F9FA6A88FD45}"/>
    <cellStyle name="Input 19 2 2 2 19 2" xfId="29666" xr:uid="{3B3120E9-6F5D-44E1-95D4-AF90B4E4687D}"/>
    <cellStyle name="Input 19 2 2 2 2" xfId="7632" xr:uid="{E2B7E653-56CE-4BE5-94CA-3D2D48EBC6DC}"/>
    <cellStyle name="Input 19 2 2 2 2 2" xfId="14735" xr:uid="{B0C10FD7-58C3-4927-B89F-31C178082934}"/>
    <cellStyle name="Input 19 2 2 2 2 2 2" xfId="26475" xr:uid="{ACF280B1-09C9-451F-8368-1ECB1276B535}"/>
    <cellStyle name="Input 19 2 2 2 2 2 3" xfId="34897" xr:uid="{0FB3A885-DDE8-4E55-87D8-07BCE4B3F829}"/>
    <cellStyle name="Input 19 2 2 2 2 3" xfId="19663" xr:uid="{732C52FC-26F4-4E4B-A941-97D8B880D072}"/>
    <cellStyle name="Input 19 2 2 2 2 3 2" xfId="31041" xr:uid="{A0A9217C-3610-4551-A5CC-830BD9E7B8C0}"/>
    <cellStyle name="Input 19 2 2 2 20" xfId="24201" xr:uid="{CCBCD451-2729-4F3A-8038-135EF5C7EE50}"/>
    <cellStyle name="Input 19 2 2 2 3" xfId="8084" xr:uid="{FE9FCCB2-CCA6-4763-AE7F-3E5309676703}"/>
    <cellStyle name="Input 19 2 2 2 3 2" xfId="15148" xr:uid="{49D13BE5-2FE5-4490-B89A-90E5418305FC}"/>
    <cellStyle name="Input 19 2 2 2 3 2 2" xfId="26857" xr:uid="{8CD3A759-1B07-401E-A4EF-6BBD63A0B47C}"/>
    <cellStyle name="Input 19 2 2 2 3 2 3" xfId="35308" xr:uid="{B498BCFB-DA55-4AF7-BA95-19E845BBF2D7}"/>
    <cellStyle name="Input 19 2 2 2 3 3" xfId="20076" xr:uid="{548F4C26-3F75-4236-9CFA-5C427BC745F2}"/>
    <cellStyle name="Input 19 2 2 2 3 3 2" xfId="31451" xr:uid="{E3F8C087-045A-43C0-A264-3A6094ED258C}"/>
    <cellStyle name="Input 19 2 2 2 4" xfId="8268" xr:uid="{053F38CC-13C7-4896-95AD-607BF01C7B72}"/>
    <cellStyle name="Input 19 2 2 2 4 2" xfId="15330" xr:uid="{62A36A9F-AB70-4F2C-90BF-C66884814C4E}"/>
    <cellStyle name="Input 19 2 2 2 4 2 2" xfId="27023" xr:uid="{5BC897D3-A9C7-441C-83F3-C24AAE2D1B36}"/>
    <cellStyle name="Input 19 2 2 2 4 2 3" xfId="35487" xr:uid="{66F7CBCD-6C12-48BC-A636-C1A4AE330F41}"/>
    <cellStyle name="Input 19 2 2 2 4 3" xfId="20258" xr:uid="{102C96F6-8E67-440F-B673-5AC6DF5308E6}"/>
    <cellStyle name="Input 19 2 2 2 4 3 2" xfId="31631" xr:uid="{ADEF09DF-BE28-4130-897A-F93EE2F67D5D}"/>
    <cellStyle name="Input 19 2 2 2 5" xfId="8452" xr:uid="{71F002F6-305B-4B0D-ADC5-7B0D0B36A92A}"/>
    <cellStyle name="Input 19 2 2 2 5 2" xfId="15514" xr:uid="{0D7AB9A0-3C9E-45BF-9578-44D3B77E5513}"/>
    <cellStyle name="Input 19 2 2 2 5 2 2" xfId="27188" xr:uid="{8B6509FF-49B5-448F-8F56-95BF33D32A2F}"/>
    <cellStyle name="Input 19 2 2 2 5 2 3" xfId="35669" xr:uid="{56E5A643-6A48-4A0F-9EA3-B1646DD6EBF4}"/>
    <cellStyle name="Input 19 2 2 2 5 3" xfId="20442" xr:uid="{6D7D5F35-AD47-4B24-B64F-9DBE4E362827}"/>
    <cellStyle name="Input 19 2 2 2 5 3 2" xfId="31813" xr:uid="{3B52B5E1-B4C7-42BB-BC00-BE4C3A747F9F}"/>
    <cellStyle name="Input 19 2 2 2 6" xfId="8615" xr:uid="{D1392A24-9D97-4A25-ACFC-B14CE22327E8}"/>
    <cellStyle name="Input 19 2 2 2 6 2" xfId="15677" xr:uid="{30B2929D-6CA2-4B04-B73F-1CC21D1FCF0C}"/>
    <cellStyle name="Input 19 2 2 2 6 2 2" xfId="27334" xr:uid="{3F6FEC41-E142-4A4E-AC77-D1D1461F62BF}"/>
    <cellStyle name="Input 19 2 2 2 6 2 3" xfId="35829" xr:uid="{4530B722-3DB6-4983-86D2-08C7C1E7959A}"/>
    <cellStyle name="Input 19 2 2 2 6 3" xfId="20605" xr:uid="{5064E259-A7B6-44BB-8AD3-D49DED0F5C6D}"/>
    <cellStyle name="Input 19 2 2 2 6 3 2" xfId="31974" xr:uid="{427E1E3F-4F4E-4FCE-9B12-ADE2232F2025}"/>
    <cellStyle name="Input 19 2 2 2 7" xfId="8797" xr:uid="{C373E95C-EEFF-45A0-A2E6-0749BE389C04}"/>
    <cellStyle name="Input 19 2 2 2 7 2" xfId="15859" xr:uid="{F1E6249F-BFA8-4AE5-A1E7-078B96029DE3}"/>
    <cellStyle name="Input 19 2 2 2 7 2 2" xfId="27500" xr:uid="{ECD1E94A-39CA-4261-9602-1C09B67DBF8D}"/>
    <cellStyle name="Input 19 2 2 2 7 2 3" xfId="36009" xr:uid="{912C28C0-45C4-466B-9079-286D61CAF50B}"/>
    <cellStyle name="Input 19 2 2 2 7 3" xfId="20787" xr:uid="{44000F07-8D36-489B-9462-F82E663A7B40}"/>
    <cellStyle name="Input 19 2 2 2 7 3 2" xfId="32154" xr:uid="{353B5C30-6737-4B0C-B705-053E158A097D}"/>
    <cellStyle name="Input 19 2 2 2 8" xfId="8927" xr:uid="{04E24186-C48F-4688-9D08-EA55B9E153C3}"/>
    <cellStyle name="Input 19 2 2 2 8 2" xfId="15989" xr:uid="{30DD2EAC-19EB-465C-A20D-BF245F821075}"/>
    <cellStyle name="Input 19 2 2 2 8 2 2" xfId="27628" xr:uid="{5652C652-C7D9-4D7B-9386-B7C857DC7717}"/>
    <cellStyle name="Input 19 2 2 2 8 2 3" xfId="36139" xr:uid="{97393D47-CBE7-429F-8444-C62DB78AB0AA}"/>
    <cellStyle name="Input 19 2 2 2 8 3" xfId="20917" xr:uid="{B493FB1F-4748-4568-AA3B-F6BC8CA729CD}"/>
    <cellStyle name="Input 19 2 2 2 8 3 2" xfId="32284" xr:uid="{3B741E71-1538-4588-8919-2E667726A900}"/>
    <cellStyle name="Input 19 2 2 2 9" xfId="9094" xr:uid="{3AF08C79-34AC-478F-A711-43097D25B360}"/>
    <cellStyle name="Input 19 2 2 2 9 2" xfId="16156" xr:uid="{9E190DB2-E4AE-4C47-A9EB-99E943F33F2E}"/>
    <cellStyle name="Input 19 2 2 2 9 2 2" xfId="27780" xr:uid="{20FF480D-059C-43AA-8285-04BAC181338C}"/>
    <cellStyle name="Input 19 2 2 2 9 2 3" xfId="36304" xr:uid="{B9F46F1A-664C-4349-B55F-D1D99047E0CD}"/>
    <cellStyle name="Input 19 2 2 2 9 3" xfId="21084" xr:uid="{BAFD5599-98F2-4ECB-8BAA-736A85337C7B}"/>
    <cellStyle name="Input 19 2 2 2 9 3 2" xfId="32449" xr:uid="{563C0795-8425-43F6-8FD5-A17CDC2DAAEA}"/>
    <cellStyle name="Input 19 2 2 20" xfId="18175" xr:uid="{F3F990FB-5E58-4C9A-AC40-F0255E5DC31F}"/>
    <cellStyle name="Input 19 2 2 20 2" xfId="29558" xr:uid="{D88211CD-CA82-4975-9AEC-BD2EA0843A5A}"/>
    <cellStyle name="Input 19 2 2 21" xfId="24167" xr:uid="{612184A8-2431-4511-B8AD-3B46EA4988AC}"/>
    <cellStyle name="Input 19 2 2 3" xfId="7008" xr:uid="{F4AA064C-ED12-4E50-8E32-317AA4897931}"/>
    <cellStyle name="Input 19 2 2 3 2" xfId="14138" xr:uid="{9DB029A3-2124-42EE-81B3-E185041526B4}"/>
    <cellStyle name="Input 19 2 2 3 2 2" xfId="25930" xr:uid="{7CC49BAE-3C8A-48A9-A0A1-3B053D94C3E4}"/>
    <cellStyle name="Input 19 2 2 3 2 3" xfId="24431" xr:uid="{75D1702C-5503-4ED6-B4E9-410631533F24}"/>
    <cellStyle name="Input 19 2 2 3 3" xfId="19066" xr:uid="{C678B816-AF21-4BE4-95B9-EB29EE3B08CD}"/>
    <cellStyle name="Input 19 2 2 3 3 2" xfId="30445" xr:uid="{97585A67-EBEB-4691-BD61-EB07C9846C09}"/>
    <cellStyle name="Input 19 2 2 4" xfId="5840" xr:uid="{24AE3857-3C8C-44E0-9C58-DD2AFA1CC976}"/>
    <cellStyle name="Input 19 2 2 4 2" xfId="13585" xr:uid="{4E54AD43-F998-401A-AF7A-24BCE5744104}"/>
    <cellStyle name="Input 19 2 2 4 2 2" xfId="25434" xr:uid="{E2DF08C7-E303-4698-BC01-C7758470ADF3}"/>
    <cellStyle name="Input 19 2 2 4 2 3" xfId="24070" xr:uid="{B8673137-4FC6-4925-AEDB-508E688120B0}"/>
    <cellStyle name="Input 19 2 2 4 3" xfId="18513" xr:uid="{274B02B7-3C9D-4CCB-A5BD-4F4297470E36}"/>
    <cellStyle name="Input 19 2 2 4 3 2" xfId="29894" xr:uid="{EE4C8652-4AA7-4ECA-875D-9BC9C02D5F59}"/>
    <cellStyle name="Input 19 2 2 5" xfId="7520" xr:uid="{CF46D353-4D7F-4D63-A2A0-978A3089541F}"/>
    <cellStyle name="Input 19 2 2 5 2" xfId="14634" xr:uid="{175E446E-C94A-4827-828A-B01183B0AFB0}"/>
    <cellStyle name="Input 19 2 2 5 2 2" xfId="26380" xr:uid="{CCB8EF70-78DA-497B-BBBB-17ED17BECD73}"/>
    <cellStyle name="Input 19 2 2 5 2 3" xfId="34798" xr:uid="{C1CF334E-5401-4A9F-9D33-826A743674E0}"/>
    <cellStyle name="Input 19 2 2 5 3" xfId="19562" xr:uid="{B07D9FC7-6284-4C20-A3C0-91C84BC3D6E4}"/>
    <cellStyle name="Input 19 2 2 5 3 2" xfId="30940" xr:uid="{65B15D74-D12C-4A61-B886-A8C88FF558E8}"/>
    <cellStyle name="Input 19 2 2 6" xfId="7433" xr:uid="{7B8AC22A-0619-4D18-89DE-3726000467EA}"/>
    <cellStyle name="Input 19 2 2 6 2" xfId="14547" xr:uid="{322F7406-C7FC-4073-B6C2-62B39DD9A306}"/>
    <cellStyle name="Input 19 2 2 6 2 2" xfId="26300" xr:uid="{A6B4E18A-F487-4201-AAA4-4E0AAF882E8E}"/>
    <cellStyle name="Input 19 2 2 6 2 3" xfId="34713" xr:uid="{7ED7CD7B-C5EC-4704-9289-3CFFA0720062}"/>
    <cellStyle name="Input 19 2 2 6 3" xfId="19475" xr:uid="{B7EC4A09-382B-4BB3-BA81-5AACC3821C6E}"/>
    <cellStyle name="Input 19 2 2 6 3 2" xfId="30853" xr:uid="{B8FEF43D-285E-4F5C-A758-1A11C7FB82C2}"/>
    <cellStyle name="Input 19 2 2 7" xfId="6637" xr:uid="{211BAEF0-E96C-401D-A016-72ACA52CF187}"/>
    <cellStyle name="Input 19 2 2 7 2" xfId="13856" xr:uid="{C2728931-3EB0-4765-976F-25D84CB852D7}"/>
    <cellStyle name="Input 19 2 2 7 2 2" xfId="25684" xr:uid="{E3D744FC-BAA7-459F-89EE-1A14668188CF}"/>
    <cellStyle name="Input 19 2 2 7 2 3" xfId="24607" xr:uid="{FD072C5F-CB95-4C03-B210-55194276276B}"/>
    <cellStyle name="Input 19 2 2 7 3" xfId="18784" xr:uid="{03FDA39F-5C41-42A7-92F8-23A5608352AB}"/>
    <cellStyle name="Input 19 2 2 7 3 2" xfId="30163" xr:uid="{F8B6583A-9252-4C8D-81DD-9DDF8A79A096}"/>
    <cellStyle name="Input 19 2 2 8" xfId="7549" xr:uid="{71633847-207D-4B7A-84FB-EF55A0503853}"/>
    <cellStyle name="Input 19 2 2 8 2" xfId="14659" xr:uid="{EB315FBF-EB0A-4525-9991-B559CEC55F56}"/>
    <cellStyle name="Input 19 2 2 8 2 2" xfId="26404" xr:uid="{6E01DCA8-5D8E-4960-9CE4-34B2C5078E9A}"/>
    <cellStyle name="Input 19 2 2 8 2 3" xfId="34823" xr:uid="{C29C166D-DAE5-476C-BCF8-0566E82596C3}"/>
    <cellStyle name="Input 19 2 2 8 3" xfId="19587" xr:uid="{373F1CD6-4880-4813-939B-8966970E0985}"/>
    <cellStyle name="Input 19 2 2 8 3 2" xfId="30965" xr:uid="{575BD466-4D45-4CFD-BCAB-A2B5F368DC03}"/>
    <cellStyle name="Input 19 2 2 9" xfId="6421" xr:uid="{167F58E9-F0AA-4ADA-B378-0BC634E7B8CF}"/>
    <cellStyle name="Input 19 2 2 9 2" xfId="13643" xr:uid="{CCAD3D7D-2E11-4941-B044-80F67407C082}"/>
    <cellStyle name="Input 19 2 2 9 2 2" xfId="25485" xr:uid="{0F54EEEF-DB93-40E0-877C-8290CDC4F41C}"/>
    <cellStyle name="Input 19 2 2 9 2 3" xfId="24047" xr:uid="{6F378462-C3A3-4398-B50F-EFFBF5BAD0E6}"/>
    <cellStyle name="Input 19 2 2 9 3" xfId="18571" xr:uid="{1AE1D5CD-8BC5-43B1-A7A3-167E673A7396}"/>
    <cellStyle name="Input 19 2 2 9 3 2" xfId="29950" xr:uid="{A5361483-6D73-4701-B7BE-FADE192E3D89}"/>
    <cellStyle name="Input 19 2 20" xfId="13137" xr:uid="{0B95C048-6133-4254-BBB5-C9D9F93C3A26}"/>
    <cellStyle name="Input 19 2 20 2" xfId="23466" xr:uid="{CB504295-3F91-4567-BA1F-373E181B4165}"/>
    <cellStyle name="Input 19 2 20 2 2" xfId="34275" xr:uid="{96D980F1-EAEB-46AF-AB08-56984C5BBFAA}"/>
    <cellStyle name="Input 19 2 21" xfId="18101" xr:uid="{69E1F680-B5F6-441F-880B-08162D3B7BFB}"/>
    <cellStyle name="Input 19 2 21 2" xfId="29485" xr:uid="{A41B439B-EA3E-4FBF-A3D4-6F03F418373A}"/>
    <cellStyle name="Input 19 2 22" xfId="25148" xr:uid="{6A88A257-4051-4657-B890-CE0A26D0235D}"/>
    <cellStyle name="Input 19 2 23" xfId="42766" xr:uid="{CDCE0D7D-0386-4EA8-911B-B7159798D14A}"/>
    <cellStyle name="Input 19 2 3" xfId="5582" xr:uid="{621DCFAD-E784-4415-A60B-1A822F280725}"/>
    <cellStyle name="Input 19 2 3 10" xfId="9342" xr:uid="{457825D2-6AE8-43BE-B4A3-1417E7E3CB6D}"/>
    <cellStyle name="Input 19 2 3 10 2" xfId="16404" xr:uid="{4483AF5F-3B06-423C-895E-55B1141A727A}"/>
    <cellStyle name="Input 19 2 3 10 2 2" xfId="27998" xr:uid="{F6DB80E6-BE2A-48DD-A503-F1157BF95773}"/>
    <cellStyle name="Input 19 2 3 10 2 3" xfId="36548" xr:uid="{392D75E5-50EE-4918-884B-448BCAB095CD}"/>
    <cellStyle name="Input 19 2 3 10 3" xfId="21332" xr:uid="{33BE886E-CA1F-4D4B-8287-D5455F240A8E}"/>
    <cellStyle name="Input 19 2 3 10 3 2" xfId="32693" xr:uid="{425987AF-08F0-4428-B8AD-FB7FE9A218FA}"/>
    <cellStyle name="Input 19 2 3 11" xfId="9500" xr:uid="{4EEBEA6C-B0D8-4BD9-BEBE-D5D92F7B1866}"/>
    <cellStyle name="Input 19 2 3 11 2" xfId="16562" xr:uid="{0A6A97F2-AACA-467E-9546-C8F5F37B6212}"/>
    <cellStyle name="Input 19 2 3 11 2 2" xfId="28141" xr:uid="{EF4C4FE8-B675-4AD9-919E-6F070C1FFBD7}"/>
    <cellStyle name="Input 19 2 3 11 2 3" xfId="36704" xr:uid="{1E7CD983-8EFD-4C82-A3E9-E05915DF9D6A}"/>
    <cellStyle name="Input 19 2 3 11 3" xfId="21490" xr:uid="{F6D19CC3-CB3E-42FA-9DFA-3F1023BE3CA3}"/>
    <cellStyle name="Input 19 2 3 11 3 2" xfId="32849" xr:uid="{3CD7D947-CFC1-4F94-AD8E-71E5570DFDA3}"/>
    <cellStyle name="Input 19 2 3 12" xfId="9650" xr:uid="{A72BDEB5-B82B-42F7-8C62-B0BB1E4F218F}"/>
    <cellStyle name="Input 19 2 3 12 2" xfId="16712" xr:uid="{E32DB8F4-93DA-434F-B735-7C2AAF79C192}"/>
    <cellStyle name="Input 19 2 3 12 2 2" xfId="28277" xr:uid="{B231656A-4012-4FF9-972F-D33CF62FB002}"/>
    <cellStyle name="Input 19 2 3 12 2 3" xfId="36852" xr:uid="{B657146A-D590-4762-8348-DF3D0F6B60E5}"/>
    <cellStyle name="Input 19 2 3 12 3" xfId="21640" xr:uid="{37DEDBBE-5996-4217-AC78-2F8B9C910B35}"/>
    <cellStyle name="Input 19 2 3 12 3 2" xfId="32997" xr:uid="{DED65068-2CA4-4938-91C6-2576D447F028}"/>
    <cellStyle name="Input 19 2 3 13" xfId="9787" xr:uid="{67F98119-C39B-46A2-90A7-B4F3CA97821D}"/>
    <cellStyle name="Input 19 2 3 13 2" xfId="16849" xr:uid="{9EFDDD47-D039-44BB-8D21-A8AC8EA388E7}"/>
    <cellStyle name="Input 19 2 3 13 2 2" xfId="28400" xr:uid="{0E6A060E-5AB0-4E27-AD29-2755AB1D8427}"/>
    <cellStyle name="Input 19 2 3 13 2 3" xfId="36987" xr:uid="{2248E3D0-2654-4C59-8096-DE36B9BBEB6A}"/>
    <cellStyle name="Input 19 2 3 13 3" xfId="21777" xr:uid="{40681EE5-700D-4B25-9325-74C87ACBF2EF}"/>
    <cellStyle name="Input 19 2 3 13 3 2" xfId="33132" xr:uid="{F856BEE5-8B5B-4C80-BCAD-23402F6B49C3}"/>
    <cellStyle name="Input 19 2 3 14" xfId="10830" xr:uid="{B3555755-4903-4677-B1A0-846E294F427B}"/>
    <cellStyle name="Input 19 2 3 14 2" xfId="17237" xr:uid="{D89BF21E-2AA1-4404-9646-C97109719D4A}"/>
    <cellStyle name="Input 19 2 3 14 2 2" xfId="28772" xr:uid="{9E9321CC-8E3C-446F-8F66-58C4F2C1FD60}"/>
    <cellStyle name="Input 19 2 3 14 2 3" xfId="37371" xr:uid="{9D6123B8-3A59-483F-8216-FF14996EE885}"/>
    <cellStyle name="Input 19 2 3 14 3" xfId="22165" xr:uid="{268B83EC-B7E4-4CC5-8374-0F93434B24CF}"/>
    <cellStyle name="Input 19 2 3 14 3 2" xfId="33520" xr:uid="{42156943-398F-4EF1-B22D-BDB1694AC4C2}"/>
    <cellStyle name="Input 19 2 3 15" xfId="11013" xr:uid="{58939956-2752-4112-85C5-F57ABA5C647B}"/>
    <cellStyle name="Input 19 2 3 15 2" xfId="17383" xr:uid="{AC9170BC-4B60-429A-8C31-C3CCCA482AD7}"/>
    <cellStyle name="Input 19 2 3 15 2 2" xfId="28904" xr:uid="{6337A65F-40DF-4E69-835D-C34E12520B9F}"/>
    <cellStyle name="Input 19 2 3 15 2 3" xfId="37515" xr:uid="{677747C6-6D56-4831-B5EF-A99D7856A113}"/>
    <cellStyle name="Input 19 2 3 15 3" xfId="22311" xr:uid="{62A0C21C-8CB8-44F2-84BD-E6B04FDC6678}"/>
    <cellStyle name="Input 19 2 3 15 3 2" xfId="33664" xr:uid="{D95CBC5F-4082-40A2-B90B-CCCD63B725ED}"/>
    <cellStyle name="Input 19 2 3 16" xfId="11958" xr:uid="{5F295579-805B-4671-8935-EBB2C5EF16AC}"/>
    <cellStyle name="Input 19 2 3 16 2" xfId="17675" xr:uid="{3BDFA7E3-9257-4F86-BEB4-ABCBACB56408}"/>
    <cellStyle name="Input 19 2 3 16 2 2" xfId="29168" xr:uid="{8B70CD40-7AC5-4415-B93C-39A1264150BD}"/>
    <cellStyle name="Input 19 2 3 16 2 3" xfId="37803" xr:uid="{CA7871DB-8061-4043-9611-53665BBDDB7F}"/>
    <cellStyle name="Input 19 2 3 16 3" xfId="22603" xr:uid="{4D279221-55CE-4DAF-8ACA-3D686AE25C1F}"/>
    <cellStyle name="Input 19 2 3 16 3 2" xfId="33954" xr:uid="{CAFC542D-B308-4AB3-BB4C-D78984A6BA76}"/>
    <cellStyle name="Input 19 2 3 17" xfId="12941" xr:uid="{E17C0146-2C47-4FE4-BA4A-C5DE8BBB9378}"/>
    <cellStyle name="Input 19 2 3 17 2" xfId="17967" xr:uid="{02963980-764D-467A-A28E-BB1F0344472C}"/>
    <cellStyle name="Input 19 2 3 17 2 2" xfId="29432" xr:uid="{F9F8E4ED-CD52-4E80-B431-249443EF1BE3}"/>
    <cellStyle name="Input 19 2 3 17 2 3" xfId="38091" xr:uid="{DEA09036-26A1-4E5A-92B4-8D2251B3F72C}"/>
    <cellStyle name="Input 19 2 3 17 3" xfId="22895" xr:uid="{5BA49227-B1EF-4311-A2BE-027518BDF6FA}"/>
    <cellStyle name="Input 19 2 3 17 3 2" xfId="34244" xr:uid="{22425484-CC40-4738-BB87-BA4D6E07C673}"/>
    <cellStyle name="Input 19 2 3 18" xfId="13437" xr:uid="{E612DFFE-2F69-45C1-A80C-161A35078D1B}"/>
    <cellStyle name="Input 19 2 3 18 2" xfId="23846" xr:uid="{9C321DD9-E93D-4F52-95C6-ED60A59E8F1C}"/>
    <cellStyle name="Input 19 2 3 18 2 2" xfId="34540" xr:uid="{DF607AB2-BF3B-4061-87BB-D8F45582711D}"/>
    <cellStyle name="Input 19 2 3 19" xfId="18367" xr:uid="{CB35160D-E473-418C-BC4F-5145DFBD7A59}"/>
    <cellStyle name="Input 19 2 3 19 2" xfId="29748" xr:uid="{7118E443-5C6D-498A-A75E-E7A5B2D60219}"/>
    <cellStyle name="Input 19 2 3 2" xfId="7719" xr:uid="{4E61764A-0E38-449D-A5AE-C0B45785EDFA}"/>
    <cellStyle name="Input 19 2 3 2 2" xfId="14819" xr:uid="{D1D8F822-474B-4436-9ABF-E7C4CA374441}"/>
    <cellStyle name="Input 19 2 3 2 2 2" xfId="26548" xr:uid="{675127A6-804A-4824-B4AE-46E724DA92C5}"/>
    <cellStyle name="Input 19 2 3 2 2 3" xfId="34981" xr:uid="{C8D562B8-4C84-4995-AEB5-CFA60B0D4E54}"/>
    <cellStyle name="Input 19 2 3 2 3" xfId="19747" xr:uid="{D91423DE-78A5-4501-BC1B-1834585633AE}"/>
    <cellStyle name="Input 19 2 3 2 3 2" xfId="31123" xr:uid="{521668DA-0FBA-4FBB-A2F5-FA91E94F2B7E}"/>
    <cellStyle name="Input 19 2 3 20" xfId="38115" xr:uid="{EEE13545-1FE4-47F6-8EA9-EDE594D0D2B5}"/>
    <cellStyle name="Input 19 2 3 3" xfId="8168" xr:uid="{E7310CA6-3425-4B46-94C7-1D5E580641E5}"/>
    <cellStyle name="Input 19 2 3 3 2" xfId="15232" xr:uid="{263F76B4-156F-4546-9C25-FD5564E2F40F}"/>
    <cellStyle name="Input 19 2 3 3 2 2" xfId="26928" xr:uid="{69186128-1ADB-4B79-A995-8EEA47DE0BFB}"/>
    <cellStyle name="Input 19 2 3 3 2 3" xfId="35390" xr:uid="{4A96F44F-D957-40A4-8FAD-E6F9D127B150}"/>
    <cellStyle name="Input 19 2 3 3 3" xfId="20160" xr:uid="{4B448189-17EF-4A45-A7EA-0460176C6A58}"/>
    <cellStyle name="Input 19 2 3 3 3 2" xfId="31533" xr:uid="{9DA7AC4B-D476-4B9A-8C64-933CDBD2AEC2}"/>
    <cellStyle name="Input 19 2 3 4" xfId="8353" xr:uid="{30061220-175F-4684-A828-910D851C3A54}"/>
    <cellStyle name="Input 19 2 3 4 2" xfId="15415" xr:uid="{5886514B-140F-4C01-83A2-9B3203291D27}"/>
    <cellStyle name="Input 19 2 3 4 2 2" xfId="27093" xr:uid="{0B9573C9-6F68-47F6-AC7C-6D788A3CA865}"/>
    <cellStyle name="Input 19 2 3 4 2 3" xfId="35570" xr:uid="{ACA7A79C-F6A3-4B90-A98D-DBB8A3C674D3}"/>
    <cellStyle name="Input 19 2 3 4 3" xfId="20343" xr:uid="{9B406958-279B-4959-A8BA-C43AFA9A2D35}"/>
    <cellStyle name="Input 19 2 3 4 3 2" xfId="31714" xr:uid="{39768EC2-446E-4A5D-A6BA-AE84587CFB4E}"/>
    <cellStyle name="Input 19 2 3 5" xfId="8526" xr:uid="{B85C4A13-8C05-4062-BFAD-CF456007FB0F}"/>
    <cellStyle name="Input 19 2 3 5 2" xfId="15588" xr:uid="{B8A66955-1530-46CE-8518-EADB9B3A5DEE}"/>
    <cellStyle name="Input 19 2 3 5 2 2" xfId="27249" xr:uid="{61AB5DF1-53C3-465B-9843-E5EDE8D65733}"/>
    <cellStyle name="Input 19 2 3 5 2 3" xfId="35741" xr:uid="{1E01F559-4989-4C9C-80C9-1D6904C1EC49}"/>
    <cellStyle name="Input 19 2 3 5 3" xfId="20516" xr:uid="{0F17DE0A-711B-435B-9F00-C7519B9A417C}"/>
    <cellStyle name="Input 19 2 3 5 3 2" xfId="31885" xr:uid="{2DBD0125-285F-4BDD-A2F4-D03297A3C930}"/>
    <cellStyle name="Input 19 2 3 6" xfId="8700" xr:uid="{504D2820-166D-43ED-B476-E92511D3A9FC}"/>
    <cellStyle name="Input 19 2 3 6 2" xfId="15762" xr:uid="{4084E35F-0D3A-43A3-9BEC-04E32285B917}"/>
    <cellStyle name="Input 19 2 3 6 2 2" xfId="27405" xr:uid="{6A8A0D4B-ED7A-4D80-93C9-D72F740083E2}"/>
    <cellStyle name="Input 19 2 3 6 2 3" xfId="35912" xr:uid="{F4186387-F75E-4CB7-AA10-5BEB130C75EE}"/>
    <cellStyle name="Input 19 2 3 6 3" xfId="20690" xr:uid="{A9B97100-127D-4303-A512-D48BEF8A144B}"/>
    <cellStyle name="Input 19 2 3 6 3 2" xfId="32057" xr:uid="{17BB0A89-2D5F-4149-B272-0D8B2006CE10}"/>
    <cellStyle name="Input 19 2 3 7" xfId="8859" xr:uid="{F69CB9C2-5700-4DB7-8572-B08008EB992D}"/>
    <cellStyle name="Input 19 2 3 7 2" xfId="15921" xr:uid="{120F244E-2D27-4065-8FFE-EF6291579BF2}"/>
    <cellStyle name="Input 19 2 3 7 2 2" xfId="27561" xr:uid="{B69E8815-D209-43D0-9513-C2B2A344541D}"/>
    <cellStyle name="Input 19 2 3 7 2 3" xfId="36071" xr:uid="{3887F3BB-32D1-4D02-8EFE-44627B57E2C6}"/>
    <cellStyle name="Input 19 2 3 7 3" xfId="20849" xr:uid="{4BA24D1B-0F56-41EA-ACE1-B24EFD815F46}"/>
    <cellStyle name="Input 19 2 3 7 3 2" xfId="32216" xr:uid="{A1846D1D-4937-455E-9BF9-22F19628F344}"/>
    <cellStyle name="Input 19 2 3 8" xfId="9011" xr:uid="{2F39EBC3-4B0A-413E-83C3-C45AA4BE33DD}"/>
    <cellStyle name="Input 19 2 3 8 2" xfId="16073" xr:uid="{E08118BF-D1C5-4651-BBA1-96EA606CDAF7}"/>
    <cellStyle name="Input 19 2 3 8 2 2" xfId="27698" xr:uid="{268D3996-FCD8-445E-BBC7-C33F67550437}"/>
    <cellStyle name="Input 19 2 3 8 2 3" xfId="36221" xr:uid="{877308C4-7890-492B-9DFB-1382494C87C4}"/>
    <cellStyle name="Input 19 2 3 8 3" xfId="21001" xr:uid="{7D959887-AA5C-47E1-A25B-31925CFE5052}"/>
    <cellStyle name="Input 19 2 3 8 3 2" xfId="32366" xr:uid="{F7EBCB65-A118-488D-A359-F63BEAD62FDA}"/>
    <cellStyle name="Input 19 2 3 9" xfId="9178" xr:uid="{F5EAB500-6783-4FAA-BA95-56DBB41FD60E}"/>
    <cellStyle name="Input 19 2 3 9 2" xfId="16240" xr:uid="{0C2B1973-F462-459D-97C5-C4A15ABF6059}"/>
    <cellStyle name="Input 19 2 3 9 2 2" xfId="27850" xr:uid="{F7CAA0BA-666E-415B-96EE-4901BC66575E}"/>
    <cellStyle name="Input 19 2 3 9 2 3" xfId="36386" xr:uid="{2BAFF0B2-A81A-4ABC-9E26-9C78E8F414E9}"/>
    <cellStyle name="Input 19 2 3 9 3" xfId="21168" xr:uid="{AED03712-2BA2-440B-AFF4-B5711209463F}"/>
    <cellStyle name="Input 19 2 3 9 3 2" xfId="32531" xr:uid="{92BFD583-E126-449B-A892-5D717CFB91E3}"/>
    <cellStyle name="Input 19 2 4" xfId="6444" xr:uid="{87B2C418-CEBE-49F0-BD60-4C09F8D377EE}"/>
    <cellStyle name="Input 19 2 4 2" xfId="13666" xr:uid="{50659BA1-E066-4CBB-B3E0-1995157DAFEB}"/>
    <cellStyle name="Input 19 2 4 2 2" xfId="25507" xr:uid="{F320DF85-76FA-4C90-B3F4-C243D65E37DE}"/>
    <cellStyle name="Input 19 2 4 2 3" xfId="24865" xr:uid="{2D83B0E7-D79F-46E8-89FB-FC631793BFEC}"/>
    <cellStyle name="Input 19 2 4 3" xfId="18594" xr:uid="{7DE98630-A76F-4BD4-B6A4-0E0D96CE666A}"/>
    <cellStyle name="Input 19 2 4 3 2" xfId="29973" xr:uid="{FCCFEF85-FDF5-489B-A44F-AE650537CDB9}"/>
    <cellStyle name="Input 19 2 5" xfId="7509" xr:uid="{1F0B6861-B33A-4913-9393-3EBEBCAEE921}"/>
    <cellStyle name="Input 19 2 5 2" xfId="14623" xr:uid="{C4BF6597-CDB0-4208-8C9E-3DDA28992EBB}"/>
    <cellStyle name="Input 19 2 5 2 2" xfId="26369" xr:uid="{BC066DC3-84FB-4CE2-8B77-652650743AE8}"/>
    <cellStyle name="Input 19 2 5 2 3" xfId="34787" xr:uid="{82F6A5FF-4212-4248-BA7C-2D716313B41F}"/>
    <cellStyle name="Input 19 2 5 3" xfId="19551" xr:uid="{3E5EEE94-0B84-458C-A9C6-246FCFAA177A}"/>
    <cellStyle name="Input 19 2 5 3 2" xfId="30929" xr:uid="{E9151533-199A-420F-823E-C4E133D9C6B1}"/>
    <cellStyle name="Input 19 2 6" xfId="7425" xr:uid="{046AFDCA-3D40-4A17-AFC1-F226CB188958}"/>
    <cellStyle name="Input 19 2 6 2" xfId="14539" xr:uid="{24F38875-1E5F-493F-B52D-1628D5A9A114}"/>
    <cellStyle name="Input 19 2 6 2 2" xfId="26292" xr:uid="{47CDBC0B-E46E-4A40-98DA-D3AF98FC5291}"/>
    <cellStyle name="Input 19 2 6 2 3" xfId="34705" xr:uid="{46509107-CBA4-435C-AE8F-BE9586FE3BC0}"/>
    <cellStyle name="Input 19 2 6 3" xfId="19467" xr:uid="{58DF3023-DC62-4C8A-A195-7E8510C632E2}"/>
    <cellStyle name="Input 19 2 6 3 2" xfId="30845" xr:uid="{85C3F181-9AF4-4E0A-8DB2-97F868E8B3BD}"/>
    <cellStyle name="Input 19 2 7" xfId="5798" xr:uid="{4E06F85E-CD6A-40A2-BC01-01FF9719D99D}"/>
    <cellStyle name="Input 19 2 7 2" xfId="13543" xr:uid="{764DFCFB-B26A-4FEC-BCDB-45D484089442}"/>
    <cellStyle name="Input 19 2 7 2 2" xfId="25393" xr:uid="{CF95681C-52EA-430E-BE3F-1EB3AF05ED6F}"/>
    <cellStyle name="Input 19 2 7 2 3" xfId="24087" xr:uid="{8BB4F59C-997D-41EF-A331-B422F2320A02}"/>
    <cellStyle name="Input 19 2 7 3" xfId="18471" xr:uid="{61DA0CE0-8768-43E3-8AED-F8B90F6231D1}"/>
    <cellStyle name="Input 19 2 7 3 2" xfId="29852" xr:uid="{CF29B0B1-F881-48A9-9D62-470BAC6C5DA1}"/>
    <cellStyle name="Input 19 2 8" xfId="6732" xr:uid="{A2795303-97FC-4454-9EA9-BB42A86640AD}"/>
    <cellStyle name="Input 19 2 8 2" xfId="13948" xr:uid="{01D2B565-6CCB-4ED2-B0A4-532D65BF21D5}"/>
    <cellStyle name="Input 19 2 8 2 2" xfId="25761" xr:uid="{3AA6C685-46D0-40D0-B4E5-6B7D4114C621}"/>
    <cellStyle name="Input 19 2 8 2 3" xfId="23987" xr:uid="{DDEAD3F2-C17F-473F-A7A4-57120CE167B6}"/>
    <cellStyle name="Input 19 2 8 3" xfId="18876" xr:uid="{3D52C725-98DE-4F98-9875-78CD5FEB432A}"/>
    <cellStyle name="Input 19 2 8 3 2" xfId="30255" xr:uid="{63EE41B8-C1CA-430B-AFCF-9FA41A0C61DE}"/>
    <cellStyle name="Input 19 2 9" xfId="7228" xr:uid="{B07F41CC-6A28-485D-930A-6777253C1DE7}"/>
    <cellStyle name="Input 19 2 9 2" xfId="14352" xr:uid="{4523C3A7-73F2-4D0C-96A5-455139DA1241}"/>
    <cellStyle name="Input 19 2 9 2 2" xfId="26124" xr:uid="{7333545E-D70C-4912-ABD9-8523FA729326}"/>
    <cellStyle name="Input 19 2 9 2 3" xfId="24803" xr:uid="{67E99D2E-29D4-448B-9486-635DE235ABCE}"/>
    <cellStyle name="Input 19 2 9 3" xfId="19280" xr:uid="{1F5BC411-1C9F-4852-9F9C-D5B7702A4FE9}"/>
    <cellStyle name="Input 19 2 9 3 2" xfId="30659" xr:uid="{BBAF259D-07A1-4AB2-8223-F0A663CEF568}"/>
    <cellStyle name="Input 19 3" xfId="2409" xr:uid="{41BD141D-737E-4658-A337-99AEAE68AFA2}"/>
    <cellStyle name="Input 2" xfId="556" xr:uid="{1D0202A8-B342-4EFA-BB53-2219CE4267D6}"/>
    <cellStyle name="Input 2 2" xfId="1010" xr:uid="{B479E9FC-C1B9-4DDA-A5B6-BDA61A4D530D}"/>
    <cellStyle name="Input 2 2 10" xfId="7941" xr:uid="{0BEAF52D-4E22-444F-8059-7CE4888C86E6}"/>
    <cellStyle name="Input 2 2 10 2" xfId="15005" xr:uid="{344505D8-471F-4DE5-A0F7-97D6135334C2}"/>
    <cellStyle name="Input 2 2 10 2 2" xfId="26719" xr:uid="{BA4A73A7-3040-492A-B06B-F6F3F0D74D5A}"/>
    <cellStyle name="Input 2 2 10 2 3" xfId="35165" xr:uid="{E3FFD503-DBDE-4351-87D1-D2E8987C9ACF}"/>
    <cellStyle name="Input 2 2 10 3" xfId="19933" xr:uid="{E552C795-08E5-43CD-A94C-D9FDA48C4A84}"/>
    <cellStyle name="Input 2 2 10 3 2" xfId="31308" xr:uid="{C13AFBDC-B344-4473-9487-D85F2E71E2AC}"/>
    <cellStyle name="Input 2 2 11" xfId="7491" xr:uid="{9A42C88D-2316-4CAB-8B5F-11DB1835DBD7}"/>
    <cellStyle name="Input 2 2 11 2" xfId="14605" xr:uid="{20E595C8-EC2B-4856-8CC6-EEEA2ECEF6AD}"/>
    <cellStyle name="Input 2 2 11 2 2" xfId="26352" xr:uid="{84B03532-8ADA-4BF1-8E24-EDFB999DD57E}"/>
    <cellStyle name="Input 2 2 11 2 3" xfId="34769" xr:uid="{1E7F4CA1-4832-48BA-A6A7-D9785B81D4D5}"/>
    <cellStyle name="Input 2 2 11 3" xfId="19533" xr:uid="{C7038093-7493-49E6-9F2A-67BCEACE924E}"/>
    <cellStyle name="Input 2 2 11 3 2" xfId="30911" xr:uid="{D818E219-E1C8-4D2F-A88C-610FA0210B48}"/>
    <cellStyle name="Input 2 2 12" xfId="7534" xr:uid="{0819176B-BF94-4981-B19F-70E9831240A1}"/>
    <cellStyle name="Input 2 2 12 2" xfId="14647" xr:uid="{7F2DFA92-4A12-4C45-9E80-96C3679FA715}"/>
    <cellStyle name="Input 2 2 12 2 2" xfId="26392" xr:uid="{652BAE32-7E88-460E-80D2-8AB682E0CFBB}"/>
    <cellStyle name="Input 2 2 12 2 3" xfId="34811" xr:uid="{6AF721DA-D1EB-4DE7-9EDE-D810DCFF352E}"/>
    <cellStyle name="Input 2 2 12 3" xfId="19575" xr:uid="{E1E4358B-838A-4E4B-9410-128C3D278889}"/>
    <cellStyle name="Input 2 2 12 3 2" xfId="30953" xr:uid="{53D4DE55-65D1-4969-8C7F-4AA8D58474C3}"/>
    <cellStyle name="Input 2 2 13" xfId="7239" xr:uid="{5A03E10C-2A6E-4F6B-82AF-963ADA9E248A}"/>
    <cellStyle name="Input 2 2 13 2" xfId="14363" xr:uid="{61827819-1FA3-425F-8F81-5CE1CAEEBC20}"/>
    <cellStyle name="Input 2 2 13 2 2" xfId="26134" xr:uid="{8E9AC0ED-A10C-48BD-90CB-003B57132C00}"/>
    <cellStyle name="Input 2 2 13 2 3" xfId="1431" xr:uid="{A4A13FB1-A62A-4691-8E49-051CACD7679D}"/>
    <cellStyle name="Input 2 2 13 3" xfId="19291" xr:uid="{92FC59A2-B99C-4593-B2E5-76111630E359}"/>
    <cellStyle name="Input 2 2 13 3 2" xfId="30670" xr:uid="{CD3F04C6-3802-41D6-B48A-8BBE3497DEBC}"/>
    <cellStyle name="Input 2 2 14" xfId="7905" xr:uid="{C56805E4-8D5F-44DA-B924-17CF1FF10ED7}"/>
    <cellStyle name="Input 2 2 14 2" xfId="14969" xr:uid="{E571686A-144C-4B65-AA32-1808C622A5AA}"/>
    <cellStyle name="Input 2 2 14 2 2" xfId="26689" xr:uid="{CBA303E3-10AC-4EEF-86A8-6ADA7C758AA2}"/>
    <cellStyle name="Input 2 2 14 2 3" xfId="35131" xr:uid="{0C8699F8-B055-4162-97B7-E78ABFFFDC32}"/>
    <cellStyle name="Input 2 2 14 3" xfId="19897" xr:uid="{D399E8DC-1D7A-4315-86A4-3B28F8B13F5A}"/>
    <cellStyle name="Input 2 2 14 3 2" xfId="31273" xr:uid="{B8285E9B-EA01-49DD-8507-8B2FA18A0EA0}"/>
    <cellStyle name="Input 2 2 15" xfId="7343" xr:uid="{35BE58C1-B835-4B11-8C84-F8A3354DD9A2}"/>
    <cellStyle name="Input 2 2 15 2" xfId="14462" xr:uid="{A4CC0D05-6022-44BA-84BF-A6298A613384}"/>
    <cellStyle name="Input 2 2 15 2 2" xfId="26225" xr:uid="{07488C93-A0EC-43EF-90C5-A980306A3FCB}"/>
    <cellStyle name="Input 2 2 15 2 3" xfId="34630" xr:uid="{53596B54-77A9-46B4-87B4-CE53CACCA1EB}"/>
    <cellStyle name="Input 2 2 15 3" xfId="19390" xr:uid="{60878451-01CD-4EB7-A53A-657DE28E7452}"/>
    <cellStyle name="Input 2 2 15 3 2" xfId="30768" xr:uid="{DBF6D8CF-C626-45F5-84DD-C07AD1CD4DB9}"/>
    <cellStyle name="Input 2 2 16" xfId="6419" xr:uid="{CA29DE39-DF53-44D9-8F6C-4A238F1DCA86}"/>
    <cellStyle name="Input 2 2 16 2" xfId="13641" xr:uid="{581E6AEF-EFAB-497F-B3F6-A2ED0BAC771B}"/>
    <cellStyle name="Input 2 2 16 2 2" xfId="25483" xr:uid="{9BFA5ADC-9B5A-41DC-9122-007D94CC3EAF}"/>
    <cellStyle name="Input 2 2 16 2 3" xfId="24048" xr:uid="{4F3EE280-92DF-41B7-8AA5-0CAC45973183}"/>
    <cellStyle name="Input 2 2 16 3" xfId="18569" xr:uid="{3287EF2F-5F3D-42BC-9C3B-36F988CC1282}"/>
    <cellStyle name="Input 2 2 16 3 2" xfId="29948" xr:uid="{F99444B1-62F5-4BB0-A73D-9C5E31A3CC25}"/>
    <cellStyle name="Input 2 2 17" xfId="10415" xr:uid="{FE89C16F-5A31-4101-B503-DD932E2A3521}"/>
    <cellStyle name="Input 2 2 17 2" xfId="16938" xr:uid="{A6D2A0D5-EC34-4385-A496-6F0F0B079399}"/>
    <cellStyle name="Input 2 2 17 2 2" xfId="28485" xr:uid="{502B1D4E-A3D0-44E5-BC31-665425BC92CE}"/>
    <cellStyle name="Input 2 2 17 2 3" xfId="37074" xr:uid="{E4878944-B7BF-486F-BA37-A5465EAD3DD7}"/>
    <cellStyle name="Input 2 2 17 3" xfId="21866" xr:uid="{AF9F9040-B57B-476A-8ABD-F3C274817E00}"/>
    <cellStyle name="Input 2 2 17 3 2" xfId="33221" xr:uid="{C4CBF8B1-89FA-4628-AEB2-F9B39008505D}"/>
    <cellStyle name="Input 2 2 18" xfId="10677" xr:uid="{54C4F946-9128-430D-9574-AEA7B374710A}"/>
    <cellStyle name="Input 2 2 18 2" xfId="17101" xr:uid="{45FFD40C-4515-463A-A404-2351A289E997}"/>
    <cellStyle name="Input 2 2 18 2 2" xfId="28641" xr:uid="{2014752D-8134-474C-B0CA-72A261C9894C}"/>
    <cellStyle name="Input 2 2 18 2 3" xfId="37236" xr:uid="{A6752067-1350-4D42-90DE-8F2BCABD3DF2}"/>
    <cellStyle name="Input 2 2 18 3" xfId="22029" xr:uid="{EE620721-C212-4B30-B46F-CBEAE763C667}"/>
    <cellStyle name="Input 2 2 18 3 2" xfId="33384" xr:uid="{4EBC1708-E3B4-4234-BD9F-4444E1B6549D}"/>
    <cellStyle name="Input 2 2 19" xfId="11579" xr:uid="{E68F25EC-A337-4B73-A9D7-7C1703678AB6}"/>
    <cellStyle name="Input 2 2 19 2" xfId="17411" xr:uid="{85B17D27-D84E-4A26-89F7-7D24658DB63E}"/>
    <cellStyle name="Input 2 2 19 2 2" xfId="28931" xr:uid="{9FE6AB24-9239-47C9-AD99-7BD7B82D06DD}"/>
    <cellStyle name="Input 2 2 19 2 3" xfId="37542" xr:uid="{39422985-8E73-41A2-B772-29947CDD1187}"/>
    <cellStyle name="Input 2 2 19 3" xfId="22339" xr:uid="{15F5B90A-B847-4A9C-9568-64E61DFD0D1F}"/>
    <cellStyle name="Input 2 2 19 3 2" xfId="33692" xr:uid="{0635EC13-52E5-44AB-B8AC-06257C7EAE93}"/>
    <cellStyle name="Input 2 2 2" xfId="2412" xr:uid="{2528855F-E610-4B2D-ADDF-E66AC41E2C17}"/>
    <cellStyle name="Input 2 2 2 2" xfId="47857" xr:uid="{0319D085-9A80-4D83-9D75-DBF882D5AFEB}"/>
    <cellStyle name="Input 2 2 2 3" xfId="42768" xr:uid="{CEC257AE-9D85-4272-AAD9-8D8EC96010B2}"/>
    <cellStyle name="Input 2 2 20" xfId="12562" xr:uid="{9B948EA1-1BF9-465C-B141-939298AC5D29}"/>
    <cellStyle name="Input 2 2 20 2" xfId="17703" xr:uid="{58A8329D-74FA-42E7-9D4D-975D0171FEEB}"/>
    <cellStyle name="Input 2 2 20 2 2" xfId="29195" xr:uid="{F4A8FAB6-2528-4569-B7CE-5162495A63C5}"/>
    <cellStyle name="Input 2 2 20 2 3" xfId="37830" xr:uid="{E88BFD24-3286-4D76-8B27-C2F4433631F6}"/>
    <cellStyle name="Input 2 2 20 3" xfId="22631" xr:uid="{3BA65454-D8F9-4B10-BF21-ACEE78FFA450}"/>
    <cellStyle name="Input 2 2 20 3 2" xfId="33982" xr:uid="{7B3336DD-1162-4DEA-AC79-5D28512D450A}"/>
    <cellStyle name="Input 2 2 21" xfId="13138" xr:uid="{6C42876D-9CC7-4351-8A50-50291EE00DB5}"/>
    <cellStyle name="Input 2 2 21 2" xfId="23467" xr:uid="{2154CBE8-F95B-420B-ABE8-10DC821302CE}"/>
    <cellStyle name="Input 2 2 21 2 2" xfId="34276" xr:uid="{701423F5-FB41-49FE-A8A2-741EE9DD8E79}"/>
    <cellStyle name="Input 2 2 22" xfId="18102" xr:uid="{FC65E464-1F38-4728-A80B-83D894A86536}"/>
    <cellStyle name="Input 2 2 22 2" xfId="29486" xr:uid="{C4D64A1E-79C7-4416-A17C-2E61BB6E143A}"/>
    <cellStyle name="Input 2 2 23" xfId="38190" xr:uid="{8A0CB9B9-54DB-46E7-99F8-EED331044E56}"/>
    <cellStyle name="Input 2 2 24" xfId="2411" xr:uid="{08870072-697C-4073-8F58-89D437FA54A1}"/>
    <cellStyle name="Input 2 2 3" xfId="3852" xr:uid="{43F686CE-D1C3-49E0-B4D3-90A2C0809867}"/>
    <cellStyle name="Input 2 2 3 10" xfId="8029" xr:uid="{1459DDA3-A4AF-4DD6-AA38-31163C75AD33}"/>
    <cellStyle name="Input 2 2 3 10 2" xfId="15093" xr:uid="{FE29F8E2-A431-4F0C-80EC-ED10FDC6B5D2}"/>
    <cellStyle name="Input 2 2 3 10 2 2" xfId="26802" xr:uid="{C2792187-89B2-415D-A2A9-993B255321D3}"/>
    <cellStyle name="Input 2 2 3 10 2 3" xfId="35253" xr:uid="{69082CAE-E3CC-42D4-A4D3-81ED851C7DF4}"/>
    <cellStyle name="Input 2 2 3 10 3" xfId="20021" xr:uid="{97471CCF-E822-4E21-B995-0DA8936BB1DF}"/>
    <cellStyle name="Input 2 2 3 10 3 2" xfId="31396" xr:uid="{9763D3FA-A737-406C-B476-9D9BE8C209C7}"/>
    <cellStyle name="Input 2 2 3 11" xfId="7865" xr:uid="{12C914F8-2996-470F-8A46-46FB24EBFAB8}"/>
    <cellStyle name="Input 2 2 3 11 2" xfId="14929" xr:uid="{A0CB4CEB-6CF6-4D15-A303-A5B5F7C416BE}"/>
    <cellStyle name="Input 2 2 3 11 2 2" xfId="26652" xr:uid="{25D939FC-D256-44F9-AE67-BF97A198447A}"/>
    <cellStyle name="Input 2 2 3 11 2 3" xfId="35091" xr:uid="{33DA4B44-2D66-420E-A305-81C2F1C6D071}"/>
    <cellStyle name="Input 2 2 3 11 3" xfId="19857" xr:uid="{6AC8DED8-9DB3-4CB1-A2C3-91C5B438DA13}"/>
    <cellStyle name="Input 2 2 3 11 3 2" xfId="31233" xr:uid="{BDDFDA15-596C-4346-AFAD-5A43BC9EC07B}"/>
    <cellStyle name="Input 2 2 3 12" xfId="6926" xr:uid="{7B624D3C-D775-44BE-82C5-D0E32456627A}"/>
    <cellStyle name="Input 2 2 3 12 2" xfId="14067" xr:uid="{FE4A6E32-D1BE-4CB2-BC97-253F3D9A1DED}"/>
    <cellStyle name="Input 2 2 3 12 2 2" xfId="25869" xr:uid="{D2FBEC5B-F515-4845-AC53-9E99EC602875}"/>
    <cellStyle name="Input 2 2 3 12 2 3" xfId="23964" xr:uid="{9C662F9E-98A5-4081-8B00-CD4D39C8DCF9}"/>
    <cellStyle name="Input 2 2 3 12 3" xfId="18995" xr:uid="{C23F678E-4A21-4CBF-9E11-3A35177E5446}"/>
    <cellStyle name="Input 2 2 3 12 3 2" xfId="30374" xr:uid="{3CC280D7-A2BE-4636-81E3-03B90685BEC9}"/>
    <cellStyle name="Input 2 2 3 13" xfId="6477" xr:uid="{4713D748-8026-4A9C-A1C5-C928429EDF15}"/>
    <cellStyle name="Input 2 2 3 13 2" xfId="13699" xr:uid="{74CD6EAE-A5E0-4041-8FB4-8A5BBEBEBDE2}"/>
    <cellStyle name="Input 2 2 3 13 2 2" xfId="25540" xr:uid="{16332B82-1046-4E7A-B6A8-5D5C5F75C323}"/>
    <cellStyle name="Input 2 2 3 13 2 3" xfId="24566" xr:uid="{F1E46FB2-37E7-4693-B011-8DC5C006B5AD}"/>
    <cellStyle name="Input 2 2 3 13 3" xfId="18627" xr:uid="{DD724AEC-FB0D-4919-B026-CDB51A49FFEB}"/>
    <cellStyle name="Input 2 2 3 13 3 2" xfId="30006" xr:uid="{9F29F86E-99B3-4A99-8C3E-C0DDFE764576}"/>
    <cellStyle name="Input 2 2 3 14" xfId="6844" xr:uid="{C0AA7513-FB30-476C-B59E-4BE4548E30A7}"/>
    <cellStyle name="Input 2 2 3 14 2" xfId="13993" xr:uid="{40FC189D-63A2-4C7D-A0AE-7C68FDB4E0F1}"/>
    <cellStyle name="Input 2 2 3 14 2 2" xfId="25800" xr:uid="{E805C1C1-253F-4DBC-8518-F6D3FF149E46}"/>
    <cellStyle name="Input 2 2 3 14 2 3" xfId="23983" xr:uid="{B81A5972-8465-44F5-BF4A-24881C9D6993}"/>
    <cellStyle name="Input 2 2 3 14 3" xfId="18921" xr:uid="{FC313037-9471-44FD-80CC-D950923A5744}"/>
    <cellStyle name="Input 2 2 3 14 3 2" xfId="30300" xr:uid="{4C9C3D7B-ECFB-4C1B-B48E-ECD1FC50F655}"/>
    <cellStyle name="Input 2 2 3 15" xfId="10596" xr:uid="{ACF7F6D7-25EB-4572-B608-14B87C244CC1}"/>
    <cellStyle name="Input 2 2 3 15 2" xfId="17031" xr:uid="{1C749DFD-F80D-455B-B6A0-420C208221AF}"/>
    <cellStyle name="Input 2 2 3 15 2 2" xfId="28575" xr:uid="{71A1CC22-5AB7-439A-A004-4AB362F8BBEC}"/>
    <cellStyle name="Input 2 2 3 15 2 3" xfId="37166" xr:uid="{494A5567-06F0-41B6-8134-D3456C5B4ED5}"/>
    <cellStyle name="Input 2 2 3 15 3" xfId="21959" xr:uid="{C64FBCD7-9571-47B5-9EE4-CF139EECC521}"/>
    <cellStyle name="Input 2 2 3 15 3 2" xfId="33314" xr:uid="{96CE0019-BA00-4BF3-B49D-08BC7440205F}"/>
    <cellStyle name="Input 2 2 3 16" xfId="9873" xr:uid="{06C8755A-0B03-4AC2-9B39-5B63297D1B7C}"/>
    <cellStyle name="Input 2 2 3 16 2" xfId="16919" xr:uid="{A746B0DF-90B6-4A29-B1A0-F7226ECE1AD9}"/>
    <cellStyle name="Input 2 2 3 16 2 2" xfId="28467" xr:uid="{657CB1D5-47F3-4302-A29F-EDFBB5758A3A}"/>
    <cellStyle name="Input 2 2 3 16 2 3" xfId="37056" xr:uid="{F86FFC9E-A47F-4300-A38A-AA8DC6B34373}"/>
    <cellStyle name="Input 2 2 3 16 3" xfId="21847" xr:uid="{F9BB314D-824E-45EB-A046-441412FD3C40}"/>
    <cellStyle name="Input 2 2 3 16 3 2" xfId="33202" xr:uid="{BD01D1B7-7A85-4DE8-B62E-CC84FDBA23A6}"/>
    <cellStyle name="Input 2 2 3 17" xfId="11739" xr:uid="{725AD747-59D4-42BB-9020-56127BE07202}"/>
    <cellStyle name="Input 2 2 3 17 2" xfId="17484" xr:uid="{5C50CFB4-B638-4F2F-B58A-A30A2C604652}"/>
    <cellStyle name="Input 2 2 3 17 2 2" xfId="28997" xr:uid="{354A7C1D-DBA0-440A-AEE4-B0D6CF6173DD}"/>
    <cellStyle name="Input 2 2 3 17 2 3" xfId="37614" xr:uid="{314F6E3E-F1F4-43C9-BDB4-553FA6C327DC}"/>
    <cellStyle name="Input 2 2 3 17 3" xfId="22412" xr:uid="{23BF8C51-56F6-492F-AFF3-0C20C59CF2F1}"/>
    <cellStyle name="Input 2 2 3 17 3 2" xfId="33765" xr:uid="{C10CFE1C-F60C-4D9B-99D7-E0EBC21661E5}"/>
    <cellStyle name="Input 2 2 3 18" xfId="12722" xr:uid="{DE68B7AE-48AF-43A6-BCCA-192BCA54D08A}"/>
    <cellStyle name="Input 2 2 3 18 2" xfId="17776" xr:uid="{4D795181-9CD4-4ABA-8CEA-7A93915B722B}"/>
    <cellStyle name="Input 2 2 3 18 2 2" xfId="29261" xr:uid="{1773E8C0-466C-4508-93D3-CD1BED982A2C}"/>
    <cellStyle name="Input 2 2 3 18 2 3" xfId="37902" xr:uid="{05814495-3B7E-4995-B858-85930CF22517}"/>
    <cellStyle name="Input 2 2 3 18 3" xfId="22704" xr:uid="{D81E7AA8-8E01-4504-9280-8EF3761C371B}"/>
    <cellStyle name="Input 2 2 3 18 3 2" xfId="34055" xr:uid="{D9DA4BE9-FBD4-43FD-933B-CDE49B6AC92A}"/>
    <cellStyle name="Input 2 2 3 19" xfId="13226" xr:uid="{1638294D-5A72-481E-86DC-65ABBFE071E0}"/>
    <cellStyle name="Input 2 2 3 19 2" xfId="23627" xr:uid="{BDA05FA3-6C39-4BB4-AB8A-DC7B58FD3E7F}"/>
    <cellStyle name="Input 2 2 3 19 2 2" xfId="34351" xr:uid="{C9144511-F318-4027-8590-30F774FE7871}"/>
    <cellStyle name="Input 2 2 3 2" xfId="5494" xr:uid="{19C2DBAE-2FC4-4943-AF91-19C98631EA3C}"/>
    <cellStyle name="Input 2 2 3 2 10" xfId="9257" xr:uid="{F79AC921-99B7-4EF7-87CA-E18B6926BC4C}"/>
    <cellStyle name="Input 2 2 3 2 10 2" xfId="16319" xr:uid="{DA666144-3508-469F-B311-D2DC80AAEE5C}"/>
    <cellStyle name="Input 2 2 3 2 10 2 2" xfId="27927" xr:uid="{A610C9C2-5301-4B1A-885C-05961DC10229}"/>
    <cellStyle name="Input 2 2 3 2 10 2 3" xfId="36465" xr:uid="{2C5ACFB2-5924-417A-A064-3C9C72C1700D}"/>
    <cellStyle name="Input 2 2 3 2 10 3" xfId="21247" xr:uid="{6E9663BE-6D6C-46D1-8806-357DDC2DE3CE}"/>
    <cellStyle name="Input 2 2 3 2 10 3 2" xfId="32610" xr:uid="{8FA854F2-FB9A-488C-BFF9-D452D4EA9D6F}"/>
    <cellStyle name="Input 2 2 3 2 11" xfId="9415" xr:uid="{B93EE337-B088-4602-840E-0328EB5989EB}"/>
    <cellStyle name="Input 2 2 3 2 11 2" xfId="16477" xr:uid="{85E50D28-84F3-4049-88EA-8FF73FEE06E5}"/>
    <cellStyle name="Input 2 2 3 2 11 2 2" xfId="28070" xr:uid="{BE9289EF-FCAB-4769-B211-9231AB61CC12}"/>
    <cellStyle name="Input 2 2 3 2 11 2 3" xfId="36621" xr:uid="{DBAE0C90-ADD9-4376-AD5F-6823EAAC8927}"/>
    <cellStyle name="Input 2 2 3 2 11 3" xfId="21405" xr:uid="{54F4FE4F-3864-4CB6-85FB-EFF71F2E898C}"/>
    <cellStyle name="Input 2 2 3 2 11 3 2" xfId="32766" xr:uid="{6F0E7781-5F5B-4902-BB47-4B6AB95F9A9E}"/>
    <cellStyle name="Input 2 2 3 2 12" xfId="9565" xr:uid="{39A9ABAD-7B8C-48BD-B2DE-01F1308B301D}"/>
    <cellStyle name="Input 2 2 3 2 12 2" xfId="16627" xr:uid="{366BE2F8-1313-4CEE-91CF-8ECC6707EF2B}"/>
    <cellStyle name="Input 2 2 3 2 12 2 2" xfId="28206" xr:uid="{0F54C486-9086-4BD5-93DC-84C1BD3A9213}"/>
    <cellStyle name="Input 2 2 3 2 12 2 3" xfId="36769" xr:uid="{649CC043-5B44-4554-8BA2-73A9CF53EB29}"/>
    <cellStyle name="Input 2 2 3 2 12 3" xfId="21555" xr:uid="{AE904ED0-BEB4-4A96-BCE4-7C8CA0F37A8B}"/>
    <cellStyle name="Input 2 2 3 2 12 3 2" xfId="32914" xr:uid="{D95168FB-BB74-4EF9-88A2-FC728C9BB057}"/>
    <cellStyle name="Input 2 2 3 2 13" xfId="9714" xr:uid="{93D5339A-4463-4A6C-AF01-29082F565BC7}"/>
    <cellStyle name="Input 2 2 3 2 13 2" xfId="16776" xr:uid="{62466666-55AC-4C86-BDFD-D9D350FB2F8D}"/>
    <cellStyle name="Input 2 2 3 2 13 2 2" xfId="28341" xr:uid="{7F2D1D16-DDAB-4818-99CF-628711D31860}"/>
    <cellStyle name="Input 2 2 3 2 13 2 3" xfId="36916" xr:uid="{E7B72260-806A-4517-92EB-B265339330C6}"/>
    <cellStyle name="Input 2 2 3 2 13 3" xfId="21704" xr:uid="{FD5E741A-0E26-4E0C-893D-8BAB97CD332C}"/>
    <cellStyle name="Input 2 2 3 2 13 3 2" xfId="33061" xr:uid="{06924BA4-C718-4F57-AC4A-0BD4202852D1}"/>
    <cellStyle name="Input 2 2 3 2 14" xfId="10768" xr:uid="{C2A30F98-E7DE-4DE7-AE26-7EA3E9ABBFE9}"/>
    <cellStyle name="Input 2 2 3 2 14 2" xfId="17178" xr:uid="{A81E8EE7-89F5-4247-AA2F-1C24335F9798}"/>
    <cellStyle name="Input 2 2 3 2 14 2 2" xfId="28713" xr:uid="{49D147CB-A2E6-40AD-A626-7320EF670FD5}"/>
    <cellStyle name="Input 2 2 3 2 14 2 3" xfId="37312" xr:uid="{92FD2091-600F-41F7-B3DE-32E3CF860FFA}"/>
    <cellStyle name="Input 2 2 3 2 14 3" xfId="22106" xr:uid="{DB71C6BC-A9CB-43F2-A9BD-3BC222127A57}"/>
    <cellStyle name="Input 2 2 3 2 14 3 2" xfId="33461" xr:uid="{786C26A3-A630-4A42-8896-F4F108497CF3}"/>
    <cellStyle name="Input 2 2 3 2 15" xfId="10928" xr:uid="{5300EED5-EFE4-4398-BDF1-51CC36912C2F}"/>
    <cellStyle name="Input 2 2 3 2 15 2" xfId="17298" xr:uid="{A319FF7A-DA7F-4AB6-900B-C9A6811B8CBD}"/>
    <cellStyle name="Input 2 2 3 2 15 2 2" xfId="28833" xr:uid="{12CE8539-A4B6-4792-AD8D-E5639370C6CA}"/>
    <cellStyle name="Input 2 2 3 2 15 2 3" xfId="37432" xr:uid="{4BF10F30-D1B2-4C4C-AF16-0ACDD2C18C99}"/>
    <cellStyle name="Input 2 2 3 2 15 3" xfId="22226" xr:uid="{DD3832CD-F0DF-41A1-9A3B-9B5DCFFF51DC}"/>
    <cellStyle name="Input 2 2 3 2 15 3 2" xfId="33581" xr:uid="{721FF7A8-8AA4-40AC-A558-C53DE3B3968D}"/>
    <cellStyle name="Input 2 2 3 2 16" xfId="11870" xr:uid="{37DC6A25-D426-4A11-9225-C9047367925C}"/>
    <cellStyle name="Input 2 2 3 2 16 2" xfId="17590" xr:uid="{91A9C097-66AC-4910-9E27-307B301F0019}"/>
    <cellStyle name="Input 2 2 3 2 16 2 2" xfId="29097" xr:uid="{E37413EA-22E6-46CB-9626-C8B1FE96D595}"/>
    <cellStyle name="Input 2 2 3 2 16 2 3" xfId="37720" xr:uid="{E7A1BAA2-CEDE-46EE-A296-23F5B1AA7885}"/>
    <cellStyle name="Input 2 2 3 2 16 3" xfId="22518" xr:uid="{96A1BD85-4780-4282-B950-C2C9AC036DB7}"/>
    <cellStyle name="Input 2 2 3 2 16 3 2" xfId="33871" xr:uid="{68D4733F-10E1-4F5B-86BD-2BD716D979D5}"/>
    <cellStyle name="Input 2 2 3 2 17" xfId="12853" xr:uid="{2D082782-C213-4852-8A37-E594F553DE5C}"/>
    <cellStyle name="Input 2 2 3 2 17 2" xfId="17882" xr:uid="{7634212A-9931-4AA9-AA37-11CE5A5A49BC}"/>
    <cellStyle name="Input 2 2 3 2 17 2 2" xfId="29361" xr:uid="{2B5E6B6E-65DE-49F1-85F6-ED6DC57168C2}"/>
    <cellStyle name="Input 2 2 3 2 17 2 3" xfId="38008" xr:uid="{3357D52E-201E-4C2E-BE3D-F29225B71249}"/>
    <cellStyle name="Input 2 2 3 2 17 3" xfId="22810" xr:uid="{29749D80-C50E-48BB-910F-D2FF23E916EA}"/>
    <cellStyle name="Input 2 2 3 2 17 3 2" xfId="34161" xr:uid="{257ACC83-0B45-433B-9DA9-E5B255E8CC36}"/>
    <cellStyle name="Input 2 2 3 2 18" xfId="13352" xr:uid="{04DCBCCC-395B-4C35-AEBF-37844E100FB3}"/>
    <cellStyle name="Input 2 2 3 2 18 2" xfId="23758" xr:uid="{687BB62D-3614-4A52-B805-139F7F340D7E}"/>
    <cellStyle name="Input 2 2 3 2 18 2 2" xfId="34457" xr:uid="{CCD14A7E-6BC6-4E56-B4D8-77654294C615}"/>
    <cellStyle name="Input 2 2 3 2 19" xfId="18282" xr:uid="{506E0E8A-5F31-49EF-8F6D-A509EA43292D}"/>
    <cellStyle name="Input 2 2 3 2 19 2" xfId="29665" xr:uid="{0B4BEBA2-5354-4CA2-BB91-060EF84D53A0}"/>
    <cellStyle name="Input 2 2 3 2 2" xfId="7631" xr:uid="{3727D55F-1E75-4C07-83CE-23DF928A0209}"/>
    <cellStyle name="Input 2 2 3 2 2 2" xfId="14734" xr:uid="{59255497-66A4-4F1E-ABB8-E1C730051103}"/>
    <cellStyle name="Input 2 2 3 2 2 2 2" xfId="26474" xr:uid="{183F927E-8369-4395-AACC-14285218FBB4}"/>
    <cellStyle name="Input 2 2 3 2 2 2 3" xfId="34896" xr:uid="{60D594A9-A31D-4B62-9718-CFA6A321CDE3}"/>
    <cellStyle name="Input 2 2 3 2 2 3" xfId="19662" xr:uid="{88A5F2E4-EF9A-4A44-AB5F-2B9F3455D9C3}"/>
    <cellStyle name="Input 2 2 3 2 2 3 2" xfId="31040" xr:uid="{BB5D94CA-8974-4D94-BBEF-07E825EF2CF2}"/>
    <cellStyle name="Input 2 2 3 2 20" xfId="24200" xr:uid="{1B429B48-E781-4B7A-846B-75DF6549F060}"/>
    <cellStyle name="Input 2 2 3 2 3" xfId="8083" xr:uid="{8AB270CA-10CD-4F6D-9B2D-D8ACF4BF64B9}"/>
    <cellStyle name="Input 2 2 3 2 3 2" xfId="15147" xr:uid="{312B5E99-5078-4EC9-B7C9-A1F30A1D4F61}"/>
    <cellStyle name="Input 2 2 3 2 3 2 2" xfId="26856" xr:uid="{4C234A55-FCEE-4B5D-8C89-75D0E092DC8E}"/>
    <cellStyle name="Input 2 2 3 2 3 2 3" xfId="35307" xr:uid="{4BF4572F-E197-4816-B1E9-8AA7E74B2227}"/>
    <cellStyle name="Input 2 2 3 2 3 3" xfId="20075" xr:uid="{60B10E74-89C8-43EF-A6C9-7ED7B5D31564}"/>
    <cellStyle name="Input 2 2 3 2 3 3 2" xfId="31450" xr:uid="{A66C98FD-29D8-43FB-9451-F4036A7F9F78}"/>
    <cellStyle name="Input 2 2 3 2 4" xfId="8267" xr:uid="{062BA396-DB87-4A23-B6E9-2408807C3AC7}"/>
    <cellStyle name="Input 2 2 3 2 4 2" xfId="15329" xr:uid="{CABC9C46-B068-42EB-AA1A-61111EA0FCF3}"/>
    <cellStyle name="Input 2 2 3 2 4 2 2" xfId="27022" xr:uid="{AB9415EC-50C2-43BA-8F73-89F3C4B3CE29}"/>
    <cellStyle name="Input 2 2 3 2 4 2 3" xfId="35486" xr:uid="{895FD933-2BAC-435F-A95F-494442238E4C}"/>
    <cellStyle name="Input 2 2 3 2 4 3" xfId="20257" xr:uid="{D9A42DFB-C8CE-4C30-A241-1CF2BE981F33}"/>
    <cellStyle name="Input 2 2 3 2 4 3 2" xfId="31630" xr:uid="{420E1BA7-7D35-4F35-B37A-7F8F2618B803}"/>
    <cellStyle name="Input 2 2 3 2 5" xfId="8451" xr:uid="{E0F3257C-EA26-414F-9753-BECADB1B33CB}"/>
    <cellStyle name="Input 2 2 3 2 5 2" xfId="15513" xr:uid="{A445E461-F923-4960-A6E6-6F1D1158DE56}"/>
    <cellStyle name="Input 2 2 3 2 5 2 2" xfId="27187" xr:uid="{DEAE2903-156D-4962-B365-66B46DDEF460}"/>
    <cellStyle name="Input 2 2 3 2 5 2 3" xfId="35668" xr:uid="{56071CC7-5EF6-4973-9B8A-6CAAEA58ACD5}"/>
    <cellStyle name="Input 2 2 3 2 5 3" xfId="20441" xr:uid="{B1CFB882-FF64-40AD-AE7D-006D9EE8EC5D}"/>
    <cellStyle name="Input 2 2 3 2 5 3 2" xfId="31812" xr:uid="{D677B97E-3101-44BE-8853-CC3B85D62BBD}"/>
    <cellStyle name="Input 2 2 3 2 6" xfId="8614" xr:uid="{77868F6E-51A2-490E-AB38-7E71EBA4FA67}"/>
    <cellStyle name="Input 2 2 3 2 6 2" xfId="15676" xr:uid="{5455F9BA-DE01-42F9-B745-B77E6A957397}"/>
    <cellStyle name="Input 2 2 3 2 6 2 2" xfId="27333" xr:uid="{D55564DF-BEBD-4854-9F4F-52C0D0964BAA}"/>
    <cellStyle name="Input 2 2 3 2 6 2 3" xfId="35828" xr:uid="{E17498DA-CD9E-40EF-B04E-D5ECAD4326AB}"/>
    <cellStyle name="Input 2 2 3 2 6 3" xfId="20604" xr:uid="{6C6F7777-BBBD-4B3B-A800-1EE856E6BB75}"/>
    <cellStyle name="Input 2 2 3 2 6 3 2" xfId="31973" xr:uid="{42042387-4DE9-4924-8F52-EF36703A9DFB}"/>
    <cellStyle name="Input 2 2 3 2 7" xfId="8796" xr:uid="{7396190F-E987-4ED5-A51B-6CBE2106A853}"/>
    <cellStyle name="Input 2 2 3 2 7 2" xfId="15858" xr:uid="{F027C0FE-F591-4E00-AE2F-93D8FD05EA7B}"/>
    <cellStyle name="Input 2 2 3 2 7 2 2" xfId="27499" xr:uid="{35997A4B-EC92-48EC-9860-82C5616C0B4C}"/>
    <cellStyle name="Input 2 2 3 2 7 2 3" xfId="36008" xr:uid="{D3BEA8F8-B387-4309-8F80-01419795B233}"/>
    <cellStyle name="Input 2 2 3 2 7 3" xfId="20786" xr:uid="{41B866F7-91E0-42FA-B158-E59D0686D6E6}"/>
    <cellStyle name="Input 2 2 3 2 7 3 2" xfId="32153" xr:uid="{A5804C2D-45E8-47DB-B245-42A51F886525}"/>
    <cellStyle name="Input 2 2 3 2 8" xfId="8926" xr:uid="{C9ED6C2B-3826-4F30-B9ED-492D8143F825}"/>
    <cellStyle name="Input 2 2 3 2 8 2" xfId="15988" xr:uid="{C334A710-1EB9-436E-BC69-C993D9CF999E}"/>
    <cellStyle name="Input 2 2 3 2 8 2 2" xfId="27627" xr:uid="{3D842790-57A2-48DD-A90B-05320F1ED7C2}"/>
    <cellStyle name="Input 2 2 3 2 8 2 3" xfId="36138" xr:uid="{90F2DCAD-172D-4FB0-8ACB-AA13398F8D60}"/>
    <cellStyle name="Input 2 2 3 2 8 3" xfId="20916" xr:uid="{97DBDC4A-DBE1-495C-8D21-283F8EFBB47A}"/>
    <cellStyle name="Input 2 2 3 2 8 3 2" xfId="32283" xr:uid="{5BF89AAB-F161-4764-BE27-E27C499E0F2C}"/>
    <cellStyle name="Input 2 2 3 2 9" xfId="9093" xr:uid="{EEA3680C-306F-42E3-9CBB-F51256BB9E1C}"/>
    <cellStyle name="Input 2 2 3 2 9 2" xfId="16155" xr:uid="{06A2BB23-6C95-4223-8006-837E2315B68B}"/>
    <cellStyle name="Input 2 2 3 2 9 2 2" xfId="27779" xr:uid="{907F9478-97C9-4E8A-89E3-9AFB165E82B3}"/>
    <cellStyle name="Input 2 2 3 2 9 2 3" xfId="36303" xr:uid="{6610DC7C-16F2-470F-9190-5EAF4C3E583D}"/>
    <cellStyle name="Input 2 2 3 2 9 3" xfId="21083" xr:uid="{DCEF4967-898C-42E8-8795-386FCF25C439}"/>
    <cellStyle name="Input 2 2 3 2 9 3 2" xfId="32448" xr:uid="{7EFAC9FC-6923-4CD1-BDCF-E799D7003803}"/>
    <cellStyle name="Input 2 2 3 20" xfId="18176" xr:uid="{688D251C-6FC7-4ABD-B2A4-DC8398DF99E0}"/>
    <cellStyle name="Input 2 2 3 20 2" xfId="29559" xr:uid="{BB138552-A729-4D43-8E83-F744AC6B45B8}"/>
    <cellStyle name="Input 2 2 3 21" xfId="24899" xr:uid="{FF378B41-696A-4919-8C40-D4548D16FD66}"/>
    <cellStyle name="Input 2 2 3 22" xfId="47856" xr:uid="{BD69FE4B-8A98-4DF5-9A6A-02D1AE607DDC}"/>
    <cellStyle name="Input 2 2 3 3" xfId="7009" xr:uid="{E6436629-74A1-49A2-BF9F-768AE5A704F2}"/>
    <cellStyle name="Input 2 2 3 3 2" xfId="14139" xr:uid="{7793FEEA-243C-4B6A-B943-F6D178BF940A}"/>
    <cellStyle name="Input 2 2 3 3 2 2" xfId="25931" xr:uid="{6E71DDFC-CDC7-4B2E-B78D-EB97D4CD9DB0}"/>
    <cellStyle name="Input 2 2 3 3 2 3" xfId="2352" xr:uid="{293BCE15-AFFC-4A8B-85E7-BDF3B829D926}"/>
    <cellStyle name="Input 2 2 3 3 3" xfId="19067" xr:uid="{488EA705-66C9-40B1-ADAD-649F012DA6D5}"/>
    <cellStyle name="Input 2 2 3 3 3 2" xfId="30446" xr:uid="{4EF743FE-878C-4487-9C76-82D0E9154A19}"/>
    <cellStyle name="Input 2 2 3 4" xfId="5839" xr:uid="{858B7C24-CBED-4766-8D93-75EB0418E307}"/>
    <cellStyle name="Input 2 2 3 4 2" xfId="13584" xr:uid="{8D63FF15-A6E8-440D-8663-94B5D615E688}"/>
    <cellStyle name="Input 2 2 3 4 2 2" xfId="25433" xr:uid="{1D406287-E766-4D25-9DA1-F64F598FE379}"/>
    <cellStyle name="Input 2 2 3 4 2 3" xfId="24067" xr:uid="{E0BB923D-D9B5-46E3-A8F6-5222FFB9F0A1}"/>
    <cellStyle name="Input 2 2 3 4 3" xfId="18512" xr:uid="{E4E1C5ED-3DC5-49F4-A7BF-DDB11285D308}"/>
    <cellStyle name="Input 2 2 3 4 3 2" xfId="29893" xr:uid="{F4598CA4-D46F-444E-9EE4-0658584E557E}"/>
    <cellStyle name="Input 2 2 3 5" xfId="7374" xr:uid="{6E7AFD5C-AD25-4E2A-93CB-729160AB93C4}"/>
    <cellStyle name="Input 2 2 3 5 2" xfId="14493" xr:uid="{DB94F396-DAFC-4F93-889F-380396D7EF16}"/>
    <cellStyle name="Input 2 2 3 5 2 2" xfId="26254" xr:uid="{D9231971-B4EA-45B6-B4C2-9216934F0338}"/>
    <cellStyle name="Input 2 2 3 5 2 3" xfId="34659" xr:uid="{DD14F742-A90E-4773-95F8-10A746016397}"/>
    <cellStyle name="Input 2 2 3 5 3" xfId="19421" xr:uid="{5F9E18AA-E607-4BCE-BA7C-10F9CEABB3F1}"/>
    <cellStyle name="Input 2 2 3 5 3 2" xfId="30799" xr:uid="{F8ACAFD3-B8E6-4373-A530-B788D32FEA5A}"/>
    <cellStyle name="Input 2 2 3 6" xfId="5693" xr:uid="{9872AFE7-8ABC-4AF3-8FCB-A1FA60DC3C07}"/>
    <cellStyle name="Input 2 2 3 6 2" xfId="13458" xr:uid="{4019CEBE-988C-49EF-84D7-93EC70138AE6}"/>
    <cellStyle name="Input 2 2 3 6 2 2" xfId="25314" xr:uid="{8610DDB6-CD21-4499-9DD2-DAAAA37E7E3B}"/>
    <cellStyle name="Input 2 2 3 6 2 3" xfId="24153" xr:uid="{4CD8D0AF-501E-4594-BDDF-6CB200ECEB2E}"/>
    <cellStyle name="Input 2 2 3 6 3" xfId="18386" xr:uid="{78069D6D-4F23-4307-BA47-17215F6988AE}"/>
    <cellStyle name="Input 2 2 3 6 3 2" xfId="29767" xr:uid="{F0292381-EA4A-4376-8A71-6DF0BA3DA3AA}"/>
    <cellStyle name="Input 2 2 3 7" xfId="6819" xr:uid="{887558A0-D54B-4D2E-BB03-4F5DA4D5FB25}"/>
    <cellStyle name="Input 2 2 3 7 2" xfId="13991" xr:uid="{D2356D63-1496-4FD5-BE4C-024C4CC3DFF9}"/>
    <cellStyle name="Input 2 2 3 7 2 2" xfId="25799" xr:uid="{70DF3304-5755-4BDA-B41F-D3914537606A}"/>
    <cellStyle name="Input 2 2 3 7 2 3" xfId="24363" xr:uid="{8253BE8F-7A8B-4863-96B9-BC6163BEE9B2}"/>
    <cellStyle name="Input 2 2 3 7 3" xfId="18919" xr:uid="{684281CC-B4FF-4492-BAEF-F93F2CEA2153}"/>
    <cellStyle name="Input 2 2 3 7 3 2" xfId="30298" xr:uid="{F512655D-955A-4C98-91CB-C1E18BDF3642}"/>
    <cellStyle name="Input 2 2 3 8" xfId="8026" xr:uid="{20A0BD79-A76C-469E-9EBB-383C794AA951}"/>
    <cellStyle name="Input 2 2 3 8 2" xfId="15090" xr:uid="{F8407333-E779-42D1-961F-DFB9A0A31A6F}"/>
    <cellStyle name="Input 2 2 3 8 2 2" xfId="26799" xr:uid="{541FA0A3-F299-4783-A520-46FF314444F0}"/>
    <cellStyle name="Input 2 2 3 8 2 3" xfId="35250" xr:uid="{343C9E64-CFE4-493E-88EC-890039D31971}"/>
    <cellStyle name="Input 2 2 3 8 3" xfId="20018" xr:uid="{E3521BA7-5279-4EA4-8F40-02035EF6F087}"/>
    <cellStyle name="Input 2 2 3 8 3 2" xfId="31393" xr:uid="{12B6B0CF-344B-40F1-9CD8-D43D958F011D}"/>
    <cellStyle name="Input 2 2 3 9" xfId="6492" xr:uid="{BA74C65E-8545-41A8-9543-7188747D7DE8}"/>
    <cellStyle name="Input 2 2 3 9 2" xfId="13714" xr:uid="{2D91812D-592E-4EC4-A1A2-518BB8001E73}"/>
    <cellStyle name="Input 2 2 3 9 2 2" xfId="25555" xr:uid="{C905B3A5-8932-4724-AEC8-331611E5EF15}"/>
    <cellStyle name="Input 2 2 3 9 2 3" xfId="24021" xr:uid="{7E186D08-BBAD-49D3-BE23-F83B8C4D45A9}"/>
    <cellStyle name="Input 2 2 3 9 3" xfId="18642" xr:uid="{75EE39CF-291B-4CEC-822B-31EA188B19AC}"/>
    <cellStyle name="Input 2 2 3 9 3 2" xfId="30021" xr:uid="{E13D14B1-63D7-49C3-A123-B10009ABC46A}"/>
    <cellStyle name="Input 2 2 4" xfId="5535" xr:uid="{27C77ADE-CEC1-44DF-AAC3-E31F6F0C4ACC}"/>
    <cellStyle name="Input 2 2 4 10" xfId="9297" xr:uid="{E2E407A1-8398-4931-A33A-DEFA5E46847C}"/>
    <cellStyle name="Input 2 2 4 10 2" xfId="16359" xr:uid="{C76679CA-3102-4F37-B725-ABA7A2F72064}"/>
    <cellStyle name="Input 2 2 4 10 2 2" xfId="27960" xr:uid="{C3042987-7F0B-42B4-929E-6009ABC1D42B}"/>
    <cellStyle name="Input 2 2 4 10 2 3" xfId="36504" xr:uid="{8D0FB732-308A-424E-AE49-153236C05E0F}"/>
    <cellStyle name="Input 2 2 4 10 3" xfId="21287" xr:uid="{2800D69A-6750-43C9-9B65-A79037513864}"/>
    <cellStyle name="Input 2 2 4 10 3 2" xfId="32649" xr:uid="{3B58D960-5708-453B-A843-E1C05594D49F}"/>
    <cellStyle name="Input 2 2 4 11" xfId="9455" xr:uid="{58764DFD-D8A1-4668-9EE0-4F91D6D43C48}"/>
    <cellStyle name="Input 2 2 4 11 2" xfId="16517" xr:uid="{3F0949EA-106D-4068-99FA-00DA9834A4D7}"/>
    <cellStyle name="Input 2 2 4 11 2 2" xfId="28103" xr:uid="{7178AC7E-A2CB-4D6A-87C4-EC0F74F3B00B}"/>
    <cellStyle name="Input 2 2 4 11 2 3" xfId="36660" xr:uid="{013B1EAB-6911-4B53-BD77-22D30A36BB05}"/>
    <cellStyle name="Input 2 2 4 11 3" xfId="21445" xr:uid="{1B919BB5-0513-498A-99C2-38793F4CDC56}"/>
    <cellStyle name="Input 2 2 4 11 3 2" xfId="32805" xr:uid="{29462034-7931-41EF-AD75-D305BF193228}"/>
    <cellStyle name="Input 2 2 4 12" xfId="9605" xr:uid="{C632C2D5-81DB-4A27-A715-7E507EDC0201}"/>
    <cellStyle name="Input 2 2 4 12 2" xfId="16667" xr:uid="{64485492-28BE-45BC-9A73-75D2E89439AD}"/>
    <cellStyle name="Input 2 2 4 12 2 2" xfId="28239" xr:uid="{374D193A-8116-4F3B-954A-15BDCA3BE2BB}"/>
    <cellStyle name="Input 2 2 4 12 2 3" xfId="36808" xr:uid="{93400D7D-2230-473F-9E32-FCEC87314729}"/>
    <cellStyle name="Input 2 2 4 12 3" xfId="21595" xr:uid="{8CBC6490-1154-449F-B5AB-17C40071F45C}"/>
    <cellStyle name="Input 2 2 4 12 3 2" xfId="32953" xr:uid="{B00BFA10-3000-4E63-BBC3-80B3C26A50AE}"/>
    <cellStyle name="Input 2 2 4 13" xfId="9750" xr:uid="{8A1D9128-FDAA-4ADB-B235-010B7DA13F25}"/>
    <cellStyle name="Input 2 2 4 13 2" xfId="16812" xr:uid="{6E30E05D-7D99-4625-A3A8-6E19D90F51F7}"/>
    <cellStyle name="Input 2 2 4 13 2 2" xfId="28370" xr:uid="{CA88082C-6C81-4652-953F-F35A72F409CD}"/>
    <cellStyle name="Input 2 2 4 13 2 3" xfId="36951" xr:uid="{6C0195FB-C39F-431A-A1DB-A8FA9E8B95EF}"/>
    <cellStyle name="Input 2 2 4 13 3" xfId="21740" xr:uid="{C2EDC384-824D-4820-A458-040CB91ED6D2}"/>
    <cellStyle name="Input 2 2 4 13 3 2" xfId="33096" xr:uid="{87196BD1-3E51-420F-BD38-F372D763CCFF}"/>
    <cellStyle name="Input 2 2 4 14" xfId="10798" xr:uid="{B61B3A7A-B86E-4E93-8031-7248E6EC564D}"/>
    <cellStyle name="Input 2 2 4 14 2" xfId="17207" xr:uid="{A05AF619-C594-475B-AF79-3F6D6BD18354}"/>
    <cellStyle name="Input 2 2 4 14 2 2" xfId="28742" xr:uid="{0FEEC1A5-358C-426B-B008-AA1B7BE7DA49}"/>
    <cellStyle name="Input 2 2 4 14 2 3" xfId="37341" xr:uid="{EACC5532-718A-4E3C-A8EB-7A0B518C9BB6}"/>
    <cellStyle name="Input 2 2 4 14 3" xfId="22135" xr:uid="{43760AE9-EF19-4C7F-9C65-FED84E1AFD87}"/>
    <cellStyle name="Input 2 2 4 14 3 2" xfId="33490" xr:uid="{F0A4B5BE-262E-4DB5-8A47-9C8BB0EBB69C}"/>
    <cellStyle name="Input 2 2 4 15" xfId="10968" xr:uid="{A87A8259-C106-4432-8BF1-89EB65AF6DDE}"/>
    <cellStyle name="Input 2 2 4 15 2" xfId="17338" xr:uid="{2C442B52-55FD-4895-BE20-8D8D2F1614A7}"/>
    <cellStyle name="Input 2 2 4 15 2 2" xfId="28866" xr:uid="{4BF4880E-4DF6-4D58-86E9-0738059B4315}"/>
    <cellStyle name="Input 2 2 4 15 2 3" xfId="37471" xr:uid="{63CBFE2B-0235-499A-B764-6C79A4B3F520}"/>
    <cellStyle name="Input 2 2 4 15 3" xfId="22266" xr:uid="{0558C3C9-D84F-4B56-AFA5-BBC9E9EB8449}"/>
    <cellStyle name="Input 2 2 4 15 3 2" xfId="33620" xr:uid="{8EEC761A-BA26-47D5-BF7D-25373F4A721A}"/>
    <cellStyle name="Input 2 2 4 16" xfId="11911" xr:uid="{9694BA3A-5244-4899-8440-4A9005CE9A80}"/>
    <cellStyle name="Input 2 2 4 16 2" xfId="17630" xr:uid="{F721700D-D952-4188-A5C5-124E8761FE96}"/>
    <cellStyle name="Input 2 2 4 16 2 2" xfId="29130" xr:uid="{4D6F4794-3AD0-404F-97EB-2C1E8422EF41}"/>
    <cellStyle name="Input 2 2 4 16 2 3" xfId="37759" xr:uid="{39F7DBD7-5CA6-4240-8324-48E914D739E7}"/>
    <cellStyle name="Input 2 2 4 16 3" xfId="22558" xr:uid="{C78ED349-92D0-419F-8D43-53BF6A572C2C}"/>
    <cellStyle name="Input 2 2 4 16 3 2" xfId="33910" xr:uid="{76ECF293-5EE5-4F64-8243-FC90E6FD8917}"/>
    <cellStyle name="Input 2 2 4 17" xfId="12894" xr:uid="{3F0B722C-F6D5-4D50-BB34-5003F13EBDC4}"/>
    <cellStyle name="Input 2 2 4 17 2" xfId="17922" xr:uid="{FBEEE3F3-6889-45B6-B832-DB57117A0E32}"/>
    <cellStyle name="Input 2 2 4 17 2 2" xfId="29394" xr:uid="{D39407FA-D0EC-4218-9221-D319EACD4798}"/>
    <cellStyle name="Input 2 2 4 17 2 3" xfId="38047" xr:uid="{99AC5E26-D0DB-4A77-9DB6-9EEE74FE0865}"/>
    <cellStyle name="Input 2 2 4 17 3" xfId="22850" xr:uid="{71F46CF1-A0CB-442E-B9B3-1533B8665189}"/>
    <cellStyle name="Input 2 2 4 17 3 2" xfId="34200" xr:uid="{3CED3BB3-20EB-43C4-B49D-3A91F7F0B787}"/>
    <cellStyle name="Input 2 2 4 18" xfId="13392" xr:uid="{DCD42F58-748A-4F38-B113-A37288CFBAD0}"/>
    <cellStyle name="Input 2 2 4 18 2" xfId="23799" xr:uid="{BE649739-DECC-4267-8C6C-3447E7954DB0}"/>
    <cellStyle name="Input 2 2 4 18 2 2" xfId="34496" xr:uid="{F9D5F91E-460C-4C46-BCD4-74BA563F5DA4}"/>
    <cellStyle name="Input 2 2 4 19" xfId="18322" xr:uid="{CB7D4CA5-1223-4237-B6F7-EE2AF02C1821}"/>
    <cellStyle name="Input 2 2 4 19 2" xfId="29704" xr:uid="{90FE1B08-27E4-4599-B6B2-91E8BA9C1F5E}"/>
    <cellStyle name="Input 2 2 4 2" xfId="7672" xr:uid="{94917C60-17EB-4A19-8904-AFA62F2459E5}"/>
    <cellStyle name="Input 2 2 4 2 2" xfId="14774" xr:uid="{6BD76DAF-8426-431E-9B0A-596670902C30}"/>
    <cellStyle name="Input 2 2 4 2 2 2" xfId="26508" xr:uid="{F64D3A06-6526-4804-BA52-1C4AB75A59CD}"/>
    <cellStyle name="Input 2 2 4 2 2 3" xfId="34936" xr:uid="{C79A9CAF-DC83-471C-80F5-418D506743C3}"/>
    <cellStyle name="Input 2 2 4 2 3" xfId="19702" xr:uid="{838F36E3-7B44-4D44-A16F-1CD8CEB31B59}"/>
    <cellStyle name="Input 2 2 4 2 3 2" xfId="31079" xr:uid="{30E1388E-8847-4C0F-8A15-9D6570095E01}"/>
    <cellStyle name="Input 2 2 4 20" xfId="38186" xr:uid="{BE39F05C-018A-4A7A-8816-F01238000AA1}"/>
    <cellStyle name="Input 2 2 4 21" xfId="59989" xr:uid="{7A984749-B394-4A60-A454-0EAB1AF7D464}"/>
    <cellStyle name="Input 2 2 4 3" xfId="8123" xr:uid="{AE2893EB-C85D-4552-926C-2DC74DD53856}"/>
    <cellStyle name="Input 2 2 4 3 2" xfId="15187" xr:uid="{FC1BE28E-EAF3-43B7-8591-99FAA440DD5C}"/>
    <cellStyle name="Input 2 2 4 3 2 2" xfId="26890" xr:uid="{91C0316C-E384-4D16-87BD-E219C8D01BCD}"/>
    <cellStyle name="Input 2 2 4 3 2 3" xfId="35346" xr:uid="{44597988-E645-441F-A96F-D42FE3C2A8F3}"/>
    <cellStyle name="Input 2 2 4 3 3" xfId="20115" xr:uid="{C865CB40-4415-45B7-9AD5-24A91C5294B6}"/>
    <cellStyle name="Input 2 2 4 3 3 2" xfId="31489" xr:uid="{6AD50D8C-917F-4E43-872E-62F63467859D}"/>
    <cellStyle name="Input 2 2 4 4" xfId="8308" xr:uid="{2B1DB0C4-2417-433A-990D-F1D3E8FB61FA}"/>
    <cellStyle name="Input 2 2 4 4 2" xfId="15370" xr:uid="{B734AE61-4AB7-4736-88C1-83C606621B57}"/>
    <cellStyle name="Input 2 2 4 4 2 2" xfId="27055" xr:uid="{0AD6EE48-28B3-4FA4-8451-150853E98774}"/>
    <cellStyle name="Input 2 2 4 4 2 3" xfId="35526" xr:uid="{2F916730-AB22-4545-96B3-124F63EF3FFC}"/>
    <cellStyle name="Input 2 2 4 4 3" xfId="20298" xr:uid="{2D4ECE1C-4410-48C4-AC53-B20256367398}"/>
    <cellStyle name="Input 2 2 4 4 3 2" xfId="31670" xr:uid="{8FBD38C1-07F0-4761-BB80-76B2C687CA14}"/>
    <cellStyle name="Input 2 2 4 5" xfId="8488" xr:uid="{972DC78D-1A01-4ED1-8877-0CF8C095D39D}"/>
    <cellStyle name="Input 2 2 4 5 2" xfId="15550" xr:uid="{4626F6DB-67C4-4109-9F6E-3C284B1B019F}"/>
    <cellStyle name="Input 2 2 4 5 2 2" xfId="27217" xr:uid="{4BC2DFF7-EBDF-41D4-81F5-0328E2784F8F}"/>
    <cellStyle name="Input 2 2 4 5 2 3" xfId="35704" xr:uid="{222DE02B-6BF4-48C3-B789-DADC09F613B1}"/>
    <cellStyle name="Input 2 2 4 5 3" xfId="20478" xr:uid="{1378CA0B-2734-4E77-B511-B81C02DC52F2}"/>
    <cellStyle name="Input 2 2 4 5 3 2" xfId="31848" xr:uid="{2211A8E5-8539-485C-812D-015CB866F662}"/>
    <cellStyle name="Input 2 2 4 6" xfId="8654" xr:uid="{2F9D8D95-64F3-4EF6-9762-A966F97EABC3}"/>
    <cellStyle name="Input 2 2 4 6 2" xfId="15716" xr:uid="{09F3E50E-994D-4840-9574-1150B5908E13}"/>
    <cellStyle name="Input 2 2 4 6 2 2" xfId="27366" xr:uid="{6FCE3229-FC18-4640-9431-1EADF49CE114}"/>
    <cellStyle name="Input 2 2 4 6 2 3" xfId="35867" xr:uid="{A616B5D2-AEEE-4E74-97CD-DF7D5C24C41E}"/>
    <cellStyle name="Input 2 2 4 6 3" xfId="20644" xr:uid="{B03937E4-8314-4320-8AF8-FD29D171B033}"/>
    <cellStyle name="Input 2 2 4 6 3 2" xfId="32012" xr:uid="{68CA2DAC-5CCD-4DE1-8CDF-6CCAF2662F28}"/>
    <cellStyle name="Input 2 2 4 7" xfId="8827" xr:uid="{E540D747-2A02-4318-A842-77707F19F72F}"/>
    <cellStyle name="Input 2 2 4 7 2" xfId="15889" xr:uid="{5BB60F5E-45A7-4077-8177-F7B1093DE63F}"/>
    <cellStyle name="Input 2 2 4 7 2 2" xfId="27530" xr:uid="{FAF56756-D77F-4B97-905D-6DCCD6ED53FC}"/>
    <cellStyle name="Input 2 2 4 7 2 3" xfId="36039" xr:uid="{16DDF4EB-75A9-42EA-802F-2719229436B3}"/>
    <cellStyle name="Input 2 2 4 7 3" xfId="20817" xr:uid="{D639DB69-2BB1-4BC9-8E05-89D83BFF46F3}"/>
    <cellStyle name="Input 2 2 4 7 3 2" xfId="32184" xr:uid="{94543F1C-2232-41F3-87FD-0BC18C628F10}"/>
    <cellStyle name="Input 2 2 4 8" xfId="8966" xr:uid="{624D3CB7-FAD3-491A-A4F1-74C1B01FBB32}"/>
    <cellStyle name="Input 2 2 4 8 2" xfId="16028" xr:uid="{7173E5FB-D9DE-4F28-9C7E-5B5D324B6411}"/>
    <cellStyle name="Input 2 2 4 8 2 2" xfId="27660" xr:uid="{EF1EA3C8-E515-4168-8B6B-4DF6B94636D2}"/>
    <cellStyle name="Input 2 2 4 8 2 3" xfId="36177" xr:uid="{1AAC1C44-4226-42A6-ADE5-4A29DF4B9D00}"/>
    <cellStyle name="Input 2 2 4 8 3" xfId="20956" xr:uid="{EE79535A-F674-4E2A-B1E7-CCACF6F4CDE5}"/>
    <cellStyle name="Input 2 2 4 8 3 2" xfId="32322" xr:uid="{36A590DA-E43A-4793-9341-55DB83D11A07}"/>
    <cellStyle name="Input 2 2 4 9" xfId="9133" xr:uid="{6C814D7D-2612-495D-86CD-18EEF62E0929}"/>
    <cellStyle name="Input 2 2 4 9 2" xfId="16195" xr:uid="{2AA00944-E2BF-4ACD-BA62-DAFC6E568C7D}"/>
    <cellStyle name="Input 2 2 4 9 2 2" xfId="27812" xr:uid="{9C175C2D-56AE-46D9-B6F3-AB8CF1D711C6}"/>
    <cellStyle name="Input 2 2 4 9 2 3" xfId="36342" xr:uid="{3238FEA0-6656-4E5E-B88C-505290E22701}"/>
    <cellStyle name="Input 2 2 4 9 3" xfId="21123" xr:uid="{A56ED1FA-F750-4657-B8CC-20BA205FDA00}"/>
    <cellStyle name="Input 2 2 4 9 3 2" xfId="32487" xr:uid="{1292EEA0-BFA5-4C66-88F7-51F1CC1890F2}"/>
    <cellStyle name="Input 2 2 5" xfId="6446" xr:uid="{D38B21E1-9832-48FB-AC9C-A920A696D9E5}"/>
    <cellStyle name="Input 2 2 5 2" xfId="13668" xr:uid="{98BCC941-6754-4B63-B762-1C13A429A6CB}"/>
    <cellStyle name="Input 2 2 5 2 2" xfId="25509" xr:uid="{2E397AB5-4B56-4EBD-8D5F-8A82A7CBE590}"/>
    <cellStyle name="Input 2 2 5 2 3" xfId="24858" xr:uid="{BA4CE381-EF4D-4878-9DEE-E086CC80296D}"/>
    <cellStyle name="Input 2 2 5 3" xfId="18596" xr:uid="{FC823D65-B4C5-4EB3-A718-09B1F974C3A4}"/>
    <cellStyle name="Input 2 2 5 3 2" xfId="29975" xr:uid="{AEBFFF3C-9BF3-46A3-A60B-B3D1B4891EFF}"/>
    <cellStyle name="Input 2 2 6" xfId="6605" xr:uid="{0A1C2FEB-9726-491A-ABFA-2A521DD5F449}"/>
    <cellStyle name="Input 2 2 6 2" xfId="13827" xr:uid="{307BDA51-D09E-4867-8F23-9A3EA4D6A297}"/>
    <cellStyle name="Input 2 2 6 2 2" xfId="25657" xr:uid="{DC9DBA9C-8C42-404E-93BD-31E6E122B8FC}"/>
    <cellStyle name="Input 2 2 6 2 3" xfId="24005" xr:uid="{FD4FDAE2-1FE4-466A-8312-0BAFA78A4560}"/>
    <cellStyle name="Input 2 2 6 3" xfId="18755" xr:uid="{CE59D638-A7A2-4AF9-B74D-EFE17FC8A976}"/>
    <cellStyle name="Input 2 2 6 3 2" xfId="30134" xr:uid="{2A7899CD-A1B2-4279-9752-E6AA16C4F385}"/>
    <cellStyle name="Input 2 2 7" xfId="7219" xr:uid="{ABE6FBD5-42FF-4378-B683-B9F253E5E7E7}"/>
    <cellStyle name="Input 2 2 7 2" xfId="14343" xr:uid="{9E5DE8AC-B900-4828-A395-CDA901F1CC35}"/>
    <cellStyle name="Input 2 2 7 2 2" xfId="26115" xr:uid="{D0D3A25A-3FD1-4647-A410-77B99FF0CB52}"/>
    <cellStyle name="Input 2 2 7 2 3" xfId="24532" xr:uid="{53FDFBDB-0194-4C7D-93D7-99EBB9004B68}"/>
    <cellStyle name="Input 2 2 7 3" xfId="19271" xr:uid="{29645738-9BD3-47B8-9695-3DA40550BFD2}"/>
    <cellStyle name="Input 2 2 7 3 2" xfId="30650" xr:uid="{BCFFD675-566E-466B-A0D4-AA78233939DD}"/>
    <cellStyle name="Input 2 2 8" xfId="7759" xr:uid="{394F85B4-B1A9-485F-B909-2B7D8146A683}"/>
    <cellStyle name="Input 2 2 8 2" xfId="14843" xr:uid="{7990358F-3175-4634-AABA-A63C882CBD3C}"/>
    <cellStyle name="Input 2 2 8 2 2" xfId="26572" xr:uid="{4FA6AB78-175D-42AC-98FD-73F7F881AC4D}"/>
    <cellStyle name="Input 2 2 8 2 3" xfId="35005" xr:uid="{9DE4452D-6AAD-4088-A35E-7733A6B35201}"/>
    <cellStyle name="Input 2 2 8 3" xfId="19771" xr:uid="{0B8589AB-A3E2-43DF-846E-3FAB9036D63F}"/>
    <cellStyle name="Input 2 2 8 3 2" xfId="31147" xr:uid="{5A30F325-2316-421A-AAA4-33B1D3C712CF}"/>
    <cellStyle name="Input 2 2 9" xfId="8218" xr:uid="{657C095B-A378-487A-A669-2B20EDB68B54}"/>
    <cellStyle name="Input 2 2 9 2" xfId="15280" xr:uid="{1219F7AB-A11A-45A3-99E7-2ADA07F5FA42}"/>
    <cellStyle name="Input 2 2 9 2 2" xfId="26973" xr:uid="{769CEA0A-E983-4C71-A481-722FBDFA703E}"/>
    <cellStyle name="Input 2 2 9 2 3" xfId="35437" xr:uid="{DE31FE15-CB07-492C-8E5F-2FCFA097F3F5}"/>
    <cellStyle name="Input 2 2 9 3" xfId="20208" xr:uid="{C76B7853-30F6-41DA-8E32-BB474A480095}"/>
    <cellStyle name="Input 2 2 9 3 2" xfId="31581" xr:uid="{F379229B-2B38-4C88-96AA-C9D22F051456}"/>
    <cellStyle name="Input 2 3" xfId="2413" xr:uid="{58028FC2-6939-45B6-9C22-867D3260E920}"/>
    <cellStyle name="Input 2 3 2" xfId="47858" xr:uid="{CC45F935-CBF3-4753-AFDB-94E5EB3B0451}"/>
    <cellStyle name="Input 2 3 3" xfId="59933" xr:uid="{62058E1C-92BA-48F0-BF77-1D9430E685C0}"/>
    <cellStyle name="Input 2 3 4" xfId="42767" xr:uid="{EE4C0297-DBF7-48DF-AE24-E300AEA5A6A2}"/>
    <cellStyle name="Input 2 4" xfId="914" xr:uid="{82046CB7-F444-4BF3-984D-882A89F9C39F}"/>
    <cellStyle name="Input 2 5" xfId="959" xr:uid="{D5A8527F-4E84-437A-9A27-B4B05B8FF034}"/>
    <cellStyle name="Input 2_2149000-Q1'10" xfId="42769" xr:uid="{71C7B59E-59C8-4109-9CBF-A1BF80E021C2}"/>
    <cellStyle name="Input 20" xfId="2414" xr:uid="{67878BD8-CDFE-46CA-B812-8DD727907904}"/>
    <cellStyle name="Input 20 2" xfId="2415" xr:uid="{FB09B53C-82D9-498E-8EF6-B42AFC0B3BB0}"/>
    <cellStyle name="Input 20 2 10" xfId="7909" xr:uid="{2ED37884-C3EF-425D-A478-9A92A17BF727}"/>
    <cellStyle name="Input 20 2 10 2" xfId="14973" xr:uid="{CB7037EE-67EC-4578-A8DD-72FE2FAEAF91}"/>
    <cellStyle name="Input 20 2 10 2 2" xfId="26692" xr:uid="{F0BC0BBD-4203-43F1-9F98-4E14B1339672}"/>
    <cellStyle name="Input 20 2 10 2 3" xfId="35135" xr:uid="{A62DA7B3-5CC3-4948-81ED-6EAE129F3C30}"/>
    <cellStyle name="Input 20 2 10 3" xfId="19901" xr:uid="{F533D8B0-8B0F-4BF3-8417-A0E42FDCAA8F}"/>
    <cellStyle name="Input 20 2 10 3 2" xfId="31277" xr:uid="{43404FD3-9182-41AF-9E7C-0F2FBF97063A}"/>
    <cellStyle name="Input 20 2 11" xfId="7969" xr:uid="{35AC4AE4-A8CE-41B7-8A36-01DE4EC2BE87}"/>
    <cellStyle name="Input 20 2 11 2" xfId="15033" xr:uid="{4201C5A1-5EA5-44D9-960C-505C1CC7896B}"/>
    <cellStyle name="Input 20 2 11 2 2" xfId="26745" xr:uid="{62AFD768-CD70-4E89-9D5C-A12F68B3AE20}"/>
    <cellStyle name="Input 20 2 11 2 3" xfId="35193" xr:uid="{C7EE086A-BD36-4487-8099-0B9A3C027FCC}"/>
    <cellStyle name="Input 20 2 11 3" xfId="19961" xr:uid="{510E5344-1B7A-4FB7-8BF1-D08E8B2CCDDC}"/>
    <cellStyle name="Input 20 2 11 3 2" xfId="31336" xr:uid="{FD27E591-6CD7-4A27-91E1-331C3A4FF2BD}"/>
    <cellStyle name="Input 20 2 12" xfId="6942" xr:uid="{DC3BBAAE-6567-434F-8B47-E8B2CD2BCC2A}"/>
    <cellStyle name="Input 20 2 12 2" xfId="14081" xr:uid="{11C64393-8CFB-4471-9E0B-DCE4C05902E3}"/>
    <cellStyle name="Input 20 2 12 2 2" xfId="25880" xr:uid="{2436BE80-FF26-4289-91A9-01E8714AB41F}"/>
    <cellStyle name="Input 20 2 12 2 3" xfId="24767" xr:uid="{2FE6FC02-4192-4B01-B346-B6E798038E5D}"/>
    <cellStyle name="Input 20 2 12 3" xfId="19009" xr:uid="{C53172D6-42CF-4DBF-ACB8-EE86CDDB1B78}"/>
    <cellStyle name="Input 20 2 12 3 2" xfId="30388" xr:uid="{1C896D8F-5933-400F-A834-C584055C2E6F}"/>
    <cellStyle name="Input 20 2 13" xfId="7978" xr:uid="{804EC820-FF73-41A3-BE64-C71AF8DF90CD}"/>
    <cellStyle name="Input 20 2 13 2" xfId="15042" xr:uid="{E9E081DD-8209-42DC-AFCB-F52F240DE53E}"/>
    <cellStyle name="Input 20 2 13 2 2" xfId="26754" xr:uid="{058130FF-0EE5-4321-8B73-50CF0F6B21AD}"/>
    <cellStyle name="Input 20 2 13 2 3" xfId="35202" xr:uid="{28B2D0C7-19C7-4DE5-84B6-43FC7A7C7459}"/>
    <cellStyle name="Input 20 2 13 3" xfId="19970" xr:uid="{39D660F4-5B72-40D5-ADAD-0FF1349B9175}"/>
    <cellStyle name="Input 20 2 13 3 2" xfId="31345" xr:uid="{444521B1-FA5A-4BA5-A231-164E20E5913B}"/>
    <cellStyle name="Input 20 2 14" xfId="7846" xr:uid="{0EFA5F1A-282A-4296-AEA4-EDC731B24AC2}"/>
    <cellStyle name="Input 20 2 14 2" xfId="14910" xr:uid="{7AE2F688-E309-4026-890D-4E3AF0578562}"/>
    <cellStyle name="Input 20 2 14 2 2" xfId="26634" xr:uid="{2E92A382-E375-430E-802C-25AC00441ABF}"/>
    <cellStyle name="Input 20 2 14 2 3" xfId="35072" xr:uid="{196242CA-5CDF-4DA5-ADA4-3E6744D3193C}"/>
    <cellStyle name="Input 20 2 14 3" xfId="19838" xr:uid="{4FDDF681-6FE9-4EA2-A6CB-1909536C8797}"/>
    <cellStyle name="Input 20 2 14 3 2" xfId="31214" xr:uid="{0085C5CB-1713-40ED-A31A-EA39E6F35FC0}"/>
    <cellStyle name="Input 20 2 15" xfId="8541" xr:uid="{BC18F771-E44D-443A-B8CB-03A3B49F39CB}"/>
    <cellStyle name="Input 20 2 15 2" xfId="15603" xr:uid="{6CCAD7B4-611F-4479-A2C8-1B262DB2883A}"/>
    <cellStyle name="Input 20 2 15 2 2" xfId="27264" xr:uid="{50C01EFB-A34F-4651-B790-1057EE7B2540}"/>
    <cellStyle name="Input 20 2 15 2 3" xfId="35756" xr:uid="{EC42074C-9731-42BF-8D13-AD0D2B8F4E93}"/>
    <cellStyle name="Input 20 2 15 3" xfId="20531" xr:uid="{5876867D-996E-4562-BBAD-B3562386D076}"/>
    <cellStyle name="Input 20 2 15 3 2" xfId="31900" xr:uid="{8BE48BB2-3BA2-4316-BA2A-B55922C4E4EE}"/>
    <cellStyle name="Input 20 2 16" xfId="10416" xr:uid="{73C79869-5769-4BB7-94A0-B7C403A71CE6}"/>
    <cellStyle name="Input 20 2 16 2" xfId="16939" xr:uid="{12E6325D-9C88-4A7F-AD50-43B68BBC75BC}"/>
    <cellStyle name="Input 20 2 16 2 2" xfId="28486" xr:uid="{021ED7E2-4C4E-42BB-926F-810B3EB773BA}"/>
    <cellStyle name="Input 20 2 16 2 3" xfId="37075" xr:uid="{54A1130F-4281-4D06-A39F-0199BB65B656}"/>
    <cellStyle name="Input 20 2 16 3" xfId="21867" xr:uid="{A508FBE7-3EAF-4876-B6EF-434C22E9A56A}"/>
    <cellStyle name="Input 20 2 16 3 2" xfId="33222" xr:uid="{2CF033DC-F898-4CD4-B041-9505E8702C6B}"/>
    <cellStyle name="Input 20 2 17" xfId="10707" xr:uid="{02C0490A-586E-47C3-ADD5-C3FCBF693482}"/>
    <cellStyle name="Input 20 2 17 2" xfId="17128" xr:uid="{3AD5EE1F-5D21-404F-BAA7-98CF7CD317C1}"/>
    <cellStyle name="Input 20 2 17 2 2" xfId="28664" xr:uid="{BF98DD3C-5E6D-411C-9D5F-275400D38889}"/>
    <cellStyle name="Input 20 2 17 2 3" xfId="37263" xr:uid="{7A027FB1-0CBE-4692-AEFA-38FF49C8FD48}"/>
    <cellStyle name="Input 20 2 17 3" xfId="22056" xr:uid="{25D2E6C8-DD8C-4784-9F4F-5A633508DE81}"/>
    <cellStyle name="Input 20 2 17 3 2" xfId="33411" xr:uid="{4C3936D4-87EC-4D3D-A20C-1F1E5E597B79}"/>
    <cellStyle name="Input 20 2 18" xfId="11580" xr:uid="{37E19E6D-B3A6-4038-80CB-6A323F4112E3}"/>
    <cellStyle name="Input 20 2 18 2" xfId="17412" xr:uid="{53320159-016E-46E6-BC06-C437702F366A}"/>
    <cellStyle name="Input 20 2 18 2 2" xfId="28932" xr:uid="{95680F67-446F-404A-B106-C5DB698C6028}"/>
    <cellStyle name="Input 20 2 18 2 3" xfId="37543" xr:uid="{F555CCFB-6D0D-4E29-BBD5-7D38F4B387E8}"/>
    <cellStyle name="Input 20 2 18 3" xfId="22340" xr:uid="{2CC6D443-F264-4EB3-A98E-887C4079D211}"/>
    <cellStyle name="Input 20 2 18 3 2" xfId="33693" xr:uid="{CBDA19C7-9A87-42F8-ACCC-B2E289EFD652}"/>
    <cellStyle name="Input 20 2 19" xfId="12563" xr:uid="{B09A4409-4D6D-46FD-98BD-B6EEB112B987}"/>
    <cellStyle name="Input 20 2 19 2" xfId="17704" xr:uid="{9259F2EC-931F-4044-A2C0-0B0D58AD77A5}"/>
    <cellStyle name="Input 20 2 19 2 2" xfId="29196" xr:uid="{5B711D5F-AD7F-415F-B89C-DA1385108F7C}"/>
    <cellStyle name="Input 20 2 19 2 3" xfId="37831" xr:uid="{EED04CD4-621E-4F53-893A-B9E1B7E03284}"/>
    <cellStyle name="Input 20 2 19 3" xfId="22632" xr:uid="{F1011E2F-E508-46ED-AFE7-F7B83FA95B35}"/>
    <cellStyle name="Input 20 2 19 3 2" xfId="33983" xr:uid="{A1DB3614-1E24-4599-BB8C-292348A8CA91}"/>
    <cellStyle name="Input 20 2 2" xfId="3853" xr:uid="{DDF810F6-3D5D-45E7-AAD3-1FBBC3FFE8B1}"/>
    <cellStyle name="Input 20 2 2 10" xfId="8198" xr:uid="{59B1764D-D4C1-4043-8AE0-2FD593267107}"/>
    <cellStyle name="Input 20 2 2 10 2" xfId="15262" xr:uid="{76A4F95A-D2DF-43CE-8013-B56A1D29605C}"/>
    <cellStyle name="Input 20 2 2 10 2 2" xfId="26956" xr:uid="{ADB739B6-A942-41FE-94DD-EDCE68809EAF}"/>
    <cellStyle name="Input 20 2 2 10 2 3" xfId="35420" xr:uid="{636DFE25-26CF-439F-83C9-8B3FE96661AA}"/>
    <cellStyle name="Input 20 2 2 10 3" xfId="20190" xr:uid="{7DFEAB6D-F974-4792-B9C8-0DB959A5AD23}"/>
    <cellStyle name="Input 20 2 2 10 3 2" xfId="31563" xr:uid="{B7C10DA8-DCBA-443E-8FC8-F367E0A46C61}"/>
    <cellStyle name="Input 20 2 2 11" xfId="5753" xr:uid="{68C923A2-3189-4858-BAE2-2C48EF77D85A}"/>
    <cellStyle name="Input 20 2 2 11 2" xfId="13498" xr:uid="{21131E28-6F56-42E9-96C2-BE521EB2BE2C}"/>
    <cellStyle name="Input 20 2 2 11 2 2" xfId="25351" xr:uid="{CC39D0A7-D923-4F5E-ACB4-0187A048CDDD}"/>
    <cellStyle name="Input 20 2 2 11 2 3" xfId="1404" xr:uid="{BB9A3F4E-6D95-4517-B9C8-0145ECE618A9}"/>
    <cellStyle name="Input 20 2 2 11 3" xfId="18426" xr:uid="{BAABC3C6-7437-4B67-9A8B-4737A142121B}"/>
    <cellStyle name="Input 20 2 2 11 3 2" xfId="29807" xr:uid="{F410D28C-BACF-4472-B435-81EB277A6011}"/>
    <cellStyle name="Input 20 2 2 12" xfId="7741" xr:uid="{9C5D14EB-4C23-4DEF-976E-840B52DF62BD}"/>
    <cellStyle name="Input 20 2 2 12 2" xfId="14835" xr:uid="{BA0892F7-52EE-4325-BCBB-7ED6ADF0781B}"/>
    <cellStyle name="Input 20 2 2 12 2 2" xfId="26564" xr:uid="{BD13E627-503C-4A3A-BF11-9CB4C8D32900}"/>
    <cellStyle name="Input 20 2 2 12 2 3" xfId="34997" xr:uid="{826E75A3-AACC-4D12-B4FD-736EFDBEB05D}"/>
    <cellStyle name="Input 20 2 2 12 3" xfId="19763" xr:uid="{4535AE2A-2B4A-40D7-8612-2B6D5A4B2B47}"/>
    <cellStyle name="Input 20 2 2 12 3 2" xfId="31139" xr:uid="{72B7A867-530A-4A90-84B4-9BE3324AB4B6}"/>
    <cellStyle name="Input 20 2 2 13" xfId="7864" xr:uid="{01682185-C23C-45E5-9832-6DCED23F8AD5}"/>
    <cellStyle name="Input 20 2 2 13 2" xfId="14928" xr:uid="{90D64D6F-4418-4DA1-A67D-EB39D570023C}"/>
    <cellStyle name="Input 20 2 2 13 2 2" xfId="26651" xr:uid="{710EDACE-D2A0-41AB-9277-D3D2D67FAD52}"/>
    <cellStyle name="Input 20 2 2 13 2 3" xfId="35090" xr:uid="{8E47FBAE-3298-47B4-8C8E-95F9B0ED0816}"/>
    <cellStyle name="Input 20 2 2 13 3" xfId="19856" xr:uid="{73780460-65FA-4CAC-9D72-EFD909B766B8}"/>
    <cellStyle name="Input 20 2 2 13 3 2" xfId="31232" xr:uid="{D552FB3E-309B-4AB9-8CD5-44FE3AA7DECB}"/>
    <cellStyle name="Input 20 2 2 14" xfId="7976" xr:uid="{40040590-504F-4CDF-ABB9-B3F9797D2256}"/>
    <cellStyle name="Input 20 2 2 14 2" xfId="15040" xr:uid="{968DAC60-7703-42AE-8E29-63989AAB8ED0}"/>
    <cellStyle name="Input 20 2 2 14 2 2" xfId="26752" xr:uid="{622183D0-62AD-43B2-AACA-5A1DFFD648C2}"/>
    <cellStyle name="Input 20 2 2 14 2 3" xfId="35200" xr:uid="{8F2A2F32-2421-4181-87A1-33F2371B175E}"/>
    <cellStyle name="Input 20 2 2 14 3" xfId="19968" xr:uid="{EDA3EE9C-B1E2-47B0-AE66-D04278DBC328}"/>
    <cellStyle name="Input 20 2 2 14 3 2" xfId="31343" xr:uid="{36033ADF-7106-4389-93BB-CE92F7942874}"/>
    <cellStyle name="Input 20 2 2 15" xfId="10597" xr:uid="{9EECEAF7-69E6-4C4E-8563-2AE2C72774E1}"/>
    <cellStyle name="Input 20 2 2 15 2" xfId="17032" xr:uid="{C20D5EF1-555F-404D-9ABC-6D2D147AAA26}"/>
    <cellStyle name="Input 20 2 2 15 2 2" xfId="28576" xr:uid="{A7FC73A2-8AFA-4154-967C-F6AFBE3F646A}"/>
    <cellStyle name="Input 20 2 2 15 2 3" xfId="37167" xr:uid="{53302965-1C2E-42D2-96FA-D22A5936D7A5}"/>
    <cellStyle name="Input 20 2 2 15 3" xfId="21960" xr:uid="{0B0046A9-B565-419A-9B23-68B3DCC9A101}"/>
    <cellStyle name="Input 20 2 2 15 3 2" xfId="33315" xr:uid="{FC0FBEA8-E248-44D2-9FA9-A275C134B105}"/>
    <cellStyle name="Input 20 2 2 16" xfId="10485" xr:uid="{43EE51AB-39EA-484C-9AF7-D4C6A4FD4B44}"/>
    <cellStyle name="Input 20 2 2 16 2" xfId="17003" xr:uid="{87918E31-32D6-4786-B838-9F2CAA304BAC}"/>
    <cellStyle name="Input 20 2 2 16 2 2" xfId="28549" xr:uid="{8B9E24E6-5178-4019-A3CC-61BFE9DF4BEC}"/>
    <cellStyle name="Input 20 2 2 16 2 3" xfId="37139" xr:uid="{90E22C02-FC78-455B-A460-80D62F2BCB8A}"/>
    <cellStyle name="Input 20 2 2 16 3" xfId="21931" xr:uid="{8844456F-E7B1-4AA5-ACAB-464193D34FBD}"/>
    <cellStyle name="Input 20 2 2 16 3 2" xfId="33286" xr:uid="{95630F80-3899-48A6-B0D5-13362618B004}"/>
    <cellStyle name="Input 20 2 2 17" xfId="11740" xr:uid="{C0629F03-72C1-4DC0-B587-C5C4A8928370}"/>
    <cellStyle name="Input 20 2 2 17 2" xfId="17485" xr:uid="{CE675DAA-4CC5-483A-8E2E-DDABE989C257}"/>
    <cellStyle name="Input 20 2 2 17 2 2" xfId="28998" xr:uid="{AE1F5A50-C7AF-4BE4-8A7D-989E244678E7}"/>
    <cellStyle name="Input 20 2 2 17 2 3" xfId="37615" xr:uid="{06275401-5C3A-468A-A944-DFF4B19282DD}"/>
    <cellStyle name="Input 20 2 2 17 3" xfId="22413" xr:uid="{6FD67849-0EA6-41C0-9AF7-763483B77CDD}"/>
    <cellStyle name="Input 20 2 2 17 3 2" xfId="33766" xr:uid="{4F6B42BE-662A-4B18-B1A7-5E330986C36F}"/>
    <cellStyle name="Input 20 2 2 18" xfId="12723" xr:uid="{62B08B29-62A4-408F-A6B4-7AEAB9407702}"/>
    <cellStyle name="Input 20 2 2 18 2" xfId="17777" xr:uid="{9C932C54-75AC-4AA0-A92E-EDCB0F1AE61F}"/>
    <cellStyle name="Input 20 2 2 18 2 2" xfId="29262" xr:uid="{134421E5-AA0E-4035-82AE-BD6EEE2E450A}"/>
    <cellStyle name="Input 20 2 2 18 2 3" xfId="37903" xr:uid="{23601AD6-D292-40ED-A771-48C713C38E6D}"/>
    <cellStyle name="Input 20 2 2 18 3" xfId="22705" xr:uid="{BA6347B7-18AD-43DF-9FA5-DFB3A6453F6C}"/>
    <cellStyle name="Input 20 2 2 18 3 2" xfId="34056" xr:uid="{0158A623-DDAF-4967-B6D5-1B83536519D2}"/>
    <cellStyle name="Input 20 2 2 19" xfId="13227" xr:uid="{E98099EB-63A2-494E-A718-392B7DA32D41}"/>
    <cellStyle name="Input 20 2 2 19 2" xfId="23628" xr:uid="{145DC5D7-A996-416B-A399-040A1091B582}"/>
    <cellStyle name="Input 20 2 2 19 2 2" xfId="34352" xr:uid="{9AE65AF3-8173-4053-A624-FF52B0683D36}"/>
    <cellStyle name="Input 20 2 2 2" xfId="5493" xr:uid="{9ECDE420-9CD1-47B9-B28D-F0B6E299708E}"/>
    <cellStyle name="Input 20 2 2 2 10" xfId="9256" xr:uid="{19B17E93-2296-45CC-BB4F-20D1999AA354}"/>
    <cellStyle name="Input 20 2 2 2 10 2" xfId="16318" xr:uid="{6697F5B4-D61A-4A5D-8978-FD8EA1570A49}"/>
    <cellStyle name="Input 20 2 2 2 10 2 2" xfId="27926" xr:uid="{C5904FB2-DA6C-4E0D-8337-6B9E5F05EBBA}"/>
    <cellStyle name="Input 20 2 2 2 10 2 3" xfId="36464" xr:uid="{E0C45B42-DA42-4D97-859A-DC3AA993A389}"/>
    <cellStyle name="Input 20 2 2 2 10 3" xfId="21246" xr:uid="{8A54C917-50C6-4D0B-B72A-964D64FB5B47}"/>
    <cellStyle name="Input 20 2 2 2 10 3 2" xfId="32609" xr:uid="{30E3A196-3CA1-4FAF-A356-2391269A080B}"/>
    <cellStyle name="Input 20 2 2 2 11" xfId="9414" xr:uid="{99EC256E-9AE5-4910-9B1C-572703B533D1}"/>
    <cellStyle name="Input 20 2 2 2 11 2" xfId="16476" xr:uid="{06232799-3AE7-4DE3-9336-2FE8AA9AE5C7}"/>
    <cellStyle name="Input 20 2 2 2 11 2 2" xfId="28069" xr:uid="{3AA6BAEB-FE87-4672-9048-31037038B505}"/>
    <cellStyle name="Input 20 2 2 2 11 2 3" xfId="36620" xr:uid="{CA024C3A-1E88-4B78-9ADA-7F8447CEBB5E}"/>
    <cellStyle name="Input 20 2 2 2 11 3" xfId="21404" xr:uid="{9AD91561-A9FD-40DE-BCDE-8DCF971A545A}"/>
    <cellStyle name="Input 20 2 2 2 11 3 2" xfId="32765" xr:uid="{7E0DEC44-5CC6-4C32-A87C-E7EAA70DC762}"/>
    <cellStyle name="Input 20 2 2 2 12" xfId="9564" xr:uid="{F5141F61-8464-4CBA-AFE5-811CBE0DEE62}"/>
    <cellStyle name="Input 20 2 2 2 12 2" xfId="16626" xr:uid="{9AEA3E1B-34C1-438E-AC70-AF58FC6198C4}"/>
    <cellStyle name="Input 20 2 2 2 12 2 2" xfId="28205" xr:uid="{DEC9B42B-4F4C-4954-AFFF-66BE0272D332}"/>
    <cellStyle name="Input 20 2 2 2 12 2 3" xfId="36768" xr:uid="{997CE658-987C-420A-B025-BAA23493D3A9}"/>
    <cellStyle name="Input 20 2 2 2 12 3" xfId="21554" xr:uid="{FF1E6528-CD1D-4CE0-B1C6-4459C7A36E74}"/>
    <cellStyle name="Input 20 2 2 2 12 3 2" xfId="32913" xr:uid="{3D8A13D7-3598-4277-83E0-0CF497C9699B}"/>
    <cellStyle name="Input 20 2 2 2 13" xfId="9713" xr:uid="{F7DF018A-E4F8-48EB-802E-EBD37375C4AA}"/>
    <cellStyle name="Input 20 2 2 2 13 2" xfId="16775" xr:uid="{2ADB6CBA-E723-4F7F-AF19-9DE2DDEF4725}"/>
    <cellStyle name="Input 20 2 2 2 13 2 2" xfId="28340" xr:uid="{BAA5067A-32F8-4CE9-8E65-FC06833993D2}"/>
    <cellStyle name="Input 20 2 2 2 13 2 3" xfId="36915" xr:uid="{DF486E5E-AA44-40DD-A3C9-B8269986A113}"/>
    <cellStyle name="Input 20 2 2 2 13 3" xfId="21703" xr:uid="{8AF7008F-2343-42DF-B2D6-CC6616FBE7DE}"/>
    <cellStyle name="Input 20 2 2 2 13 3 2" xfId="33060" xr:uid="{0F96F5CB-9B4C-413F-B127-F7A9F210CE38}"/>
    <cellStyle name="Input 20 2 2 2 14" xfId="10767" xr:uid="{3A0A2FE8-40C5-4307-BF2B-C2783DE646E1}"/>
    <cellStyle name="Input 20 2 2 2 14 2" xfId="17177" xr:uid="{BB446724-5E34-46EB-B50E-ED4BD833FEB7}"/>
    <cellStyle name="Input 20 2 2 2 14 2 2" xfId="28712" xr:uid="{A42E4941-3752-441B-A8AA-3FEF0451013A}"/>
    <cellStyle name="Input 20 2 2 2 14 2 3" xfId="37311" xr:uid="{224C9D43-C868-4785-B43F-6899ED980F5E}"/>
    <cellStyle name="Input 20 2 2 2 14 3" xfId="22105" xr:uid="{A489839C-4812-424C-A622-83A7DBF2269C}"/>
    <cellStyle name="Input 20 2 2 2 14 3 2" xfId="33460" xr:uid="{9AF9B039-BE0C-4C4D-91A8-31CD4CADB05F}"/>
    <cellStyle name="Input 20 2 2 2 15" xfId="10927" xr:uid="{9B29637D-913D-42DE-9D02-6262F2981C68}"/>
    <cellStyle name="Input 20 2 2 2 15 2" xfId="17297" xr:uid="{4B9504EB-8EB8-44A4-BAEB-6E552F0E28D6}"/>
    <cellStyle name="Input 20 2 2 2 15 2 2" xfId="28832" xr:uid="{B91D9F94-12E3-4EA2-9DA6-423B043D2EE8}"/>
    <cellStyle name="Input 20 2 2 2 15 2 3" xfId="37431" xr:uid="{00C0ECC9-02EC-4DE6-9C10-2C0345E3DB48}"/>
    <cellStyle name="Input 20 2 2 2 15 3" xfId="22225" xr:uid="{1C6D2DAB-678F-471B-ACD3-95C3AD6BBF09}"/>
    <cellStyle name="Input 20 2 2 2 15 3 2" xfId="33580" xr:uid="{42299387-F19F-4114-B181-6CF78131FEF6}"/>
    <cellStyle name="Input 20 2 2 2 16" xfId="11869" xr:uid="{39F777E1-8859-40F1-8683-FB2AABA4DC95}"/>
    <cellStyle name="Input 20 2 2 2 16 2" xfId="17589" xr:uid="{774BA1AB-8ECF-4492-B82B-4F2893881B07}"/>
    <cellStyle name="Input 20 2 2 2 16 2 2" xfId="29096" xr:uid="{DE2E22E5-876B-44A1-A4BC-169DC3118A72}"/>
    <cellStyle name="Input 20 2 2 2 16 2 3" xfId="37719" xr:uid="{7BDF4433-7722-49EF-846F-2D139C120A34}"/>
    <cellStyle name="Input 20 2 2 2 16 3" xfId="22517" xr:uid="{7BD30D4A-F017-4DB3-AAA3-C1A2B9E0710A}"/>
    <cellStyle name="Input 20 2 2 2 16 3 2" xfId="33870" xr:uid="{DC1D3AFF-6910-4518-98EE-1D7BAAD413C1}"/>
    <cellStyle name="Input 20 2 2 2 17" xfId="12852" xr:uid="{F8D8F255-34D3-43DA-8AD8-6F93986D30E4}"/>
    <cellStyle name="Input 20 2 2 2 17 2" xfId="17881" xr:uid="{CDE1D12F-85B8-4F72-B31E-5DA4D486B52C}"/>
    <cellStyle name="Input 20 2 2 2 17 2 2" xfId="29360" xr:uid="{3B854649-8EFF-4DD5-831B-1682670943E1}"/>
    <cellStyle name="Input 20 2 2 2 17 2 3" xfId="38007" xr:uid="{CE3AC72C-2D8E-437B-AD70-2A6ADB436B9D}"/>
    <cellStyle name="Input 20 2 2 2 17 3" xfId="22809" xr:uid="{6E080273-D56E-4607-A4E6-C6755BDE81CF}"/>
    <cellStyle name="Input 20 2 2 2 17 3 2" xfId="34160" xr:uid="{F769CBF7-5270-4C72-A426-5DDB1FCA869B}"/>
    <cellStyle name="Input 20 2 2 2 18" xfId="13351" xr:uid="{F46247D1-6E49-42C3-BCF6-6ED5EA93E2BF}"/>
    <cellStyle name="Input 20 2 2 2 18 2" xfId="23757" xr:uid="{D660FBEB-FA61-432D-8849-4626B5E961D2}"/>
    <cellStyle name="Input 20 2 2 2 18 2 2" xfId="34456" xr:uid="{5952BE88-E042-4C37-86F5-B4AFE0538B90}"/>
    <cellStyle name="Input 20 2 2 2 19" xfId="18281" xr:uid="{87902021-0848-4A57-AA25-9FE3EE8DCD01}"/>
    <cellStyle name="Input 20 2 2 2 19 2" xfId="29664" xr:uid="{61007D60-402A-4F67-9FED-C73509FAEB1B}"/>
    <cellStyle name="Input 20 2 2 2 2" xfId="7630" xr:uid="{EB8FF3F0-E283-4E76-BA4D-3CECCFD07DCA}"/>
    <cellStyle name="Input 20 2 2 2 2 2" xfId="14733" xr:uid="{50A7E53A-FA25-4DD8-9C25-BA4ED44F826D}"/>
    <cellStyle name="Input 20 2 2 2 2 2 2" xfId="26473" xr:uid="{FBC15C5D-D628-453F-96F0-7EF7374C3C2C}"/>
    <cellStyle name="Input 20 2 2 2 2 2 3" xfId="34895" xr:uid="{10FC171A-D537-40CF-AD83-BC02365B3CF1}"/>
    <cellStyle name="Input 20 2 2 2 2 3" xfId="19661" xr:uid="{0AF367DC-CAB7-40B2-BB78-DF49E7E94EBE}"/>
    <cellStyle name="Input 20 2 2 2 2 3 2" xfId="31039" xr:uid="{A1365666-52B3-4BD9-9425-C2583272B977}"/>
    <cellStyle name="Input 20 2 2 2 20" xfId="24857" xr:uid="{1AF19DBB-B84E-41E5-8CF6-99AD021EDB8B}"/>
    <cellStyle name="Input 20 2 2 2 3" xfId="8082" xr:uid="{B097D566-8C39-4E60-9077-177A17300D94}"/>
    <cellStyle name="Input 20 2 2 2 3 2" xfId="15146" xr:uid="{20E64EB1-8F24-4206-8160-CC419032E803}"/>
    <cellStyle name="Input 20 2 2 2 3 2 2" xfId="26855" xr:uid="{4B4F32C8-96A3-4E6E-9ED4-4AAAF0434986}"/>
    <cellStyle name="Input 20 2 2 2 3 2 3" xfId="35306" xr:uid="{4FB6D856-6A8B-42DC-9007-7DBEFA60458B}"/>
    <cellStyle name="Input 20 2 2 2 3 3" xfId="20074" xr:uid="{B3A780F7-8996-4BAC-9F1C-6D65C025B115}"/>
    <cellStyle name="Input 20 2 2 2 3 3 2" xfId="31449" xr:uid="{2684F286-02A2-4BBE-B115-5F82EC9BA018}"/>
    <cellStyle name="Input 20 2 2 2 4" xfId="8266" xr:uid="{CF830612-7D72-4CA2-B9DB-6A4478551CE3}"/>
    <cellStyle name="Input 20 2 2 2 4 2" xfId="15328" xr:uid="{5EFAF7BE-399D-48D3-9AF7-16E711E3C0DD}"/>
    <cellStyle name="Input 20 2 2 2 4 2 2" xfId="27021" xr:uid="{1B08FBBF-CD58-423C-B7E8-D2FB767A2453}"/>
    <cellStyle name="Input 20 2 2 2 4 2 3" xfId="35485" xr:uid="{7713B607-7F9A-427A-B84F-FB17EC0C69EF}"/>
    <cellStyle name="Input 20 2 2 2 4 3" xfId="20256" xr:uid="{39E1275C-5505-46F1-8B14-7FA9A7C54D0A}"/>
    <cellStyle name="Input 20 2 2 2 4 3 2" xfId="31629" xr:uid="{B16560CA-C4AE-4000-AA26-A00DA463CF00}"/>
    <cellStyle name="Input 20 2 2 2 5" xfId="8450" xr:uid="{CA7DC407-F4B2-4964-99B8-25CE3BBAC781}"/>
    <cellStyle name="Input 20 2 2 2 5 2" xfId="15512" xr:uid="{FC952181-C435-42CF-A3CD-845167379AC5}"/>
    <cellStyle name="Input 20 2 2 2 5 2 2" xfId="27186" xr:uid="{7DC49266-EA8C-4C9A-BECE-1B056B0130EA}"/>
    <cellStyle name="Input 20 2 2 2 5 2 3" xfId="35667" xr:uid="{4024EF2F-FE94-4377-9CB6-FE8E3B5D5BC3}"/>
    <cellStyle name="Input 20 2 2 2 5 3" xfId="20440" xr:uid="{DFC3B50D-8AE1-4CFA-B4E5-EA3AB00A42F2}"/>
    <cellStyle name="Input 20 2 2 2 5 3 2" xfId="31811" xr:uid="{3BBD6E7F-4B69-41DC-B54E-4C1CC7AE3C60}"/>
    <cellStyle name="Input 20 2 2 2 6" xfId="8613" xr:uid="{F6013C05-883A-4FB8-B7BA-4330BD42B927}"/>
    <cellStyle name="Input 20 2 2 2 6 2" xfId="15675" xr:uid="{AEC40C89-3009-43AF-AE0D-4769CB0A12D5}"/>
    <cellStyle name="Input 20 2 2 2 6 2 2" xfId="27332" xr:uid="{3DA9649A-715F-4A87-908B-A9D0A2AF0008}"/>
    <cellStyle name="Input 20 2 2 2 6 2 3" xfId="35827" xr:uid="{7D3613A5-CFA0-4D27-BCDE-EA7C3A09AA48}"/>
    <cellStyle name="Input 20 2 2 2 6 3" xfId="20603" xr:uid="{D5C9F48B-6128-4565-AB0D-F7EE117AFE56}"/>
    <cellStyle name="Input 20 2 2 2 6 3 2" xfId="31972" xr:uid="{D4E25C6C-C36A-41E3-8E47-390992E3E83D}"/>
    <cellStyle name="Input 20 2 2 2 7" xfId="8795" xr:uid="{42259370-1925-4515-A529-37E1939A5B4B}"/>
    <cellStyle name="Input 20 2 2 2 7 2" xfId="15857" xr:uid="{829C7FC6-929E-4769-8F4C-6793533AC698}"/>
    <cellStyle name="Input 20 2 2 2 7 2 2" xfId="27498" xr:uid="{AC22486E-2BED-4010-8256-258B14B03006}"/>
    <cellStyle name="Input 20 2 2 2 7 2 3" xfId="36007" xr:uid="{48560C96-C49F-46B3-BA1E-0B5B3ADB3541}"/>
    <cellStyle name="Input 20 2 2 2 7 3" xfId="20785" xr:uid="{CA3E1F3E-010D-4F0F-A9D6-C4D2D65F64E8}"/>
    <cellStyle name="Input 20 2 2 2 7 3 2" xfId="32152" xr:uid="{719C99D8-82CC-4E9C-ABE1-245266E1705B}"/>
    <cellStyle name="Input 20 2 2 2 8" xfId="8925" xr:uid="{394B715C-85F0-4067-9DF2-ABFD13F024EF}"/>
    <cellStyle name="Input 20 2 2 2 8 2" xfId="15987" xr:uid="{17C436A3-3795-4BB0-9CAC-9E6032CD65FA}"/>
    <cellStyle name="Input 20 2 2 2 8 2 2" xfId="27626" xr:uid="{A6BA7CBE-7BB5-47BA-B2CB-5AD166F7760E}"/>
    <cellStyle name="Input 20 2 2 2 8 2 3" xfId="36137" xr:uid="{12C39E07-2B6C-47E9-834E-F9D3C0F63BD4}"/>
    <cellStyle name="Input 20 2 2 2 8 3" xfId="20915" xr:uid="{801C2781-F654-46F7-87EF-A38AD758EE69}"/>
    <cellStyle name="Input 20 2 2 2 8 3 2" xfId="32282" xr:uid="{AF857AE4-D987-4986-B74B-1BBE1F0C8F34}"/>
    <cellStyle name="Input 20 2 2 2 9" xfId="9092" xr:uid="{6E291173-0687-4A1B-AAA1-0FCF64533B66}"/>
    <cellStyle name="Input 20 2 2 2 9 2" xfId="16154" xr:uid="{22C46CEE-EE99-43F6-B75D-283D36A46818}"/>
    <cellStyle name="Input 20 2 2 2 9 2 2" xfId="27778" xr:uid="{F953A56F-F815-4CFD-83D5-FE27D882A65E}"/>
    <cellStyle name="Input 20 2 2 2 9 2 3" xfId="36302" xr:uid="{30EC67A1-C426-4ED9-954F-C1B384FDF153}"/>
    <cellStyle name="Input 20 2 2 2 9 3" xfId="21082" xr:uid="{512B59BA-F353-4E37-8A1C-8663FDBCCAC9}"/>
    <cellStyle name="Input 20 2 2 2 9 3 2" xfId="32447" xr:uid="{61B9A610-584A-45C5-B3C5-13BDEEF46BB9}"/>
    <cellStyle name="Input 20 2 2 20" xfId="18177" xr:uid="{92533DAD-F213-40B3-8522-A143FA9C6158}"/>
    <cellStyle name="Input 20 2 2 20 2" xfId="29560" xr:uid="{0C330B00-23BC-407B-82F9-0F2D3DC22161}"/>
    <cellStyle name="Input 20 2 2 21" xfId="24526" xr:uid="{2DF81287-CA05-442A-BD1E-0B190EB6C81B}"/>
    <cellStyle name="Input 20 2 2 3" xfId="7010" xr:uid="{06BF52BC-F117-412C-A034-E95B57D85CC8}"/>
    <cellStyle name="Input 20 2 2 3 2" xfId="14140" xr:uid="{C89138C5-3898-40D0-BAE0-B07DD0607132}"/>
    <cellStyle name="Input 20 2 2 3 2 2" xfId="25932" xr:uid="{AEAD5F18-1599-43C8-AF0A-D20EAECEE15C}"/>
    <cellStyle name="Input 20 2 2 3 2 3" xfId="24620" xr:uid="{C6BD1C33-18BB-4954-A8AF-752A5E0A10F2}"/>
    <cellStyle name="Input 20 2 2 3 3" xfId="19068" xr:uid="{55578910-FD34-4715-A45C-12DEDA3EFFB2}"/>
    <cellStyle name="Input 20 2 2 3 3 2" xfId="30447" xr:uid="{7BB83765-D074-4D4A-A792-27A87D2C501D}"/>
    <cellStyle name="Input 20 2 2 4" xfId="5717" xr:uid="{3D32715E-E7F4-4A71-9E95-E8157E68864C}"/>
    <cellStyle name="Input 20 2 2 4 2" xfId="13473" xr:uid="{98AAC751-FC75-4A6D-98E0-CA2A89E7CCB9}"/>
    <cellStyle name="Input 20 2 2 4 2 2" xfId="25328" xr:uid="{31938D75-9959-4DB8-9121-A3CBF253D223}"/>
    <cellStyle name="Input 20 2 2 4 2 3" xfId="24150" xr:uid="{8018628D-1FBA-4B9E-A44B-545EDFFF9DAA}"/>
    <cellStyle name="Input 20 2 2 4 3" xfId="18401" xr:uid="{A4C47726-E261-4F4D-AFCE-523608BA1EDE}"/>
    <cellStyle name="Input 20 2 2 4 3 2" xfId="29782" xr:uid="{B52EE520-23B4-4DDB-B3FE-0DA8BCFD40C2}"/>
    <cellStyle name="Input 20 2 2 5" xfId="7101" xr:uid="{608BB295-17A6-4C97-966A-194201E29D5D}"/>
    <cellStyle name="Input 20 2 2 5 2" xfId="14231" xr:uid="{E67ECC51-9A67-44F4-9E95-6D045313B832}"/>
    <cellStyle name="Input 20 2 2 5 2 2" xfId="26020" xr:uid="{F32B065F-98F3-4324-935F-B4488AD164C4}"/>
    <cellStyle name="Input 20 2 2 5 2 3" xfId="24538" xr:uid="{A7FDED5E-E689-4E17-AABD-EC4A9C9CBAB3}"/>
    <cellStyle name="Input 20 2 2 5 3" xfId="19159" xr:uid="{2DE26948-F675-45C3-93F0-08DFC99E0C95}"/>
    <cellStyle name="Input 20 2 2 5 3 2" xfId="30538" xr:uid="{74EAF971-A7D7-48D7-861F-CAE6D1A9827D}"/>
    <cellStyle name="Input 20 2 2 6" xfId="6979" xr:uid="{C2606CA6-0411-481A-9592-D2CF69A5764B}"/>
    <cellStyle name="Input 20 2 2 6 2" xfId="14112" xr:uid="{2D991DAC-7F56-4204-9DDF-675D9029F590}"/>
    <cellStyle name="Input 20 2 2 6 2 2" xfId="25906" xr:uid="{C4C78389-1959-494E-B7C7-24F4138FB629}"/>
    <cellStyle name="Input 20 2 2 6 2 3" xfId="24221" xr:uid="{E114CB4C-0E9F-46DD-91DC-2A2F60607D5E}"/>
    <cellStyle name="Input 20 2 2 6 3" xfId="19040" xr:uid="{39D0B0CE-DC4B-4D9F-87C9-5FBF27BFB81A}"/>
    <cellStyle name="Input 20 2 2 6 3 2" xfId="30419" xr:uid="{754110A3-318D-4440-8917-EB086C3B9CCE}"/>
    <cellStyle name="Input 20 2 2 7" xfId="7240" xr:uid="{DCCE70B3-A036-40E7-A7EF-34BB13359196}"/>
    <cellStyle name="Input 20 2 2 7 2" xfId="14364" xr:uid="{C64CC60A-8692-470D-9CC7-C2E7DF16FCBB}"/>
    <cellStyle name="Input 20 2 2 7 2 2" xfId="26135" xr:uid="{40E08383-4894-47DD-A4E3-7C2CC262FCB7}"/>
    <cellStyle name="Input 20 2 2 7 2 3" xfId="24863" xr:uid="{5C5D7C92-EF79-40EF-B77C-DE860F5C869A}"/>
    <cellStyle name="Input 20 2 2 7 3" xfId="19292" xr:uid="{5C1EE6B9-DCB3-4181-9FF4-0F4A3EB229D8}"/>
    <cellStyle name="Input 20 2 2 7 3 2" xfId="30671" xr:uid="{A5E09110-071E-41D2-B164-D2FBCFBF4532}"/>
    <cellStyle name="Input 20 2 2 8" xfId="6664" xr:uid="{B4908CFF-B079-4B47-A399-B14A685F3473}"/>
    <cellStyle name="Input 20 2 2 8 2" xfId="13882" xr:uid="{C68040A7-5BD3-4B1E-9320-37747F85498B}"/>
    <cellStyle name="Input 20 2 2 8 2 2" xfId="25706" xr:uid="{052E10D4-31FF-4289-9C92-B79FCD212FE9}"/>
    <cellStyle name="Input 20 2 2 8 2 3" xfId="23998" xr:uid="{BC8FE4AB-8246-4AA4-95C1-05A6D799E347}"/>
    <cellStyle name="Input 20 2 2 8 3" xfId="18810" xr:uid="{24BDB4B8-F0A1-43DF-8877-EF25C0CB800C}"/>
    <cellStyle name="Input 20 2 2 8 3 2" xfId="30189" xr:uid="{5CEE6A1D-4D6A-446D-BC2E-CF5DA819683C}"/>
    <cellStyle name="Input 20 2 2 9" xfId="7136" xr:uid="{B1C77B9E-3DB4-4842-815D-9CED7FC51E42}"/>
    <cellStyle name="Input 20 2 2 9 2" xfId="14266" xr:uid="{EAB17774-8F40-462A-8738-2192A8DADEBC}"/>
    <cellStyle name="Input 20 2 2 9 2 2" xfId="26046" xr:uid="{83ECB782-F6EC-489E-8ADA-2C4D69AD8DFA}"/>
    <cellStyle name="Input 20 2 2 9 2 3" xfId="24300" xr:uid="{58EE2AD7-316B-435D-8846-4C026B2AD50A}"/>
    <cellStyle name="Input 20 2 2 9 3" xfId="19194" xr:uid="{3A52C02B-6A3A-471C-9F5F-966B4E1BED0B}"/>
    <cellStyle name="Input 20 2 2 9 3 2" xfId="30573" xr:uid="{3390A2BE-5A4E-4397-BE37-3C69F6AE7FF9}"/>
    <cellStyle name="Input 20 2 20" xfId="13139" xr:uid="{676545B3-3D65-4DD0-BE63-B388907345D1}"/>
    <cellStyle name="Input 20 2 20 2" xfId="23468" xr:uid="{F73E2DCE-DBCC-4866-B008-911C131F37D2}"/>
    <cellStyle name="Input 20 2 20 2 2" xfId="34277" xr:uid="{D558B7C1-9489-419C-956C-7F5E103742C9}"/>
    <cellStyle name="Input 20 2 21" xfId="18103" xr:uid="{6EAFA3DD-12D5-492A-919D-31594A619023}"/>
    <cellStyle name="Input 20 2 21 2" xfId="29487" xr:uid="{94CAC0D7-5198-4B65-B178-327157D31BA4}"/>
    <cellStyle name="Input 20 2 22" xfId="38166" xr:uid="{67065632-2E4D-46F5-87BA-78D96C69F951}"/>
    <cellStyle name="Input 20 2 23" xfId="42770" xr:uid="{08C994CA-5FBF-4F7B-9DF5-A16ED2611316}"/>
    <cellStyle name="Input 20 2 3" xfId="5547" xr:uid="{1170FBBC-7466-4C74-BAEB-4AAD7E794DCB}"/>
    <cellStyle name="Input 20 2 3 10" xfId="9308" xr:uid="{3EC79145-BC12-46DF-85B7-CFD9309030DA}"/>
    <cellStyle name="Input 20 2 3 10 2" xfId="16370" xr:uid="{6E56DA0F-D673-4DF2-8676-C11CA275CBCE}"/>
    <cellStyle name="Input 20 2 3 10 2 2" xfId="27970" xr:uid="{12B8FAD7-989F-403C-8D64-D6A9A56455B5}"/>
    <cellStyle name="Input 20 2 3 10 2 3" xfId="36514" xr:uid="{8C937A5D-2711-4B6D-916D-81B65FB30F79}"/>
    <cellStyle name="Input 20 2 3 10 3" xfId="21298" xr:uid="{F3B1628F-E50D-4368-82B8-8719EE847400}"/>
    <cellStyle name="Input 20 2 3 10 3 2" xfId="32659" xr:uid="{D617DA4C-C5FE-44BF-8140-60D239D10545}"/>
    <cellStyle name="Input 20 2 3 11" xfId="9466" xr:uid="{35E6A390-2D3B-4203-9035-B0DE92EFC497}"/>
    <cellStyle name="Input 20 2 3 11 2" xfId="16528" xr:uid="{2DFEE8C1-E68D-4284-8837-3A9B80D8307B}"/>
    <cellStyle name="Input 20 2 3 11 2 2" xfId="28113" xr:uid="{0F2C974D-FBF8-4889-AA8D-DFD98FE8CDFB}"/>
    <cellStyle name="Input 20 2 3 11 2 3" xfId="36670" xr:uid="{30D66AB6-E631-4C0B-AD87-C6DF27A31515}"/>
    <cellStyle name="Input 20 2 3 11 3" xfId="21456" xr:uid="{2884B359-E94D-4D3D-9313-30E0297A1A25}"/>
    <cellStyle name="Input 20 2 3 11 3 2" xfId="32815" xr:uid="{4A1D9F9C-34B1-46EF-80D7-92ACE85C6022}"/>
    <cellStyle name="Input 20 2 3 12" xfId="9616" xr:uid="{894C1FB2-32DD-4C98-A29F-FBDEF1D09BDC}"/>
    <cellStyle name="Input 20 2 3 12 2" xfId="16678" xr:uid="{50B8C79D-B2BC-46DA-AAF3-9890D3002241}"/>
    <cellStyle name="Input 20 2 3 12 2 2" xfId="28249" xr:uid="{B492C16D-5112-4670-A20C-D4CA061EF713}"/>
    <cellStyle name="Input 20 2 3 12 2 3" xfId="36818" xr:uid="{7D2F830B-B624-4A76-B90A-C28780CD3079}"/>
    <cellStyle name="Input 20 2 3 12 3" xfId="21606" xr:uid="{3D0D86E2-A797-4EDD-A5DE-C46B3D3B8376}"/>
    <cellStyle name="Input 20 2 3 12 3 2" xfId="32963" xr:uid="{EC115D1D-A5F2-4107-8C0C-716C06A25A89}"/>
    <cellStyle name="Input 20 2 3 13" xfId="9759" xr:uid="{6D5224DF-9B55-4236-8E53-51AB971133B9}"/>
    <cellStyle name="Input 20 2 3 13 2" xfId="16821" xr:uid="{8F9C0E19-1536-482D-B04E-676E6D35E906}"/>
    <cellStyle name="Input 20 2 3 13 2 2" xfId="28378" xr:uid="{DA0BBAE6-1804-438B-A865-1A492D7D76DF}"/>
    <cellStyle name="Input 20 2 3 13 2 3" xfId="36959" xr:uid="{1BBA559B-E5E4-445D-9D32-D60FDF168541}"/>
    <cellStyle name="Input 20 2 3 13 3" xfId="21749" xr:uid="{0F767E6E-B336-4D7A-A110-19CD842FF544}"/>
    <cellStyle name="Input 20 2 3 13 3 2" xfId="33104" xr:uid="{CA9A2498-663C-40D2-8762-DCE8F0DBC29E}"/>
    <cellStyle name="Input 20 2 3 14" xfId="10807" xr:uid="{61620DFF-F21F-498B-9FB8-15FBC4D76707}"/>
    <cellStyle name="Input 20 2 3 14 2" xfId="17215" xr:uid="{9538E3BF-3911-4E73-B4CA-0B257C1D9E32}"/>
    <cellStyle name="Input 20 2 3 14 2 2" xfId="28750" xr:uid="{84D1FB56-C3CE-4437-91B5-7067BD09A08F}"/>
    <cellStyle name="Input 20 2 3 14 2 3" xfId="37349" xr:uid="{41604681-FD63-4FB3-9A69-5B15412E04EA}"/>
    <cellStyle name="Input 20 2 3 14 3" xfId="22143" xr:uid="{BA8BE7BC-1DF1-4033-B419-051353BB2DEE}"/>
    <cellStyle name="Input 20 2 3 14 3 2" xfId="33498" xr:uid="{2117B042-A5CC-4F65-B647-DAF99648084E}"/>
    <cellStyle name="Input 20 2 3 15" xfId="10979" xr:uid="{2F52B0F2-0D4D-40BA-B440-6ABAC2C5A2CF}"/>
    <cellStyle name="Input 20 2 3 15 2" xfId="17349" xr:uid="{802D72F8-BBC9-4D04-9F16-0CD95D80845B}"/>
    <cellStyle name="Input 20 2 3 15 2 2" xfId="28876" xr:uid="{07141977-D446-4E14-8CF5-CF339EB9AEB1}"/>
    <cellStyle name="Input 20 2 3 15 2 3" xfId="37481" xr:uid="{48E65E13-D6AC-494C-AB63-8D3AA8B809AA}"/>
    <cellStyle name="Input 20 2 3 15 3" xfId="22277" xr:uid="{52A497E6-12CE-413B-A3EA-4862065DD8FB}"/>
    <cellStyle name="Input 20 2 3 15 3 2" xfId="33630" xr:uid="{D7824D9C-B359-421B-8832-1ECDAD2AA45E}"/>
    <cellStyle name="Input 20 2 3 16" xfId="11923" xr:uid="{651F119C-AA0B-4733-8785-2932C9643F8E}"/>
    <cellStyle name="Input 20 2 3 16 2" xfId="17641" xr:uid="{7E3B115E-203E-4242-A79B-C97E7A648D6A}"/>
    <cellStyle name="Input 20 2 3 16 2 2" xfId="29140" xr:uid="{9987805F-2C79-4886-ADCA-A79B63FEBB73}"/>
    <cellStyle name="Input 20 2 3 16 2 3" xfId="37769" xr:uid="{D446BD99-0C26-4983-A331-DF315830F5D9}"/>
    <cellStyle name="Input 20 2 3 16 3" xfId="22569" xr:uid="{B9272EEB-A3CE-4DAD-9A02-67E1D9FB38C3}"/>
    <cellStyle name="Input 20 2 3 16 3 2" xfId="33920" xr:uid="{8C7E765B-D411-4175-BC39-2AC0319B6225}"/>
    <cellStyle name="Input 20 2 3 17" xfId="12906" xr:uid="{721A7DF6-F43F-44BB-9C9A-CA1BB000F5F4}"/>
    <cellStyle name="Input 20 2 3 17 2" xfId="17933" xr:uid="{68F81212-DAF9-4DC8-9DC7-9646F15BFF91}"/>
    <cellStyle name="Input 20 2 3 17 2 2" xfId="29404" xr:uid="{1EFBD773-F087-4036-8C94-FB5224D54137}"/>
    <cellStyle name="Input 20 2 3 17 2 3" xfId="38057" xr:uid="{A0B30949-1051-455A-8625-A0766D0F841A}"/>
    <cellStyle name="Input 20 2 3 17 3" xfId="22861" xr:uid="{899180B9-CA86-4ACF-B2F0-071B7E6BFD21}"/>
    <cellStyle name="Input 20 2 3 17 3 2" xfId="34210" xr:uid="{95192075-90B0-4448-B46A-5DF5856252D7}"/>
    <cellStyle name="Input 20 2 3 18" xfId="13403" xr:uid="{721739A7-7290-4752-9E87-D435F2AE6DAC}"/>
    <cellStyle name="Input 20 2 3 18 2" xfId="23811" xr:uid="{7629760F-8435-4E47-A07C-7A3B3DF4110B}"/>
    <cellStyle name="Input 20 2 3 18 2 2" xfId="34506" xr:uid="{41F2E2EC-3D33-4E94-9C3C-EA3FE87952BC}"/>
    <cellStyle name="Input 20 2 3 19" xfId="18333" xr:uid="{B20D4730-03E9-47F4-8D7B-E01D0239F694}"/>
    <cellStyle name="Input 20 2 3 19 2" xfId="29714" xr:uid="{8B580BDC-F689-409C-8C35-5454F12E5300}"/>
    <cellStyle name="Input 20 2 3 2" xfId="7684" xr:uid="{79732F09-E286-4384-8221-7CEF2637CB5A}"/>
    <cellStyle name="Input 20 2 3 2 2" xfId="14785" xr:uid="{2DE34063-0E62-406B-A5D1-94DD78C20287}"/>
    <cellStyle name="Input 20 2 3 2 2 2" xfId="26519" xr:uid="{1977D36B-0D76-4E22-B5D1-43CF61BE6C9D}"/>
    <cellStyle name="Input 20 2 3 2 2 3" xfId="34947" xr:uid="{95D6CE71-00AA-4A0C-9E16-1E2EF4DA06C1}"/>
    <cellStyle name="Input 20 2 3 2 3" xfId="19713" xr:uid="{C2BF05CB-6EF7-45BC-B9F9-9B36C04E05D7}"/>
    <cellStyle name="Input 20 2 3 2 3 2" xfId="31089" xr:uid="{3B942B9E-39A8-46D6-A634-7893B73322C1}"/>
    <cellStyle name="Input 20 2 3 20" xfId="24166" xr:uid="{E37C06B3-24B2-4580-9465-CAAA3B676E13}"/>
    <cellStyle name="Input 20 2 3 3" xfId="8134" xr:uid="{557345AA-AD13-41EC-BAB1-05F51A398F70}"/>
    <cellStyle name="Input 20 2 3 3 2" xfId="15198" xr:uid="{027982C8-B819-4731-965B-BAFD873FFBB6}"/>
    <cellStyle name="Input 20 2 3 3 2 2" xfId="26900" xr:uid="{8D70A3BF-0C26-4704-8AA8-152E9B738BBD}"/>
    <cellStyle name="Input 20 2 3 3 2 3" xfId="35356" xr:uid="{7255AB1B-3B3E-4F86-9117-2862E3B0C80A}"/>
    <cellStyle name="Input 20 2 3 3 3" xfId="20126" xr:uid="{44ADFD75-F469-4F2E-A1B0-F8DE7382D4AF}"/>
    <cellStyle name="Input 20 2 3 3 3 2" xfId="31499" xr:uid="{0851882F-B093-4511-A5F0-ADB9EBD94304}"/>
    <cellStyle name="Input 20 2 3 4" xfId="8319" xr:uid="{37BFA184-D0F9-40B7-A6AC-59A9ACEC7C34}"/>
    <cellStyle name="Input 20 2 3 4 2" xfId="15381" xr:uid="{240044A7-0FB0-4112-87E2-A3B59D2B26E8}"/>
    <cellStyle name="Input 20 2 3 4 2 2" xfId="27065" xr:uid="{EABCDDD0-665B-4FE0-8CF3-90D598E571D2}"/>
    <cellStyle name="Input 20 2 3 4 2 3" xfId="35536" xr:uid="{D5A89B40-B5A4-4454-A6CB-907086FEDA5C}"/>
    <cellStyle name="Input 20 2 3 4 3" xfId="20309" xr:uid="{2B8531FD-7E7B-4F15-BDAA-2AF0E4ED349E}"/>
    <cellStyle name="Input 20 2 3 4 3 2" xfId="31680" xr:uid="{06638C28-AD1D-47D7-9444-1EDA0E09A6EF}"/>
    <cellStyle name="Input 20 2 3 5" xfId="8498" xr:uid="{A48707CA-ABB1-44C1-BF72-9F5832FD4A1C}"/>
    <cellStyle name="Input 20 2 3 5 2" xfId="15560" xr:uid="{6AEBA11C-A124-4F1D-A6D4-0B3C8D00EA5B}"/>
    <cellStyle name="Input 20 2 3 5 2 2" xfId="27226" xr:uid="{B7E0FE92-7EA3-45D9-8B91-0588B8403F88}"/>
    <cellStyle name="Input 20 2 3 5 2 3" xfId="35713" xr:uid="{C3730BD2-C626-4D4D-A53E-D967A2E6C81C}"/>
    <cellStyle name="Input 20 2 3 5 3" xfId="20488" xr:uid="{51355D01-9D96-4EF3-9965-DBBB4D91AE22}"/>
    <cellStyle name="Input 20 2 3 5 3 2" xfId="31857" xr:uid="{C63769EA-B314-4B99-8BE8-6B15B38FE40D}"/>
    <cellStyle name="Input 20 2 3 6" xfId="8666" xr:uid="{F2D58F71-8000-4690-820A-40E0303C5424}"/>
    <cellStyle name="Input 20 2 3 6 2" xfId="15728" xr:uid="{D4822047-6591-48AE-8574-A173374EE817}"/>
    <cellStyle name="Input 20 2 3 6 2 2" xfId="27377" xr:uid="{236F2CD8-7ADB-4766-937F-C915D68CD708}"/>
    <cellStyle name="Input 20 2 3 6 2 3" xfId="35878" xr:uid="{3520B145-B95E-4366-9255-A499D3A58076}"/>
    <cellStyle name="Input 20 2 3 6 3" xfId="20656" xr:uid="{22C4C744-8BE1-453C-9863-A13F9E9073C0}"/>
    <cellStyle name="Input 20 2 3 6 3 2" xfId="32023" xr:uid="{43F04143-6040-4D15-9D28-A93908341603}"/>
    <cellStyle name="Input 20 2 3 7" xfId="8835" xr:uid="{ECCDB4AA-0AB7-4083-984C-A48F97B2297E}"/>
    <cellStyle name="Input 20 2 3 7 2" xfId="15897" xr:uid="{D3C9B452-4805-47E9-A7F2-976A4EFD2439}"/>
    <cellStyle name="Input 20 2 3 7 2 2" xfId="27538" xr:uid="{A36E8098-2F4A-4C73-B9FD-09D2E56EA406}"/>
    <cellStyle name="Input 20 2 3 7 2 3" xfId="36047" xr:uid="{CF77CBA5-257A-4FEC-9A85-81B578F51D82}"/>
    <cellStyle name="Input 20 2 3 7 3" xfId="20825" xr:uid="{EE8F1956-7135-4979-926C-60F35DBA605F}"/>
    <cellStyle name="Input 20 2 3 7 3 2" xfId="32192" xr:uid="{19F85ACC-8D9D-41B3-92BA-9C508084B860}"/>
    <cellStyle name="Input 20 2 3 8" xfId="8977" xr:uid="{FF6153E3-9286-4025-95B2-72C8CAB968EA}"/>
    <cellStyle name="Input 20 2 3 8 2" xfId="16039" xr:uid="{EBFDFA94-2C3F-4A49-A11F-94F8C450646B}"/>
    <cellStyle name="Input 20 2 3 8 2 2" xfId="27670" xr:uid="{946D8F5B-0B69-4F37-85F8-4D1A609162DB}"/>
    <cellStyle name="Input 20 2 3 8 2 3" xfId="36187" xr:uid="{8F55E98D-6C38-4C0E-9861-33663EC7445A}"/>
    <cellStyle name="Input 20 2 3 8 3" xfId="20967" xr:uid="{FC7EE565-56A2-4994-927E-6AF467B4AF5C}"/>
    <cellStyle name="Input 20 2 3 8 3 2" xfId="32332" xr:uid="{A08C4F20-41F0-40EC-8DD6-7C9A556F80FE}"/>
    <cellStyle name="Input 20 2 3 9" xfId="9144" xr:uid="{5E97828E-D3CE-4A4A-9C98-7658520704F1}"/>
    <cellStyle name="Input 20 2 3 9 2" xfId="16206" xr:uid="{4EC84CAD-7DF3-4C97-8720-86535D7635CD}"/>
    <cellStyle name="Input 20 2 3 9 2 2" xfId="27822" xr:uid="{2903F40B-ED3A-4F4F-858D-CA2A46EF2312}"/>
    <cellStyle name="Input 20 2 3 9 2 3" xfId="36352" xr:uid="{863D9880-3E8A-4BDD-8D13-BEEA838C7B38}"/>
    <cellStyle name="Input 20 2 3 9 3" xfId="21134" xr:uid="{1D3AB27E-D86D-4869-8407-D4D5E9BF8AFB}"/>
    <cellStyle name="Input 20 2 3 9 3 2" xfId="32497" xr:uid="{5C616A39-FACA-432B-8C1C-EC163C6600B9}"/>
    <cellStyle name="Input 20 2 4" xfId="6449" xr:uid="{4FACACC0-CF9E-43D4-AC62-12D5A53CD4F0}"/>
    <cellStyle name="Input 20 2 4 2" xfId="13671" xr:uid="{032A97C0-8375-40F9-BC7F-39E0CFAFDC3E}"/>
    <cellStyle name="Input 20 2 4 2 2" xfId="25512" xr:uid="{C276FFCE-76E6-482D-9553-D9F372EE7A21}"/>
    <cellStyle name="Input 20 2 4 2 3" xfId="24035" xr:uid="{7D3CB118-5272-4E99-8289-8B275D35124B}"/>
    <cellStyle name="Input 20 2 4 3" xfId="18599" xr:uid="{3BF97D69-D322-458C-A928-0948676FD6F6}"/>
    <cellStyle name="Input 20 2 4 3 2" xfId="29978" xr:uid="{E01DC479-CEA8-4C3A-A9B2-17B352C12F39}"/>
    <cellStyle name="Input 20 2 5" xfId="7365" xr:uid="{EE8D798A-3419-4BBB-9963-2EBAFE60600B}"/>
    <cellStyle name="Input 20 2 5 2" xfId="14484" xr:uid="{9CA68629-00A6-4974-AB9F-F6AE7BBA8E82}"/>
    <cellStyle name="Input 20 2 5 2 2" xfId="26246" xr:uid="{A746BA7E-9706-4479-BD6C-55974F79B798}"/>
    <cellStyle name="Input 20 2 5 2 3" xfId="34651" xr:uid="{7041BFB1-21C3-456A-A46E-E3E874DD2E45}"/>
    <cellStyle name="Input 20 2 5 3" xfId="19412" xr:uid="{AF7E0D51-EEE9-4E03-80F0-592C60D1CF51}"/>
    <cellStyle name="Input 20 2 5 3 2" xfId="30790" xr:uid="{53FADC92-D6C1-416E-ADAA-650E815EF125}"/>
    <cellStyle name="Input 20 2 6" xfId="7966" xr:uid="{A8F16139-55CF-4FB4-84D3-BC8287A8737C}"/>
    <cellStyle name="Input 20 2 6 2" xfId="15030" xr:uid="{6016BFBD-A11C-41A5-9C0D-A89B03021B56}"/>
    <cellStyle name="Input 20 2 6 2 2" xfId="26742" xr:uid="{C03A7387-0869-4BC9-A18B-8668E8E59906}"/>
    <cellStyle name="Input 20 2 6 2 3" xfId="35190" xr:uid="{1A555A85-B092-45C8-988E-B0A5A8E909F6}"/>
    <cellStyle name="Input 20 2 6 3" xfId="19958" xr:uid="{9F7278EC-E0AA-4F04-AAF0-1106FF8A4931}"/>
    <cellStyle name="Input 20 2 6 3 2" xfId="31333" xr:uid="{F7F7CE17-DA03-4D95-921E-CBCB9DCBAE16}"/>
    <cellStyle name="Input 20 2 7" xfId="7829" xr:uid="{DC725796-FF75-4298-B9F2-3B4FA3280A5F}"/>
    <cellStyle name="Input 20 2 7 2" xfId="14893" xr:uid="{6DFE24C2-BF2B-4E7C-80A2-574974DF5DE8}"/>
    <cellStyle name="Input 20 2 7 2 2" xfId="26620" xr:uid="{A55B9DF4-F5C7-4282-84EF-A3426184BCEA}"/>
    <cellStyle name="Input 20 2 7 2 3" xfId="35055" xr:uid="{F7FC246B-9579-4176-9C95-C71DB185FDB1}"/>
    <cellStyle name="Input 20 2 7 3" xfId="19821" xr:uid="{6109E2ED-E4B1-4B3E-9C68-B57F8D58402F}"/>
    <cellStyle name="Input 20 2 7 3 2" xfId="31197" xr:uid="{AFE24F82-2890-47CD-B27C-664B3C6487AA}"/>
    <cellStyle name="Input 20 2 8" xfId="7547" xr:uid="{39D00DED-7A3B-4561-8F71-DFE0A380668D}"/>
    <cellStyle name="Input 20 2 8 2" xfId="14657" xr:uid="{60B02CE4-752D-489C-8DF7-06F6DEDAD5F9}"/>
    <cellStyle name="Input 20 2 8 2 2" xfId="26402" xr:uid="{4D53FED2-AAE5-432E-B419-F76C420D4E83}"/>
    <cellStyle name="Input 20 2 8 2 3" xfId="34821" xr:uid="{7060A63D-044E-4D60-88B5-C827586EE63C}"/>
    <cellStyle name="Input 20 2 8 3" xfId="19585" xr:uid="{8EFF8C23-F27C-4789-8026-B2F959183804}"/>
    <cellStyle name="Input 20 2 8 3 2" xfId="30963" xr:uid="{67DA3742-E38B-4A84-AC70-E3AF24F8E758}"/>
    <cellStyle name="Input 20 2 9" xfId="8193" xr:uid="{E9C2E82E-FAD1-4271-ABA8-91AFC9A6191E}"/>
    <cellStyle name="Input 20 2 9 2" xfId="15257" xr:uid="{D6674776-94C0-42BD-A70A-51CA2E4B141A}"/>
    <cellStyle name="Input 20 2 9 2 2" xfId="26952" xr:uid="{95C23B7B-5396-4F20-9FB8-DA529F7DDB50}"/>
    <cellStyle name="Input 20 2 9 2 3" xfId="35415" xr:uid="{0D7088F3-4BD8-4D0B-A1F1-EB372AAA9233}"/>
    <cellStyle name="Input 20 2 9 3" xfId="20185" xr:uid="{B7030462-9470-4230-B563-EE2E6639D8C6}"/>
    <cellStyle name="Input 20 2 9 3 2" xfId="31558" xr:uid="{C87DAFEB-4D48-41EE-B2EC-C83FFEC0B9F8}"/>
    <cellStyle name="Input 20 3" xfId="2416" xr:uid="{4B24EE95-277D-4023-9AFD-E118849FF20E}"/>
    <cellStyle name="Input 21" xfId="2417" xr:uid="{9ABEF592-7185-4FDD-872C-E1531945F705}"/>
    <cellStyle name="Input 21 2" xfId="2418" xr:uid="{EDBFC11A-AD56-466F-AE1A-9D78357DB604}"/>
    <cellStyle name="Input 21 2 10" xfId="5747" xr:uid="{6DAB27F7-06D4-4C28-A8E4-03DB7DF2B379}"/>
    <cellStyle name="Input 21 2 10 2" xfId="13492" xr:uid="{3984719F-FD85-4C71-AA9D-05666A6CF84E}"/>
    <cellStyle name="Input 21 2 10 2 2" xfId="25345" xr:uid="{E2AA0DBD-9EED-47FA-B2CA-A01EE03C4664}"/>
    <cellStyle name="Input 21 2 10 2 3" xfId="24133" xr:uid="{223D4B3A-9EBF-4186-AC65-A9C642715175}"/>
    <cellStyle name="Input 21 2 10 3" xfId="18420" xr:uid="{35D8FBD0-6FE0-42EE-B518-8E7C746ADA79}"/>
    <cellStyle name="Input 21 2 10 3 2" xfId="29801" xr:uid="{6FD05F40-28F5-423B-84AF-4AB924949AE0}"/>
    <cellStyle name="Input 21 2 11" xfId="5796" xr:uid="{8F708BF1-C8A9-4BA3-8463-C18767300FF2}"/>
    <cellStyle name="Input 21 2 11 2" xfId="13541" xr:uid="{437E6A5E-7670-494B-963A-DA2B7695FDC1}"/>
    <cellStyle name="Input 21 2 11 2 2" xfId="25391" xr:uid="{2E0297E7-345A-402D-9A96-860F617EFCDF}"/>
    <cellStyle name="Input 21 2 11 2 3" xfId="24089" xr:uid="{5EC71F64-8AA5-4B54-8FC2-9B9A5606A0DC}"/>
    <cellStyle name="Input 21 2 11 3" xfId="18469" xr:uid="{E55075B1-72E5-43D1-AC51-FA3EFC77BF20}"/>
    <cellStyle name="Input 21 2 11 3 2" xfId="29850" xr:uid="{3B842602-8A0D-46E8-A0E4-408D9EC92143}"/>
    <cellStyle name="Input 21 2 12" xfId="6747" xr:uid="{9FC33E5B-382F-476F-86BB-11C14B9E8672}"/>
    <cellStyle name="Input 21 2 12 2" xfId="13962" xr:uid="{B13DE743-62B3-4234-AB0C-FBA67A018F16}"/>
    <cellStyle name="Input 21 2 12 2 2" xfId="25772" xr:uid="{18092620-8CC6-4CB3-8164-7C5FA067BB1B}"/>
    <cellStyle name="Input 21 2 12 2 3" xfId="24426" xr:uid="{728103CF-02F8-4DEC-8157-CA35FA6E7C9A}"/>
    <cellStyle name="Input 21 2 12 3" xfId="18890" xr:uid="{396DB7EE-DB1A-408E-8C91-560ED61609BD}"/>
    <cellStyle name="Input 21 2 12 3 2" xfId="30269" xr:uid="{7B569A48-021E-446E-9A2D-62CFE3BE6FEB}"/>
    <cellStyle name="Input 21 2 13" xfId="7124" xr:uid="{170C62A1-D82B-4070-BEF2-35CD65CA0AF7}"/>
    <cellStyle name="Input 21 2 13 2" xfId="14254" xr:uid="{A6A16728-F2E2-46EA-8E12-02352552F0C4}"/>
    <cellStyle name="Input 21 2 13 2 2" xfId="26036" xr:uid="{7D4C2908-4817-49AE-81B5-931D84D79643}"/>
    <cellStyle name="Input 21 2 13 2 3" xfId="24723" xr:uid="{4D16F26D-5EE0-4B46-8583-3C00B857710A}"/>
    <cellStyle name="Input 21 2 13 3" xfId="19182" xr:uid="{417D0185-E60B-4B3B-9049-C8892F656839}"/>
    <cellStyle name="Input 21 2 13 3 2" xfId="30561" xr:uid="{22715A5A-D5AE-4C9D-A87D-1722E7B92863}"/>
    <cellStyle name="Input 21 2 14" xfId="7417" xr:uid="{C1BD9D45-17A6-4D14-B105-A203BDE1778F}"/>
    <cellStyle name="Input 21 2 14 2" xfId="14531" xr:uid="{0F0BB521-EF37-4C17-842B-EFA06138CF68}"/>
    <cellStyle name="Input 21 2 14 2 2" xfId="26285" xr:uid="{58DDBFF3-028A-4414-8467-68EA3377FA6C}"/>
    <cellStyle name="Input 21 2 14 2 3" xfId="34697" xr:uid="{5CDD7343-731D-4720-95D7-368376423F56}"/>
    <cellStyle name="Input 21 2 14 3" xfId="19459" xr:uid="{AC9E3607-803D-4BA1-ADC5-46FD1491A2B7}"/>
    <cellStyle name="Input 21 2 14 3 2" xfId="30837" xr:uid="{832E2C8C-1C02-4EBE-B2F1-602013F86A54}"/>
    <cellStyle name="Input 21 2 15" xfId="7790" xr:uid="{1B5790B8-4EE7-413E-A35E-CEEE0F2F2D05}"/>
    <cellStyle name="Input 21 2 15 2" xfId="14854" xr:uid="{CB4132BF-0B18-4B6B-A8FE-9F6D4EDFB7CD}"/>
    <cellStyle name="Input 21 2 15 2 2" xfId="26583" xr:uid="{1450553F-8935-4E60-9957-7F8E75417FD1}"/>
    <cellStyle name="Input 21 2 15 2 3" xfId="35016" xr:uid="{FCD008DB-7D73-4138-8173-36B291A3E4DE}"/>
    <cellStyle name="Input 21 2 15 3" xfId="19782" xr:uid="{D856564B-B880-41FE-98EC-62ACBCFE406A}"/>
    <cellStyle name="Input 21 2 15 3 2" xfId="31158" xr:uid="{12EBA919-635D-4912-9C00-B3523CAE54EB}"/>
    <cellStyle name="Input 21 2 16" xfId="10417" xr:uid="{EB4EB8D3-928C-4277-998A-D75959DD6AFB}"/>
    <cellStyle name="Input 21 2 16 2" xfId="16940" xr:uid="{7DC92AAC-B9E7-43FB-A000-694B10231D73}"/>
    <cellStyle name="Input 21 2 16 2 2" xfId="28487" xr:uid="{EAAB473D-57D7-4769-A72F-EB9D4FBE0B90}"/>
    <cellStyle name="Input 21 2 16 2 3" xfId="37076" xr:uid="{8E01D3AA-564D-4A05-875F-21F0BED17BAC}"/>
    <cellStyle name="Input 21 2 16 3" xfId="21868" xr:uid="{FDD13F94-A943-45AB-AE97-54E14941B61B}"/>
    <cellStyle name="Input 21 2 16 3 2" xfId="33223" xr:uid="{CA2698C9-0D97-4096-9713-CDC0DB7CB45A}"/>
    <cellStyle name="Input 21 2 17" xfId="10471" xr:uid="{C608831B-F6EF-4495-BAE1-B1A7066A8AEB}"/>
    <cellStyle name="Input 21 2 17 2" xfId="16994" xr:uid="{EC3714C7-7D6C-4DBC-B00F-0355F9384C7B}"/>
    <cellStyle name="Input 21 2 17 2 2" xfId="28540" xr:uid="{EE2640D3-E2E6-427A-B934-34BB3E011775}"/>
    <cellStyle name="Input 21 2 17 2 3" xfId="37130" xr:uid="{B5FD1F1A-5A04-4909-8A18-9C8DE67D1A9F}"/>
    <cellStyle name="Input 21 2 17 3" xfId="21922" xr:uid="{B6A3290C-DC22-41FB-8802-7D3C006E4A85}"/>
    <cellStyle name="Input 21 2 17 3 2" xfId="33277" xr:uid="{8EB1B47B-5827-4A46-9BC9-19C8A0AE08E7}"/>
    <cellStyle name="Input 21 2 18" xfId="11581" xr:uid="{3500CF8A-06CF-4FFC-BC5F-69309A1F2D9C}"/>
    <cellStyle name="Input 21 2 18 2" xfId="17413" xr:uid="{CA07CF56-CAC9-4B21-A11F-CFFB10DB8D66}"/>
    <cellStyle name="Input 21 2 18 2 2" xfId="28933" xr:uid="{D3101C24-33BE-4484-9192-BEFF66B684CC}"/>
    <cellStyle name="Input 21 2 18 2 3" xfId="37544" xr:uid="{9F16D9EB-5379-49EB-91A2-E5ED2EB7AF6E}"/>
    <cellStyle name="Input 21 2 18 3" xfId="22341" xr:uid="{1AEC1568-179D-4520-B62C-9376817A9CF9}"/>
    <cellStyle name="Input 21 2 18 3 2" xfId="33694" xr:uid="{89977A43-2A39-4B1A-8E24-88D3C3BD6962}"/>
    <cellStyle name="Input 21 2 19" xfId="12564" xr:uid="{92354F64-33D5-418C-A89A-D52344E0F40E}"/>
    <cellStyle name="Input 21 2 19 2" xfId="17705" xr:uid="{C1A4E7A6-B1AB-41AC-BA5D-5455BCA98619}"/>
    <cellStyle name="Input 21 2 19 2 2" xfId="29197" xr:uid="{88BDB042-8480-4C7E-B06D-0ED598EE6308}"/>
    <cellStyle name="Input 21 2 19 2 3" xfId="37832" xr:uid="{B2534CD4-0EFD-4F07-B3A1-14BB85803B35}"/>
    <cellStyle name="Input 21 2 19 3" xfId="22633" xr:uid="{A32574A2-18B2-4503-85C0-435F44BD3276}"/>
    <cellStyle name="Input 21 2 19 3 2" xfId="33984" xr:uid="{AF589E7D-0503-41F5-AB18-08081A4B62C5}"/>
    <cellStyle name="Input 21 2 2" xfId="3854" xr:uid="{BB5436B5-C380-4063-94FE-E89B9DFC899D}"/>
    <cellStyle name="Input 21 2 2 10" xfId="7171" xr:uid="{2935749B-6639-448B-A6CD-72E11CFEABBE}"/>
    <cellStyle name="Input 21 2 2 10 2" xfId="14301" xr:uid="{0597E5D3-BA68-46BF-8324-650D7630C303}"/>
    <cellStyle name="Input 21 2 2 10 2 2" xfId="26079" xr:uid="{2CD14B79-ED75-45E2-AC1D-8384DA855E0C}"/>
    <cellStyle name="Input 21 2 2 10 2 3" xfId="24783" xr:uid="{F9619BF8-9258-47F5-BDA3-D87D22B21E85}"/>
    <cellStyle name="Input 21 2 2 10 3" xfId="19229" xr:uid="{1EAE0AE0-DD8A-4295-81F1-8E2CEEFC86DB}"/>
    <cellStyle name="Input 21 2 2 10 3 2" xfId="30608" xr:uid="{7EE42C44-12A4-4BE2-A464-B553A3CB25A0}"/>
    <cellStyle name="Input 21 2 2 11" xfId="7269" xr:uid="{4DA8CD53-CE67-4DFA-95FF-22766D695A3D}"/>
    <cellStyle name="Input 21 2 2 11 2" xfId="14388" xr:uid="{09D7D4A0-29F7-460D-99E3-B8EA238712D9}"/>
    <cellStyle name="Input 21 2 2 11 2 2" xfId="26157" xr:uid="{FA5644CB-6733-4A61-8C1C-38FF2880B4DC}"/>
    <cellStyle name="Input 21 2 2 11 2 3" xfId="34556" xr:uid="{F39D0EA2-674B-43DB-9932-ABE0C8D284A8}"/>
    <cellStyle name="Input 21 2 2 11 3" xfId="19316" xr:uid="{6989BB14-2C97-411F-A719-032B35DBC15B}"/>
    <cellStyle name="Input 21 2 2 11 3 2" xfId="30695" xr:uid="{CA9F3AF6-A1AB-4022-8224-443B472AC2F9}"/>
    <cellStyle name="Input 21 2 2 12" xfId="7952" xr:uid="{4968165A-EC7A-4F08-B7A4-292A0DE00303}"/>
    <cellStyle name="Input 21 2 2 12 2" xfId="15016" xr:uid="{7376F7C0-4C75-48B3-A216-56F44AE78C0D}"/>
    <cellStyle name="Input 21 2 2 12 2 2" xfId="26729" xr:uid="{A653FE93-3965-4D94-9CCF-04CFED352E9F}"/>
    <cellStyle name="Input 21 2 2 12 2 3" xfId="35176" xr:uid="{6B88E7B0-BB02-4F0D-902C-7E23FD372BEA}"/>
    <cellStyle name="Input 21 2 2 12 3" xfId="19944" xr:uid="{5D899C7E-A92F-4B1F-B1C3-5CA4059AD7C7}"/>
    <cellStyle name="Input 21 2 2 12 3 2" xfId="31319" xr:uid="{2F8EB2BB-F740-4E50-AE22-2CDC46B1F3F4}"/>
    <cellStyle name="Input 21 2 2 13" xfId="7434" xr:uid="{27C74DEE-96B7-4108-9B80-648636BE68B7}"/>
    <cellStyle name="Input 21 2 2 13 2" xfId="14548" xr:uid="{0CD177FC-8446-40F2-AAAF-89DF305A07BB}"/>
    <cellStyle name="Input 21 2 2 13 2 2" xfId="26301" xr:uid="{97A6C5BA-5C4A-4F9C-B270-79C1858F095C}"/>
    <cellStyle name="Input 21 2 2 13 2 3" xfId="34714" xr:uid="{498BD278-492F-4784-9CE0-68D73DA3C69D}"/>
    <cellStyle name="Input 21 2 2 13 3" xfId="19476" xr:uid="{F9B822FA-57D5-4DB7-8A01-58FBCCD0D9C3}"/>
    <cellStyle name="Input 21 2 2 13 3 2" xfId="30854" xr:uid="{3BF0EAB0-2ED5-4157-AB92-DE3E090270D8}"/>
    <cellStyle name="Input 21 2 2 14" xfId="8186" xr:uid="{37D2A790-B635-45B4-B925-FB3D1E42C9C0}"/>
    <cellStyle name="Input 21 2 2 14 2" xfId="15250" xr:uid="{EA42A23A-7DC9-4624-8895-9D2ED0D8DD6C}"/>
    <cellStyle name="Input 21 2 2 14 2 2" xfId="26946" xr:uid="{67639914-92D6-4846-B903-6B770F74A964}"/>
    <cellStyle name="Input 21 2 2 14 2 3" xfId="35408" xr:uid="{E18B559D-73F4-4B28-AB63-261DD633DC11}"/>
    <cellStyle name="Input 21 2 2 14 3" xfId="20178" xr:uid="{D8220A5C-C4B8-4C5D-84DC-CBD14696791D}"/>
    <cellStyle name="Input 21 2 2 14 3 2" xfId="31551" xr:uid="{5E2BCA65-8B14-46A2-A73D-499A151E4497}"/>
    <cellStyle name="Input 21 2 2 15" xfId="10598" xr:uid="{715E43B5-5A6B-4BF3-842C-11A75DF79F48}"/>
    <cellStyle name="Input 21 2 2 15 2" xfId="17033" xr:uid="{05CE700D-3BE1-4033-B92F-BB10A6F88785}"/>
    <cellStyle name="Input 21 2 2 15 2 2" xfId="28577" xr:uid="{36345717-C303-4719-8C07-64CDE8883828}"/>
    <cellStyle name="Input 21 2 2 15 2 3" xfId="37168" xr:uid="{BCDD0F2F-5719-4361-8EFB-FCC37D0C12E9}"/>
    <cellStyle name="Input 21 2 2 15 3" xfId="21961" xr:uid="{12F9E799-9D9A-4F27-87CE-1F900A50BCF7}"/>
    <cellStyle name="Input 21 2 2 15 3 2" xfId="33316" xr:uid="{80F3527F-629C-4A76-AB46-9F879EA6291E}"/>
    <cellStyle name="Input 21 2 2 16" xfId="9872" xr:uid="{847758AB-4671-464D-BEC1-F2D018DD1A7E}"/>
    <cellStyle name="Input 21 2 2 16 2" xfId="16918" xr:uid="{3667E471-6374-415F-B8DE-24174393EFEB}"/>
    <cellStyle name="Input 21 2 2 16 2 2" xfId="28466" xr:uid="{DE613582-C699-4F14-9B60-D3D41F6AEFC7}"/>
    <cellStyle name="Input 21 2 2 16 2 3" xfId="37055" xr:uid="{9C936976-62C1-40BB-B59A-1CA049F71375}"/>
    <cellStyle name="Input 21 2 2 16 3" xfId="21846" xr:uid="{A7C4F1C7-0E38-4557-AED7-3C85B245F347}"/>
    <cellStyle name="Input 21 2 2 16 3 2" xfId="33201" xr:uid="{1A18E9A5-8685-438A-BCA8-886D5FB96B04}"/>
    <cellStyle name="Input 21 2 2 17" xfId="11741" xr:uid="{7FCCEC51-D4AA-4ED4-8209-F5814D1964C8}"/>
    <cellStyle name="Input 21 2 2 17 2" xfId="17486" xr:uid="{A6D7F085-F49E-4FD2-A219-562323E0B75E}"/>
    <cellStyle name="Input 21 2 2 17 2 2" xfId="28999" xr:uid="{0E61C033-460E-4E7C-9135-633FB7E5B084}"/>
    <cellStyle name="Input 21 2 2 17 2 3" xfId="37616" xr:uid="{0AA81C4B-BA6D-48CA-B838-0D209CDF2EBA}"/>
    <cellStyle name="Input 21 2 2 17 3" xfId="22414" xr:uid="{8A108EB0-B444-4FD2-A71A-E1FDDF5FA43E}"/>
    <cellStyle name="Input 21 2 2 17 3 2" xfId="33767" xr:uid="{2366EE03-B3F3-441C-9B9A-EEF25D9606F3}"/>
    <cellStyle name="Input 21 2 2 18" xfId="12724" xr:uid="{07D823F0-C665-403A-9A0D-F50CCC27DDCC}"/>
    <cellStyle name="Input 21 2 2 18 2" xfId="17778" xr:uid="{44F9D488-EDCF-4D4E-A04A-B5168508BBC3}"/>
    <cellStyle name="Input 21 2 2 18 2 2" xfId="29263" xr:uid="{658BD76A-281D-4660-A943-7FBB283E6639}"/>
    <cellStyle name="Input 21 2 2 18 2 3" xfId="37904" xr:uid="{604446F7-D6DA-4A06-97B1-469C36150F22}"/>
    <cellStyle name="Input 21 2 2 18 3" xfId="22706" xr:uid="{07B00329-23C7-4A90-A6D3-50E029CAC092}"/>
    <cellStyle name="Input 21 2 2 18 3 2" xfId="34057" xr:uid="{A0825192-6014-405E-B6DE-0A9D00C9B10E}"/>
    <cellStyle name="Input 21 2 2 19" xfId="13228" xr:uid="{B96C1A41-389D-4F61-BC25-2F1D6F74ADBC}"/>
    <cellStyle name="Input 21 2 2 19 2" xfId="23629" xr:uid="{C2DA518F-53F3-4CF8-A411-AC3AB06FD485}"/>
    <cellStyle name="Input 21 2 2 19 2 2" xfId="34353" xr:uid="{56E0AD48-0815-41AD-B49C-EB9C3DE5CEAA}"/>
    <cellStyle name="Input 21 2 2 2" xfId="5492" xr:uid="{5314D0F0-0724-43E6-884A-3164E158A000}"/>
    <cellStyle name="Input 21 2 2 2 10" xfId="9255" xr:uid="{0AC5D8EF-2CEE-4D42-AD04-D22A19CADF33}"/>
    <cellStyle name="Input 21 2 2 2 10 2" xfId="16317" xr:uid="{60F10090-29A8-40B0-ACD0-0AA251FFD183}"/>
    <cellStyle name="Input 21 2 2 2 10 2 2" xfId="27925" xr:uid="{96ED04D9-C32A-4236-AC8F-EC31B55A0DD2}"/>
    <cellStyle name="Input 21 2 2 2 10 2 3" xfId="36463" xr:uid="{6F699F60-3BA4-45DF-82C8-799E5EED4C0C}"/>
    <cellStyle name="Input 21 2 2 2 10 3" xfId="21245" xr:uid="{CBF10FA6-D13D-4391-854A-171DAB18A1B8}"/>
    <cellStyle name="Input 21 2 2 2 10 3 2" xfId="32608" xr:uid="{A029E8E7-BD1C-456A-BDC5-8050EF617CBF}"/>
    <cellStyle name="Input 21 2 2 2 11" xfId="9413" xr:uid="{C9EBEFEB-4691-4FDF-AA8E-7E4A33B4EDD1}"/>
    <cellStyle name="Input 21 2 2 2 11 2" xfId="16475" xr:uid="{FA58A792-7964-4175-B17B-336A44A63F0B}"/>
    <cellStyle name="Input 21 2 2 2 11 2 2" xfId="28068" xr:uid="{FF81B121-1DFD-4E54-980F-564D9E58AB4C}"/>
    <cellStyle name="Input 21 2 2 2 11 2 3" xfId="36619" xr:uid="{FC4E13A2-D90E-4B32-AA41-E82D0844459E}"/>
    <cellStyle name="Input 21 2 2 2 11 3" xfId="21403" xr:uid="{F0DBBAC0-EF05-4C3A-ABD9-37AB78B825B2}"/>
    <cellStyle name="Input 21 2 2 2 11 3 2" xfId="32764" xr:uid="{51EB7A53-C24B-4DAA-95AF-176D8602BD5B}"/>
    <cellStyle name="Input 21 2 2 2 12" xfId="9563" xr:uid="{A34CEF21-9D0E-45F4-BA01-8E66EB2C210E}"/>
    <cellStyle name="Input 21 2 2 2 12 2" xfId="16625" xr:uid="{E617B293-C022-4866-BA1C-B67EF5B51C65}"/>
    <cellStyle name="Input 21 2 2 2 12 2 2" xfId="28204" xr:uid="{DF747246-7227-4572-A641-1A24096877D2}"/>
    <cellStyle name="Input 21 2 2 2 12 2 3" xfId="36767" xr:uid="{E5E2275D-A4B8-4A13-8470-CC0853E19828}"/>
    <cellStyle name="Input 21 2 2 2 12 3" xfId="21553" xr:uid="{F4B8EE12-0AAE-40E9-A34D-547A71C12062}"/>
    <cellStyle name="Input 21 2 2 2 12 3 2" xfId="32912" xr:uid="{0FF03610-CC39-42E4-A823-A1CBF5776FA2}"/>
    <cellStyle name="Input 21 2 2 2 13" xfId="9712" xr:uid="{D48FF72C-F0B3-47E7-A903-CC7DE0326161}"/>
    <cellStyle name="Input 21 2 2 2 13 2" xfId="16774" xr:uid="{1680674A-1E8D-4261-A482-7069E0D2B410}"/>
    <cellStyle name="Input 21 2 2 2 13 2 2" xfId="28339" xr:uid="{2BE49F9E-8441-4509-961B-C6D77453E999}"/>
    <cellStyle name="Input 21 2 2 2 13 2 3" xfId="36914" xr:uid="{D7742173-38C1-4858-91D9-EBD6FCC94B3B}"/>
    <cellStyle name="Input 21 2 2 2 13 3" xfId="21702" xr:uid="{EF272C1D-6C29-4560-B3AB-1A863D7D5450}"/>
    <cellStyle name="Input 21 2 2 2 13 3 2" xfId="33059" xr:uid="{83B4D003-2481-4019-B299-08398A63D448}"/>
    <cellStyle name="Input 21 2 2 2 14" xfId="10766" xr:uid="{8EAFAE3F-CB22-4084-9575-8D49CB1570FA}"/>
    <cellStyle name="Input 21 2 2 2 14 2" xfId="17176" xr:uid="{33EBA2C2-4A16-4EDB-960D-7FDC46098B51}"/>
    <cellStyle name="Input 21 2 2 2 14 2 2" xfId="28711" xr:uid="{11DB0469-A181-47E5-AD5D-C79BE0912265}"/>
    <cellStyle name="Input 21 2 2 2 14 2 3" xfId="37310" xr:uid="{B3DDB28D-E075-456F-A660-D67A94B150A5}"/>
    <cellStyle name="Input 21 2 2 2 14 3" xfId="22104" xr:uid="{1900D585-7F43-4DF6-A5D5-1219874B305F}"/>
    <cellStyle name="Input 21 2 2 2 14 3 2" xfId="33459" xr:uid="{BA59F97E-D23B-43E8-9370-5F4D42F3E6FC}"/>
    <cellStyle name="Input 21 2 2 2 15" xfId="10926" xr:uid="{546390DF-D814-4492-BDA3-E9A550DC86D2}"/>
    <cellStyle name="Input 21 2 2 2 15 2" xfId="17296" xr:uid="{C69CBF0D-9667-47DA-942B-667F68FC7DAF}"/>
    <cellStyle name="Input 21 2 2 2 15 2 2" xfId="28831" xr:uid="{999975F9-B0A4-4F5B-823B-2F17AEEB5562}"/>
    <cellStyle name="Input 21 2 2 2 15 2 3" xfId="37430" xr:uid="{8C1264CE-96CF-461E-95EF-605F21C613DA}"/>
    <cellStyle name="Input 21 2 2 2 15 3" xfId="22224" xr:uid="{AAA951EE-E20B-48CC-B9F3-06499292A92A}"/>
    <cellStyle name="Input 21 2 2 2 15 3 2" xfId="33579" xr:uid="{57D4FA61-552F-4161-97B2-571F2D50A920}"/>
    <cellStyle name="Input 21 2 2 2 16" xfId="11868" xr:uid="{C6DC988C-7095-4A5A-98B5-24CF3A6F72CE}"/>
    <cellStyle name="Input 21 2 2 2 16 2" xfId="17588" xr:uid="{8D0B0528-CB7C-4513-8818-62F5FC200D9A}"/>
    <cellStyle name="Input 21 2 2 2 16 2 2" xfId="29095" xr:uid="{D6E09D3C-CA1A-435F-A6BE-5989E58357D2}"/>
    <cellStyle name="Input 21 2 2 2 16 2 3" xfId="37718" xr:uid="{E3349588-0BDF-459E-A320-9F49B6F2B362}"/>
    <cellStyle name="Input 21 2 2 2 16 3" xfId="22516" xr:uid="{1F6F12DE-C69A-45A5-A6A8-92E8B7214D61}"/>
    <cellStyle name="Input 21 2 2 2 16 3 2" xfId="33869" xr:uid="{13E4D70A-4628-4C5E-9E9F-F877BF338EA9}"/>
    <cellStyle name="Input 21 2 2 2 17" xfId="12851" xr:uid="{18FA58BC-7DF3-479D-8B4D-124BF730DB19}"/>
    <cellStyle name="Input 21 2 2 2 17 2" xfId="17880" xr:uid="{ED59BB75-7BB2-4DD2-B7D9-464B8C6AD657}"/>
    <cellStyle name="Input 21 2 2 2 17 2 2" xfId="29359" xr:uid="{F28F87E6-7FA5-4762-A8BA-EE5C402FB3B2}"/>
    <cellStyle name="Input 21 2 2 2 17 2 3" xfId="38006" xr:uid="{3F9D3329-4511-4B0F-A2E4-B951DFDBD37A}"/>
    <cellStyle name="Input 21 2 2 2 17 3" xfId="22808" xr:uid="{3C124EAE-139C-4FB7-A62D-70111B8B5D70}"/>
    <cellStyle name="Input 21 2 2 2 17 3 2" xfId="34159" xr:uid="{654B392D-D23D-4800-A69B-A50B42C1365C}"/>
    <cellStyle name="Input 21 2 2 2 18" xfId="13350" xr:uid="{FCD02814-4FEE-491D-9D32-70F2770236EC}"/>
    <cellStyle name="Input 21 2 2 2 18 2" xfId="23756" xr:uid="{830C34A0-6CA7-46A8-82A2-238B3332607D}"/>
    <cellStyle name="Input 21 2 2 2 18 2 2" xfId="34455" xr:uid="{A85F78FE-9B16-4BBC-9E79-B761EF189B7E}"/>
    <cellStyle name="Input 21 2 2 2 19" xfId="18280" xr:uid="{474328E9-5FD3-4FE2-9250-4FE48B0D897F}"/>
    <cellStyle name="Input 21 2 2 2 19 2" xfId="29663" xr:uid="{F7A34547-6D60-4081-803C-DC4FF616E91B}"/>
    <cellStyle name="Input 21 2 2 2 2" xfId="7629" xr:uid="{776BBF65-A751-41C8-AA16-F4EA953A37EE}"/>
    <cellStyle name="Input 21 2 2 2 2 2" xfId="14732" xr:uid="{64F01EE7-E59C-46BA-9534-E1D8F1C1773C}"/>
    <cellStyle name="Input 21 2 2 2 2 2 2" xfId="26472" xr:uid="{DB8573DE-7C89-4786-99AE-9B7463A0375F}"/>
    <cellStyle name="Input 21 2 2 2 2 2 3" xfId="34894" xr:uid="{C56082CD-97FF-49C0-87A7-0D806F3E6B9B}"/>
    <cellStyle name="Input 21 2 2 2 2 3" xfId="19660" xr:uid="{0043931E-58D2-4A3E-AFF9-DB5B45251848}"/>
    <cellStyle name="Input 21 2 2 2 2 3 2" xfId="31038" xr:uid="{8B0C5932-1C71-4ED9-98EB-2EB209DA48D5}"/>
    <cellStyle name="Input 21 2 2 2 20" xfId="24199" xr:uid="{81845DEE-C9F7-4C1F-8B1E-BCA704CFB0B4}"/>
    <cellStyle name="Input 21 2 2 2 3" xfId="8081" xr:uid="{C9DA6B94-BD97-4196-B776-B9A6E41A3BF5}"/>
    <cellStyle name="Input 21 2 2 2 3 2" xfId="15145" xr:uid="{3F5B9400-AD0B-48FE-8DB4-CC70DF53969C}"/>
    <cellStyle name="Input 21 2 2 2 3 2 2" xfId="26854" xr:uid="{76586652-92C1-4210-AA2E-821793C528A1}"/>
    <cellStyle name="Input 21 2 2 2 3 2 3" xfId="35305" xr:uid="{55DF3E92-0125-439A-8787-B01EF4FDF879}"/>
    <cellStyle name="Input 21 2 2 2 3 3" xfId="20073" xr:uid="{F830EACC-456A-4E5D-B0F5-F075702C41C4}"/>
    <cellStyle name="Input 21 2 2 2 3 3 2" xfId="31448" xr:uid="{22D5AB6B-1C67-4BCB-BA8B-D2E28208093A}"/>
    <cellStyle name="Input 21 2 2 2 4" xfId="8265" xr:uid="{2AC45555-0D8C-4E3C-81FB-F0F2FAADFC2E}"/>
    <cellStyle name="Input 21 2 2 2 4 2" xfId="15327" xr:uid="{688306C2-E88D-4096-9500-6294268E738D}"/>
    <cellStyle name="Input 21 2 2 2 4 2 2" xfId="27020" xr:uid="{A0BA86E4-CBC0-4651-BB31-D346E693C634}"/>
    <cellStyle name="Input 21 2 2 2 4 2 3" xfId="35484" xr:uid="{F19D644C-E43D-4982-A307-9BF457529BD0}"/>
    <cellStyle name="Input 21 2 2 2 4 3" xfId="20255" xr:uid="{42BBA4FE-9C16-40EB-84AD-3ABC4EB1FF6A}"/>
    <cellStyle name="Input 21 2 2 2 4 3 2" xfId="31628" xr:uid="{9D06B050-8961-462C-9562-48B0CDBC1F01}"/>
    <cellStyle name="Input 21 2 2 2 5" xfId="8449" xr:uid="{B8C01EA8-CCBF-4D48-BA9A-599909BA4D52}"/>
    <cellStyle name="Input 21 2 2 2 5 2" xfId="15511" xr:uid="{D65D09DB-45EB-43B4-8727-FFD40F082302}"/>
    <cellStyle name="Input 21 2 2 2 5 2 2" xfId="27185" xr:uid="{36ED25CF-8DA0-4283-8DCE-0EC3CAA6AF35}"/>
    <cellStyle name="Input 21 2 2 2 5 2 3" xfId="35666" xr:uid="{905247AF-AE3E-4797-9172-1A65AB93EE17}"/>
    <cellStyle name="Input 21 2 2 2 5 3" xfId="20439" xr:uid="{C3E34ED1-7E6E-4614-9CFA-037CA2A70D58}"/>
    <cellStyle name="Input 21 2 2 2 5 3 2" xfId="31810" xr:uid="{3341BC5B-D7F7-415B-BBDC-068A2A9378E6}"/>
    <cellStyle name="Input 21 2 2 2 6" xfId="8612" xr:uid="{B2901BB8-588D-40B2-8B0E-B4C45BBB939D}"/>
    <cellStyle name="Input 21 2 2 2 6 2" xfId="15674" xr:uid="{76C30A5E-FF59-477A-9332-A7FBB81F080C}"/>
    <cellStyle name="Input 21 2 2 2 6 2 2" xfId="27331" xr:uid="{A2F441AF-B2A4-4BD6-A305-AAC1382CBA25}"/>
    <cellStyle name="Input 21 2 2 2 6 2 3" xfId="35826" xr:uid="{26711F92-C1C2-48AE-A6B9-EA10685A61D8}"/>
    <cellStyle name="Input 21 2 2 2 6 3" xfId="20602" xr:uid="{558B1536-4BB6-445A-B18B-E2CB341926CE}"/>
    <cellStyle name="Input 21 2 2 2 6 3 2" xfId="31971" xr:uid="{A9F48A72-BE00-4AE7-8DEB-54EB2D12C535}"/>
    <cellStyle name="Input 21 2 2 2 7" xfId="8794" xr:uid="{36074E55-7FB4-4305-8BDF-74E2D2E12550}"/>
    <cellStyle name="Input 21 2 2 2 7 2" xfId="15856" xr:uid="{7C092792-79AD-4A5F-A805-1E73DC283084}"/>
    <cellStyle name="Input 21 2 2 2 7 2 2" xfId="27497" xr:uid="{5B0C0218-EE78-4A8E-AE03-51BAE9101A6A}"/>
    <cellStyle name="Input 21 2 2 2 7 2 3" xfId="36006" xr:uid="{520C4CF6-22BC-40DB-80AE-D9C6847348DC}"/>
    <cellStyle name="Input 21 2 2 2 7 3" xfId="20784" xr:uid="{34323D41-E8B9-4E58-AAC7-BCC465CD279D}"/>
    <cellStyle name="Input 21 2 2 2 7 3 2" xfId="32151" xr:uid="{787FE857-121C-4F21-8037-ED057C5939D0}"/>
    <cellStyle name="Input 21 2 2 2 8" xfId="8924" xr:uid="{6EA9CAA2-E3F1-4EB1-9740-DB2625880DFD}"/>
    <cellStyle name="Input 21 2 2 2 8 2" xfId="15986" xr:uid="{EC65A3B0-D6FA-4FA2-8D99-6CCAAAAD63F7}"/>
    <cellStyle name="Input 21 2 2 2 8 2 2" xfId="27625" xr:uid="{E9BC98EB-F46E-4E12-9858-81DC7FD6CF81}"/>
    <cellStyle name="Input 21 2 2 2 8 2 3" xfId="36136" xr:uid="{4AD4454E-29E5-4776-B5A2-8B63C63B8B08}"/>
    <cellStyle name="Input 21 2 2 2 8 3" xfId="20914" xr:uid="{DFB4081F-8FB7-4AF4-840A-F445C632F432}"/>
    <cellStyle name="Input 21 2 2 2 8 3 2" xfId="32281" xr:uid="{CF745385-51E0-4E47-BFBF-9DBABF94F23C}"/>
    <cellStyle name="Input 21 2 2 2 9" xfId="9091" xr:uid="{EA128D61-9E1D-40A5-B883-D92E94D4D059}"/>
    <cellStyle name="Input 21 2 2 2 9 2" xfId="16153" xr:uid="{AAAB5D83-8A07-4919-9BF1-E7B7BD4B87E5}"/>
    <cellStyle name="Input 21 2 2 2 9 2 2" xfId="27777" xr:uid="{352DF17B-9948-4191-AB5A-82293FE081FD}"/>
    <cellStyle name="Input 21 2 2 2 9 2 3" xfId="36301" xr:uid="{2E8736D3-9B2F-4E8A-8CE5-EDD0FAFEFCD6}"/>
    <cellStyle name="Input 21 2 2 2 9 3" xfId="21081" xr:uid="{ABAA4C98-476D-4E89-B508-B36911C5E5AA}"/>
    <cellStyle name="Input 21 2 2 2 9 3 2" xfId="32446" xr:uid="{EFC97781-F5CE-40AB-A8EF-45EB2CAB0F14}"/>
    <cellStyle name="Input 21 2 2 20" xfId="18178" xr:uid="{26CD821F-1593-4674-844D-D5BB875F5098}"/>
    <cellStyle name="Input 21 2 2 20 2" xfId="29561" xr:uid="{1F611420-6BF4-45CE-98B7-55FC0708870B}"/>
    <cellStyle name="Input 21 2 2 21" xfId="25127" xr:uid="{2CEB49C6-7397-4503-96F0-EDFCFA4BB512}"/>
    <cellStyle name="Input 21 2 2 22" xfId="47859" xr:uid="{042D8182-F61C-4FEB-8BF7-13A62E5B35BD}"/>
    <cellStyle name="Input 21 2 2 3" xfId="7011" xr:uid="{A2E05071-EB0E-477E-9386-7DB75DD5528C}"/>
    <cellStyle name="Input 21 2 2 3 2" xfId="14141" xr:uid="{9D042CCC-00A0-4A93-BA46-AAB1D019BBEC}"/>
    <cellStyle name="Input 21 2 2 3 2 2" xfId="25933" xr:uid="{C47BDA24-9F41-4A35-8EF0-1240F392D6E6}"/>
    <cellStyle name="Input 21 2 2 3 2 3" xfId="24289" xr:uid="{55F8EF77-2943-4A4F-904B-1C70E04FFA73}"/>
    <cellStyle name="Input 21 2 2 3 3" xfId="19069" xr:uid="{BF1BE86D-D76E-4C00-ABFC-64ADAAB1A096}"/>
    <cellStyle name="Input 21 2 2 3 3 2" xfId="30448" xr:uid="{02FB1650-5339-4F3F-B1FD-8AE1592BFB4E}"/>
    <cellStyle name="Input 21 2 2 4" xfId="5838" xr:uid="{78F92750-11C1-4675-B77C-3FFDDB414C0E}"/>
    <cellStyle name="Input 21 2 2 4 2" xfId="13583" xr:uid="{32860735-672D-4088-9BD9-B966C5283DE8}"/>
    <cellStyle name="Input 21 2 2 4 2 2" xfId="25432" xr:uid="{1F38BD61-9C19-46A7-B2C3-9ECEA5904033}"/>
    <cellStyle name="Input 21 2 2 4 2 3" xfId="24071" xr:uid="{523172EE-4D8D-4B25-98C6-BB3203D52D12}"/>
    <cellStyle name="Input 21 2 2 4 3" xfId="18511" xr:uid="{A1F0DDF6-F63D-4693-866C-7BA415C6D5A9}"/>
    <cellStyle name="Input 21 2 2 4 3 2" xfId="29892" xr:uid="{60F2A0D5-6641-42FD-B69F-1CA6D425886F}"/>
    <cellStyle name="Input 21 2 2 5" xfId="7450" xr:uid="{31E76652-2FA3-458A-A23C-1F3536165A97}"/>
    <cellStyle name="Input 21 2 2 5 2" xfId="14564" xr:uid="{50883270-485A-43E7-A42B-B32652E3AAEA}"/>
    <cellStyle name="Input 21 2 2 5 2 2" xfId="26317" xr:uid="{F54EF6B1-4180-4838-8DB8-19C04E41EBDC}"/>
    <cellStyle name="Input 21 2 2 5 2 3" xfId="34730" xr:uid="{A10CACBE-337C-4776-B358-187996DAB618}"/>
    <cellStyle name="Input 21 2 2 5 3" xfId="19492" xr:uid="{29F98A85-B08F-4FB6-9CBA-65DF8B7D0B90}"/>
    <cellStyle name="Input 21 2 2 5 3 2" xfId="30870" xr:uid="{EE56F070-180F-49E7-9DE1-4F9731B8E153}"/>
    <cellStyle name="Input 21 2 2 6" xfId="7974" xr:uid="{B3FAD23C-A669-46B4-A4FF-2DBE00B98732}"/>
    <cellStyle name="Input 21 2 2 6 2" xfId="15038" xr:uid="{351AE1B8-0433-476C-B8A5-41E88385EBE4}"/>
    <cellStyle name="Input 21 2 2 6 2 2" xfId="26750" xr:uid="{9F901F23-3002-45DC-8E42-E23C9F8D198B}"/>
    <cellStyle name="Input 21 2 2 6 2 3" xfId="35198" xr:uid="{74D9EF2F-3E93-459D-BE2E-0CFC22877FFE}"/>
    <cellStyle name="Input 21 2 2 6 3" xfId="19966" xr:uid="{A502E313-411D-41FF-B3A1-B65E4052B7DE}"/>
    <cellStyle name="Input 21 2 2 6 3 2" xfId="31341" xr:uid="{5306AEF2-0CAA-4AE4-963E-26C1A100347B}"/>
    <cellStyle name="Input 21 2 2 7" xfId="6958" xr:uid="{027E3120-4262-4F56-9372-4A3DD3FA9790}"/>
    <cellStyle name="Input 21 2 2 7 2" xfId="14095" xr:uid="{4E03AE44-92FE-401B-AF6D-D60CA875F1E0}"/>
    <cellStyle name="Input 21 2 2 7 2 2" xfId="25892" xr:uid="{619ACAA9-4FE6-418E-954F-024B1D134091}"/>
    <cellStyle name="Input 21 2 2 7 2 3" xfId="24268" xr:uid="{A1B4F211-8B34-430C-81AA-9AABD67728AD}"/>
    <cellStyle name="Input 21 2 2 7 3" xfId="19023" xr:uid="{FBAC44B1-D6AE-49BE-9658-04823E43A5FC}"/>
    <cellStyle name="Input 21 2 2 7 3 2" xfId="30402" xr:uid="{AB26D2C9-2E82-4174-9B0A-594AACFE5DAE}"/>
    <cellStyle name="Input 21 2 2 8" xfId="5860" xr:uid="{B23D8864-7765-4DB1-9FC4-BF843F616135}"/>
    <cellStyle name="Input 21 2 2 8 2" xfId="13605" xr:uid="{38D5847B-9DEC-4EAC-A6F6-CA7E91AEC846}"/>
    <cellStyle name="Input 21 2 2 8 2 2" xfId="25451" xr:uid="{9749EB92-7796-4D8A-8089-922D2CEFF5EB}"/>
    <cellStyle name="Input 21 2 2 8 2 3" xfId="24062" xr:uid="{F4C0815D-0DA6-48FA-9428-88638712B56B}"/>
    <cellStyle name="Input 21 2 2 8 3" xfId="18533" xr:uid="{747A9F35-4421-44A3-AC62-9736B837962D}"/>
    <cellStyle name="Input 21 2 2 8 3 2" xfId="29912" xr:uid="{2D28171C-E6F6-456F-9130-999642791EB1}"/>
    <cellStyle name="Input 21 2 2 9" xfId="7091" xr:uid="{7C3236D8-C7A6-4676-9CD4-33178530268D}"/>
    <cellStyle name="Input 21 2 2 9 2" xfId="14221" xr:uid="{886038BF-5D62-4FB5-BC8B-DDFFDD7EEEAF}"/>
    <cellStyle name="Input 21 2 2 9 2 2" xfId="26011" xr:uid="{B7AC0B8A-9B35-413F-9CD7-4B953B21F07E}"/>
    <cellStyle name="Input 21 2 2 9 2 3" xfId="24539" xr:uid="{682BAFC4-D15F-4077-B4F6-3A5A6F2E84E7}"/>
    <cellStyle name="Input 21 2 2 9 3" xfId="19149" xr:uid="{4A9A4122-6163-47B6-9B10-E58E47A80F26}"/>
    <cellStyle name="Input 21 2 2 9 3 2" xfId="30528" xr:uid="{49BD398E-BA2F-4B1C-B0FD-993F4852B3E4}"/>
    <cellStyle name="Input 21 2 20" xfId="13140" xr:uid="{D5662928-F3E6-413A-9B15-06BD354109E4}"/>
    <cellStyle name="Input 21 2 20 2" xfId="23469" xr:uid="{343CAF1A-FA27-487B-A9C6-EE8730C42A07}"/>
    <cellStyle name="Input 21 2 20 2 2" xfId="34278" xr:uid="{14AA2ECA-A65F-49D6-AA1E-E2C003A8AC50}"/>
    <cellStyle name="Input 21 2 21" xfId="18104" xr:uid="{9A873A40-A093-49E8-BBF6-E8CAD7C9FF2F}"/>
    <cellStyle name="Input 21 2 21 2" xfId="29488" xr:uid="{36B999A3-8058-4ACF-AD16-3F9AC6CCE55E}"/>
    <cellStyle name="Input 21 2 22" xfId="24952" xr:uid="{8DDBC64B-1E6F-4058-9A04-D772C6C9BA4A}"/>
    <cellStyle name="Input 21 2 23" xfId="42771" xr:uid="{96654AD4-C492-4B02-86F2-1188F98B5CAF}"/>
    <cellStyle name="Input 21 2 3" xfId="5565" xr:uid="{C8C075CE-182F-4379-9DEC-A886D27CBC1F}"/>
    <cellStyle name="Input 21 2 3 10" xfId="9326" xr:uid="{1E9D2900-B62D-4390-A0B6-AB28AF100D8C}"/>
    <cellStyle name="Input 21 2 3 10 2" xfId="16388" xr:uid="{722B5FF2-6AFC-4B03-B631-4C31C44EB8B8}"/>
    <cellStyle name="Input 21 2 3 10 2 2" xfId="27982" xr:uid="{16CC1EA0-28DD-4AF3-B068-AFF735CE74F3}"/>
    <cellStyle name="Input 21 2 3 10 2 3" xfId="36532" xr:uid="{0BC97E47-C088-4704-85AD-2A86C29AF574}"/>
    <cellStyle name="Input 21 2 3 10 3" xfId="21316" xr:uid="{F6442AF2-5A78-4B87-9721-75E974788063}"/>
    <cellStyle name="Input 21 2 3 10 3 2" xfId="32677" xr:uid="{E72D60BC-833E-4B5C-BA31-E6DB4CDE056F}"/>
    <cellStyle name="Input 21 2 3 11" xfId="9484" xr:uid="{54A041BE-FE31-4EBB-B905-370B37513A02}"/>
    <cellStyle name="Input 21 2 3 11 2" xfId="16546" xr:uid="{1542B328-9090-4E14-BB56-E2BFD5CC9829}"/>
    <cellStyle name="Input 21 2 3 11 2 2" xfId="28125" xr:uid="{F270243D-4A6A-443A-A962-3C439210BD1C}"/>
    <cellStyle name="Input 21 2 3 11 2 3" xfId="36688" xr:uid="{7ABA4000-0FF7-4F23-A58A-7C2E47CFB58A}"/>
    <cellStyle name="Input 21 2 3 11 3" xfId="21474" xr:uid="{D589B2A3-EB9B-4D56-BA81-3A6EEE019A85}"/>
    <cellStyle name="Input 21 2 3 11 3 2" xfId="32833" xr:uid="{B4699989-DBBE-41B2-B2DE-56D4A809F79D}"/>
    <cellStyle name="Input 21 2 3 12" xfId="9634" xr:uid="{9C2D6417-32E7-426F-A8BE-A42CD3D7E63C}"/>
    <cellStyle name="Input 21 2 3 12 2" xfId="16696" xr:uid="{694E4629-0F6B-4013-9D71-B61CBA5FA5A1}"/>
    <cellStyle name="Input 21 2 3 12 2 2" xfId="28261" xr:uid="{7FD408F4-4362-49AD-9F7A-E12CDBEDFF3C}"/>
    <cellStyle name="Input 21 2 3 12 2 3" xfId="36836" xr:uid="{09399874-283A-4860-A561-C927DEE7610F}"/>
    <cellStyle name="Input 21 2 3 12 3" xfId="21624" xr:uid="{49945458-81AA-449F-B6CE-E95DFFCB4543}"/>
    <cellStyle name="Input 21 2 3 12 3 2" xfId="32981" xr:uid="{DD8D6E7D-F9C0-4A7B-B549-8DFA2A54AC0A}"/>
    <cellStyle name="Input 21 2 3 13" xfId="9773" xr:uid="{77A7049A-1427-45FF-9B73-11A6625FCB8D}"/>
    <cellStyle name="Input 21 2 3 13 2" xfId="16835" xr:uid="{29E0F4D6-A75F-40B5-951F-F055721BDE2E}"/>
    <cellStyle name="Input 21 2 3 13 2 2" xfId="28386" xr:uid="{8FAC83D4-3177-44C7-96E8-A71042F9832F}"/>
    <cellStyle name="Input 21 2 3 13 2 3" xfId="36973" xr:uid="{BC7B6671-F89A-43DC-ABA5-034573CCBEEC}"/>
    <cellStyle name="Input 21 2 3 13 3" xfId="21763" xr:uid="{ECC25B2F-91CC-4900-A432-A7E291C8B6F4}"/>
    <cellStyle name="Input 21 2 3 13 3 2" xfId="33118" xr:uid="{5212FC36-37F3-49B0-BB6E-5DA0F689AB84}"/>
    <cellStyle name="Input 21 2 3 14" xfId="10815" xr:uid="{3007F8D8-B99F-43F3-A152-49F4C1358690}"/>
    <cellStyle name="Input 21 2 3 14 2" xfId="17223" xr:uid="{2420E609-7F57-4AD1-A9B5-88B0141B1D14}"/>
    <cellStyle name="Input 21 2 3 14 2 2" xfId="28758" xr:uid="{47F6A68D-0B7C-44A9-AC94-95A977DA38B0}"/>
    <cellStyle name="Input 21 2 3 14 2 3" xfId="37357" xr:uid="{49D959B7-D6C9-4A90-BE41-88425D518670}"/>
    <cellStyle name="Input 21 2 3 14 3" xfId="22151" xr:uid="{9F9CF5C5-E5B0-4BEC-B730-8C937C9E6AA0}"/>
    <cellStyle name="Input 21 2 3 14 3 2" xfId="33506" xr:uid="{B0333043-1FD0-4293-A9C3-7DBD1F0DF0D5}"/>
    <cellStyle name="Input 21 2 3 15" xfId="10997" xr:uid="{C5BCC5DA-9847-4FA9-9B1E-A98B80B1E91B}"/>
    <cellStyle name="Input 21 2 3 15 2" xfId="17367" xr:uid="{746C57A3-BA9D-4867-9196-C984CAD820E0}"/>
    <cellStyle name="Input 21 2 3 15 2 2" xfId="28888" xr:uid="{BF2C66A5-9172-4609-9AF2-219C7166015C}"/>
    <cellStyle name="Input 21 2 3 15 2 3" xfId="37499" xr:uid="{AD2B2782-2125-456D-B9C7-F994F6D06849}"/>
    <cellStyle name="Input 21 2 3 15 3" xfId="22295" xr:uid="{C1B906F8-7C8A-4757-A01D-B1896956B9A6}"/>
    <cellStyle name="Input 21 2 3 15 3 2" xfId="33648" xr:uid="{C156344B-BD10-4344-B896-336E36E06BCE}"/>
    <cellStyle name="Input 21 2 3 16" xfId="11941" xr:uid="{8660CFBE-623C-48E3-93D5-05325A167BD6}"/>
    <cellStyle name="Input 21 2 3 16 2" xfId="17659" xr:uid="{562D855F-F371-4BCE-90AD-AFBF85FAF16C}"/>
    <cellStyle name="Input 21 2 3 16 2 2" xfId="29152" xr:uid="{B7F24D85-A864-4DCE-A9EC-027C36130B98}"/>
    <cellStyle name="Input 21 2 3 16 2 3" xfId="37787" xr:uid="{63DC3E33-B510-47C1-B4BF-32EA942A2036}"/>
    <cellStyle name="Input 21 2 3 16 3" xfId="22587" xr:uid="{B3C6D92C-673A-48D3-BA73-CE8A3A76F3FA}"/>
    <cellStyle name="Input 21 2 3 16 3 2" xfId="33938" xr:uid="{14E245E4-458F-4A61-841B-5486E12CBD3C}"/>
    <cellStyle name="Input 21 2 3 17" xfId="12924" xr:uid="{45A4928B-833D-4F4A-B1AD-3FC1104EC325}"/>
    <cellStyle name="Input 21 2 3 17 2" xfId="17951" xr:uid="{D2386983-77F6-495C-AEE5-72C61374AA4A}"/>
    <cellStyle name="Input 21 2 3 17 2 2" xfId="29416" xr:uid="{710BD86E-1F9B-4D91-8853-ED13E14D9F48}"/>
    <cellStyle name="Input 21 2 3 17 2 3" xfId="38075" xr:uid="{F555364C-F0C0-4E17-AB4F-FF538D127B6B}"/>
    <cellStyle name="Input 21 2 3 17 3" xfId="22879" xr:uid="{1E495365-EC6C-431D-AC04-0A52F1589D37}"/>
    <cellStyle name="Input 21 2 3 17 3 2" xfId="34228" xr:uid="{72DE9ACA-5E2D-4D8E-B821-96716AE606A8}"/>
    <cellStyle name="Input 21 2 3 18" xfId="13421" xr:uid="{514D0400-D696-45EE-A9E2-9D4B699900A2}"/>
    <cellStyle name="Input 21 2 3 18 2" xfId="23829" xr:uid="{63918541-3F5B-40AA-9C42-26EE943C743D}"/>
    <cellStyle name="Input 21 2 3 18 2 2" xfId="34524" xr:uid="{1E26A165-D4BC-48F8-A2F2-41E9E63A3FEC}"/>
    <cellStyle name="Input 21 2 3 19" xfId="18351" xr:uid="{9F495FF4-EAB4-4767-98E1-8DE0142E5A86}"/>
    <cellStyle name="Input 21 2 3 19 2" xfId="29732" xr:uid="{FE51E5F6-086D-45A9-9C78-CCBB2D411401}"/>
    <cellStyle name="Input 21 2 3 2" xfId="7702" xr:uid="{FA96B7B1-3BF1-4EEA-9210-D39D5E37D376}"/>
    <cellStyle name="Input 21 2 3 2 2" xfId="14803" xr:uid="{0AD7EF30-1EBB-461C-98F5-15DDF4094C56}"/>
    <cellStyle name="Input 21 2 3 2 2 2" xfId="26532" xr:uid="{4BE371B6-626A-4E98-BBD7-1DEE6011BA3B}"/>
    <cellStyle name="Input 21 2 3 2 2 3" xfId="34965" xr:uid="{11D9A360-746A-4849-9F5E-E083CFA61BD8}"/>
    <cellStyle name="Input 21 2 3 2 3" xfId="19731" xr:uid="{0FC59A14-2277-4EF4-AA5F-3182182286A5}"/>
    <cellStyle name="Input 21 2 3 2 3 2" xfId="31107" xr:uid="{9A79C595-4A46-41B5-BF1C-ED424EC94CFB}"/>
    <cellStyle name="Input 21 2 3 20" xfId="38114" xr:uid="{AB9264CC-7945-4CAC-8D15-187C2B0CC227}"/>
    <cellStyle name="Input 21 2 3 3" xfId="8152" xr:uid="{2D807B11-C412-46EE-A75A-D41A8D72A704}"/>
    <cellStyle name="Input 21 2 3 3 2" xfId="15216" xr:uid="{84E4C42D-8759-415A-8893-1E6196BCCC34}"/>
    <cellStyle name="Input 21 2 3 3 2 2" xfId="26912" xr:uid="{5F318ED9-1284-4D10-A0B4-BEB734CEB61D}"/>
    <cellStyle name="Input 21 2 3 3 2 3" xfId="35374" xr:uid="{E4BB4DB1-3062-4EDB-900B-78F1E0EB7610}"/>
    <cellStyle name="Input 21 2 3 3 3" xfId="20144" xr:uid="{87CA3B74-0243-4A06-A790-0E506555B947}"/>
    <cellStyle name="Input 21 2 3 3 3 2" xfId="31517" xr:uid="{FC90368B-3BE3-41EE-A827-46512DE69C79}"/>
    <cellStyle name="Input 21 2 3 4" xfId="8337" xr:uid="{3BB83EB9-3955-46DA-AAFA-58A62063391B}"/>
    <cellStyle name="Input 21 2 3 4 2" xfId="15399" xr:uid="{A42507F2-7552-4BE7-9FB5-EF7B61045420}"/>
    <cellStyle name="Input 21 2 3 4 2 2" xfId="27077" xr:uid="{EC09D163-5B47-457B-AC1E-9060370C53D6}"/>
    <cellStyle name="Input 21 2 3 4 2 3" xfId="35554" xr:uid="{980F31F3-9B76-441A-86A9-BC04E73DDCEB}"/>
    <cellStyle name="Input 21 2 3 4 3" xfId="20327" xr:uid="{4A1CE3F5-980C-4EDB-AA71-7530F0CD1644}"/>
    <cellStyle name="Input 21 2 3 4 3 2" xfId="31698" xr:uid="{B7D4CB23-01C4-4D7B-8FD4-2BA8BC544DEE}"/>
    <cellStyle name="Input 21 2 3 5" xfId="8512" xr:uid="{EBD0A54B-93A0-47E1-BCF3-277EDCBD6B54}"/>
    <cellStyle name="Input 21 2 3 5 2" xfId="15574" xr:uid="{F07FEB60-E6C0-4D36-8701-C3F9650D5D11}"/>
    <cellStyle name="Input 21 2 3 5 2 2" xfId="27235" xr:uid="{024BA9B2-36AA-467C-9D32-3F2AFFC6D953}"/>
    <cellStyle name="Input 21 2 3 5 2 3" xfId="35727" xr:uid="{DB2A8D61-6EEA-425B-9D0F-A8772B219E22}"/>
    <cellStyle name="Input 21 2 3 5 3" xfId="20502" xr:uid="{27ECB895-08EF-4591-98F2-CBEED2D34936}"/>
    <cellStyle name="Input 21 2 3 5 3 2" xfId="31871" xr:uid="{C44182B8-D829-4A65-95A3-D637B799BCA1}"/>
    <cellStyle name="Input 21 2 3 6" xfId="8684" xr:uid="{EE297F0E-98CB-4A0D-9864-75E1066DE6FF}"/>
    <cellStyle name="Input 21 2 3 6 2" xfId="15746" xr:uid="{EB02D64F-4DD1-4EEC-AA96-6C3EFBCBEE4B}"/>
    <cellStyle name="Input 21 2 3 6 2 2" xfId="27389" xr:uid="{E803A8AA-6ECE-4C9A-B401-D1D7FBEF5FAD}"/>
    <cellStyle name="Input 21 2 3 6 2 3" xfId="35896" xr:uid="{CE3A4B07-7E3C-422D-A255-5B00A07C8B73}"/>
    <cellStyle name="Input 21 2 3 6 3" xfId="20674" xr:uid="{3E95D15B-540B-4C2E-8274-471E4F9591D4}"/>
    <cellStyle name="Input 21 2 3 6 3 2" xfId="32041" xr:uid="{0E86E15A-4D42-42D7-ADB1-4BEBFCD7044B}"/>
    <cellStyle name="Input 21 2 3 7" xfId="8845" xr:uid="{32ED7480-5A5F-415C-9389-BB7995D71034}"/>
    <cellStyle name="Input 21 2 3 7 2" xfId="15907" xr:uid="{CC36E603-EBF3-4FCC-8337-3CC608D31A74}"/>
    <cellStyle name="Input 21 2 3 7 2 2" xfId="27547" xr:uid="{5AC2E638-E216-4FBF-80F1-3279DB35C1F7}"/>
    <cellStyle name="Input 21 2 3 7 2 3" xfId="36057" xr:uid="{F2C5798A-0DDA-4D7B-904D-EACE3412CE46}"/>
    <cellStyle name="Input 21 2 3 7 3" xfId="20835" xr:uid="{A8685089-16A0-4A91-9C1A-B86D18161B2C}"/>
    <cellStyle name="Input 21 2 3 7 3 2" xfId="32202" xr:uid="{5C73F563-AC65-42BF-A9C3-17B551FB66C4}"/>
    <cellStyle name="Input 21 2 3 8" xfId="8995" xr:uid="{92079CFC-544E-4A4E-8BFB-8BACFD8E40ED}"/>
    <cellStyle name="Input 21 2 3 8 2" xfId="16057" xr:uid="{32B97225-370B-478B-B8AD-B29C03695B31}"/>
    <cellStyle name="Input 21 2 3 8 2 2" xfId="27682" xr:uid="{CF87E611-D3A7-4CDB-A122-B917A56E3C48}"/>
    <cellStyle name="Input 21 2 3 8 2 3" xfId="36205" xr:uid="{3B910A20-0C09-4587-8557-7E6589B46EBB}"/>
    <cellStyle name="Input 21 2 3 8 3" xfId="20985" xr:uid="{5C3D9C72-1496-48B4-84DF-6C79C76E4CA4}"/>
    <cellStyle name="Input 21 2 3 8 3 2" xfId="32350" xr:uid="{B076F601-021B-44C2-9E49-FEEDAE8152DF}"/>
    <cellStyle name="Input 21 2 3 9" xfId="9162" xr:uid="{3C3A7EE3-D147-4BB3-A3DA-8FF59CCF5A3F}"/>
    <cellStyle name="Input 21 2 3 9 2" xfId="16224" xr:uid="{933097B7-84ED-41A1-A72A-36150285F2BD}"/>
    <cellStyle name="Input 21 2 3 9 2 2" xfId="27834" xr:uid="{27DCDD71-A801-4DF8-A912-146E25479EFA}"/>
    <cellStyle name="Input 21 2 3 9 2 3" xfId="36370" xr:uid="{094C1131-6879-4686-917C-F4C01434A628}"/>
    <cellStyle name="Input 21 2 3 9 3" xfId="21152" xr:uid="{FEF736FD-ED76-4024-9A15-73926F4F731A}"/>
    <cellStyle name="Input 21 2 3 9 3 2" xfId="32515" xr:uid="{95D40A93-3449-48FD-8680-0F015FDF68A1}"/>
    <cellStyle name="Input 21 2 4" xfId="6451" xr:uid="{9CED9193-3FF8-4790-835F-99F315E2A667}"/>
    <cellStyle name="Input 21 2 4 2" xfId="13673" xr:uid="{5198E498-94BD-489A-BCAC-DB2821C07609}"/>
    <cellStyle name="Input 21 2 4 2 2" xfId="25514" xr:uid="{421F8D25-657D-45F3-9CCB-6E26BB246C05}"/>
    <cellStyle name="Input 21 2 4 2 3" xfId="24034" xr:uid="{69B28182-8A5D-469E-8008-92683FE19080}"/>
    <cellStyle name="Input 21 2 4 3" xfId="18601" xr:uid="{17BE8796-2421-4A3B-8D0F-736EDD00A8F4}"/>
    <cellStyle name="Input 21 2 4 3 2" xfId="29980" xr:uid="{9FC91CFE-CB26-4523-A409-EB05680DDDD4}"/>
    <cellStyle name="Input 21 2 5" xfId="6908" xr:uid="{F5495E49-BA80-478E-A46A-EB1A846E9EAF}"/>
    <cellStyle name="Input 21 2 5 2" xfId="14049" xr:uid="{541F8A4E-6DCD-42EE-9812-1FCDF2BE091B}"/>
    <cellStyle name="Input 21 2 5 2 2" xfId="25851" xr:uid="{F17502AD-B091-4C4C-A86C-16808DF389FE}"/>
    <cellStyle name="Input 21 2 5 2 3" xfId="23968" xr:uid="{1CEC99EA-6564-495D-9A19-00C760F26C1C}"/>
    <cellStyle name="Input 21 2 5 3" xfId="18977" xr:uid="{9B312963-24C2-4BCE-BE3B-6BF753DFB448}"/>
    <cellStyle name="Input 21 2 5 3 2" xfId="30356" xr:uid="{5A63B84D-36DB-410F-BD32-F8FF0272914B}"/>
    <cellStyle name="Input 21 2 6" xfId="6892" xr:uid="{82F55910-4F3E-404E-836B-AFA7A6A60014}"/>
    <cellStyle name="Input 21 2 6 2" xfId="14033" xr:uid="{F4A75BF7-A0A3-4F94-93BE-B40948446CD6}"/>
    <cellStyle name="Input 21 2 6 2 2" xfId="25837" xr:uid="{554E61B7-FDBE-40A5-81CD-4932B0AE87A6}"/>
    <cellStyle name="Input 21 2 6 2 3" xfId="24755" xr:uid="{E90D472B-1EA5-48BC-8039-4947D1A6D5B4}"/>
    <cellStyle name="Input 21 2 6 3" xfId="18961" xr:uid="{47C2E83C-7FDE-43DF-B85A-DE2A7B494465}"/>
    <cellStyle name="Input 21 2 6 3 2" xfId="30340" xr:uid="{7BD6C229-3649-404D-9710-92E19854CC3E}"/>
    <cellStyle name="Input 21 2 7" xfId="6584" xr:uid="{6E78C074-13FD-426E-8DC6-43BEAB2E2874}"/>
    <cellStyle name="Input 21 2 7 2" xfId="13806" xr:uid="{794A3BC7-78FD-4C1C-96D7-981EFA61EBA8}"/>
    <cellStyle name="Input 21 2 7 2 2" xfId="25639" xr:uid="{1035865B-CAD8-4A53-A47A-D97E828F43C4}"/>
    <cellStyle name="Input 21 2 7 2 3" xfId="24407" xr:uid="{CA0DD9A0-6DA0-4388-BC55-2F91DB6BE111}"/>
    <cellStyle name="Input 21 2 7 3" xfId="18734" xr:uid="{6542C7EA-0169-4A32-A82C-24AD3A6D2750}"/>
    <cellStyle name="Input 21 2 7 3 2" xfId="30113" xr:uid="{4720ECD5-A5A1-48C8-AACD-2DFAE2A0AC03}"/>
    <cellStyle name="Input 21 2 8" xfId="7824" xr:uid="{1D3AB6F2-8AC4-49E6-B472-A0C1B844C897}"/>
    <cellStyle name="Input 21 2 8 2" xfId="14888" xr:uid="{EEDA15C1-CCC5-486B-8B4F-213C540B1B3F}"/>
    <cellStyle name="Input 21 2 8 2 2" xfId="26615" xr:uid="{E600CA9C-F9CC-45AD-85AB-D210F5AB398C}"/>
    <cellStyle name="Input 21 2 8 2 3" xfId="35050" xr:uid="{50FB07FA-CAF2-4553-83FC-704BD9C0B850}"/>
    <cellStyle name="Input 21 2 8 3" xfId="19816" xr:uid="{B56E9070-276E-473C-AEF1-BF8E7BBFDA1D}"/>
    <cellStyle name="Input 21 2 8 3 2" xfId="31192" xr:uid="{B4796D38-33F1-46A8-8952-446E9B24AD81}"/>
    <cellStyle name="Input 21 2 9" xfId="6975" xr:uid="{F0CD572D-353A-49E3-B087-63DB62327381}"/>
    <cellStyle name="Input 21 2 9 2" xfId="14109" xr:uid="{A3E5F40B-C4E7-4399-BD37-DC19FB315107}"/>
    <cellStyle name="Input 21 2 9 2 2" xfId="25903" xr:uid="{E13A6CCA-305B-4B29-8B19-39F2F47D4D0D}"/>
    <cellStyle name="Input 21 2 9 2 3" xfId="24545" xr:uid="{E574F0C8-7368-4184-94AF-8F1360ED1D61}"/>
    <cellStyle name="Input 21 2 9 3" xfId="19037" xr:uid="{3A23A66C-7A7E-4A75-A649-700F40F3C1A0}"/>
    <cellStyle name="Input 21 2 9 3 2" xfId="30416" xr:uid="{D8B1396D-BDA7-420B-92AC-DEAF0647AABB}"/>
    <cellStyle name="Input 21 3" xfId="2419" xr:uid="{76E9F413-BD93-4816-BCBA-65A34E5BCFCD}"/>
    <cellStyle name="Input 22" xfId="2420" xr:uid="{4036BB50-83C2-4312-A52D-4186DFE3B336}"/>
    <cellStyle name="Input 22 2" xfId="2421" xr:uid="{DB4535F3-213B-4CA5-8755-0E7DFE78179E}"/>
    <cellStyle name="Input 22 2 10" xfId="8564" xr:uid="{7F31DDF8-F35C-4F2D-9ECE-FC1E240B1219}"/>
    <cellStyle name="Input 22 2 10 2" xfId="15626" xr:uid="{E4175B7B-E625-49B9-9F28-97D2D48B29D3}"/>
    <cellStyle name="Input 22 2 10 2 2" xfId="27283" xr:uid="{277F7E6F-F3C7-4540-81CD-B2FF6B935BA7}"/>
    <cellStyle name="Input 22 2 10 2 3" xfId="35778" xr:uid="{E74C5880-D5A1-4E6A-B423-470E95274915}"/>
    <cellStyle name="Input 22 2 10 3" xfId="20554" xr:uid="{C686262B-DEFC-4AF3-AC1D-91660796921F}"/>
    <cellStyle name="Input 22 2 10 3 2" xfId="31923" xr:uid="{138FD45E-BF7B-4C9D-865F-AD3CF8EA490E}"/>
    <cellStyle name="Input 22 2 11" xfId="7961" xr:uid="{0466913C-4428-4043-B99F-20FD132B3BE2}"/>
    <cellStyle name="Input 22 2 11 2" xfId="15025" xr:uid="{359B22CB-7998-4F86-8B61-093ACD0DBAEF}"/>
    <cellStyle name="Input 22 2 11 2 2" xfId="26737" xr:uid="{616A0A8B-DE00-4014-89A2-19BD16AE2B6E}"/>
    <cellStyle name="Input 22 2 11 2 3" xfId="35185" xr:uid="{CE9531AF-B54D-4BEC-B0C3-2277408059FC}"/>
    <cellStyle name="Input 22 2 11 3" xfId="19953" xr:uid="{43F89B13-7B67-4ECD-A3BF-9BFB59AD1D4C}"/>
    <cellStyle name="Input 22 2 11 3 2" xfId="31328" xr:uid="{7308D4E3-B295-4834-BCB6-C51D17C90594}"/>
    <cellStyle name="Input 22 2 12" xfId="6630" xr:uid="{7472BE0D-C787-4BFD-85C7-B73691DA5E3A}"/>
    <cellStyle name="Input 22 2 12 2" xfId="13850" xr:uid="{28BD7D01-124B-4590-86E6-6A24C1A8C15F}"/>
    <cellStyle name="Input 22 2 12 2 2" xfId="25678" xr:uid="{B8D9F2F6-0C27-4378-A662-4E5E6A4B2F51}"/>
    <cellStyle name="Input 22 2 12 2 3" xfId="24430" xr:uid="{B120EA90-EC14-4D31-93BC-5133B605F9CF}"/>
    <cellStyle name="Input 22 2 12 3" xfId="18778" xr:uid="{2EB50A2D-0D13-4253-A1EA-0C6766490C00}"/>
    <cellStyle name="Input 22 2 12 3 2" xfId="30157" xr:uid="{8F618E61-CF31-4277-ACA9-E0E34EC1F7C6}"/>
    <cellStyle name="Input 22 2 13" xfId="7093" xr:uid="{B414714F-35CC-4770-B801-2EBD373AFD18}"/>
    <cellStyle name="Input 22 2 13 2" xfId="14223" xr:uid="{75E29387-EB49-4866-B41E-D4523213285B}"/>
    <cellStyle name="Input 22 2 13 2 2" xfId="26013" xr:uid="{6DE379F4-69C8-4588-91F9-C6B9D990EFF4}"/>
    <cellStyle name="Input 22 2 13 2 3" xfId="24351" xr:uid="{AD43B604-7D52-4A60-B4EE-6999A62B87C0}"/>
    <cellStyle name="Input 22 2 13 3" xfId="19151" xr:uid="{8D0A689C-C256-4D36-A594-16AD6723EA4E}"/>
    <cellStyle name="Input 22 2 13 3 2" xfId="30530" xr:uid="{C4D12F2A-EF19-4284-863A-296351672A10}"/>
    <cellStyle name="Input 22 2 14" xfId="5730" xr:uid="{7C55941C-E812-40F5-84CF-9CA7CA6F348D}"/>
    <cellStyle name="Input 22 2 14 2" xfId="13478" xr:uid="{8C1CD11B-B01A-4361-BF94-25D59D0291AE}"/>
    <cellStyle name="Input 22 2 14 2 2" xfId="25333" xr:uid="{37F8F662-61E7-41F6-8803-25427B728EE8}"/>
    <cellStyle name="Input 22 2 14 2 3" xfId="24145" xr:uid="{59A537BE-E4E5-49DF-8046-0F7DDB220CE6}"/>
    <cellStyle name="Input 22 2 14 3" xfId="18406" xr:uid="{6CDCF256-E5C1-4AB0-AC66-F5C7ABCAD2BA}"/>
    <cellStyle name="Input 22 2 14 3 2" xfId="29787" xr:uid="{970B7F03-BAF8-4964-AACF-5C5B9DE59828}"/>
    <cellStyle name="Input 22 2 15" xfId="7954" xr:uid="{BFF9E2A6-FC5D-499D-B44E-3F702FC1AC30}"/>
    <cellStyle name="Input 22 2 15 2" xfId="15018" xr:uid="{FB1FF2D2-42C7-4F48-A942-2044E3BB8E10}"/>
    <cellStyle name="Input 22 2 15 2 2" xfId="26731" xr:uid="{49838AE9-E17C-4214-942B-9372C44524B8}"/>
    <cellStyle name="Input 22 2 15 2 3" xfId="35178" xr:uid="{93E8AF88-C395-4987-9DD0-5D15D1906880}"/>
    <cellStyle name="Input 22 2 15 3" xfId="19946" xr:uid="{F1D2B954-FBBE-4C93-8241-661D89731461}"/>
    <cellStyle name="Input 22 2 15 3 2" xfId="31321" xr:uid="{1FAFBAF3-DFF6-47A9-92DD-439E9FF724E3}"/>
    <cellStyle name="Input 22 2 16" xfId="10418" xr:uid="{6D8EC0F1-45E6-4C56-B058-48DFDEB7473A}"/>
    <cellStyle name="Input 22 2 16 2" xfId="16941" xr:uid="{FDDB0D8E-388A-4181-8959-C7A8F12074F8}"/>
    <cellStyle name="Input 22 2 16 2 2" xfId="28488" xr:uid="{C2060B2F-EDEB-467C-97BE-5C86F9C139E0}"/>
    <cellStyle name="Input 22 2 16 2 3" xfId="37077" xr:uid="{9BC50C0C-AC5A-40BF-92DF-E4FFD5999B1C}"/>
    <cellStyle name="Input 22 2 16 3" xfId="21869" xr:uid="{9068465B-A95D-4F70-8C74-4A853EDC97F3}"/>
    <cellStyle name="Input 22 2 16 3 2" xfId="33224" xr:uid="{016B69D0-400A-4AE8-8658-39F8F4B19E92}"/>
    <cellStyle name="Input 22 2 17" xfId="10646" xr:uid="{17721662-B6AE-44F8-8319-7F6AB286BD8A}"/>
    <cellStyle name="Input 22 2 17 2" xfId="17081" xr:uid="{A362EB8E-3A58-4F25-97AB-5CD221B45035}"/>
    <cellStyle name="Input 22 2 17 2 2" xfId="28624" xr:uid="{1A2572FD-D085-4465-ABE5-6289FEDD658C}"/>
    <cellStyle name="Input 22 2 17 2 3" xfId="37216" xr:uid="{50601C4A-3A26-4514-B3A2-B13BF3B6A725}"/>
    <cellStyle name="Input 22 2 17 3" xfId="22009" xr:uid="{556E81B6-F972-4236-AEB1-8B3BDF1AD0FB}"/>
    <cellStyle name="Input 22 2 17 3 2" xfId="33364" xr:uid="{34E39A28-4B14-4221-992E-4CC37F7E12BA}"/>
    <cellStyle name="Input 22 2 18" xfId="11582" xr:uid="{F337D57D-E11F-441A-9901-6E247D39E717}"/>
    <cellStyle name="Input 22 2 18 2" xfId="17414" xr:uid="{F69E2188-AEAF-43F2-8DF2-6534E3472ADC}"/>
    <cellStyle name="Input 22 2 18 2 2" xfId="28934" xr:uid="{B7E5CE82-C5B6-465D-A9C4-E3A956892F94}"/>
    <cellStyle name="Input 22 2 18 2 3" xfId="37545" xr:uid="{BF02A1ED-B145-4AFF-96E4-016059F9F5AC}"/>
    <cellStyle name="Input 22 2 18 3" xfId="22342" xr:uid="{5B9C9EBE-D9DC-49CA-A5F3-C5954E39194F}"/>
    <cellStyle name="Input 22 2 18 3 2" xfId="33695" xr:uid="{461DD95C-B376-4A42-8222-923CC84A7030}"/>
    <cellStyle name="Input 22 2 19" xfId="12565" xr:uid="{9148A0A5-5EB2-4527-AAD3-CDFF0BB70E61}"/>
    <cellStyle name="Input 22 2 19 2" xfId="17706" xr:uid="{B31C15F8-5DB1-4CDA-83BE-E87C81F2301C}"/>
    <cellStyle name="Input 22 2 19 2 2" xfId="29198" xr:uid="{F35F9788-ED18-4C4A-A28C-2BDC93B408C5}"/>
    <cellStyle name="Input 22 2 19 2 3" xfId="37833" xr:uid="{ED5512F9-29B8-41B9-909E-13374DAAD7C8}"/>
    <cellStyle name="Input 22 2 19 3" xfId="22634" xr:uid="{A3992A1F-D618-40D6-91DB-0766E3E2BE84}"/>
    <cellStyle name="Input 22 2 19 3 2" xfId="33985" xr:uid="{6874F197-E254-4EF9-8F5E-ED6FAF64D2C6}"/>
    <cellStyle name="Input 22 2 2" xfId="3855" xr:uid="{433534D2-F938-4850-8D49-5FED5DFABB3C}"/>
    <cellStyle name="Input 22 2 2 10" xfId="6413" xr:uid="{9EB145BD-1643-4F6A-9AB7-178F154C927D}"/>
    <cellStyle name="Input 22 2 2 10 2" xfId="13635" xr:uid="{727C6FC1-D50C-4648-8E97-44AAC464B57C}"/>
    <cellStyle name="Input 22 2 2 10 2 2" xfId="25478" xr:uid="{1CB4F83D-31E7-4379-A77C-87587333E3BB}"/>
    <cellStyle name="Input 22 2 2 10 2 3" xfId="24663" xr:uid="{EE89C1D7-0CA9-49F7-9798-C745D9004411}"/>
    <cellStyle name="Input 22 2 2 10 3" xfId="18563" xr:uid="{4E8E6871-D14B-40AD-A3B4-612D5A862808}"/>
    <cellStyle name="Input 22 2 2 10 3 2" xfId="29942" xr:uid="{D4F118D7-8F97-4A12-804F-5E14A4610841}"/>
    <cellStyle name="Input 22 2 2 11" xfId="6568" xr:uid="{4050C280-A319-4F6C-B70C-1667AC91855A}"/>
    <cellStyle name="Input 22 2 2 11 2" xfId="13790" xr:uid="{D9E1D28C-14E4-4A0F-89B3-00841156C519}"/>
    <cellStyle name="Input 22 2 2 11 2 2" xfId="25626" xr:uid="{D0D4359D-DBE9-4A5E-BF3E-34BB17B3D941}"/>
    <cellStyle name="Input 22 2 2 11 2 3" xfId="24457" xr:uid="{473392A5-1EA6-4041-B260-67DE6DAAC2FA}"/>
    <cellStyle name="Input 22 2 2 11 3" xfId="18718" xr:uid="{98F724BD-0A1C-4805-ADB3-FEB62D55FDEB}"/>
    <cellStyle name="Input 22 2 2 11 3 2" xfId="30097" xr:uid="{C88DF8AA-95DE-482B-BA9D-BC7C268D538B}"/>
    <cellStyle name="Input 22 2 2 12" xfId="9039" xr:uid="{8EA819F7-8722-4CA9-8257-84AE3D86CA86}"/>
    <cellStyle name="Input 22 2 2 12 2" xfId="16101" xr:uid="{46134182-898A-4B6A-8A64-3D7143BB4C59}"/>
    <cellStyle name="Input 22 2 2 12 2 2" xfId="27725" xr:uid="{DBF8BCAB-9E51-4D89-B6BB-0BFD1BB8A802}"/>
    <cellStyle name="Input 22 2 2 12 2 3" xfId="36249" xr:uid="{A5FA2B8A-B341-42BB-A59D-41467766B44F}"/>
    <cellStyle name="Input 22 2 2 12 3" xfId="21029" xr:uid="{33D1BDD2-4550-404E-AE50-446F13C77A4B}"/>
    <cellStyle name="Input 22 2 2 12 3 2" xfId="32394" xr:uid="{3B3A9D28-60B1-427B-91BF-7391A76ACCF8}"/>
    <cellStyle name="Input 22 2 2 13" xfId="7747" xr:uid="{6EE4F9ED-0EA3-46C0-8959-AD7432BB76C0}"/>
    <cellStyle name="Input 22 2 2 13 2" xfId="14837" xr:uid="{3A41D99C-8155-4D59-B059-EFC373DA0B12}"/>
    <cellStyle name="Input 22 2 2 13 2 2" xfId="26566" xr:uid="{8A4F00BD-7B99-4204-B746-EE40942B02AE}"/>
    <cellStyle name="Input 22 2 2 13 2 3" xfId="34999" xr:uid="{CC51A4AC-DB79-430A-A2FF-977D7B7A140F}"/>
    <cellStyle name="Input 22 2 2 13 3" xfId="19765" xr:uid="{3AE84BF1-80D7-43E3-BFF4-0A7AF1B8BF08}"/>
    <cellStyle name="Input 22 2 2 13 3 2" xfId="31141" xr:uid="{858C7938-99FF-4285-9B75-A9EE85FC10B6}"/>
    <cellStyle name="Input 22 2 2 14" xfId="7191" xr:uid="{808E0996-FE04-4C2A-BB89-25B8DEB0EF07}"/>
    <cellStyle name="Input 22 2 2 14 2" xfId="14319" xr:uid="{4F8639F3-C438-44DE-821C-296ABB4CBBE2}"/>
    <cellStyle name="Input 22 2 2 14 2 2" xfId="26092" xr:uid="{2740CE9A-095D-4C66-8E00-8BA8361E2EE6}"/>
    <cellStyle name="Input 22 2 2 14 2 3" xfId="24260" xr:uid="{A0D35ECD-E7D5-4569-BF14-4C4DE3DAF4D8}"/>
    <cellStyle name="Input 22 2 2 14 3" xfId="19247" xr:uid="{560673B7-92A3-414A-BA44-F1F4EA7E30E3}"/>
    <cellStyle name="Input 22 2 2 14 3 2" xfId="30626" xr:uid="{C0444C26-1D73-43F6-BDC5-27244553607D}"/>
    <cellStyle name="Input 22 2 2 15" xfId="10599" xr:uid="{AC2625CB-A29C-4E58-82F3-71B7BBF98A1E}"/>
    <cellStyle name="Input 22 2 2 15 2" xfId="17034" xr:uid="{C466CE04-17D4-4A14-93D0-EFFE90271795}"/>
    <cellStyle name="Input 22 2 2 15 2 2" xfId="28578" xr:uid="{13E51210-3D66-4DBF-AD90-0A5420CB0A6D}"/>
    <cellStyle name="Input 22 2 2 15 2 3" xfId="37169" xr:uid="{4D2CF8F0-843A-407F-945B-781E27546707}"/>
    <cellStyle name="Input 22 2 2 15 3" xfId="21962" xr:uid="{0957D7FA-8448-48B8-AD25-F2E57F10E76E}"/>
    <cellStyle name="Input 22 2 2 15 3 2" xfId="33317" xr:uid="{F920F60F-AA9C-46ED-9D93-33BBEA92AFF5}"/>
    <cellStyle name="Input 22 2 2 16" xfId="9871" xr:uid="{CE3C1BCC-8E1B-4927-8EB2-4C681BB165AF}"/>
    <cellStyle name="Input 22 2 2 16 2" xfId="16917" xr:uid="{AB554401-6BE5-47AB-8D73-8FE010A16ECB}"/>
    <cellStyle name="Input 22 2 2 16 2 2" xfId="28465" xr:uid="{18678AC2-EE69-42D7-8B5D-60E4A33CA2E3}"/>
    <cellStyle name="Input 22 2 2 16 2 3" xfId="37054" xr:uid="{E929FB41-7ACA-4D1B-BE40-E75D833209F8}"/>
    <cellStyle name="Input 22 2 2 16 3" xfId="21845" xr:uid="{50C41523-6A00-4797-84FE-F8B326F60DCA}"/>
    <cellStyle name="Input 22 2 2 16 3 2" xfId="33200" xr:uid="{BBF6979A-F92C-48CB-800F-C368C26104E1}"/>
    <cellStyle name="Input 22 2 2 17" xfId="11742" xr:uid="{B603CA3B-FF03-4FCD-9583-D73CE0C17026}"/>
    <cellStyle name="Input 22 2 2 17 2" xfId="17487" xr:uid="{D96B4A12-FF90-49AB-BC2A-64E777EB70AF}"/>
    <cellStyle name="Input 22 2 2 17 2 2" xfId="29000" xr:uid="{03DD2F2A-15B4-4A65-A3BB-F940D1F3193B}"/>
    <cellStyle name="Input 22 2 2 17 2 3" xfId="37617" xr:uid="{68B2067D-4698-4881-82B6-6253ED60D4D5}"/>
    <cellStyle name="Input 22 2 2 17 3" xfId="22415" xr:uid="{DB51873A-7FC8-4C49-BEFA-7D8F70777FC2}"/>
    <cellStyle name="Input 22 2 2 17 3 2" xfId="33768" xr:uid="{C2E48324-0C82-49B2-AA4E-B8AC27F6A7E4}"/>
    <cellStyle name="Input 22 2 2 18" xfId="12725" xr:uid="{8751C49D-42CA-4FAA-8960-05B1084E6A9D}"/>
    <cellStyle name="Input 22 2 2 18 2" xfId="17779" xr:uid="{15AC03FB-8785-4CD4-9F0C-CF21DEFF74A2}"/>
    <cellStyle name="Input 22 2 2 18 2 2" xfId="29264" xr:uid="{B0EFB9C7-5E8A-4012-A684-A65DDD4B6EE6}"/>
    <cellStyle name="Input 22 2 2 18 2 3" xfId="37905" xr:uid="{3BC659AF-2F10-435D-8440-40E2AA45376C}"/>
    <cellStyle name="Input 22 2 2 18 3" xfId="22707" xr:uid="{CFE0CA9F-E6BD-4975-A69D-6B9C98D6F964}"/>
    <cellStyle name="Input 22 2 2 18 3 2" xfId="34058" xr:uid="{52C2C57F-EC2A-4442-8A98-5469F3C97D0C}"/>
    <cellStyle name="Input 22 2 2 19" xfId="13229" xr:uid="{B5F34AED-FC2B-4252-9ED8-6BEC6E380D54}"/>
    <cellStyle name="Input 22 2 2 19 2" xfId="23630" xr:uid="{A142B16A-679C-46C0-91DA-D0F9048F1A12}"/>
    <cellStyle name="Input 22 2 2 19 2 2" xfId="34354" xr:uid="{AFC15663-CD81-49CE-BD2F-DE1BCFAF9F71}"/>
    <cellStyle name="Input 22 2 2 2" xfId="5491" xr:uid="{BA6569FC-5BBF-447F-931F-E91AA3C4E188}"/>
    <cellStyle name="Input 22 2 2 2 10" xfId="9254" xr:uid="{C5A81691-9A65-42E9-A684-1C71C3D21944}"/>
    <cellStyle name="Input 22 2 2 2 10 2" xfId="16316" xr:uid="{1E73E265-A93A-4A14-9FD9-F0B7B6A85289}"/>
    <cellStyle name="Input 22 2 2 2 10 2 2" xfId="27924" xr:uid="{86B6E219-FFE6-4F92-BAD1-5FD6B9402ACC}"/>
    <cellStyle name="Input 22 2 2 2 10 2 3" xfId="36462" xr:uid="{E15DBEF3-3BEE-44B6-A006-DFA5539AFD07}"/>
    <cellStyle name="Input 22 2 2 2 10 3" xfId="21244" xr:uid="{EACD3663-41D5-458E-866F-599F0534D04C}"/>
    <cellStyle name="Input 22 2 2 2 10 3 2" xfId="32607" xr:uid="{508E158C-0082-4E97-8610-6943D2C46C08}"/>
    <cellStyle name="Input 22 2 2 2 11" xfId="9412" xr:uid="{BF2F9697-5C55-4B5D-935B-85793A37C884}"/>
    <cellStyle name="Input 22 2 2 2 11 2" xfId="16474" xr:uid="{B81A01CD-7D02-4DDA-BC1E-C0C202340CA1}"/>
    <cellStyle name="Input 22 2 2 2 11 2 2" xfId="28067" xr:uid="{6AE84F6E-FF18-44F1-9540-9DC3FBD82312}"/>
    <cellStyle name="Input 22 2 2 2 11 2 3" xfId="36618" xr:uid="{D39D24B3-9F7F-45F5-9DCA-98B5129F67DE}"/>
    <cellStyle name="Input 22 2 2 2 11 3" xfId="21402" xr:uid="{5875A945-99BC-4EC8-AB8C-8D392E39CF0D}"/>
    <cellStyle name="Input 22 2 2 2 11 3 2" xfId="32763" xr:uid="{633114D9-7C8F-4025-9C15-CE5C44735665}"/>
    <cellStyle name="Input 22 2 2 2 12" xfId="9562" xr:uid="{DB0B20F9-1111-498A-886E-0D4D1BF05805}"/>
    <cellStyle name="Input 22 2 2 2 12 2" xfId="16624" xr:uid="{D8EE99EE-2E13-4A15-A573-D6FEF202D2EB}"/>
    <cellStyle name="Input 22 2 2 2 12 2 2" xfId="28203" xr:uid="{67EA4D41-ABC2-4A0C-B03F-7900DE082859}"/>
    <cellStyle name="Input 22 2 2 2 12 2 3" xfId="36766" xr:uid="{D82E7851-D576-481F-B47D-F7B09537F208}"/>
    <cellStyle name="Input 22 2 2 2 12 3" xfId="21552" xr:uid="{1B4967F0-212F-47C0-89BF-657B74DE8803}"/>
    <cellStyle name="Input 22 2 2 2 12 3 2" xfId="32911" xr:uid="{0D5785AA-C080-4D22-A3B9-94C7429C1F51}"/>
    <cellStyle name="Input 22 2 2 2 13" xfId="9711" xr:uid="{5CC0CBBF-B16B-4AB6-86A2-BA3A16579C97}"/>
    <cellStyle name="Input 22 2 2 2 13 2" xfId="16773" xr:uid="{6C93BDAD-084A-407C-8E3B-76BBA5529EA0}"/>
    <cellStyle name="Input 22 2 2 2 13 2 2" xfId="28338" xr:uid="{10365578-6111-402E-BBD9-83F2DE820820}"/>
    <cellStyle name="Input 22 2 2 2 13 2 3" xfId="36913" xr:uid="{0BD71725-10EA-423E-8F30-6D576073233D}"/>
    <cellStyle name="Input 22 2 2 2 13 3" xfId="21701" xr:uid="{09DE09ED-580E-4146-B855-65644C0562FE}"/>
    <cellStyle name="Input 22 2 2 2 13 3 2" xfId="33058" xr:uid="{E9AF9342-77EA-4269-A6E7-443E266078FC}"/>
    <cellStyle name="Input 22 2 2 2 14" xfId="10765" xr:uid="{F39035F9-9989-46D7-AFDA-3F6DC34068A6}"/>
    <cellStyle name="Input 22 2 2 2 14 2" xfId="17175" xr:uid="{B1542ABC-6466-4FC8-8E46-9A4A5BCDE9F4}"/>
    <cellStyle name="Input 22 2 2 2 14 2 2" xfId="28710" xr:uid="{D830B2FB-7656-4356-9343-C52D6316D333}"/>
    <cellStyle name="Input 22 2 2 2 14 2 3" xfId="37309" xr:uid="{7E82BE3F-C025-44C1-BFCB-C5674E984E37}"/>
    <cellStyle name="Input 22 2 2 2 14 3" xfId="22103" xr:uid="{5893DA8A-0EEC-4C62-AEF6-E466C6F9ABBD}"/>
    <cellStyle name="Input 22 2 2 2 14 3 2" xfId="33458" xr:uid="{021E1F13-3660-4902-8922-6282838C44E5}"/>
    <cellStyle name="Input 22 2 2 2 15" xfId="10925" xr:uid="{06E60682-E6CA-4331-B6E4-76EBF28DBAFE}"/>
    <cellStyle name="Input 22 2 2 2 15 2" xfId="17295" xr:uid="{51C4C10A-F85D-4846-9EAB-8D6EBEB0943A}"/>
    <cellStyle name="Input 22 2 2 2 15 2 2" xfId="28830" xr:uid="{BD07BEFB-5DA9-4B8C-821D-8005111C5C9B}"/>
    <cellStyle name="Input 22 2 2 2 15 2 3" xfId="37429" xr:uid="{4F98A020-D08E-42CA-B551-F851CDEEA92D}"/>
    <cellStyle name="Input 22 2 2 2 15 3" xfId="22223" xr:uid="{4B969860-9510-461C-BDAD-A6DE2D5059F4}"/>
    <cellStyle name="Input 22 2 2 2 15 3 2" xfId="33578" xr:uid="{342A2EE7-5064-4DB7-A278-CE26CE911408}"/>
    <cellStyle name="Input 22 2 2 2 16" xfId="11867" xr:uid="{5E286066-F4F9-48A3-A9F4-05C0D4CCE9FF}"/>
    <cellStyle name="Input 22 2 2 2 16 2" xfId="17587" xr:uid="{2ADEF6D1-EFAF-4C24-AC97-8E9B111D6328}"/>
    <cellStyle name="Input 22 2 2 2 16 2 2" xfId="29094" xr:uid="{076F9BB5-4CAB-4928-8DD5-95BE4B9F0896}"/>
    <cellStyle name="Input 22 2 2 2 16 2 3" xfId="37717" xr:uid="{62E0AFFC-4A16-4669-A785-C9A59D3F27E2}"/>
    <cellStyle name="Input 22 2 2 2 16 3" xfId="22515" xr:uid="{C52BD804-83C5-4F63-AB69-BF839B0CF2F2}"/>
    <cellStyle name="Input 22 2 2 2 16 3 2" xfId="33868" xr:uid="{9BC73162-76D7-4714-8310-C6C4C38FFD47}"/>
    <cellStyle name="Input 22 2 2 2 17" xfId="12850" xr:uid="{BF74DF15-F99C-4DCE-893E-FE4CDBDF0928}"/>
    <cellStyle name="Input 22 2 2 2 17 2" xfId="17879" xr:uid="{F0903A38-7F32-4A4F-BC22-EB00CBCAC88A}"/>
    <cellStyle name="Input 22 2 2 2 17 2 2" xfId="29358" xr:uid="{74DB9CC7-D64E-4E4D-AA14-C71BE7F11A58}"/>
    <cellStyle name="Input 22 2 2 2 17 2 3" xfId="38005" xr:uid="{AB529D13-DFE1-449D-86A8-C69C446935F7}"/>
    <cellStyle name="Input 22 2 2 2 17 3" xfId="22807" xr:uid="{EE2DC62D-4036-4C83-81DA-A3791FC5DEA6}"/>
    <cellStyle name="Input 22 2 2 2 17 3 2" xfId="34158" xr:uid="{397681D4-2C76-400C-B068-4E6F0084B196}"/>
    <cellStyle name="Input 22 2 2 2 18" xfId="13349" xr:uid="{1AD2C9D0-CBAC-4D77-A5C2-60DE3DF25BDE}"/>
    <cellStyle name="Input 22 2 2 2 18 2" xfId="23755" xr:uid="{BD16B5FD-203D-43FA-8FF7-80F02EE06C77}"/>
    <cellStyle name="Input 22 2 2 2 18 2 2" xfId="34454" xr:uid="{34296056-DB1E-4C28-A2C1-E1F1538B864C}"/>
    <cellStyle name="Input 22 2 2 2 19" xfId="18279" xr:uid="{8215A512-90BE-49A1-9B13-DACE522A88E5}"/>
    <cellStyle name="Input 22 2 2 2 19 2" xfId="29662" xr:uid="{54FC8B36-7111-4FBD-9D7D-E7B0D83678A8}"/>
    <cellStyle name="Input 22 2 2 2 2" xfId="7628" xr:uid="{8852932E-B5BB-4459-A29E-A695F07B94C8}"/>
    <cellStyle name="Input 22 2 2 2 2 2" xfId="14731" xr:uid="{F493281F-8736-43ED-B482-B708506B1AFD}"/>
    <cellStyle name="Input 22 2 2 2 2 2 2" xfId="26471" xr:uid="{EB6FD4A0-DE85-4EC9-B7C4-4CF1044B628E}"/>
    <cellStyle name="Input 22 2 2 2 2 2 3" xfId="34893" xr:uid="{C932159D-8481-4332-8F95-D1D97FA7B0C5}"/>
    <cellStyle name="Input 22 2 2 2 2 3" xfId="19659" xr:uid="{3F48517B-9087-4264-8A87-6BAB22EC4038}"/>
    <cellStyle name="Input 22 2 2 2 2 3 2" xfId="31037" xr:uid="{ACDD2D2A-4325-4107-9765-A057D014B38C}"/>
    <cellStyle name="Input 22 2 2 2 20" xfId="24198" xr:uid="{874A673B-2035-4E6D-BB70-6B45F0FD9881}"/>
    <cellStyle name="Input 22 2 2 2 3" xfId="8080" xr:uid="{CA875935-13EF-41D3-824B-46B0C332B103}"/>
    <cellStyle name="Input 22 2 2 2 3 2" xfId="15144" xr:uid="{031C579C-2A2E-4E15-AB02-1B80CAEE518B}"/>
    <cellStyle name="Input 22 2 2 2 3 2 2" xfId="26853" xr:uid="{CB5B8966-E104-4237-9234-A8AF4EBF4C10}"/>
    <cellStyle name="Input 22 2 2 2 3 2 3" xfId="35304" xr:uid="{8702F588-4B9E-400F-9BD1-A2EAA4ACDF25}"/>
    <cellStyle name="Input 22 2 2 2 3 3" xfId="20072" xr:uid="{074C22EB-8DC3-465D-824A-348A388C4D0B}"/>
    <cellStyle name="Input 22 2 2 2 3 3 2" xfId="31447" xr:uid="{EB55B754-E755-4449-9B3F-B4EEC0048764}"/>
    <cellStyle name="Input 22 2 2 2 4" xfId="8264" xr:uid="{7E6DC574-BCE1-4DE8-8BF0-03EBC5CB0B13}"/>
    <cellStyle name="Input 22 2 2 2 4 2" xfId="15326" xr:uid="{600FBD82-6EB3-4E5A-BE2A-3436B70A4C13}"/>
    <cellStyle name="Input 22 2 2 2 4 2 2" xfId="27019" xr:uid="{599E4A9E-2A1A-472B-873C-11F1EFC8EE38}"/>
    <cellStyle name="Input 22 2 2 2 4 2 3" xfId="35483" xr:uid="{C31D8C26-29C3-430D-B9A3-12614885117D}"/>
    <cellStyle name="Input 22 2 2 2 4 3" xfId="20254" xr:uid="{87C91483-CF78-42A3-8BB8-DFA1521969BB}"/>
    <cellStyle name="Input 22 2 2 2 4 3 2" xfId="31627" xr:uid="{A82D135B-7B8E-4C6A-974D-51501C4E4E33}"/>
    <cellStyle name="Input 22 2 2 2 5" xfId="8448" xr:uid="{898EE1F1-706C-4939-B98B-7BAF4C099D72}"/>
    <cellStyle name="Input 22 2 2 2 5 2" xfId="15510" xr:uid="{BFF6E405-B9B0-4ADE-B335-8B85F46D35C9}"/>
    <cellStyle name="Input 22 2 2 2 5 2 2" xfId="27184" xr:uid="{46EBD9EE-80BD-4F32-8A7F-3F63BA572682}"/>
    <cellStyle name="Input 22 2 2 2 5 2 3" xfId="35665" xr:uid="{0A4EC0A5-3416-4EC1-B072-BB15FB2D871C}"/>
    <cellStyle name="Input 22 2 2 2 5 3" xfId="20438" xr:uid="{6781DC5F-3B2D-4F20-88C2-4974C7F33D78}"/>
    <cellStyle name="Input 22 2 2 2 5 3 2" xfId="31809" xr:uid="{2717D60E-ED38-42FB-98FB-8652C990DFCF}"/>
    <cellStyle name="Input 22 2 2 2 6" xfId="8611" xr:uid="{334D7CCE-3191-452D-BB51-10979548F2E5}"/>
    <cellStyle name="Input 22 2 2 2 6 2" xfId="15673" xr:uid="{206C8211-C13D-4A42-AA93-D3F383C1243F}"/>
    <cellStyle name="Input 22 2 2 2 6 2 2" xfId="27330" xr:uid="{6C3D20F0-9D95-4B02-965F-8551D88A29E3}"/>
    <cellStyle name="Input 22 2 2 2 6 2 3" xfId="35825" xr:uid="{605AD2AE-4EAE-465B-B380-3463A56830BA}"/>
    <cellStyle name="Input 22 2 2 2 6 3" xfId="20601" xr:uid="{1499E053-878C-4571-842B-57DFCFF11921}"/>
    <cellStyle name="Input 22 2 2 2 6 3 2" xfId="31970" xr:uid="{4717D020-851A-42B0-960B-81B323C20F74}"/>
    <cellStyle name="Input 22 2 2 2 7" xfId="8793" xr:uid="{6233F3C4-3191-448E-B5B7-B8B5962A305C}"/>
    <cellStyle name="Input 22 2 2 2 7 2" xfId="15855" xr:uid="{85E7E734-1DE6-4467-A214-D35BF945A1E5}"/>
    <cellStyle name="Input 22 2 2 2 7 2 2" xfId="27496" xr:uid="{A0788BE1-DB6E-4CDD-88B4-D0107AB02485}"/>
    <cellStyle name="Input 22 2 2 2 7 2 3" xfId="36005" xr:uid="{011B5DE9-C24A-46CB-9180-A974F3A89311}"/>
    <cellStyle name="Input 22 2 2 2 7 3" xfId="20783" xr:uid="{48554C70-4D32-44FE-BFF1-AA0A9392030F}"/>
    <cellStyle name="Input 22 2 2 2 7 3 2" xfId="32150" xr:uid="{A67606D5-815C-4391-B447-9B41A83FEC33}"/>
    <cellStyle name="Input 22 2 2 2 8" xfId="8923" xr:uid="{D535C040-1795-4E6D-8E28-EF1F4A90E51A}"/>
    <cellStyle name="Input 22 2 2 2 8 2" xfId="15985" xr:uid="{35B70A19-7BEF-4CFE-B903-41093C03A558}"/>
    <cellStyle name="Input 22 2 2 2 8 2 2" xfId="27624" xr:uid="{B4E8CE09-3BB5-401A-99C8-9D5503F76162}"/>
    <cellStyle name="Input 22 2 2 2 8 2 3" xfId="36135" xr:uid="{99671208-87F7-4C6E-9CA7-085B58C8A643}"/>
    <cellStyle name="Input 22 2 2 2 8 3" xfId="20913" xr:uid="{007D54AB-1D89-470C-9623-CF18318512DE}"/>
    <cellStyle name="Input 22 2 2 2 8 3 2" xfId="32280" xr:uid="{1EDFF78B-243B-4FD7-B7A3-A06D0A3504AA}"/>
    <cellStyle name="Input 22 2 2 2 9" xfId="9090" xr:uid="{A946D4C4-04C3-4916-A216-BC757ACA94FA}"/>
    <cellStyle name="Input 22 2 2 2 9 2" xfId="16152" xr:uid="{4CC6932C-C54C-4034-A656-614C7E552A77}"/>
    <cellStyle name="Input 22 2 2 2 9 2 2" xfId="27776" xr:uid="{02E42C8D-B4D7-4580-9C65-8574D201001C}"/>
    <cellStyle name="Input 22 2 2 2 9 2 3" xfId="36300" xr:uid="{B6D871B6-98A3-44F2-81D5-948405088B1A}"/>
    <cellStyle name="Input 22 2 2 2 9 3" xfId="21080" xr:uid="{1DBA1499-E002-4D0B-9F4A-002A193C27C0}"/>
    <cellStyle name="Input 22 2 2 2 9 3 2" xfId="32445" xr:uid="{9F7515FF-F289-4A48-841B-38072A0A1DAA}"/>
    <cellStyle name="Input 22 2 2 20" xfId="18179" xr:uid="{19D16433-816B-409A-BE6B-57824444374B}"/>
    <cellStyle name="Input 22 2 2 20 2" xfId="29562" xr:uid="{A287B5F9-C1B3-405B-BD78-AE4785F65C34}"/>
    <cellStyle name="Input 22 2 2 21" xfId="24968" xr:uid="{434D1247-2331-42EC-8AE3-A6518F75A071}"/>
    <cellStyle name="Input 22 2 2 22" xfId="47860" xr:uid="{A351AB33-CC37-466D-A823-3A3B27852695}"/>
    <cellStyle name="Input 22 2 2 3" xfId="7012" xr:uid="{C887EAC4-6680-49EE-9173-05B06E99E57E}"/>
    <cellStyle name="Input 22 2 2 3 2" xfId="14142" xr:uid="{A61058CA-87B8-49A3-B658-7F5C297BF58F}"/>
    <cellStyle name="Input 22 2 2 3 2 2" xfId="25934" xr:uid="{3C28059F-6FF9-44E3-A3B9-941EC6A0FAF4}"/>
    <cellStyle name="Input 22 2 2 3 2 3" xfId="24727" xr:uid="{60CD1F30-5592-4017-8171-84E0A7922905}"/>
    <cellStyle name="Input 22 2 2 3 3" xfId="19070" xr:uid="{86954DA1-4B1C-40E8-94A8-717A55A431B2}"/>
    <cellStyle name="Input 22 2 2 3 3 2" xfId="30449" xr:uid="{0421904E-F16A-4CF1-8408-85E3CF37CAF3}"/>
    <cellStyle name="Input 22 2 2 4" xfId="5837" xr:uid="{D7B9CF30-990D-4C88-A10F-399BBAA950F9}"/>
    <cellStyle name="Input 22 2 2 4 2" xfId="13582" xr:uid="{9ADA8FB5-4F88-4305-8BAC-7FF770635E4C}"/>
    <cellStyle name="Input 22 2 2 4 2 2" xfId="25431" xr:uid="{E03105C7-DEAF-41EF-90AF-BE2C2C5D743A}"/>
    <cellStyle name="Input 22 2 2 4 2 3" xfId="24072" xr:uid="{4456E2A0-A7FD-44C7-B0F5-D21EB9AA7236}"/>
    <cellStyle name="Input 22 2 2 4 3" xfId="18510" xr:uid="{3BA27319-5F8D-4C9B-866C-DBD43A344C77}"/>
    <cellStyle name="Input 22 2 2 4 3 2" xfId="29891" xr:uid="{81D4ABC3-A18A-4CB3-B245-1309B4AC44E2}"/>
    <cellStyle name="Input 22 2 2 5" xfId="7303" xr:uid="{068D7859-B8F1-4B72-8CC1-29F45888C1C7}"/>
    <cellStyle name="Input 22 2 2 5 2" xfId="14422" xr:uid="{23F68499-F95B-4CCF-8595-2407F5F998F1}"/>
    <cellStyle name="Input 22 2 2 5 2 2" xfId="26189" xr:uid="{4071DAA0-B2D0-4467-85E5-8530B9B95943}"/>
    <cellStyle name="Input 22 2 2 5 2 3" xfId="34590" xr:uid="{724A8C9A-8050-4D5C-8228-64146278EF87}"/>
    <cellStyle name="Input 22 2 2 5 3" xfId="19350" xr:uid="{FCEBA228-C869-458E-918A-14A1C8B0554D}"/>
    <cellStyle name="Input 22 2 2 5 3 2" xfId="30728" xr:uid="{E10CA21C-E982-4EB6-8748-FEF232F54021}"/>
    <cellStyle name="Input 22 2 2 6" xfId="7817" xr:uid="{568DD745-3830-447A-9D2D-AF8D5467EC52}"/>
    <cellStyle name="Input 22 2 2 6 2" xfId="14881" xr:uid="{76A0FAC7-D99D-4662-9087-954684C08736}"/>
    <cellStyle name="Input 22 2 2 6 2 2" xfId="26608" xr:uid="{6716FB33-C54E-4871-86AB-4A48BAC7D1FC}"/>
    <cellStyle name="Input 22 2 2 6 2 3" xfId="35043" xr:uid="{95937444-FFD4-4EF6-92A6-CC68FFFF48FE}"/>
    <cellStyle name="Input 22 2 2 6 3" xfId="19809" xr:uid="{873149BA-D341-40D1-9C3D-28C961B32A35}"/>
    <cellStyle name="Input 22 2 2 6 3 2" xfId="31185" xr:uid="{F6079925-8AB3-4D44-8130-40EF76059314}"/>
    <cellStyle name="Input 22 2 2 7" xfId="8003" xr:uid="{D12ABEFB-287A-423A-924A-B4931579D428}"/>
    <cellStyle name="Input 22 2 2 7 2" xfId="15067" xr:uid="{A66D184A-FB73-4360-A67E-34AFAF2F1D70}"/>
    <cellStyle name="Input 22 2 2 7 2 2" xfId="26777" xr:uid="{BA9DA0BF-AC92-4E6B-9998-CD5E03A8E4FB}"/>
    <cellStyle name="Input 22 2 2 7 2 3" xfId="35227" xr:uid="{594BFB5B-5463-4EDD-9DA3-59524BBDFF2B}"/>
    <cellStyle name="Input 22 2 2 7 3" xfId="19995" xr:uid="{80594386-4877-4E80-8133-A3A5279368AF}"/>
    <cellStyle name="Input 22 2 2 7 3 2" xfId="31370" xr:uid="{56A30606-970F-4816-9C4F-6D92CAEDBFC6}"/>
    <cellStyle name="Input 22 2 2 8" xfId="6631" xr:uid="{E6B791E8-21FB-40D9-AD54-52E6922D9664}"/>
    <cellStyle name="Input 22 2 2 8 2" xfId="13851" xr:uid="{25F2BCBC-DCE4-4323-8F9B-BB9D20BC60BC}"/>
    <cellStyle name="Input 22 2 2 8 2 2" xfId="25679" xr:uid="{A63C74A0-7747-4F1C-A038-74A17D03AA32}"/>
    <cellStyle name="Input 22 2 2 8 2 3" xfId="1436" xr:uid="{133D3842-283E-4CE3-A18E-619F03724C5A}"/>
    <cellStyle name="Input 22 2 2 8 3" xfId="18779" xr:uid="{0105F910-D0C0-40A3-978B-C9473B387AB6}"/>
    <cellStyle name="Input 22 2 2 8 3 2" xfId="30158" xr:uid="{4021E91E-D117-47E7-95FA-29BA0BA05A2B}"/>
    <cellStyle name="Input 22 2 2 9" xfId="6650" xr:uid="{D81E53E4-8C65-4720-A0B0-659A3645C3B7}"/>
    <cellStyle name="Input 22 2 2 9 2" xfId="13868" xr:uid="{826B106A-1CE8-4D10-B9C1-F4815B69C8B8}"/>
    <cellStyle name="Input 22 2 2 9 2 2" xfId="25693" xr:uid="{8D5825D6-1C64-450A-A6E8-F6E6E96C8032}"/>
    <cellStyle name="Input 22 2 2 9 2 3" xfId="24698" xr:uid="{9670ED52-770D-4153-A4D0-25B4E8DCCBCB}"/>
    <cellStyle name="Input 22 2 2 9 3" xfId="18796" xr:uid="{67E799B4-F39E-4A6C-A237-9FB41F9230B7}"/>
    <cellStyle name="Input 22 2 2 9 3 2" xfId="30175" xr:uid="{52D107AF-ACEC-4663-AEBD-D7BF539D7ED1}"/>
    <cellStyle name="Input 22 2 20" xfId="13141" xr:uid="{B138ECD8-6887-440B-B63A-548F3B434E7E}"/>
    <cellStyle name="Input 22 2 20 2" xfId="23470" xr:uid="{56E803C4-66DF-4DEE-81B7-0E35F8DE2493}"/>
    <cellStyle name="Input 22 2 20 2 2" xfId="34279" xr:uid="{EC58DABE-A59D-47E2-91FF-093209855A42}"/>
    <cellStyle name="Input 22 2 21" xfId="18105" xr:uid="{FB2270C7-E3E6-4B34-8740-91CC3EEC30D4}"/>
    <cellStyle name="Input 22 2 21 2" xfId="29489" xr:uid="{31D75ED9-D786-4BDB-B908-A2A797EA4C64}"/>
    <cellStyle name="Input 22 2 22" xfId="38123" xr:uid="{CAB8C163-C971-4BB3-B57F-2ABF12D10345}"/>
    <cellStyle name="Input 22 2 23" xfId="42772" xr:uid="{F3F48B24-C506-46B1-9491-886F237D976A}"/>
    <cellStyle name="Input 22 2 3" xfId="5513" xr:uid="{9DFB2271-5DB2-4EE6-A149-09361D8DEBE3}"/>
    <cellStyle name="Input 22 2 3 10" xfId="9275" xr:uid="{D1A7EA41-711A-4610-BCFA-0F58AE878FD4}"/>
    <cellStyle name="Input 22 2 3 10 2" xfId="16337" xr:uid="{8FA296E3-C4F1-4ED8-BAFF-61310E7DDBD7}"/>
    <cellStyle name="Input 22 2 3 10 2 2" xfId="27944" xr:uid="{E05327A4-B5D3-457C-B0D3-79DC08C287C8}"/>
    <cellStyle name="Input 22 2 3 10 2 3" xfId="36482" xr:uid="{A5CD91F9-9F82-41DC-BBFD-F448BB6A2557}"/>
    <cellStyle name="Input 22 2 3 10 3" xfId="21265" xr:uid="{7404F01A-8CBD-45A6-A870-13532751ECA9}"/>
    <cellStyle name="Input 22 2 3 10 3 2" xfId="32627" xr:uid="{F15738D3-EFAD-44DB-BB92-78AA7768DD89}"/>
    <cellStyle name="Input 22 2 3 11" xfId="9433" xr:uid="{F6546879-AB88-4DEF-810F-7E30DF43B56E}"/>
    <cellStyle name="Input 22 2 3 11 2" xfId="16495" xr:uid="{AAB02BAC-C47A-4884-A14F-F6BD5A87E892}"/>
    <cellStyle name="Input 22 2 3 11 2 2" xfId="28087" xr:uid="{0B1AA66B-E7D4-4BAF-A725-184D5D660A46}"/>
    <cellStyle name="Input 22 2 3 11 2 3" xfId="36638" xr:uid="{39183118-96A5-4B25-9666-F71842074D0B}"/>
    <cellStyle name="Input 22 2 3 11 3" xfId="21423" xr:uid="{235CC30A-7E33-4FC1-8F37-89729A38C9C7}"/>
    <cellStyle name="Input 22 2 3 11 3 2" xfId="32783" xr:uid="{E1EA902D-E249-40F8-9D3E-59FA915FA007}"/>
    <cellStyle name="Input 22 2 3 12" xfId="9583" xr:uid="{8D658EA6-5701-4430-9F02-864039ABC268}"/>
    <cellStyle name="Input 22 2 3 12 2" xfId="16645" xr:uid="{7CB31E21-B7C3-4E75-964F-B78E3020DA1B}"/>
    <cellStyle name="Input 22 2 3 12 2 2" xfId="28223" xr:uid="{3DA9B7DA-8F9E-44E0-B672-325977D0055A}"/>
    <cellStyle name="Input 22 2 3 12 2 3" xfId="36786" xr:uid="{D0D9337A-3580-43DC-B1D6-3C0C0EA8B5F2}"/>
    <cellStyle name="Input 22 2 3 12 3" xfId="21573" xr:uid="{7A7CF3AF-C5EB-48FD-99C4-3A3E8757D120}"/>
    <cellStyle name="Input 22 2 3 12 3 2" xfId="32931" xr:uid="{0A1C22F8-6FF2-4864-BFA1-6F0B6AD8B0FA}"/>
    <cellStyle name="Input 22 2 3 13" xfId="9732" xr:uid="{92DA4F72-BB7C-4899-A5D4-A652E0D7EA1E}"/>
    <cellStyle name="Input 22 2 3 13 2" xfId="16794" xr:uid="{DE15FDDD-D50B-4348-844F-1CD2F672D7E4}"/>
    <cellStyle name="Input 22 2 3 13 2 2" xfId="28358" xr:uid="{AEC2BFF6-857B-467D-8E11-EBF7E2FA2563}"/>
    <cellStyle name="Input 22 2 3 13 2 3" xfId="36933" xr:uid="{08B02ED8-C5E8-4366-8EDC-7C4642915916}"/>
    <cellStyle name="Input 22 2 3 13 3" xfId="21722" xr:uid="{9D780197-FEB5-48C9-948D-FD9314EB4C7B}"/>
    <cellStyle name="Input 22 2 3 13 3 2" xfId="33078" xr:uid="{E464642A-3507-4EB4-B2E8-02D0E80C97C6}"/>
    <cellStyle name="Input 22 2 3 14" xfId="10786" xr:uid="{25CA5D42-A973-4FE1-9150-1F3D22989980}"/>
    <cellStyle name="Input 22 2 3 14 2" xfId="17195" xr:uid="{982DFF77-EF6C-4CFD-9E10-52D5F1B97ECE}"/>
    <cellStyle name="Input 22 2 3 14 2 2" xfId="28730" xr:uid="{A9A08E9B-7FB8-4499-A319-E766EA9DC8F9}"/>
    <cellStyle name="Input 22 2 3 14 2 3" xfId="37329" xr:uid="{724023C4-EF4C-47BA-9F92-6C28E2AF902C}"/>
    <cellStyle name="Input 22 2 3 14 3" xfId="22123" xr:uid="{F885C6A5-55E0-4412-A016-017554C871BD}"/>
    <cellStyle name="Input 22 2 3 14 3 2" xfId="33478" xr:uid="{FE239FBB-3DF1-4D5A-9C4F-54D3E305A2FB}"/>
    <cellStyle name="Input 22 2 3 15" xfId="10946" xr:uid="{726E09CB-6F40-4189-979B-347E305D559F}"/>
    <cellStyle name="Input 22 2 3 15 2" xfId="17316" xr:uid="{9B6ED10E-E212-47B5-95E0-CDC802006FAB}"/>
    <cellStyle name="Input 22 2 3 15 2 2" xfId="28850" xr:uid="{4032BAEA-B4B0-4AF1-9D8C-274151980676}"/>
    <cellStyle name="Input 22 2 3 15 2 3" xfId="37449" xr:uid="{D08666A5-73E7-4A0E-B547-11CCDD2182B0}"/>
    <cellStyle name="Input 22 2 3 15 3" xfId="22244" xr:uid="{264128E3-A2C9-4299-94F2-05B060ECCC26}"/>
    <cellStyle name="Input 22 2 3 15 3 2" xfId="33598" xr:uid="{8F7837E4-4C51-44EC-A902-542B09892F83}"/>
    <cellStyle name="Input 22 2 3 16" xfId="11889" xr:uid="{3808FCB1-CD4F-4DA8-BA45-9E5F308FD0D6}"/>
    <cellStyle name="Input 22 2 3 16 2" xfId="17608" xr:uid="{58C1B191-93F5-4390-9B29-964AE48D02F9}"/>
    <cellStyle name="Input 22 2 3 16 2 2" xfId="29114" xr:uid="{82D1BB0F-8D58-4AA4-8941-1F4C5A77B9F3}"/>
    <cellStyle name="Input 22 2 3 16 2 3" xfId="37737" xr:uid="{7E5B9B6E-FB01-444A-A3F7-E87148A0EDC5}"/>
    <cellStyle name="Input 22 2 3 16 3" xfId="22536" xr:uid="{28A82A7B-B360-491E-AC7F-1D05E4CB13A0}"/>
    <cellStyle name="Input 22 2 3 16 3 2" xfId="33888" xr:uid="{05210EA8-A671-4812-8901-12279B8197C5}"/>
    <cellStyle name="Input 22 2 3 17" xfId="12872" xr:uid="{651EDFA3-AFE9-4F5E-9C6B-B9186F7E313E}"/>
    <cellStyle name="Input 22 2 3 17 2" xfId="17900" xr:uid="{32979EE9-DCD6-44B9-A316-EA101263080A}"/>
    <cellStyle name="Input 22 2 3 17 2 2" xfId="29378" xr:uid="{F3370EF1-5EC0-4C6B-8C05-C3A71FF13C98}"/>
    <cellStyle name="Input 22 2 3 17 2 3" xfId="38025" xr:uid="{F6FB8A4F-1536-48CE-8452-CE900D490679}"/>
    <cellStyle name="Input 22 2 3 17 3" xfId="22828" xr:uid="{F21739F8-D3DC-4E45-BF2B-BDA5A770A3E6}"/>
    <cellStyle name="Input 22 2 3 17 3 2" xfId="34178" xr:uid="{E76CDF4A-BD6A-49F2-8A96-C3B6EF0441E5}"/>
    <cellStyle name="Input 22 2 3 18" xfId="13370" xr:uid="{BAF9E431-F8C9-4187-A519-F3CBDBF3B2C6}"/>
    <cellStyle name="Input 22 2 3 18 2" xfId="23777" xr:uid="{77E0BFEA-25BB-4E52-8278-415696199A18}"/>
    <cellStyle name="Input 22 2 3 18 2 2" xfId="34474" xr:uid="{E8EC4FDF-34A6-454F-BD78-C4D7BB809A6F}"/>
    <cellStyle name="Input 22 2 3 19" xfId="18300" xr:uid="{B90A339C-DA29-4F0B-B92B-2CAD7FF3EB38}"/>
    <cellStyle name="Input 22 2 3 19 2" xfId="29682" xr:uid="{B90FF47A-9A8B-476B-9059-86A0F809FD26}"/>
    <cellStyle name="Input 22 2 3 2" xfId="7650" xr:uid="{63311856-E846-4E5B-BF8F-D937B160F4FD}"/>
    <cellStyle name="Input 22 2 3 2 2" xfId="14752" xr:uid="{36521DF2-E4DE-46FC-9C23-663AE7BFE4BB}"/>
    <cellStyle name="Input 22 2 3 2 2 2" xfId="26492" xr:uid="{2B096186-7A59-4B4B-B9E3-58767D64D494}"/>
    <cellStyle name="Input 22 2 3 2 2 3" xfId="34914" xr:uid="{C5B419F9-2C11-40F4-9F7D-7CC3A1E5A22E}"/>
    <cellStyle name="Input 22 2 3 2 3" xfId="19680" xr:uid="{DBEF2FE2-B4CF-40C3-AEBD-335DF38C4CFD}"/>
    <cellStyle name="Input 22 2 3 2 3 2" xfId="31057" xr:uid="{02E697FC-9AD5-4216-8EE5-4F609FD12F4C}"/>
    <cellStyle name="Input 22 2 3 20" xfId="25136" xr:uid="{A45794CC-2F04-4E56-B3E7-FE576943DD39}"/>
    <cellStyle name="Input 22 2 3 3" xfId="8101" xr:uid="{973B8F73-EE07-43A1-AAA9-1DFC7273FF38}"/>
    <cellStyle name="Input 22 2 3 3 2" xfId="15165" xr:uid="{F5105B69-1A6E-4EBC-A4DB-8609F0BDB49F}"/>
    <cellStyle name="Input 22 2 3 3 2 2" xfId="26874" xr:uid="{57C256B9-A996-41FE-8051-7AC3D8F7BD0A}"/>
    <cellStyle name="Input 22 2 3 3 2 3" xfId="35324" xr:uid="{E939C794-9B1C-43F5-BC7E-2465A812E999}"/>
    <cellStyle name="Input 22 2 3 3 3" xfId="20093" xr:uid="{14B62B51-C822-4250-B90C-9BFE581B0E61}"/>
    <cellStyle name="Input 22 2 3 3 3 2" xfId="31467" xr:uid="{1015A940-1D07-4203-93CE-03732143D5C7}"/>
    <cellStyle name="Input 22 2 3 4" xfId="8286" xr:uid="{7B70BB19-7512-4B42-B9DE-36FCE5AB5FBC}"/>
    <cellStyle name="Input 22 2 3 4 2" xfId="15348" xr:uid="{585C30DC-BEB4-43B0-8922-33BAF6AE879D}"/>
    <cellStyle name="Input 22 2 3 4 2 2" xfId="27039" xr:uid="{E060CE36-B2E0-41DD-99A7-9CD9157B7FDE}"/>
    <cellStyle name="Input 22 2 3 4 2 3" xfId="35504" xr:uid="{98EC2536-1F18-4CFD-8496-83DC7B532E7B}"/>
    <cellStyle name="Input 22 2 3 4 3" xfId="20276" xr:uid="{E7D23B17-E42E-46BF-A714-0CA739DC55B7}"/>
    <cellStyle name="Input 22 2 3 4 3 2" xfId="31648" xr:uid="{D05318DF-B4AF-41F2-BCC5-641BC3413F3D}"/>
    <cellStyle name="Input 22 2 3 5" xfId="8470" xr:uid="{E55DBA05-5120-49E2-A864-DED0B7C6979B}"/>
    <cellStyle name="Input 22 2 3 5 2" xfId="15532" xr:uid="{D322DBB7-AAC7-4873-83A7-D81E5181EA39}"/>
    <cellStyle name="Input 22 2 3 5 2 2" xfId="27205" xr:uid="{11CECD27-1D9A-4BC6-8B71-A3C53E3AEC63}"/>
    <cellStyle name="Input 22 2 3 5 2 3" xfId="35686" xr:uid="{C4BBEA45-AA22-49B7-9A97-C2D989ED61D3}"/>
    <cellStyle name="Input 22 2 3 5 3" xfId="20460" xr:uid="{520F2688-9354-4C89-8FA5-E496F340BC3E}"/>
    <cellStyle name="Input 22 2 3 5 3 2" xfId="31830" xr:uid="{C58D41B7-D185-46D4-A92E-45D2C93C1172}"/>
    <cellStyle name="Input 22 2 3 6" xfId="8632" xr:uid="{2C91BA62-A89A-4126-8004-CE2D6BD52FAF}"/>
    <cellStyle name="Input 22 2 3 6 2" xfId="15694" xr:uid="{02903984-270B-4BB6-A957-D15DA38F5E6B}"/>
    <cellStyle name="Input 22 2 3 6 2 2" xfId="27350" xr:uid="{E5D14DE9-6FE3-4510-9949-F54BA7385090}"/>
    <cellStyle name="Input 22 2 3 6 2 3" xfId="35845" xr:uid="{563D4730-60C3-4EFB-8067-7D9DA75C86DD}"/>
    <cellStyle name="Input 22 2 3 6 3" xfId="20622" xr:uid="{9DE4AAB5-DBEA-40B7-91C5-5715255D223E}"/>
    <cellStyle name="Input 22 2 3 6 3 2" xfId="31990" xr:uid="{D98E4BA3-1D6B-40D4-9082-C36581C1660B}"/>
    <cellStyle name="Input 22 2 3 7" xfId="8814" xr:uid="{BAD28660-2A91-41C7-A9C8-A5B74D82D020}"/>
    <cellStyle name="Input 22 2 3 7 2" xfId="15876" xr:uid="{0CE5FA30-688B-43EA-9E80-5983A1462BD9}"/>
    <cellStyle name="Input 22 2 3 7 2 2" xfId="27517" xr:uid="{BC47E984-8F39-4191-BEA2-7CA6911F962B}"/>
    <cellStyle name="Input 22 2 3 7 2 3" xfId="36026" xr:uid="{ECBB8031-5594-41FE-93AA-8F8C53A1E876}"/>
    <cellStyle name="Input 22 2 3 7 3" xfId="20804" xr:uid="{AE43F0BC-448D-4D99-B4BD-02F05D6D41D8}"/>
    <cellStyle name="Input 22 2 3 7 3 2" xfId="32171" xr:uid="{26658356-3627-4164-A3E6-EC575CA3B385}"/>
    <cellStyle name="Input 22 2 3 8" xfId="8944" xr:uid="{B0191CFD-D11D-409A-AF3D-2CB66EBFBF89}"/>
    <cellStyle name="Input 22 2 3 8 2" xfId="16006" xr:uid="{7E732444-95BA-4F51-BD77-02801AECFD27}"/>
    <cellStyle name="Input 22 2 3 8 2 2" xfId="27644" xr:uid="{79882A89-E49E-4B84-BB1B-76B0EF9A1095}"/>
    <cellStyle name="Input 22 2 3 8 2 3" xfId="36155" xr:uid="{DADB0DF8-EE23-4422-8B2A-04C23DFF8AD0}"/>
    <cellStyle name="Input 22 2 3 8 3" xfId="20934" xr:uid="{4940C662-B9DD-44D0-94CF-83452BC9A24C}"/>
    <cellStyle name="Input 22 2 3 8 3 2" xfId="32300" xr:uid="{27769B55-D11F-4407-B9EA-3C0D83205A4F}"/>
    <cellStyle name="Input 22 2 3 9" xfId="9111" xr:uid="{86AE22CD-F5D4-4D86-B37F-E3EABA4DD03A}"/>
    <cellStyle name="Input 22 2 3 9 2" xfId="16173" xr:uid="{29120F44-595A-49E8-AEFE-C00CC39D1AF4}"/>
    <cellStyle name="Input 22 2 3 9 2 2" xfId="27796" xr:uid="{6F5C451F-071D-44CA-BF64-984B8D5E54D9}"/>
    <cellStyle name="Input 22 2 3 9 2 3" xfId="36320" xr:uid="{DE29072D-0D35-488B-912E-2BCD7C953E4C}"/>
    <cellStyle name="Input 22 2 3 9 3" xfId="21101" xr:uid="{1F02DD16-35E0-4B9C-983C-DE487EE1C83D}"/>
    <cellStyle name="Input 22 2 3 9 3 2" xfId="32465" xr:uid="{15A60B75-14A7-4D30-BD68-9FD7805DD58C}"/>
    <cellStyle name="Input 22 2 4" xfId="6453" xr:uid="{7DA73870-A19F-4BDC-8C81-7B6440BB7969}"/>
    <cellStyle name="Input 22 2 4 2" xfId="13675" xr:uid="{9CCEDF7D-B43A-4B84-8176-689B10FEF098}"/>
    <cellStyle name="Input 22 2 4 2 2" xfId="25516" xr:uid="{5951C3C8-D4DD-41F6-8229-184B2E55AB25}"/>
    <cellStyle name="Input 22 2 4 2 3" xfId="24032" xr:uid="{2D08537B-1429-4C60-AD26-27CC720C73D3}"/>
    <cellStyle name="Input 22 2 4 3" xfId="18603" xr:uid="{6A98A437-8C73-4BDF-81BB-0B82CCD959A6}"/>
    <cellStyle name="Input 22 2 4 3 2" xfId="29982" xr:uid="{1DC42090-6CF4-41AC-ACE8-9E0F2765D5C1}"/>
    <cellStyle name="Input 22 2 5" xfId="7442" xr:uid="{D5DA4D5E-4D05-45E9-A38E-C30E16C17F46}"/>
    <cellStyle name="Input 22 2 5 2" xfId="14556" xr:uid="{6CBD51B9-8CC9-4873-8AF4-C07BD74D48E1}"/>
    <cellStyle name="Input 22 2 5 2 2" xfId="26309" xr:uid="{F0AC3816-F413-4BB2-A747-6A3D57CBD520}"/>
    <cellStyle name="Input 22 2 5 2 3" xfId="34722" xr:uid="{823157D8-577C-4866-A7C9-79674E834A32}"/>
    <cellStyle name="Input 22 2 5 3" xfId="19484" xr:uid="{677337D5-AC69-4F57-AA6A-24A9A46E66FF}"/>
    <cellStyle name="Input 22 2 5 3 2" xfId="30862" xr:uid="{32E6EB23-BBE5-4B90-808C-5A10E0332896}"/>
    <cellStyle name="Input 22 2 6" xfId="5731" xr:uid="{2785CC8E-36EA-436E-8A42-4E1638AC34E8}"/>
    <cellStyle name="Input 22 2 6 2" xfId="13479" xr:uid="{AC104749-C9AC-48DD-8E4D-32D6584ADEF6}"/>
    <cellStyle name="Input 22 2 6 2 2" xfId="25334" xr:uid="{7C770996-D15D-4D45-B743-35EB1F2FB842}"/>
    <cellStyle name="Input 22 2 6 2 3" xfId="24144" xr:uid="{1CEC8747-14FE-41E9-9451-C4298EC2003F}"/>
    <cellStyle name="Input 22 2 6 3" xfId="18407" xr:uid="{2F9A5D6D-75BB-4B55-AD26-CC69BF1F754F}"/>
    <cellStyle name="Input 22 2 6 3 2" xfId="29788" xr:uid="{F6DEDDFC-A3D2-4E36-822B-8350312DCE29}"/>
    <cellStyle name="Input 22 2 7" xfId="7309" xr:uid="{30A5D883-59C9-4F22-A42E-3B28060E5D6B}"/>
    <cellStyle name="Input 22 2 7 2" xfId="14428" xr:uid="{2F59CD36-88A8-4420-BD67-53BB1179AEFF}"/>
    <cellStyle name="Input 22 2 7 2 2" xfId="26195" xr:uid="{04DCB73E-FFE5-4C44-8513-96EB43A8683C}"/>
    <cellStyle name="Input 22 2 7 2 3" xfId="34596" xr:uid="{21155A86-C4AD-442C-B11B-11680A1D2459}"/>
    <cellStyle name="Input 22 2 7 3" xfId="19356" xr:uid="{C17A5945-E84B-4EEE-BD47-DFFA90321BC4}"/>
    <cellStyle name="Input 22 2 7 3 2" xfId="30734" xr:uid="{DD932D90-D2CB-4E28-914B-4F206C67409B}"/>
    <cellStyle name="Input 22 2 8" xfId="7370" xr:uid="{BCBFD508-1B69-4B38-B6E7-BDB4C5A263D7}"/>
    <cellStyle name="Input 22 2 8 2" xfId="14489" xr:uid="{9B137B3F-BB10-4F81-9DC1-2482219165B1}"/>
    <cellStyle name="Input 22 2 8 2 2" xfId="26250" xr:uid="{5002524B-6D31-45F4-8D37-B67DA45412A5}"/>
    <cellStyle name="Input 22 2 8 2 3" xfId="34655" xr:uid="{5C9A3456-AEAB-4A58-AC14-36D52D0A3D22}"/>
    <cellStyle name="Input 22 2 8 3" xfId="19417" xr:uid="{3CE6E6E4-E83F-4A1A-A237-3987E95C2655}"/>
    <cellStyle name="Input 22 2 8 3 2" xfId="30795" xr:uid="{0ED38028-52A7-46B2-9B83-EA517E8371C1}"/>
    <cellStyle name="Input 22 2 9" xfId="6546" xr:uid="{CD32B78E-AD24-4B79-85B1-FACE689AACFE}"/>
    <cellStyle name="Input 22 2 9 2" xfId="13768" xr:uid="{4AC58DC2-F4CD-4C22-9D3D-7E00A4F9FADA}"/>
    <cellStyle name="Input 22 2 9 2 2" xfId="25607" xr:uid="{ADD0BA94-23AC-4788-8485-EF8563405018}"/>
    <cellStyle name="Input 22 2 9 2 3" xfId="24238" xr:uid="{05CA52E7-9E38-4394-A1E7-A6F4734BC196}"/>
    <cellStyle name="Input 22 2 9 3" xfId="18696" xr:uid="{87A88CBE-F31E-4F14-B035-212A9C83A77B}"/>
    <cellStyle name="Input 22 2 9 3 2" xfId="30075" xr:uid="{EA4CFEA8-DE2E-4A28-81DB-1DADB1D7286B}"/>
    <cellStyle name="Input 22 3" xfId="2422" xr:uid="{DA682172-C6B7-4E48-98AC-2EA3082489AD}"/>
    <cellStyle name="Input 23" xfId="2423" xr:uid="{24842D75-5566-4037-ABB2-AB46CDBB0C9B}"/>
    <cellStyle name="Input 23 2" xfId="2424" xr:uid="{97CBCD02-2BDF-47D2-924F-81B5BD2D7FA6}"/>
    <cellStyle name="Input 23 2 10" xfId="6594" xr:uid="{D4A2EF87-35D8-4426-85D1-FD46AE173297}"/>
    <cellStyle name="Input 23 2 10 2" xfId="13816" xr:uid="{52CB8A77-53EF-4AEB-8C90-C5C1B27A524A}"/>
    <cellStyle name="Input 23 2 10 2 2" xfId="25646" xr:uid="{1CCA7399-BB02-4613-A2DA-5701EDC91A73}"/>
    <cellStyle name="Input 23 2 10 2 3" xfId="29458" xr:uid="{22E07065-3C57-408A-BE9B-8EC9DCF0FE26}"/>
    <cellStyle name="Input 23 2 10 3" xfId="18744" xr:uid="{906DDC41-3781-4922-B894-6D4C32971E44}"/>
    <cellStyle name="Input 23 2 10 3 2" xfId="30123" xr:uid="{5F0EE215-5120-485C-9286-E17CC68FEABF}"/>
    <cellStyle name="Input 23 2 11" xfId="7329" xr:uid="{67AEC1CB-0B07-4D0E-A91C-13F126213559}"/>
    <cellStyle name="Input 23 2 11 2" xfId="14448" xr:uid="{EBA54EB4-5223-4CA9-9DEB-A4D6B42A39F1}"/>
    <cellStyle name="Input 23 2 11 2 2" xfId="26212" xr:uid="{DD1263E8-3BF2-4DA9-9FD8-7976C572B7BF}"/>
    <cellStyle name="Input 23 2 11 2 3" xfId="34616" xr:uid="{E7799799-6D1D-4DE5-AD89-551A1BA105ED}"/>
    <cellStyle name="Input 23 2 11 3" xfId="19376" xr:uid="{03D154C7-76BB-4744-AA69-EBC3BC0AA307}"/>
    <cellStyle name="Input 23 2 11 3 2" xfId="30754" xr:uid="{AE638E45-E6E1-4C22-980B-47E85A6B922D}"/>
    <cellStyle name="Input 23 2 12" xfId="7072" xr:uid="{1C1C664E-9B83-46E4-806F-45C1ADB853E8}"/>
    <cellStyle name="Input 23 2 12 2" xfId="14202" xr:uid="{C51A659B-05FF-4FAE-BFF4-698031391A8F}"/>
    <cellStyle name="Input 23 2 12 2 2" xfId="25992" xr:uid="{AFCDF1AD-FE14-4A28-8B29-E7E4D1E599F3}"/>
    <cellStyle name="Input 23 2 12 2 3" xfId="24416" xr:uid="{C452511F-F807-4106-A565-B5C221A47742}"/>
    <cellStyle name="Input 23 2 12 3" xfId="19130" xr:uid="{B5228381-62E3-4B83-94EB-721461792B9C}"/>
    <cellStyle name="Input 23 2 12 3 2" xfId="30509" xr:uid="{266C8521-D331-4610-A4F5-7971A70FB55C}"/>
    <cellStyle name="Input 23 2 13" xfId="8875" xr:uid="{F6C733B5-53A3-4B71-9ABB-BEFD302EB58D}"/>
    <cellStyle name="Input 23 2 13 2" xfId="15937" xr:uid="{391DD1E7-D7B7-4647-96F4-361D544B70C9}"/>
    <cellStyle name="Input 23 2 13 2 2" xfId="27576" xr:uid="{1F7F680A-78D6-4D59-ABF1-F75435F4BA36}"/>
    <cellStyle name="Input 23 2 13 2 3" xfId="36087" xr:uid="{C56EB6B5-68B3-4E62-91ED-C786BB9B3FD3}"/>
    <cellStyle name="Input 23 2 13 3" xfId="20865" xr:uid="{1BDC8F66-E1B4-4595-AAD7-844264E9ACA0}"/>
    <cellStyle name="Input 23 2 13 3 2" xfId="32232" xr:uid="{59EC74C9-959B-43F5-965C-18E8F4D506DA}"/>
    <cellStyle name="Input 23 2 14" xfId="5757" xr:uid="{2F564137-CB3C-4476-BF0D-EAA0A92BF4D8}"/>
    <cellStyle name="Input 23 2 14 2" xfId="13502" xr:uid="{847A5901-8E57-4A26-91E3-0983967655F1}"/>
    <cellStyle name="Input 23 2 14 2 2" xfId="25355" xr:uid="{9E7155AC-7C32-429A-9EE2-1751B11B8032}"/>
    <cellStyle name="Input 23 2 14 2 3" xfId="24124" xr:uid="{F8FBCB2A-4C30-40B4-B8B1-856A1BCF4F3D}"/>
    <cellStyle name="Input 23 2 14 3" xfId="18430" xr:uid="{2A09F1D6-92DF-4A3F-9292-E17DC6814974}"/>
    <cellStyle name="Input 23 2 14 3 2" xfId="29811" xr:uid="{5A210FA9-61BD-4786-ADD6-46E404E85D1F}"/>
    <cellStyle name="Input 23 2 15" xfId="7862" xr:uid="{1D5AD935-2127-4F27-A208-FEC888E41210}"/>
    <cellStyle name="Input 23 2 15 2" xfId="14926" xr:uid="{5EC177EA-F2D8-4064-A82A-21BCF12B693E}"/>
    <cellStyle name="Input 23 2 15 2 2" xfId="26649" xr:uid="{B32E2071-87D9-4CA2-A49E-55D711BF369D}"/>
    <cellStyle name="Input 23 2 15 2 3" xfId="35088" xr:uid="{5797F3B1-10A2-451E-A1D2-50B05BEAC37A}"/>
    <cellStyle name="Input 23 2 15 3" xfId="19854" xr:uid="{1F3AC67E-8F72-4711-AFFB-BC6C0C422901}"/>
    <cellStyle name="Input 23 2 15 3 2" xfId="31230" xr:uid="{AB8231C6-BA23-4F75-8680-AC205493F52F}"/>
    <cellStyle name="Input 23 2 16" xfId="10419" xr:uid="{4714712C-4C3A-41A7-BC8E-E267CC1A15E7}"/>
    <cellStyle name="Input 23 2 16 2" xfId="16942" xr:uid="{B987B364-F872-4B0B-A055-AEFB1A7E98CE}"/>
    <cellStyle name="Input 23 2 16 2 2" xfId="28489" xr:uid="{81E167DF-CF86-4ACF-8164-697FF6C4F2CB}"/>
    <cellStyle name="Input 23 2 16 2 3" xfId="37078" xr:uid="{ADECE632-854F-4180-AFA7-192AB40588E5}"/>
    <cellStyle name="Input 23 2 16 3" xfId="21870" xr:uid="{2D83D8A8-7367-4B11-8DB8-95DF98F70BAC}"/>
    <cellStyle name="Input 23 2 16 3 2" xfId="33225" xr:uid="{7F51DDC5-EEE9-4D6A-BE6B-3B4E99696F4D}"/>
    <cellStyle name="Input 23 2 17" xfId="10656" xr:uid="{A8CBD664-3420-49C7-ACCF-6B840C9FC56B}"/>
    <cellStyle name="Input 23 2 17 2" xfId="17091" xr:uid="{71369C50-A52E-4104-B1FC-074F0CD19818}"/>
    <cellStyle name="Input 23 2 17 2 2" xfId="28633" xr:uid="{46776243-CC7B-47D2-8059-B05214B1D7B3}"/>
    <cellStyle name="Input 23 2 17 2 3" xfId="37226" xr:uid="{D0B00654-42BF-48D3-BAA6-963C4B9BA186}"/>
    <cellStyle name="Input 23 2 17 3" xfId="22019" xr:uid="{8F03C36F-8FFE-46F3-A38E-9DB39864F1CE}"/>
    <cellStyle name="Input 23 2 17 3 2" xfId="33374" xr:uid="{F9231BEF-8E94-4F2C-A2F3-5D35CDF87CA7}"/>
    <cellStyle name="Input 23 2 18" xfId="11583" xr:uid="{8BC49C5F-C18E-4A2A-BF4E-E691ED12D2F0}"/>
    <cellStyle name="Input 23 2 18 2" xfId="17415" xr:uid="{F1127DB4-4E91-4DD5-95DA-7DF3FCC31DA9}"/>
    <cellStyle name="Input 23 2 18 2 2" xfId="28935" xr:uid="{FAE9D8D3-F86D-4D3F-BB66-3605C159189B}"/>
    <cellStyle name="Input 23 2 18 2 3" xfId="37546" xr:uid="{9B9B80CE-E2A2-4B93-B3F3-FB0B5D375C54}"/>
    <cellStyle name="Input 23 2 18 3" xfId="22343" xr:uid="{D20A786D-DE4A-4DFB-9033-7A3FCA32D375}"/>
    <cellStyle name="Input 23 2 18 3 2" xfId="33696" xr:uid="{B28BD1A1-1956-4820-A9AD-E8494CB10EB2}"/>
    <cellStyle name="Input 23 2 19" xfId="12566" xr:uid="{B1C7DE6B-7795-47DB-AA42-F25BC8E34EC6}"/>
    <cellStyle name="Input 23 2 19 2" xfId="17707" xr:uid="{72561499-14BD-4E4A-9592-677CA0A1DC91}"/>
    <cellStyle name="Input 23 2 19 2 2" xfId="29199" xr:uid="{D881CD6E-3D74-4C17-9967-4692D0716229}"/>
    <cellStyle name="Input 23 2 19 2 3" xfId="37834" xr:uid="{A0707EDF-315E-48DF-9176-BA49087BD502}"/>
    <cellStyle name="Input 23 2 19 3" xfId="22635" xr:uid="{C19B2E04-21E9-485C-8DE5-F45982167034}"/>
    <cellStyle name="Input 23 2 19 3 2" xfId="33986" xr:uid="{E7BB0A54-D4DA-4150-A3AE-54EC0310D7E0}"/>
    <cellStyle name="Input 23 2 2" xfId="3856" xr:uid="{39BF420A-4491-4EDE-9FD9-9DA363E1429A}"/>
    <cellStyle name="Input 23 2 2 10" xfId="8736" xr:uid="{B04D4DD9-74F0-4567-BFEE-F00626A13740}"/>
    <cellStyle name="Input 23 2 2 10 2" xfId="15798" xr:uid="{D989FD0F-CDD3-4D71-AE0B-9D5249B09EC1}"/>
    <cellStyle name="Input 23 2 2 10 2 2" xfId="27440" xr:uid="{2F923778-8B9E-4A18-9298-DD479090585A}"/>
    <cellStyle name="Input 23 2 2 10 2 3" xfId="35948" xr:uid="{F03E0B50-8E53-440F-AD7F-1D0B7AC1D27D}"/>
    <cellStyle name="Input 23 2 2 10 3" xfId="20726" xr:uid="{4296E6E7-05EA-43D1-B771-EA31F71E3E1D}"/>
    <cellStyle name="Input 23 2 2 10 3 2" xfId="32093" xr:uid="{CFEAE927-848D-4878-804A-4CBD87DF1028}"/>
    <cellStyle name="Input 23 2 2 11" xfId="5790" xr:uid="{A5B8FD08-7B3B-4055-9843-2608122BB9F0}"/>
    <cellStyle name="Input 23 2 2 11 2" xfId="13535" xr:uid="{6039E0D2-4693-4F55-A854-069E214E8C89}"/>
    <cellStyle name="Input 23 2 2 11 2 2" xfId="25385" xr:uid="{3F7BCC8E-8D72-4CA3-A31D-9E864E3DA40C}"/>
    <cellStyle name="Input 23 2 2 11 2 3" xfId="24095" xr:uid="{FB938691-4886-43E6-AF93-DC104FD47E48}"/>
    <cellStyle name="Input 23 2 2 11 3" xfId="18463" xr:uid="{BA0F30DE-E317-4D25-840D-F20B88732D99}"/>
    <cellStyle name="Input 23 2 2 11 3 2" xfId="29844" xr:uid="{EF9AD146-61B0-43C9-9922-67C6CD3260CD}"/>
    <cellStyle name="Input 23 2 2 12" xfId="6879" xr:uid="{723D248B-6923-4DF8-893D-F96200A8F836}"/>
    <cellStyle name="Input 23 2 2 12 2" xfId="14020" xr:uid="{336C53BD-2A7A-41EA-8F8C-35CA8979456E}"/>
    <cellStyle name="Input 23 2 2 12 2 2" xfId="25824" xr:uid="{289D2620-22E2-4AC7-A1A7-836E93225BEB}"/>
    <cellStyle name="Input 23 2 2 12 2 3" xfId="23977" xr:uid="{4D0D2D39-0016-4DEA-88D3-FC48C96ABF3D}"/>
    <cellStyle name="Input 23 2 2 12 3" xfId="18948" xr:uid="{A8F32B95-48E0-4E35-B05C-10869E4ACF4D}"/>
    <cellStyle name="Input 23 2 2 12 3 2" xfId="30327" xr:uid="{4F7615A2-470B-42A6-88BD-B4610A627848}"/>
    <cellStyle name="Input 23 2 2 13" xfId="7419" xr:uid="{BA9050EE-33A7-4AB5-89B1-5AD30808B128}"/>
    <cellStyle name="Input 23 2 2 13 2" xfId="14533" xr:uid="{44E8BBE5-2FB3-44E9-9901-92E0F8876ACC}"/>
    <cellStyle name="Input 23 2 2 13 2 2" xfId="26287" xr:uid="{88DB3EBE-4B92-4758-824C-975E84DD8D5E}"/>
    <cellStyle name="Input 23 2 2 13 2 3" xfId="34699" xr:uid="{1F62D6D2-F84F-4096-A8A3-0B1ADDF86040}"/>
    <cellStyle name="Input 23 2 2 13 3" xfId="19461" xr:uid="{DD3BACD0-51E7-4B55-8F01-FFE85CF467AE}"/>
    <cellStyle name="Input 23 2 2 13 3 2" xfId="30839" xr:uid="{37E482C0-B486-45AD-B6E5-5684EBE83F26}"/>
    <cellStyle name="Input 23 2 2 14" xfId="6716" xr:uid="{A30F51BC-737E-4EB6-B621-9DDF204E29B3}"/>
    <cellStyle name="Input 23 2 2 14 2" xfId="13932" xr:uid="{CF13419C-ABD8-460D-A4CD-227BD584B7D8}"/>
    <cellStyle name="Input 23 2 2 14 2 2" xfId="25747" xr:uid="{3F879EC6-09AE-438C-9102-6115D5A2890A}"/>
    <cellStyle name="Input 23 2 2 14 2 3" xfId="24317" xr:uid="{241C1F08-5DA5-4D5B-8AE4-12925DA0FC8D}"/>
    <cellStyle name="Input 23 2 2 14 3" xfId="18860" xr:uid="{3A90F9BE-DECA-4A58-8CF8-74202D666D50}"/>
    <cellStyle name="Input 23 2 2 14 3 2" xfId="30239" xr:uid="{D810C302-7586-4369-A7D0-AD57550A1D02}"/>
    <cellStyle name="Input 23 2 2 15" xfId="10600" xr:uid="{F2134B62-343C-4D0D-A9CF-80CAEC2C8E11}"/>
    <cellStyle name="Input 23 2 2 15 2" xfId="17035" xr:uid="{F8C5BB2D-FCDA-4B7A-9E69-26FC09B23CB3}"/>
    <cellStyle name="Input 23 2 2 15 2 2" xfId="28579" xr:uid="{DEE9ACDE-CAEE-4C25-9781-E2406109602D}"/>
    <cellStyle name="Input 23 2 2 15 2 3" xfId="37170" xr:uid="{0EA2E19E-0AA3-4082-B726-55EC339FBB8A}"/>
    <cellStyle name="Input 23 2 2 15 3" xfId="21963" xr:uid="{4C9D53C6-691D-4863-9AEE-45F12BF0E981}"/>
    <cellStyle name="Input 23 2 2 15 3 2" xfId="33318" xr:uid="{FFE6B3AA-5BCD-4532-85D9-B02FBAB8D144}"/>
    <cellStyle name="Input 23 2 2 16" xfId="9870" xr:uid="{797CB9B4-A45F-4592-8985-879E3CF5EC58}"/>
    <cellStyle name="Input 23 2 2 16 2" xfId="16916" xr:uid="{F22BF832-D189-49A0-B008-A0BD150638FE}"/>
    <cellStyle name="Input 23 2 2 16 2 2" xfId="28464" xr:uid="{883CE659-F6F4-4B09-9742-904B6D43AA6B}"/>
    <cellStyle name="Input 23 2 2 16 2 3" xfId="37053" xr:uid="{E9F645DA-1258-440D-A03B-D06BCF0DD6DE}"/>
    <cellStyle name="Input 23 2 2 16 3" xfId="21844" xr:uid="{E0C41C24-5AFC-4B1A-B14B-46D9D958B99B}"/>
    <cellStyle name="Input 23 2 2 16 3 2" xfId="33199" xr:uid="{02BDE55B-031E-4F12-B237-783F9D181F87}"/>
    <cellStyle name="Input 23 2 2 17" xfId="11743" xr:uid="{F282DEB6-662D-4F60-AB19-2441219FB4EF}"/>
    <cellStyle name="Input 23 2 2 17 2" xfId="17488" xr:uid="{8BED0CE1-2CE6-4C5C-884D-61FE4ACA902C}"/>
    <cellStyle name="Input 23 2 2 17 2 2" xfId="29001" xr:uid="{70D54249-49D1-4DBB-9052-80E1E26AF626}"/>
    <cellStyle name="Input 23 2 2 17 2 3" xfId="37618" xr:uid="{DD289183-64B6-4A99-ACE9-757F0AFDC498}"/>
    <cellStyle name="Input 23 2 2 17 3" xfId="22416" xr:uid="{D6D4DBE6-2D31-4A82-844F-CCAF70CC2187}"/>
    <cellStyle name="Input 23 2 2 17 3 2" xfId="33769" xr:uid="{7D89147F-D874-46D9-A670-8AC599C1EA06}"/>
    <cellStyle name="Input 23 2 2 18" xfId="12726" xr:uid="{A537236E-3412-4FEE-A883-6AEEC8A675A6}"/>
    <cellStyle name="Input 23 2 2 18 2" xfId="17780" xr:uid="{4AC979CA-2332-4B86-9FF9-B8D438BB1755}"/>
    <cellStyle name="Input 23 2 2 18 2 2" xfId="29265" xr:uid="{05365905-1C3E-446F-9A0E-50C40D602A92}"/>
    <cellStyle name="Input 23 2 2 18 2 3" xfId="37906" xr:uid="{B86CE8E2-DD36-4874-9FB3-85036E713CB4}"/>
    <cellStyle name="Input 23 2 2 18 3" xfId="22708" xr:uid="{38966F4C-84EE-4903-8A50-4DD02E7DB9FF}"/>
    <cellStyle name="Input 23 2 2 18 3 2" xfId="34059" xr:uid="{F06EE8F1-3BFE-4105-9261-0116EC6C2156}"/>
    <cellStyle name="Input 23 2 2 19" xfId="13230" xr:uid="{51814E93-9BA7-486D-99C7-7E467134AA0D}"/>
    <cellStyle name="Input 23 2 2 19 2" xfId="23631" xr:uid="{ECB3776D-4EEF-4C6B-A625-39059FB0F970}"/>
    <cellStyle name="Input 23 2 2 19 2 2" xfId="34355" xr:uid="{3B36B112-693B-41E6-B22D-C5A24704B0F0}"/>
    <cellStyle name="Input 23 2 2 2" xfId="5527" xr:uid="{0F301D8C-3E89-402A-B87D-45971A30CFF0}"/>
    <cellStyle name="Input 23 2 2 2 10" xfId="9289" xr:uid="{06678508-182A-4EA7-B809-71A0D3560873}"/>
    <cellStyle name="Input 23 2 2 2 10 2" xfId="16351" xr:uid="{583B7FC4-700D-439E-B2B3-18526144E0C8}"/>
    <cellStyle name="Input 23 2 2 2 10 2 2" xfId="27952" xr:uid="{486E3004-388C-4356-92F3-2988F56FE2D2}"/>
    <cellStyle name="Input 23 2 2 2 10 2 3" xfId="36496" xr:uid="{1932D083-054B-47D8-B5E8-675A3F724227}"/>
    <cellStyle name="Input 23 2 2 2 10 3" xfId="21279" xr:uid="{735F9FBE-4264-41D9-93F1-48F7B8701F3A}"/>
    <cellStyle name="Input 23 2 2 2 10 3 2" xfId="32641" xr:uid="{1AD4911B-CB82-4DBD-B05C-D3538EF2BD7E}"/>
    <cellStyle name="Input 23 2 2 2 11" xfId="9447" xr:uid="{8B0E692F-8BE4-4C7A-B725-F00C2B767542}"/>
    <cellStyle name="Input 23 2 2 2 11 2" xfId="16509" xr:uid="{E746AA99-EB8B-4354-9917-0F14C3D93A59}"/>
    <cellStyle name="Input 23 2 2 2 11 2 2" xfId="28095" xr:uid="{0C090FE5-52C3-4418-8B77-DA796CD39411}"/>
    <cellStyle name="Input 23 2 2 2 11 2 3" xfId="36652" xr:uid="{AAED4382-4104-4C0E-B301-1A2C0EBDA5E0}"/>
    <cellStyle name="Input 23 2 2 2 11 3" xfId="21437" xr:uid="{A6C6EBE8-1956-443E-BE00-FBAA99229110}"/>
    <cellStyle name="Input 23 2 2 2 11 3 2" xfId="32797" xr:uid="{38430795-0034-4621-89FF-1FC22E3A6E6E}"/>
    <cellStyle name="Input 23 2 2 2 12" xfId="9597" xr:uid="{75120B5C-0E43-4B4A-8494-234129A87602}"/>
    <cellStyle name="Input 23 2 2 2 12 2" xfId="16659" xr:uid="{6DFD0FCF-FA7D-4E6C-9FFD-B4E66B92A1AB}"/>
    <cellStyle name="Input 23 2 2 2 12 2 2" xfId="28231" xr:uid="{53E8067F-18E7-4F1C-9074-83480324AA05}"/>
    <cellStyle name="Input 23 2 2 2 12 2 3" xfId="36800" xr:uid="{F661263B-9B3B-403A-9AC4-E11BC5E95D7D}"/>
    <cellStyle name="Input 23 2 2 2 12 3" xfId="21587" xr:uid="{AFDB1B65-3F66-401F-AFB0-0FE909E29B4A}"/>
    <cellStyle name="Input 23 2 2 2 12 3 2" xfId="32945" xr:uid="{6632D56A-05E8-4846-8BA3-BFF0D5991330}"/>
    <cellStyle name="Input 23 2 2 2 13" xfId="9742" xr:uid="{27FDD822-48EA-420F-A434-B330AD52ABAF}"/>
    <cellStyle name="Input 23 2 2 2 13 2" xfId="16804" xr:uid="{DDA57654-722A-4D8B-A501-685A648160CE}"/>
    <cellStyle name="Input 23 2 2 2 13 2 2" xfId="28362" xr:uid="{DC9D7A01-37FB-4F9F-93A3-A3769433AAF3}"/>
    <cellStyle name="Input 23 2 2 2 13 2 3" xfId="36943" xr:uid="{5A7AC661-FA27-4C84-A1BE-46440ED8CDFB}"/>
    <cellStyle name="Input 23 2 2 2 13 3" xfId="21732" xr:uid="{916BF58D-D913-4E44-9A6F-5257B8C7807E}"/>
    <cellStyle name="Input 23 2 2 2 13 3 2" xfId="33088" xr:uid="{68287BCF-885A-4997-998E-EE4DB2BD0B61}"/>
    <cellStyle name="Input 23 2 2 2 14" xfId="10790" xr:uid="{FF20FD49-F3CC-460B-8E42-9891A6B18EBF}"/>
    <cellStyle name="Input 23 2 2 2 14 2" xfId="17199" xr:uid="{CDD11AEE-9043-44E9-A6BB-66C131E83407}"/>
    <cellStyle name="Input 23 2 2 2 14 2 2" xfId="28734" xr:uid="{8AE8237E-6FB4-49E1-AAC0-D3DE9C6638D1}"/>
    <cellStyle name="Input 23 2 2 2 14 2 3" xfId="37333" xr:uid="{7058EE8E-1D55-4680-A6E6-C53C0AC000E1}"/>
    <cellStyle name="Input 23 2 2 2 14 3" xfId="22127" xr:uid="{79D5F5D0-090C-4943-89BC-9418F0981DBF}"/>
    <cellStyle name="Input 23 2 2 2 14 3 2" xfId="33482" xr:uid="{07E16369-C3E9-4ECE-A369-4343AA2F66EB}"/>
    <cellStyle name="Input 23 2 2 2 15" xfId="10960" xr:uid="{DF34B29B-32FF-4F8B-999C-6D3BE0019AE7}"/>
    <cellStyle name="Input 23 2 2 2 15 2" xfId="17330" xr:uid="{1B4BD448-42C6-4BA2-8A26-5308D5373E13}"/>
    <cellStyle name="Input 23 2 2 2 15 2 2" xfId="28858" xr:uid="{735F5933-2787-42A6-93E6-DE1E5D0C216B}"/>
    <cellStyle name="Input 23 2 2 2 15 2 3" xfId="37463" xr:uid="{FCB0C9A9-C720-4D29-8417-93733E3FD019}"/>
    <cellStyle name="Input 23 2 2 2 15 3" xfId="22258" xr:uid="{A7AA6B02-F252-4814-9B99-5C02AD63A605}"/>
    <cellStyle name="Input 23 2 2 2 15 3 2" xfId="33612" xr:uid="{29452A47-6F48-4CD4-BF7C-E922DDEAECB3}"/>
    <cellStyle name="Input 23 2 2 2 16" xfId="11903" xr:uid="{F30B1FF2-F90F-494C-B633-E7D97464D816}"/>
    <cellStyle name="Input 23 2 2 2 16 2" xfId="17622" xr:uid="{5394A9F7-F7DD-4169-8925-77ECD43B75CA}"/>
    <cellStyle name="Input 23 2 2 2 16 2 2" xfId="29122" xr:uid="{29CCDAC9-527F-47BD-BDFA-1A2725AE4059}"/>
    <cellStyle name="Input 23 2 2 2 16 2 3" xfId="37751" xr:uid="{F93A8C43-B600-4C68-9A40-EACBFD89953A}"/>
    <cellStyle name="Input 23 2 2 2 16 3" xfId="22550" xr:uid="{4233D32A-8926-4091-833F-6ADC2E9A2356}"/>
    <cellStyle name="Input 23 2 2 2 16 3 2" xfId="33902" xr:uid="{CECF994B-9C7A-4C8B-9264-F94DF53EE69F}"/>
    <cellStyle name="Input 23 2 2 2 17" xfId="12886" xr:uid="{49F9F0A3-B59B-4572-9585-BB15670360CE}"/>
    <cellStyle name="Input 23 2 2 2 17 2" xfId="17914" xr:uid="{CCAB9AC0-787F-4849-A037-D15CC8983C5F}"/>
    <cellStyle name="Input 23 2 2 2 17 2 2" xfId="29386" xr:uid="{37021CF4-2603-4A5E-8A80-66B3A0D467B6}"/>
    <cellStyle name="Input 23 2 2 2 17 2 3" xfId="38039" xr:uid="{5129BD93-85F0-4045-84FC-FEBE3032256E}"/>
    <cellStyle name="Input 23 2 2 2 17 3" xfId="22842" xr:uid="{2AD91A7B-B55A-4A72-B00F-0E5C332AAA9B}"/>
    <cellStyle name="Input 23 2 2 2 17 3 2" xfId="34192" xr:uid="{809575E9-D7CA-46DE-9B94-C070C2F46D6C}"/>
    <cellStyle name="Input 23 2 2 2 18" xfId="13384" xr:uid="{AC37A0BD-EEA9-4431-8671-B1E63E886190}"/>
    <cellStyle name="Input 23 2 2 2 18 2" xfId="23791" xr:uid="{62136CD3-6689-4484-B295-8662018B2819}"/>
    <cellStyle name="Input 23 2 2 2 18 2 2" xfId="34488" xr:uid="{02FD1DA0-F3C7-46D6-8368-360B2DE0713B}"/>
    <cellStyle name="Input 23 2 2 2 19" xfId="18314" xr:uid="{86577748-7759-4D05-AE2B-48B5A782AFCE}"/>
    <cellStyle name="Input 23 2 2 2 19 2" xfId="29696" xr:uid="{2274BA6E-F70F-4B35-B0DA-F0B25466965D}"/>
    <cellStyle name="Input 23 2 2 2 2" xfId="7664" xr:uid="{D31BDAAA-4531-4DC1-9443-4D509B7557BF}"/>
    <cellStyle name="Input 23 2 2 2 2 2" xfId="14766" xr:uid="{9B5DD8BB-3275-4980-BDFF-F7E2F9B891FD}"/>
    <cellStyle name="Input 23 2 2 2 2 2 2" xfId="26500" xr:uid="{1B3BF5DE-EEA1-47C5-87DE-2DE705F521EA}"/>
    <cellStyle name="Input 23 2 2 2 2 2 3" xfId="34928" xr:uid="{25F7F650-15B9-4D07-9458-83F1FF58A615}"/>
    <cellStyle name="Input 23 2 2 2 2 3" xfId="19694" xr:uid="{0D59688D-9693-4F83-B730-D93005605654}"/>
    <cellStyle name="Input 23 2 2 2 2 3 2" xfId="31071" xr:uid="{28FE36E8-51B6-4E05-A2CD-B91D52CF5E9C}"/>
    <cellStyle name="Input 23 2 2 2 20" xfId="25082" xr:uid="{08221811-8B97-4DDE-9853-4DC51ABF7348}"/>
    <cellStyle name="Input 23 2 2 2 3" xfId="8115" xr:uid="{0019DD26-0D61-4364-A763-861CA4AD36A4}"/>
    <cellStyle name="Input 23 2 2 2 3 2" xfId="15179" xr:uid="{1A8E3F94-85AB-4F1A-85CD-682FA9340C64}"/>
    <cellStyle name="Input 23 2 2 2 3 2 2" xfId="26882" xr:uid="{D502FB8B-67E3-4364-9D63-444C320F7FF8}"/>
    <cellStyle name="Input 23 2 2 2 3 2 3" xfId="35338" xr:uid="{FBB47818-9E29-47C3-A149-81E79905622B}"/>
    <cellStyle name="Input 23 2 2 2 3 3" xfId="20107" xr:uid="{743BCFA4-1CFD-43C7-9D20-007A1DB2C95B}"/>
    <cellStyle name="Input 23 2 2 2 3 3 2" xfId="31481" xr:uid="{36621B63-A36A-4F16-BB4C-B9A456C56EBD}"/>
    <cellStyle name="Input 23 2 2 2 4" xfId="8300" xr:uid="{626B187D-1044-4F0A-BA93-001F1EC66CA2}"/>
    <cellStyle name="Input 23 2 2 2 4 2" xfId="15362" xr:uid="{AFDB3DC3-1D2C-4189-8B3F-639FEA2D5E8E}"/>
    <cellStyle name="Input 23 2 2 2 4 2 2" xfId="27047" xr:uid="{E26DE5FC-B9B5-4769-AD78-3F41535E2EC4}"/>
    <cellStyle name="Input 23 2 2 2 4 2 3" xfId="35518" xr:uid="{A32F6E8D-058A-40AC-80E9-B00FC0CABE49}"/>
    <cellStyle name="Input 23 2 2 2 4 3" xfId="20290" xr:uid="{80843B90-FF8B-4AA2-A9FE-B6F4AE17A527}"/>
    <cellStyle name="Input 23 2 2 2 4 3 2" xfId="31662" xr:uid="{F3A7FD9A-2A1C-401A-A579-512FBEC74293}"/>
    <cellStyle name="Input 23 2 2 2 5" xfId="8480" xr:uid="{968EEA40-7197-4654-9BB3-399752B7A9A5}"/>
    <cellStyle name="Input 23 2 2 2 5 2" xfId="15542" xr:uid="{4A181DEC-D42C-454F-A565-B8815A16D74A}"/>
    <cellStyle name="Input 23 2 2 2 5 2 2" xfId="27209" xr:uid="{BAB03A54-4507-4642-B5E1-F59917762EA1}"/>
    <cellStyle name="Input 23 2 2 2 5 2 3" xfId="35696" xr:uid="{3C0EB525-E023-4887-8BE8-092067F05CB1}"/>
    <cellStyle name="Input 23 2 2 2 5 3" xfId="20470" xr:uid="{80E1DFAD-B30A-4F2C-AE07-886FCBA29B29}"/>
    <cellStyle name="Input 23 2 2 2 5 3 2" xfId="31840" xr:uid="{08BDD31C-D5CE-4198-B603-BD3ABC7A43BF}"/>
    <cellStyle name="Input 23 2 2 2 6" xfId="8646" xr:uid="{8852C8F5-E704-4E39-B87F-76FD97711445}"/>
    <cellStyle name="Input 23 2 2 2 6 2" xfId="15708" xr:uid="{E32E24D9-1BDD-410D-9CEA-D34575EB79D3}"/>
    <cellStyle name="Input 23 2 2 2 6 2 2" xfId="27358" xr:uid="{FE3D4460-F8E3-41F6-8125-3D73D06B47DD}"/>
    <cellStyle name="Input 23 2 2 2 6 2 3" xfId="35859" xr:uid="{BEEA0D95-8C2E-4FF6-B0B7-F14DF40FDFF1}"/>
    <cellStyle name="Input 23 2 2 2 6 3" xfId="20636" xr:uid="{693F73F4-4DCE-4867-99AA-C5381F64975D}"/>
    <cellStyle name="Input 23 2 2 2 6 3 2" xfId="32004" xr:uid="{614B107D-B3CA-4D70-9584-47164B0ED23A}"/>
    <cellStyle name="Input 23 2 2 2 7" xfId="8819" xr:uid="{ED04CDF2-D9F3-4D9B-9FA4-0C2FDD7AF498}"/>
    <cellStyle name="Input 23 2 2 2 7 2" xfId="15881" xr:uid="{1D1D6DFA-6E7A-4134-81D3-FF6D63D3E0C1}"/>
    <cellStyle name="Input 23 2 2 2 7 2 2" xfId="27522" xr:uid="{8B470EB4-3C08-41A8-A4B6-2902D742E046}"/>
    <cellStyle name="Input 23 2 2 2 7 2 3" xfId="36031" xr:uid="{7CCAF1D3-BE30-4EC8-80AB-2D00051EEAE6}"/>
    <cellStyle name="Input 23 2 2 2 7 3" xfId="20809" xr:uid="{06319C4E-8612-4647-BED2-B5014934474F}"/>
    <cellStyle name="Input 23 2 2 2 7 3 2" xfId="32176" xr:uid="{5B945AC6-81F7-4977-88CF-02BDE00DBAC6}"/>
    <cellStyle name="Input 23 2 2 2 8" xfId="8958" xr:uid="{B682F952-F795-4948-9A39-5E417733DDCB}"/>
    <cellStyle name="Input 23 2 2 2 8 2" xfId="16020" xr:uid="{87146BD5-4833-41F0-B1D0-FC143866B8FD}"/>
    <cellStyle name="Input 23 2 2 2 8 2 2" xfId="27652" xr:uid="{947B49A9-F209-440A-829A-B9F17AB4A812}"/>
    <cellStyle name="Input 23 2 2 2 8 2 3" xfId="36169" xr:uid="{A5CE888B-172D-4235-85E0-1DE44DE10A78}"/>
    <cellStyle name="Input 23 2 2 2 8 3" xfId="20948" xr:uid="{7A872990-3C0F-4B49-9BFF-C7C8F4877E99}"/>
    <cellStyle name="Input 23 2 2 2 8 3 2" xfId="32314" xr:uid="{6552AA0E-2072-43AB-93D9-7624556F4490}"/>
    <cellStyle name="Input 23 2 2 2 9" xfId="9125" xr:uid="{17079762-D87B-423B-9EE0-DA81970CD9C1}"/>
    <cellStyle name="Input 23 2 2 2 9 2" xfId="16187" xr:uid="{1A64338C-3B7E-4AE6-9850-EDD6765A2818}"/>
    <cellStyle name="Input 23 2 2 2 9 2 2" xfId="27804" xr:uid="{1DB25209-5290-4ADB-870C-334DC67D4B7A}"/>
    <cellStyle name="Input 23 2 2 2 9 2 3" xfId="36334" xr:uid="{91A483CC-CF95-4C95-84C5-80C163BA8C51}"/>
    <cellStyle name="Input 23 2 2 2 9 3" xfId="21115" xr:uid="{8BADD2AF-8A32-4D1B-A933-FC69093EE518}"/>
    <cellStyle name="Input 23 2 2 2 9 3 2" xfId="32479" xr:uid="{8DD3B145-DB55-4C45-93E1-087BA8FB792E}"/>
    <cellStyle name="Input 23 2 2 20" xfId="18180" xr:uid="{A8A32AC8-BA13-4A1F-A720-CB56ABD1C087}"/>
    <cellStyle name="Input 23 2 2 20 2" xfId="29563" xr:uid="{754D0DC2-94D5-4A77-B774-A804CABE9911}"/>
    <cellStyle name="Input 23 2 2 21" xfId="24250" xr:uid="{8B485A0A-A947-4B9B-988A-F7D15BEDEA6E}"/>
    <cellStyle name="Input 23 2 2 22" xfId="47861" xr:uid="{C0D6CC27-C145-4CD6-99C4-7007C841D3EB}"/>
    <cellStyle name="Input 23 2 2 3" xfId="7013" xr:uid="{784A86B2-34AC-45FF-A4F6-7B6D26D996B1}"/>
    <cellStyle name="Input 23 2 2 3 2" xfId="14143" xr:uid="{DAA5E353-292D-4677-BAEB-50DB6AC4C218}"/>
    <cellStyle name="Input 23 2 2 3 2 2" xfId="25935" xr:uid="{7887C98F-8E75-4FC0-B6E2-FDD345D01FBE}"/>
    <cellStyle name="Input 23 2 2 3 2 3" xfId="24395" xr:uid="{72281AFE-710E-4340-A38D-5C76EEC795B5}"/>
    <cellStyle name="Input 23 2 2 3 3" xfId="19071" xr:uid="{F46E5CC2-566F-4204-9506-BBA8A04DEFCB}"/>
    <cellStyle name="Input 23 2 2 3 3 2" xfId="30450" xr:uid="{007A58D0-FDC0-43D5-A19F-B84E4BD582D9}"/>
    <cellStyle name="Input 23 2 2 4" xfId="5836" xr:uid="{CC219E44-6124-4A51-9E95-C983D2DE8D64}"/>
    <cellStyle name="Input 23 2 2 4 2" xfId="13581" xr:uid="{E4CB5EB8-0F30-446B-A34F-24F7AC7DED13}"/>
    <cellStyle name="Input 23 2 2 4 2 2" xfId="25430" xr:uid="{1E967E17-0149-4D86-B64B-561D2C667A16}"/>
    <cellStyle name="Input 23 2 2 4 2 3" xfId="29471" xr:uid="{8975654C-E4F5-4092-970C-E22E0AF5D1D9}"/>
    <cellStyle name="Input 23 2 2 4 3" xfId="18509" xr:uid="{DABF311C-449A-4ACF-AC5A-61D19FE040D0}"/>
    <cellStyle name="Input 23 2 2 4 3 2" xfId="29890" xr:uid="{E6831644-A613-4195-9208-627936BDD1A4}"/>
    <cellStyle name="Input 23 2 2 5" xfId="6622" xr:uid="{AF64FB23-62F3-4C73-A974-2967EF5041A0}"/>
    <cellStyle name="Input 23 2 2 5 2" xfId="13844" xr:uid="{F82AC7A3-A57B-4C1D-80E1-777E41B546C6}"/>
    <cellStyle name="Input 23 2 2 5 2 2" xfId="25673" xr:uid="{61DF7A39-E9CC-4EF5-91D2-AD3DFFEE47FF}"/>
    <cellStyle name="Input 23 2 2 5 2 3" xfId="24467" xr:uid="{38B168CD-43E5-4096-9087-F7D2924DD21C}"/>
    <cellStyle name="Input 23 2 2 5 3" xfId="18772" xr:uid="{98991119-60E5-40C4-8B1F-3F2B58A78034}"/>
    <cellStyle name="Input 23 2 2 5 3 2" xfId="30151" xr:uid="{5F2D7B54-F8CF-4568-8EB5-82A27ED7877F}"/>
    <cellStyle name="Input 23 2 2 6" xfId="7130" xr:uid="{038F2789-050D-4681-BDBC-A47DE17046FC}"/>
    <cellStyle name="Input 23 2 2 6 2" xfId="14260" xr:uid="{777DB618-6198-4E58-80C2-C05C39BEB044}"/>
    <cellStyle name="Input 23 2 2 6 2 2" xfId="26041" xr:uid="{C489DAA9-18DF-4EEE-93A3-D71FD760AD8B}"/>
    <cellStyle name="Input 23 2 2 6 2 3" xfId="24592" xr:uid="{34977C15-C65B-4695-BAC1-74169DA3130B}"/>
    <cellStyle name="Input 23 2 2 6 3" xfId="19188" xr:uid="{183AD0D7-C7C0-4B03-B380-64E957466405}"/>
    <cellStyle name="Input 23 2 2 6 3 2" xfId="30567" xr:uid="{9391FC59-BCE8-4933-AC17-625299F4A859}"/>
    <cellStyle name="Input 23 2 2 7" xfId="7185" xr:uid="{49BBD129-4E4B-4295-AE3F-E5D4C65C89C4}"/>
    <cellStyle name="Input 23 2 2 7 2" xfId="14314" xr:uid="{09358365-A7FF-40D0-9DBD-5D61D8D1C89F}"/>
    <cellStyle name="Input 23 2 2 7 2 2" xfId="26088" xr:uid="{30E95773-A6CE-4F66-BFD2-DE679AC71480}"/>
    <cellStyle name="Input 23 2 2 7 2 3" xfId="24412" xr:uid="{55B13D8B-B6E7-430B-9DCE-AE0E33552E5D}"/>
    <cellStyle name="Input 23 2 2 7 3" xfId="19242" xr:uid="{A3C15810-35E2-4C18-B72B-7F3B8A92477A}"/>
    <cellStyle name="Input 23 2 2 7 3 2" xfId="30621" xr:uid="{CF5A1B2B-122D-4671-B36B-9E8B695DA7F8}"/>
    <cellStyle name="Input 23 2 2 8" xfId="6690" xr:uid="{D194E204-E133-4AB6-A2B0-14DDC6329E74}"/>
    <cellStyle name="Input 23 2 2 8 2" xfId="13908" xr:uid="{94315B56-9311-4682-B21A-81FF066B731B}"/>
    <cellStyle name="Input 23 2 2 8 2 2" xfId="25729" xr:uid="{1A9C5B6A-2016-4811-850E-084A0869FB29}"/>
    <cellStyle name="Input 23 2 2 8 2 3" xfId="24617" xr:uid="{8A38DA61-6DEF-4FE1-B074-31CC4E6E458A}"/>
    <cellStyle name="Input 23 2 2 8 3" xfId="18836" xr:uid="{C6091DC9-0305-4392-9AD0-0CF60E522E9A}"/>
    <cellStyle name="Input 23 2 2 8 3 2" xfId="30215" xr:uid="{861FC0BF-6503-4350-B271-1ECCB80285C8}"/>
    <cellStyle name="Input 23 2 2 9" xfId="7570" xr:uid="{9D92CC14-13BF-4E74-A7F2-AC03BF1C7400}"/>
    <cellStyle name="Input 23 2 2 9 2" xfId="14677" xr:uid="{D20CDCF4-FCFF-4358-A085-C243D1E979DA}"/>
    <cellStyle name="Input 23 2 2 9 2 2" xfId="26420" xr:uid="{2FC012DE-C0CE-4881-A310-E9DC9D554207}"/>
    <cellStyle name="Input 23 2 2 9 2 3" xfId="34840" xr:uid="{BAEAE524-3C5C-4A2B-AFA9-215712B06A9E}"/>
    <cellStyle name="Input 23 2 2 9 3" xfId="19605" xr:uid="{D72E70B7-EC5E-490E-B3CC-03B3CCA56006}"/>
    <cellStyle name="Input 23 2 2 9 3 2" xfId="30983" xr:uid="{D1BB57B8-83CC-431C-85ED-06227D6700F5}"/>
    <cellStyle name="Input 23 2 20" xfId="13142" xr:uid="{4F02F1DC-A194-4622-802B-7F837936AA9D}"/>
    <cellStyle name="Input 23 2 20 2" xfId="23471" xr:uid="{9AD96D00-581B-4113-9EAF-49002B6B4E43}"/>
    <cellStyle name="Input 23 2 20 2 2" xfId="34280" xr:uid="{9491EA48-D1EA-4495-9265-9568F783FA9E}"/>
    <cellStyle name="Input 23 2 21" xfId="18106" xr:uid="{22CFFF95-613F-4D91-89D6-6A7FDE8574CE}"/>
    <cellStyle name="Input 23 2 21 2" xfId="29490" xr:uid="{3BC53B37-1B6D-499D-AD89-212926127A37}"/>
    <cellStyle name="Input 23 2 22" xfId="38112" xr:uid="{FD17EFC3-79F3-4C9F-B643-34B43DDAE2B3}"/>
    <cellStyle name="Input 23 2 23" xfId="42773" xr:uid="{B4CAEA7F-218E-40DE-8261-B027688E45BB}"/>
    <cellStyle name="Input 23 2 3" xfId="5575" xr:uid="{56413089-B71D-4A94-AFFD-533BD8755281}"/>
    <cellStyle name="Input 23 2 3 10" xfId="9335" xr:uid="{5C82F6EE-BBD1-46A2-82DE-D5C6A7665628}"/>
    <cellStyle name="Input 23 2 3 10 2" xfId="16397" xr:uid="{E735C381-ADB2-4FB5-BDD3-5B45798AC7D6}"/>
    <cellStyle name="Input 23 2 3 10 2 2" xfId="27991" xr:uid="{748E4075-28B8-4D6D-AEA6-23AC40FE573B}"/>
    <cellStyle name="Input 23 2 3 10 2 3" xfId="36541" xr:uid="{F6BD1DF0-524F-4CC6-8296-EF7093DE64BA}"/>
    <cellStyle name="Input 23 2 3 10 3" xfId="21325" xr:uid="{45DEFDAF-DC1E-4CB2-9953-CE706B13A49E}"/>
    <cellStyle name="Input 23 2 3 10 3 2" xfId="32686" xr:uid="{D6E3881F-CE7F-4EC7-AACA-1B0FA5229366}"/>
    <cellStyle name="Input 23 2 3 11" xfId="9493" xr:uid="{257330EE-4BD0-4517-B963-B000B30A5D62}"/>
    <cellStyle name="Input 23 2 3 11 2" xfId="16555" xr:uid="{993A0BEA-40DF-4ED6-AFB7-94970310B32D}"/>
    <cellStyle name="Input 23 2 3 11 2 2" xfId="28134" xr:uid="{AAD7F2E7-526D-45AF-B457-078412079052}"/>
    <cellStyle name="Input 23 2 3 11 2 3" xfId="36697" xr:uid="{9878CC3B-1A96-4217-AEF7-35D58722F586}"/>
    <cellStyle name="Input 23 2 3 11 3" xfId="21483" xr:uid="{73764FDF-06F1-45A1-8C37-DEA88CBF311B}"/>
    <cellStyle name="Input 23 2 3 11 3 2" xfId="32842" xr:uid="{3202E06F-8EDD-490C-ABE3-8E60FD7A519D}"/>
    <cellStyle name="Input 23 2 3 12" xfId="9643" xr:uid="{FC77A6DB-7280-4F72-8109-69ACF516FB9E}"/>
    <cellStyle name="Input 23 2 3 12 2" xfId="16705" xr:uid="{9B87437B-28EC-420B-A6D3-7DC17CC42E3D}"/>
    <cellStyle name="Input 23 2 3 12 2 2" xfId="28270" xr:uid="{C54A1D5C-CA13-4ADC-894D-1295780CEF83}"/>
    <cellStyle name="Input 23 2 3 12 2 3" xfId="36845" xr:uid="{52708E36-7F12-48A9-8DE2-78E3FF9A7398}"/>
    <cellStyle name="Input 23 2 3 12 3" xfId="21633" xr:uid="{9503C624-1A15-4927-A83F-E502A3D36E73}"/>
    <cellStyle name="Input 23 2 3 12 3 2" xfId="32990" xr:uid="{DC463007-0E39-4F1F-8E13-B97389C15137}"/>
    <cellStyle name="Input 23 2 3 13" xfId="9780" xr:uid="{206DD0BD-C31B-437F-8B41-3DFD497AE684}"/>
    <cellStyle name="Input 23 2 3 13 2" xfId="16842" xr:uid="{C2FDA87C-5550-49D6-B68B-6C78E180C0E3}"/>
    <cellStyle name="Input 23 2 3 13 2 2" xfId="28393" xr:uid="{8FD15C29-D3EB-4E37-83E1-A2FE20B99317}"/>
    <cellStyle name="Input 23 2 3 13 2 3" xfId="36980" xr:uid="{541BDEB5-8ABB-4EF8-9F9B-0131071F2BB8}"/>
    <cellStyle name="Input 23 2 3 13 3" xfId="21770" xr:uid="{8E305E87-8CF2-4199-A6DF-78AAC93CD000}"/>
    <cellStyle name="Input 23 2 3 13 3 2" xfId="33125" xr:uid="{524B9FE9-7D38-462D-B31F-DAEC0F37DF07}"/>
    <cellStyle name="Input 23 2 3 14" xfId="10823" xr:uid="{0E3EF64B-AB88-48AE-9D0B-1BF0F786DA05}"/>
    <cellStyle name="Input 23 2 3 14 2" xfId="17230" xr:uid="{9272E5C3-62AE-4298-B06E-0EE8D30BA7B4}"/>
    <cellStyle name="Input 23 2 3 14 2 2" xfId="28765" xr:uid="{D5915C09-6FC5-4AAD-AA57-5CE84A9C341B}"/>
    <cellStyle name="Input 23 2 3 14 2 3" xfId="37364" xr:uid="{21881B3F-CE4F-4468-9C29-B09E2AAED202}"/>
    <cellStyle name="Input 23 2 3 14 3" xfId="22158" xr:uid="{0F0C1925-5806-4A2B-B889-1A11BB4F16F6}"/>
    <cellStyle name="Input 23 2 3 14 3 2" xfId="33513" xr:uid="{893656BE-E24C-4BFF-8FF3-0E8CEE9AC2AC}"/>
    <cellStyle name="Input 23 2 3 15" xfId="11006" xr:uid="{005C04C2-3BE2-499B-B99B-43C9608BB190}"/>
    <cellStyle name="Input 23 2 3 15 2" xfId="17376" xr:uid="{FC8FF030-6954-4C78-A262-1941636C4D31}"/>
    <cellStyle name="Input 23 2 3 15 2 2" xfId="28897" xr:uid="{B4DC71B1-6FD2-4127-9801-2B373E76BAA7}"/>
    <cellStyle name="Input 23 2 3 15 2 3" xfId="37508" xr:uid="{5ADEAD45-4CF2-4990-B943-03A2DBCCFAE2}"/>
    <cellStyle name="Input 23 2 3 15 3" xfId="22304" xr:uid="{BB1229CA-A949-4EE5-9661-19DB2AF3F7DC}"/>
    <cellStyle name="Input 23 2 3 15 3 2" xfId="33657" xr:uid="{10560DCC-1AAE-49F4-8229-65375D33AD33}"/>
    <cellStyle name="Input 23 2 3 16" xfId="11951" xr:uid="{A198BB67-C907-43F5-A7FE-0FF2D9ADB78E}"/>
    <cellStyle name="Input 23 2 3 16 2" xfId="17668" xr:uid="{CF6A656B-0E26-49EA-97D8-F565D9F11509}"/>
    <cellStyle name="Input 23 2 3 16 2 2" xfId="29161" xr:uid="{4445103F-CDE4-4CC4-AC44-85E6F87070CC}"/>
    <cellStyle name="Input 23 2 3 16 2 3" xfId="37796" xr:uid="{D9E37F15-7EED-4A6D-ACAA-246A77115201}"/>
    <cellStyle name="Input 23 2 3 16 3" xfId="22596" xr:uid="{A1402AD9-ED8A-4B72-8DC5-5BFF3CCB64C2}"/>
    <cellStyle name="Input 23 2 3 16 3 2" xfId="33947" xr:uid="{CF264801-E6AE-49CD-BFD2-D6191A8905C0}"/>
    <cellStyle name="Input 23 2 3 17" xfId="12934" xr:uid="{9F0D42E8-05F0-4586-B7E5-D2DC92765456}"/>
    <cellStyle name="Input 23 2 3 17 2" xfId="17960" xr:uid="{5D7F8BC6-AFA7-4B21-8231-BB7B6F7B82DD}"/>
    <cellStyle name="Input 23 2 3 17 2 2" xfId="29425" xr:uid="{9DBDEC20-9105-46C1-8196-7378782FCC5B}"/>
    <cellStyle name="Input 23 2 3 17 2 3" xfId="38084" xr:uid="{473FDD82-CF57-4451-9795-56C8458022B7}"/>
    <cellStyle name="Input 23 2 3 17 3" xfId="22888" xr:uid="{3057F92E-DAAE-46A1-B068-8B13EC17A8C6}"/>
    <cellStyle name="Input 23 2 3 17 3 2" xfId="34237" xr:uid="{487D2909-4151-4CD4-94DC-5C4A17736DB3}"/>
    <cellStyle name="Input 23 2 3 18" xfId="13430" xr:uid="{AD350B0A-C46D-41A8-9661-B17943D30286}"/>
    <cellStyle name="Input 23 2 3 18 2" xfId="23839" xr:uid="{B3F2E380-F123-4784-9FCA-668B36D43A96}"/>
    <cellStyle name="Input 23 2 3 18 2 2" xfId="34533" xr:uid="{3F31B25D-98A4-4F2C-82D2-CFF3CE820685}"/>
    <cellStyle name="Input 23 2 3 19" xfId="18360" xr:uid="{B7E4FDDF-C3E2-4530-833C-FC7042667567}"/>
    <cellStyle name="Input 23 2 3 19 2" xfId="29741" xr:uid="{A5B11E8D-EDC5-4330-9AB4-04F5AF09D2C4}"/>
    <cellStyle name="Input 23 2 3 2" xfId="7712" xr:uid="{2CF2D995-0933-49D9-87B0-600B7338949F}"/>
    <cellStyle name="Input 23 2 3 2 2" xfId="14812" xr:uid="{28DB4A15-09F9-4FCA-AE7B-D04A69FF2DF0}"/>
    <cellStyle name="Input 23 2 3 2 2 2" xfId="26541" xr:uid="{D2DA64E0-532C-4A92-9F2D-5CC16940F7A7}"/>
    <cellStyle name="Input 23 2 3 2 2 3" xfId="34974" xr:uid="{955BEF41-431C-4A0A-93B1-7DD98DEE7303}"/>
    <cellStyle name="Input 23 2 3 2 3" xfId="19740" xr:uid="{D2FDE417-D4BB-4FA4-9A6F-4A5002D07EDD}"/>
    <cellStyle name="Input 23 2 3 2 3 2" xfId="31116" xr:uid="{2ADB3A55-D812-4ECD-8C3C-709773A336F0}"/>
    <cellStyle name="Input 23 2 3 20" xfId="25114" xr:uid="{58A79A45-55D5-414F-A939-11429DE2CB50}"/>
    <cellStyle name="Input 23 2 3 3" xfId="8161" xr:uid="{A160C4B5-85DE-4065-BD2A-72C2B583C71B}"/>
    <cellStyle name="Input 23 2 3 3 2" xfId="15225" xr:uid="{667C7C8E-3B4B-403D-B5F0-157B456364DA}"/>
    <cellStyle name="Input 23 2 3 3 2 2" xfId="26921" xr:uid="{CF943DD2-1AF2-4409-BDF4-0D98051E030D}"/>
    <cellStyle name="Input 23 2 3 3 2 3" xfId="35383" xr:uid="{AA5FCAC9-FB64-4D3B-9AED-35AB32D84AE8}"/>
    <cellStyle name="Input 23 2 3 3 3" xfId="20153" xr:uid="{43D68356-6741-4CB6-A6E8-D2C361982F61}"/>
    <cellStyle name="Input 23 2 3 3 3 2" xfId="31526" xr:uid="{442B9A6B-21E8-4EDC-8FE8-FF3C19DD7FD3}"/>
    <cellStyle name="Input 23 2 3 4" xfId="8346" xr:uid="{271B54AE-BDB3-4F2A-A49B-8F82A44B2667}"/>
    <cellStyle name="Input 23 2 3 4 2" xfId="15408" xr:uid="{27F40C48-A50B-43E6-8B63-69F6EF53D072}"/>
    <cellStyle name="Input 23 2 3 4 2 2" xfId="27086" xr:uid="{AD1D144E-7F90-4615-A24B-B58D31887F7B}"/>
    <cellStyle name="Input 23 2 3 4 2 3" xfId="35563" xr:uid="{6CCFCA49-1F54-4EA1-B34E-9C9CF54AF992}"/>
    <cellStyle name="Input 23 2 3 4 3" xfId="20336" xr:uid="{8699D28B-366D-49E3-93DB-8F27D3D29C99}"/>
    <cellStyle name="Input 23 2 3 4 3 2" xfId="31707" xr:uid="{EA0A2C62-3019-4CFC-9609-BA49706F5BE0}"/>
    <cellStyle name="Input 23 2 3 5" xfId="8519" xr:uid="{ED917D89-832D-40C4-BB5D-DE3AEA8BAE35}"/>
    <cellStyle name="Input 23 2 3 5 2" xfId="15581" xr:uid="{41DDAFA0-068A-4690-A2B1-4AB406AB27F4}"/>
    <cellStyle name="Input 23 2 3 5 2 2" xfId="27242" xr:uid="{8BA70CD5-E2BC-456A-878C-9CF109A4F0A9}"/>
    <cellStyle name="Input 23 2 3 5 2 3" xfId="35734" xr:uid="{EE3E9BD9-E9EC-4EB7-8629-137DF29C780E}"/>
    <cellStyle name="Input 23 2 3 5 3" xfId="20509" xr:uid="{EB9EEE0B-410C-436C-81B6-5C940345BEB2}"/>
    <cellStyle name="Input 23 2 3 5 3 2" xfId="31878" xr:uid="{61B6B26A-3D45-4A4A-A14C-DF1F8AC255C6}"/>
    <cellStyle name="Input 23 2 3 6" xfId="8693" xr:uid="{250F8CC9-6F5E-4998-8461-133C08370BBB}"/>
    <cellStyle name="Input 23 2 3 6 2" xfId="15755" xr:uid="{098CBD35-C45C-447A-A200-70DCE44F5EA0}"/>
    <cellStyle name="Input 23 2 3 6 2 2" xfId="27398" xr:uid="{21762A0F-11C7-430F-80CF-6783D943D1E2}"/>
    <cellStyle name="Input 23 2 3 6 2 3" xfId="35905" xr:uid="{2ABB6551-32DC-43A1-86C2-6E55266CF4D2}"/>
    <cellStyle name="Input 23 2 3 6 3" xfId="20683" xr:uid="{6C09E291-8632-45D4-9324-4C86070C6E6F}"/>
    <cellStyle name="Input 23 2 3 6 3 2" xfId="32050" xr:uid="{3C1E9A96-106B-4EA5-AFCA-549A88CE82DC}"/>
    <cellStyle name="Input 23 2 3 7" xfId="8852" xr:uid="{A9D673E4-3931-4B8D-B7B9-2543346737C6}"/>
    <cellStyle name="Input 23 2 3 7 2" xfId="15914" xr:uid="{8B52EE11-3B6A-4194-8039-2A8D2235A42D}"/>
    <cellStyle name="Input 23 2 3 7 2 2" xfId="27554" xr:uid="{2FE94BEA-94AE-415B-8493-7589A7425344}"/>
    <cellStyle name="Input 23 2 3 7 2 3" xfId="36064" xr:uid="{3239F8F9-6647-405D-849E-F6F43643AA04}"/>
    <cellStyle name="Input 23 2 3 7 3" xfId="20842" xr:uid="{F0C77A99-BA29-41B5-BBB4-7ABA809E96B8}"/>
    <cellStyle name="Input 23 2 3 7 3 2" xfId="32209" xr:uid="{B1B96B7B-2337-4911-9C3C-7FECE26F9242}"/>
    <cellStyle name="Input 23 2 3 8" xfId="9004" xr:uid="{472287A7-C9FB-457A-87EA-BCCB1B6446A3}"/>
    <cellStyle name="Input 23 2 3 8 2" xfId="16066" xr:uid="{28715378-7004-48E7-AD56-D6C3F2EA8D50}"/>
    <cellStyle name="Input 23 2 3 8 2 2" xfId="27691" xr:uid="{C980E23E-F7E4-4E0D-A9E1-92E37C29CA84}"/>
    <cellStyle name="Input 23 2 3 8 2 3" xfId="36214" xr:uid="{296DF051-5858-4A75-AABB-27B56502E3C6}"/>
    <cellStyle name="Input 23 2 3 8 3" xfId="20994" xr:uid="{6511F02A-CA6F-4DAF-AC12-A78B0FCFE4C5}"/>
    <cellStyle name="Input 23 2 3 8 3 2" xfId="32359" xr:uid="{A1F1B9E6-FB0E-44AC-83D6-3763C9F23CAC}"/>
    <cellStyle name="Input 23 2 3 9" xfId="9171" xr:uid="{25E989C5-EE90-4CDC-B508-D1496CDD9B72}"/>
    <cellStyle name="Input 23 2 3 9 2" xfId="16233" xr:uid="{93F3CCE7-729E-4677-9B19-3F42A6C3F705}"/>
    <cellStyle name="Input 23 2 3 9 2 2" xfId="27843" xr:uid="{16EEBC0B-482F-4EB6-A214-60E9609F8AA0}"/>
    <cellStyle name="Input 23 2 3 9 2 3" xfId="36379" xr:uid="{451D4B69-BCB8-4256-9F99-E46C31BE0D30}"/>
    <cellStyle name="Input 23 2 3 9 3" xfId="21161" xr:uid="{C5AB27FF-B7F0-4173-B323-9BABEFA995E9}"/>
    <cellStyle name="Input 23 2 3 9 3 2" xfId="32524" xr:uid="{ADDF9788-CD4D-46D8-B0D5-BC270FEBAB48}"/>
    <cellStyle name="Input 23 2 4" xfId="6456" xr:uid="{BE8E87E3-425D-4700-A8CA-F154C3F641C2}"/>
    <cellStyle name="Input 23 2 4 2" xfId="13678" xr:uid="{BCD48776-2D2C-4B59-AA05-3BBC593251A5}"/>
    <cellStyle name="Input 23 2 4 2 2" xfId="25519" xr:uid="{72336672-73B5-4C14-9850-2FD9325F5A54}"/>
    <cellStyle name="Input 23 2 4 2 3" xfId="24030" xr:uid="{F213AFC8-F4B6-42BB-BF3D-F2FB09EF6AAD}"/>
    <cellStyle name="Input 23 2 4 3" xfId="18606" xr:uid="{2723017F-4D6F-4E1B-9E1A-C7B826336144}"/>
    <cellStyle name="Input 23 2 4 3 2" xfId="29985" xr:uid="{BA86904D-2A27-46E4-873D-40C723CEF77A}"/>
    <cellStyle name="Input 23 2 5" xfId="7508" xr:uid="{B563D3D9-0170-4D34-8C80-F2A43AE9D0A1}"/>
    <cellStyle name="Input 23 2 5 2" xfId="14622" xr:uid="{4062E646-D31A-4B26-9429-76D648D7B536}"/>
    <cellStyle name="Input 23 2 5 2 2" xfId="26368" xr:uid="{2FE244C6-220A-4A46-8CD2-483E8A67C7B1}"/>
    <cellStyle name="Input 23 2 5 2 3" xfId="34786" xr:uid="{8ABBB4A3-8C7B-4881-AD5F-0CC8371D1FC1}"/>
    <cellStyle name="Input 23 2 5 3" xfId="19550" xr:uid="{ABD5409E-B3BF-4392-977B-BD021AF13928}"/>
    <cellStyle name="Input 23 2 5 3 2" xfId="30928" xr:uid="{90FD0807-C064-4D52-A53E-ED0863D5845F}"/>
    <cellStyle name="Input 23 2 6" xfId="7242" xr:uid="{5DB98D93-8D4D-4B3D-925E-5941ED7F91EA}"/>
    <cellStyle name="Input 23 2 6 2" xfId="14366" xr:uid="{05433880-7330-45B1-9A81-D74F7D6F8EE8}"/>
    <cellStyle name="Input 23 2 6 2 2" xfId="26137" xr:uid="{40983F55-2A92-434C-B4EF-CEDCACF7B0F2}"/>
    <cellStyle name="Input 23 2 6 2 3" xfId="23921" xr:uid="{47A45157-4E7B-4AA6-B5AC-F7EDCD2CC58C}"/>
    <cellStyle name="Input 23 2 6 3" xfId="19294" xr:uid="{93C79D05-2ABB-467F-BF2B-2D87E1B1833B}"/>
    <cellStyle name="Input 23 2 6 3 2" xfId="30673" xr:uid="{C8A063A7-0A70-44BD-9F3D-DF394B92429D}"/>
    <cellStyle name="Input 23 2 7" xfId="7466" xr:uid="{E9DEC9EB-C983-462F-A1A3-B637594E7D1C}"/>
    <cellStyle name="Input 23 2 7 2" xfId="14580" xr:uid="{56E15B62-A5BB-4FEE-9EFD-73F78047B8F2}"/>
    <cellStyle name="Input 23 2 7 2 2" xfId="26331" xr:uid="{7A90C77D-E912-4AC7-B1CE-0882586EEC7F}"/>
    <cellStyle name="Input 23 2 7 2 3" xfId="34745" xr:uid="{309B0E01-ED1B-46CC-8C6F-34BE64AB7F66}"/>
    <cellStyle name="Input 23 2 7 3" xfId="19508" xr:uid="{EB614047-D599-4CDE-8FF7-92979C7C9954}"/>
    <cellStyle name="Input 23 2 7 3 2" xfId="30886" xr:uid="{DDE15BB0-6A9E-431B-A142-2564312F8BE7}"/>
    <cellStyle name="Input 23 2 8" xfId="6745" xr:uid="{E994A9FE-D137-48FF-9726-F78AEEC9B25D}"/>
    <cellStyle name="Input 23 2 8 2" xfId="13960" xr:uid="{EDD05A63-E17D-4D8E-84D7-AFFAD45637E9}"/>
    <cellStyle name="Input 23 2 8 2 2" xfId="25770" xr:uid="{39FED164-531E-4117-A34D-5F8C21EFEEBE}"/>
    <cellStyle name="Input 23 2 8 2 3" xfId="24439" xr:uid="{CC9A7648-031B-481D-B8D4-73D3684A45D5}"/>
    <cellStyle name="Input 23 2 8 3" xfId="18888" xr:uid="{B27401E3-F71E-4E29-8AE8-D2D69021C181}"/>
    <cellStyle name="Input 23 2 8 3 2" xfId="30267" xr:uid="{1F86CF1F-2D56-41C9-81D1-7D916799C662}"/>
    <cellStyle name="Input 23 2 9" xfId="7396" xr:uid="{1A488CC4-4183-4472-88F8-A5AA84C4DB87}"/>
    <cellStyle name="Input 23 2 9 2" xfId="14512" xr:uid="{DAF6AEFA-9938-4624-B5F8-8D718C8F4564}"/>
    <cellStyle name="Input 23 2 9 2 2" xfId="26269" xr:uid="{FEE5F3E5-1AD5-44AB-A1DE-A29202478F34}"/>
    <cellStyle name="Input 23 2 9 2 3" xfId="34678" xr:uid="{FB3720E3-A13A-4BA0-B81A-AE24CBEFDA6D}"/>
    <cellStyle name="Input 23 2 9 3" xfId="19440" xr:uid="{4F90E8D9-EBA4-4784-86D7-78AD70381E38}"/>
    <cellStyle name="Input 23 2 9 3 2" xfId="30818" xr:uid="{2D2E8F40-35B9-46B6-B27F-7B0FC031C966}"/>
    <cellStyle name="Input 23 3" xfId="2425" xr:uid="{DB81CA0E-4C8A-418D-B3E0-70C7D5742FBB}"/>
    <cellStyle name="Input 24" xfId="2426" xr:uid="{E44D0B45-38C9-489F-909C-B632F8819346}"/>
    <cellStyle name="Input 24 2" xfId="2427" xr:uid="{7E31F823-42BF-4B8C-A134-BBA075332C9E}"/>
    <cellStyle name="Input 24 2 10" xfId="6727" xr:uid="{13526039-E9C9-473F-B445-ED687095E1D4}"/>
    <cellStyle name="Input 24 2 10 2" xfId="13943" xr:uid="{4B879968-0E34-4617-BD47-BE1CD52750F3}"/>
    <cellStyle name="Input 24 2 10 2 2" xfId="25758" xr:uid="{E47953A1-9AFC-407F-9D3A-093085063D82}"/>
    <cellStyle name="Input 24 2 10 2 3" xfId="24552" xr:uid="{5776CC4D-2567-4175-8C55-9E4D79E178DF}"/>
    <cellStyle name="Input 24 2 10 3" xfId="18871" xr:uid="{CB9C1D9A-25CB-4A1A-A880-28663A53A81E}"/>
    <cellStyle name="Input 24 2 10 3 2" xfId="30250" xr:uid="{83E8511F-443D-4016-98CF-08E334BAEB39}"/>
    <cellStyle name="Input 24 2 11" xfId="7797" xr:uid="{4D91C6E7-747D-4A20-B2E2-53433C0B9DD0}"/>
    <cellStyle name="Input 24 2 11 2" xfId="14861" xr:uid="{D4F272FB-4CFA-4848-B292-D4FE69F61DB1}"/>
    <cellStyle name="Input 24 2 11 2 2" xfId="26589" xr:uid="{D15F264A-A762-4294-9088-634F2DF07B56}"/>
    <cellStyle name="Input 24 2 11 2 3" xfId="35023" xr:uid="{376E1B43-3F30-4C9A-8C8E-DA53ECED3EB2}"/>
    <cellStyle name="Input 24 2 11 3" xfId="19789" xr:uid="{1CD19920-F85D-4C5F-A758-F4FE1DECF3B9}"/>
    <cellStyle name="Input 24 2 11 3 2" xfId="31165" xr:uid="{294C0B41-3B7A-4A4B-80B8-5EF06F40D056}"/>
    <cellStyle name="Input 24 2 12" xfId="5743" xr:uid="{FD473C12-6C39-4627-994E-950C4905534E}"/>
    <cellStyle name="Input 24 2 12 2" xfId="13488" xr:uid="{3F04A48A-5F7F-4652-AADB-BF065B300ACA}"/>
    <cellStyle name="Input 24 2 12 2 2" xfId="25342" xr:uid="{6110129B-3201-4B9C-91DC-4A7C814D3DAB}"/>
    <cellStyle name="Input 24 2 12 2 3" xfId="24136" xr:uid="{5FCBB8A7-FF4A-4DC3-ADA1-6956DAF8085F}"/>
    <cellStyle name="Input 24 2 12 3" xfId="18416" xr:uid="{F9E346AB-FD99-46C0-A2FA-7B76A5F331B3}"/>
    <cellStyle name="Input 24 2 12 3 2" xfId="29797" xr:uid="{F8E3028B-ABDE-4117-9AC9-CF1E3B02145B}"/>
    <cellStyle name="Input 24 2 13" xfId="9025" xr:uid="{9C754A07-595E-4AFE-BFCC-C3CE936A2EFE}"/>
    <cellStyle name="Input 24 2 13 2" xfId="16087" xr:uid="{B82D6059-CBB1-47CE-BFFC-B55EA6B665FE}"/>
    <cellStyle name="Input 24 2 13 2 2" xfId="27712" xr:uid="{D96BE310-B618-4F3C-9BB5-6910FF17AC91}"/>
    <cellStyle name="Input 24 2 13 2 3" xfId="36235" xr:uid="{B0B660D2-FCBC-4D37-8AC9-40632570B70B}"/>
    <cellStyle name="Input 24 2 13 3" xfId="21015" xr:uid="{08F724AF-CC67-46A5-886F-DC8873E2CA6C}"/>
    <cellStyle name="Input 24 2 13 3 2" xfId="32380" xr:uid="{327DF6BF-2C42-4EF2-A3B6-5D4B20768B1E}"/>
    <cellStyle name="Input 24 2 14" xfId="7416" xr:uid="{B6489EA0-5D81-4CE1-B5E7-9D6F1C3BE747}"/>
    <cellStyle name="Input 24 2 14 2" xfId="14530" xr:uid="{0FE70A47-CB53-413D-8ED2-18F2EFC68745}"/>
    <cellStyle name="Input 24 2 14 2 2" xfId="26284" xr:uid="{23621D4D-F58D-4452-A608-9A733E152F8C}"/>
    <cellStyle name="Input 24 2 14 2 3" xfId="34696" xr:uid="{C74AC173-6139-42AA-B7C0-5222E7AC8FCC}"/>
    <cellStyle name="Input 24 2 14 3" xfId="19458" xr:uid="{472622F6-4FC9-4E56-89FC-D32E7DED9864}"/>
    <cellStyle name="Input 24 2 14 3 2" xfId="30836" xr:uid="{37624B85-D0FC-4C61-A2E6-4D545F934BAB}"/>
    <cellStyle name="Input 24 2 15" xfId="6661" xr:uid="{A46057EB-F884-4AD6-8FD7-573EF859D12F}"/>
    <cellStyle name="Input 24 2 15 2" xfId="13879" xr:uid="{F81BF939-1BB8-4711-B1AF-CB62A842D202}"/>
    <cellStyle name="Input 24 2 15 2 2" xfId="25703" xr:uid="{EC7D0E68-EFF2-45D0-A1A0-9B9590A24FDA}"/>
    <cellStyle name="Input 24 2 15 2 3" xfId="24369" xr:uid="{75096C94-75DA-44E6-8AD0-C2ABAE910931}"/>
    <cellStyle name="Input 24 2 15 3" xfId="18807" xr:uid="{96E91CDA-CB88-4796-81A0-DD71ED9666F3}"/>
    <cellStyle name="Input 24 2 15 3 2" xfId="30186" xr:uid="{F0A9DE49-DCAA-4DD2-8109-2EB478F22BA6}"/>
    <cellStyle name="Input 24 2 16" xfId="10420" xr:uid="{FD5746E7-BE49-4007-BFFA-469554633E35}"/>
    <cellStyle name="Input 24 2 16 2" xfId="16943" xr:uid="{A75E5CDE-4C57-41BA-8AD6-86DA2D4A4D72}"/>
    <cellStyle name="Input 24 2 16 2 2" xfId="28490" xr:uid="{4E753187-D524-4758-B76F-E5DE210955B8}"/>
    <cellStyle name="Input 24 2 16 2 3" xfId="37079" xr:uid="{F1FD6EF0-DC3B-4D08-AA0E-F0425ADFBCDB}"/>
    <cellStyle name="Input 24 2 16 3" xfId="21871" xr:uid="{6499BD54-8F29-4F65-9770-0718B73774E2}"/>
    <cellStyle name="Input 24 2 16 3 2" xfId="33226" xr:uid="{07420083-8240-4E8E-B8BB-D7ABA91EC182}"/>
    <cellStyle name="Input 24 2 17" xfId="10676" xr:uid="{BCFE8F46-5ECC-4D0C-A9F2-A150D1A95736}"/>
    <cellStyle name="Input 24 2 17 2" xfId="17100" xr:uid="{54628411-B021-496E-93FE-8E3F94ACFB82}"/>
    <cellStyle name="Input 24 2 17 2 2" xfId="28640" xr:uid="{03B1DFAA-E75A-46A7-A18B-F0E9D7325405}"/>
    <cellStyle name="Input 24 2 17 2 3" xfId="37235" xr:uid="{C6D7ED5E-66E4-473C-B0EC-AC8E11B128A0}"/>
    <cellStyle name="Input 24 2 17 3" xfId="22028" xr:uid="{28587621-13AC-49FF-9525-CFC4B353B625}"/>
    <cellStyle name="Input 24 2 17 3 2" xfId="33383" xr:uid="{C3F8C646-BC40-4A6B-910D-1DF7DDC05747}"/>
    <cellStyle name="Input 24 2 18" xfId="11584" xr:uid="{8F81731F-038F-452F-9BB1-E381BDDB8B5D}"/>
    <cellStyle name="Input 24 2 18 2" xfId="17416" xr:uid="{C5C151E6-01F7-498F-AC29-5FDB4EF1C0EB}"/>
    <cellStyle name="Input 24 2 18 2 2" xfId="28936" xr:uid="{59E9E365-406C-4C71-A42F-D644941C00D3}"/>
    <cellStyle name="Input 24 2 18 2 3" xfId="37547" xr:uid="{87FC9376-9042-4D8E-8E59-B04BD7BFE9FA}"/>
    <cellStyle name="Input 24 2 18 3" xfId="22344" xr:uid="{C5DC1A07-62A1-4890-8149-40078F61EBA1}"/>
    <cellStyle name="Input 24 2 18 3 2" xfId="33697" xr:uid="{743E3245-BF40-4B03-A557-95D21A1A554B}"/>
    <cellStyle name="Input 24 2 19" xfId="12567" xr:uid="{7CB48BBB-F020-435E-B135-5FE9DD587A3B}"/>
    <cellStyle name="Input 24 2 19 2" xfId="17708" xr:uid="{FEBAE411-6DD3-4431-9DA4-82119D07004D}"/>
    <cellStyle name="Input 24 2 19 2 2" xfId="29200" xr:uid="{B3D8C683-3144-4E88-8FF2-4734F4B8EF66}"/>
    <cellStyle name="Input 24 2 19 2 3" xfId="37835" xr:uid="{A11BFC21-AAE2-4F66-B9F9-E063B6EA5D70}"/>
    <cellStyle name="Input 24 2 19 3" xfId="22636" xr:uid="{6331BC43-BA3C-4E4A-A6F8-192D53C74F73}"/>
    <cellStyle name="Input 24 2 19 3 2" xfId="33987" xr:uid="{C8521216-BDE4-4951-9D34-0A6AA4FE1759}"/>
    <cellStyle name="Input 24 2 2" xfId="3857" xr:uid="{7137CB72-E964-4971-AEE8-1B0B947C51F4}"/>
    <cellStyle name="Input 24 2 2 10" xfId="8395" xr:uid="{B8FEA286-5039-4845-9BD9-CE7835C58F9A}"/>
    <cellStyle name="Input 24 2 2 10 2" xfId="15457" xr:uid="{1EFC1FD2-2F5B-498B-9046-CFDBC5B3C099}"/>
    <cellStyle name="Input 24 2 2 10 2 2" xfId="27133" xr:uid="{2D0C2C65-C7ED-40F1-AC94-F38EA7A51E9C}"/>
    <cellStyle name="Input 24 2 2 10 2 3" xfId="35612" xr:uid="{219E60D7-C0F2-44AE-8C91-3C8369D71942}"/>
    <cellStyle name="Input 24 2 2 10 3" xfId="20385" xr:uid="{C2D30243-B7B5-4BCC-8118-B4173781ECC6}"/>
    <cellStyle name="Input 24 2 2 10 3 2" xfId="31756" xr:uid="{13BEB6F1-950F-46EF-9A60-F3B51C34E5C8}"/>
    <cellStyle name="Input 24 2 2 11" xfId="7345" xr:uid="{7D179452-8DE5-4997-B1F0-86E2AFF4BC0B}"/>
    <cellStyle name="Input 24 2 2 11 2" xfId="14464" xr:uid="{BF3DEADC-88DA-4DB1-9081-19CB38F590B3}"/>
    <cellStyle name="Input 24 2 2 11 2 2" xfId="26227" xr:uid="{CB7AFFDC-C275-4C26-82D0-19E2388A564C}"/>
    <cellStyle name="Input 24 2 2 11 2 3" xfId="34632" xr:uid="{638BC14E-A856-4348-89AC-D72A307F6E02}"/>
    <cellStyle name="Input 24 2 2 11 3" xfId="19392" xr:uid="{4395CBCC-DDE0-40C5-A4EB-6D2EA4B13299}"/>
    <cellStyle name="Input 24 2 2 11 3 2" xfId="30770" xr:uid="{13AD832B-A741-433A-8F13-D7F2B37D405E}"/>
    <cellStyle name="Input 24 2 2 12" xfId="7494" xr:uid="{5D61553B-8C26-4CE9-A4AF-C9F82FFD0398}"/>
    <cellStyle name="Input 24 2 2 12 2" xfId="14608" xr:uid="{D53E8984-CA0C-4A5A-BCB3-E0B707F3B4DC}"/>
    <cellStyle name="Input 24 2 2 12 2 2" xfId="26355" xr:uid="{32BE5D92-1E36-4D43-8F27-54F3D95EB5AC}"/>
    <cellStyle name="Input 24 2 2 12 2 3" xfId="34772" xr:uid="{7253FA68-4F28-42BB-8B76-162CA6CBF882}"/>
    <cellStyle name="Input 24 2 2 12 3" xfId="19536" xr:uid="{1C8D1920-CFC6-4FEC-8631-63B0FA182B3E}"/>
    <cellStyle name="Input 24 2 2 12 3 2" xfId="30914" xr:uid="{732AC025-B3BD-43F5-B9F4-782CEA3C820E}"/>
    <cellStyle name="Input 24 2 2 13" xfId="9206" xr:uid="{88FFD70B-FE0E-4652-8F3E-3793C5D1C8A9}"/>
    <cellStyle name="Input 24 2 2 13 2" xfId="16268" xr:uid="{EA09AF5C-28C0-475E-A017-27D047C662F6}"/>
    <cellStyle name="Input 24 2 2 13 2 2" xfId="27877" xr:uid="{EC65D8F2-E431-4B49-8ECB-A272F2E6F632}"/>
    <cellStyle name="Input 24 2 2 13 2 3" xfId="36414" xr:uid="{C1B565B0-9B5E-49E9-A0AB-FAE5EDC960DD}"/>
    <cellStyle name="Input 24 2 2 13 3" xfId="21196" xr:uid="{A3230E21-09A9-4A71-A3DA-68453CD0717E}"/>
    <cellStyle name="Input 24 2 2 13 3 2" xfId="32559" xr:uid="{8BD56E35-ECE9-4855-A3A0-EE3F3CC12C8D}"/>
    <cellStyle name="Input 24 2 2 14" xfId="7583" xr:uid="{79FD76B8-BA75-495A-AFB7-CF075F5FDD2D}"/>
    <cellStyle name="Input 24 2 2 14 2" xfId="14687" xr:uid="{1CB44DA4-1414-4E73-B850-90E9DFE27F5E}"/>
    <cellStyle name="Input 24 2 2 14 2 2" xfId="26427" xr:uid="{1C4ABAB8-B2D6-4D89-8ECA-C753CD826D76}"/>
    <cellStyle name="Input 24 2 2 14 2 3" xfId="34849" xr:uid="{84E13C30-C2FF-41A3-95BF-5BEF70BAF682}"/>
    <cellStyle name="Input 24 2 2 14 3" xfId="19615" xr:uid="{1DF8FA5C-B90F-4F32-A0BC-3622D4A4E331}"/>
    <cellStyle name="Input 24 2 2 14 3 2" xfId="30993" xr:uid="{5711614A-5F0E-49FD-856E-989AF5C06FB6}"/>
    <cellStyle name="Input 24 2 2 15" xfId="10601" xr:uid="{CD1C2297-203E-42FC-9069-79F1BF5016DF}"/>
    <cellStyle name="Input 24 2 2 15 2" xfId="17036" xr:uid="{8EAB5D28-0F88-47BE-93CE-9CC9178F9653}"/>
    <cellStyle name="Input 24 2 2 15 2 2" xfId="28580" xr:uid="{4730DBFA-AE81-4A7E-80A8-202105209E6C}"/>
    <cellStyle name="Input 24 2 2 15 2 3" xfId="37171" xr:uid="{7978AF71-81DA-4EFE-B7B5-F3596E7007AC}"/>
    <cellStyle name="Input 24 2 2 15 3" xfId="21964" xr:uid="{5BA8DA6E-F44D-4BDA-A640-62FAC27D0E66}"/>
    <cellStyle name="Input 24 2 2 15 3 2" xfId="33319" xr:uid="{35D92143-9819-40B2-88E5-83C56084D781}"/>
    <cellStyle name="Input 24 2 2 16" xfId="9869" xr:uid="{CE1A7ABF-9B4C-4283-81C3-8E40239113BE}"/>
    <cellStyle name="Input 24 2 2 16 2" xfId="16915" xr:uid="{29F1CBDB-93CF-496A-B14A-67F9F7341D51}"/>
    <cellStyle name="Input 24 2 2 16 2 2" xfId="28463" xr:uid="{81205788-9064-4A49-84CA-5623F42AC215}"/>
    <cellStyle name="Input 24 2 2 16 2 3" xfId="37052" xr:uid="{56F2C776-2640-4D4A-8E0F-E53E96FCB437}"/>
    <cellStyle name="Input 24 2 2 16 3" xfId="21843" xr:uid="{97A30DB8-CE8C-4AD2-B1E7-0AC49483DE39}"/>
    <cellStyle name="Input 24 2 2 16 3 2" xfId="33198" xr:uid="{3060878F-B09E-47FC-86FE-EBF969F4791A}"/>
    <cellStyle name="Input 24 2 2 17" xfId="11744" xr:uid="{13E9D389-257E-4F42-94A0-FD76373FD1E4}"/>
    <cellStyle name="Input 24 2 2 17 2" xfId="17489" xr:uid="{B1B70B13-FF4C-4314-A115-BA49736F0D40}"/>
    <cellStyle name="Input 24 2 2 17 2 2" xfId="29002" xr:uid="{48B34B8D-8FB5-4165-A6C1-B976E8D747B1}"/>
    <cellStyle name="Input 24 2 2 17 2 3" xfId="37619" xr:uid="{2A485FEB-683F-4DC0-A795-7DD2D8F4BD63}"/>
    <cellStyle name="Input 24 2 2 17 3" xfId="22417" xr:uid="{98E2F4D2-54D1-4FC3-A3BF-FF8A1312A756}"/>
    <cellStyle name="Input 24 2 2 17 3 2" xfId="33770" xr:uid="{D0DF0264-2726-4DD0-ABAF-F2AFCB422E15}"/>
    <cellStyle name="Input 24 2 2 18" xfId="12727" xr:uid="{E50D504A-1953-4DC9-A24A-7702332DE368}"/>
    <cellStyle name="Input 24 2 2 18 2" xfId="17781" xr:uid="{0B478F5F-D079-46E2-84D5-CD37FC9A9232}"/>
    <cellStyle name="Input 24 2 2 18 2 2" xfId="29266" xr:uid="{CADB0607-D07F-459B-95FF-42909F78D564}"/>
    <cellStyle name="Input 24 2 2 18 2 3" xfId="37907" xr:uid="{AAD91215-91E7-4E39-843C-252D680F554C}"/>
    <cellStyle name="Input 24 2 2 18 3" xfId="22709" xr:uid="{8FAB97D3-509B-4F2E-A205-05575EB3CEE5}"/>
    <cellStyle name="Input 24 2 2 18 3 2" xfId="34060" xr:uid="{3428BEE3-AEDE-4E6E-923A-C01912AD6C2A}"/>
    <cellStyle name="Input 24 2 2 19" xfId="13231" xr:uid="{6BD218D5-BD78-4499-9466-D88F1351B583}"/>
    <cellStyle name="Input 24 2 2 19 2" xfId="23632" xr:uid="{691FD156-C670-4F44-9732-489EB2311BF3}"/>
    <cellStyle name="Input 24 2 2 19 2 2" xfId="34356" xr:uid="{2F029067-B3A2-4CF6-AD67-B9C28DD5A6B9}"/>
    <cellStyle name="Input 24 2 2 2" xfId="5490" xr:uid="{B32FFFF2-2E9A-469F-A2B7-6CAB5ADFC375}"/>
    <cellStyle name="Input 24 2 2 2 10" xfId="9253" xr:uid="{CFA9627E-FB7C-4894-9E92-63D48DAE5B91}"/>
    <cellStyle name="Input 24 2 2 2 10 2" xfId="16315" xr:uid="{2E129579-1AE6-4A90-8561-B05B5EE818CB}"/>
    <cellStyle name="Input 24 2 2 2 10 2 2" xfId="27923" xr:uid="{3D6AB3EF-53AD-4487-8532-5EAB0985C451}"/>
    <cellStyle name="Input 24 2 2 2 10 2 3" xfId="36461" xr:uid="{18B46A95-79AD-4148-AABC-B23FD5D77444}"/>
    <cellStyle name="Input 24 2 2 2 10 3" xfId="21243" xr:uid="{DADB41D2-B3BA-4E7E-A144-38E4B0FEFCB7}"/>
    <cellStyle name="Input 24 2 2 2 10 3 2" xfId="32606" xr:uid="{23BFC305-547D-4766-A249-137E5CF34A5C}"/>
    <cellStyle name="Input 24 2 2 2 11" xfId="9411" xr:uid="{0770E630-52E8-4D57-AFE3-0FBC29C93842}"/>
    <cellStyle name="Input 24 2 2 2 11 2" xfId="16473" xr:uid="{6485967A-CC21-4425-84FA-B838C1D61912}"/>
    <cellStyle name="Input 24 2 2 2 11 2 2" xfId="28066" xr:uid="{3556191B-A193-4A38-A629-D93D7AF7881D}"/>
    <cellStyle name="Input 24 2 2 2 11 2 3" xfId="36617" xr:uid="{55F2C352-0053-4668-BE44-BD84756792B7}"/>
    <cellStyle name="Input 24 2 2 2 11 3" xfId="21401" xr:uid="{4AEAD012-D2B8-45B3-95F9-542E309E89BA}"/>
    <cellStyle name="Input 24 2 2 2 11 3 2" xfId="32762" xr:uid="{EF1D70BB-CF86-471D-890A-A11EDCA56CEC}"/>
    <cellStyle name="Input 24 2 2 2 12" xfId="9561" xr:uid="{00DE9B07-7367-481A-B270-2427D5A449A0}"/>
    <cellStyle name="Input 24 2 2 2 12 2" xfId="16623" xr:uid="{3650D9A1-856A-4D9F-9B98-17116986FDFD}"/>
    <cellStyle name="Input 24 2 2 2 12 2 2" xfId="28202" xr:uid="{DD89D628-CFD0-490C-9639-AC5CD884449C}"/>
    <cellStyle name="Input 24 2 2 2 12 2 3" xfId="36765" xr:uid="{57C0A77D-DD59-4CF8-8CEB-CCF3627A0518}"/>
    <cellStyle name="Input 24 2 2 2 12 3" xfId="21551" xr:uid="{794A4F90-C35A-4338-B7D8-8AA5A09A83CC}"/>
    <cellStyle name="Input 24 2 2 2 12 3 2" xfId="32910" xr:uid="{E9CAD436-8057-4491-921A-2E5B55E17863}"/>
    <cellStyle name="Input 24 2 2 2 13" xfId="9710" xr:uid="{975D7444-E2A5-496A-8130-36C45F4FBA7D}"/>
    <cellStyle name="Input 24 2 2 2 13 2" xfId="16772" xr:uid="{585F4A4A-4AB0-4D41-8CAC-63EBE7F71CAF}"/>
    <cellStyle name="Input 24 2 2 2 13 2 2" xfId="28337" xr:uid="{FB94D5B2-0A29-4E5F-A6A4-F3330EA835DC}"/>
    <cellStyle name="Input 24 2 2 2 13 2 3" xfId="36912" xr:uid="{748888C9-2E23-4E59-A7C4-BE0E3156ACBA}"/>
    <cellStyle name="Input 24 2 2 2 13 3" xfId="21700" xr:uid="{979CBE25-19E5-4BB7-94E1-EE44A126206C}"/>
    <cellStyle name="Input 24 2 2 2 13 3 2" xfId="33057" xr:uid="{1561C41B-2B23-4339-BD9F-088B0F355E4B}"/>
    <cellStyle name="Input 24 2 2 2 14" xfId="10764" xr:uid="{486314D6-8F59-4495-A702-FB8095E6A2EF}"/>
    <cellStyle name="Input 24 2 2 2 14 2" xfId="17174" xr:uid="{8F8C0C78-FEC6-4565-AB80-4088EC61780F}"/>
    <cellStyle name="Input 24 2 2 2 14 2 2" xfId="28709" xr:uid="{DA0F61CE-C94F-4CC8-A42C-E895C83951C0}"/>
    <cellStyle name="Input 24 2 2 2 14 2 3" xfId="37308" xr:uid="{03CE5E89-DA19-46B8-9DC4-681D87276824}"/>
    <cellStyle name="Input 24 2 2 2 14 3" xfId="22102" xr:uid="{1630709D-C330-4356-9952-6C3805285DF4}"/>
    <cellStyle name="Input 24 2 2 2 14 3 2" xfId="33457" xr:uid="{51476289-1F9E-40B6-A5B9-31B24042679D}"/>
    <cellStyle name="Input 24 2 2 2 15" xfId="10924" xr:uid="{A6CF6EBB-C074-4664-8CD9-AF9802BEFEA1}"/>
    <cellStyle name="Input 24 2 2 2 15 2" xfId="17294" xr:uid="{8CE4B5A1-F891-43E7-A7D4-B1BF0824A23D}"/>
    <cellStyle name="Input 24 2 2 2 15 2 2" xfId="28829" xr:uid="{2081696C-2CD9-4DFD-B965-6EC147AC8DB5}"/>
    <cellStyle name="Input 24 2 2 2 15 2 3" xfId="37428" xr:uid="{711F0E64-E21A-4768-ACAC-5E34837B4EA7}"/>
    <cellStyle name="Input 24 2 2 2 15 3" xfId="22222" xr:uid="{B8A0A138-A620-4440-8238-22DD6BEBAE4C}"/>
    <cellStyle name="Input 24 2 2 2 15 3 2" xfId="33577" xr:uid="{7F1A6CF9-8626-4DF4-B38F-D902E3E0DD02}"/>
    <cellStyle name="Input 24 2 2 2 16" xfId="11866" xr:uid="{F8762FA0-7350-4C6B-B8C0-09E0F2FEB56F}"/>
    <cellStyle name="Input 24 2 2 2 16 2" xfId="17586" xr:uid="{5F852F0A-DF37-4CBB-AA4D-21061D6B7C82}"/>
    <cellStyle name="Input 24 2 2 2 16 2 2" xfId="29093" xr:uid="{A1B9CA87-8D9A-4FFA-8C43-3697C4589681}"/>
    <cellStyle name="Input 24 2 2 2 16 2 3" xfId="37716" xr:uid="{5BD0FBB8-E6DE-40A9-BF7D-F9557CB0F99D}"/>
    <cellStyle name="Input 24 2 2 2 16 3" xfId="22514" xr:uid="{7E47DA32-1DA6-4271-A16E-D5E1242C272A}"/>
    <cellStyle name="Input 24 2 2 2 16 3 2" xfId="33867" xr:uid="{6A3FA5A9-8523-4D30-80C5-F95F4C7D98BB}"/>
    <cellStyle name="Input 24 2 2 2 17" xfId="12849" xr:uid="{79E82F28-6CD0-49AA-BB43-9E0B0F448DA4}"/>
    <cellStyle name="Input 24 2 2 2 17 2" xfId="17878" xr:uid="{CCD5AB86-8FE7-48BB-935B-AD2F817CB287}"/>
    <cellStyle name="Input 24 2 2 2 17 2 2" xfId="29357" xr:uid="{4363BB28-5C9D-47C9-8EBD-9BF6E8A35F2F}"/>
    <cellStyle name="Input 24 2 2 2 17 2 3" xfId="38004" xr:uid="{D643C426-F907-4368-BEED-9EEC4BC9CDC7}"/>
    <cellStyle name="Input 24 2 2 2 17 3" xfId="22806" xr:uid="{49388CBE-3FCF-4F44-AFA9-5A937B4ED283}"/>
    <cellStyle name="Input 24 2 2 2 17 3 2" xfId="34157" xr:uid="{6C2FBAEC-C150-42F4-8508-0A37C60CD52B}"/>
    <cellStyle name="Input 24 2 2 2 18" xfId="13348" xr:uid="{6A5D8B9E-96EC-4193-BF76-548F66E86115}"/>
    <cellStyle name="Input 24 2 2 2 18 2" xfId="23754" xr:uid="{DDC9AB88-8995-416E-BEBB-F1A6797342CF}"/>
    <cellStyle name="Input 24 2 2 2 18 2 2" xfId="34453" xr:uid="{8E980209-7BD0-489E-8AA2-E36ECF1AB370}"/>
    <cellStyle name="Input 24 2 2 2 19" xfId="18278" xr:uid="{8370D5ED-049F-4F5F-A494-7C2A87CD2E52}"/>
    <cellStyle name="Input 24 2 2 2 19 2" xfId="29661" xr:uid="{8807BD41-275F-4C90-861D-599762B4BCCE}"/>
    <cellStyle name="Input 24 2 2 2 2" xfId="7627" xr:uid="{5616D95A-9D4D-4998-BF34-4E028744CBA0}"/>
    <cellStyle name="Input 24 2 2 2 2 2" xfId="14730" xr:uid="{CB914EB5-7456-4C34-86CA-ADE34FAC68AD}"/>
    <cellStyle name="Input 24 2 2 2 2 2 2" xfId="26470" xr:uid="{8CEB3FD6-C606-4985-9D34-D2F884C47DCB}"/>
    <cellStyle name="Input 24 2 2 2 2 2 3" xfId="34892" xr:uid="{40B05D9E-46F5-47EF-BF07-ACCF47D56F86}"/>
    <cellStyle name="Input 24 2 2 2 2 3" xfId="19658" xr:uid="{4137F120-4BB2-438F-B5FE-3F2F96348B2F}"/>
    <cellStyle name="Input 24 2 2 2 2 3 2" xfId="31036" xr:uid="{6CE03030-CD3E-46F1-99B1-EE463E86F3ED}"/>
    <cellStyle name="Input 24 2 2 2 20" xfId="24197" xr:uid="{3E4870A8-68BC-47ED-9855-783416D33567}"/>
    <cellStyle name="Input 24 2 2 2 3" xfId="8079" xr:uid="{552D685F-BF85-4C08-B088-BED689BE20FE}"/>
    <cellStyle name="Input 24 2 2 2 3 2" xfId="15143" xr:uid="{BE7F06A1-77CB-4601-9DE8-FE2E27210957}"/>
    <cellStyle name="Input 24 2 2 2 3 2 2" xfId="26852" xr:uid="{727EEB2B-25C9-45E7-905C-E38421D2775A}"/>
    <cellStyle name="Input 24 2 2 2 3 2 3" xfId="35303" xr:uid="{B829D406-6878-4AB3-9960-7270043DF335}"/>
    <cellStyle name="Input 24 2 2 2 3 3" xfId="20071" xr:uid="{543819C6-570C-46AA-9BBB-A4232B03DAA7}"/>
    <cellStyle name="Input 24 2 2 2 3 3 2" xfId="31446" xr:uid="{B1194251-A645-44AD-AC29-90029BAA0477}"/>
    <cellStyle name="Input 24 2 2 2 4" xfId="8263" xr:uid="{D7CCBAB2-7A29-4ABE-8857-6F6551DF21D6}"/>
    <cellStyle name="Input 24 2 2 2 4 2" xfId="15325" xr:uid="{6722B85C-B114-4CC8-B266-D27B52E1A2B5}"/>
    <cellStyle name="Input 24 2 2 2 4 2 2" xfId="27018" xr:uid="{EAE3DF62-89B4-48DB-9B34-17F65726BC2F}"/>
    <cellStyle name="Input 24 2 2 2 4 2 3" xfId="35482" xr:uid="{35455FC6-0884-47F7-871D-7A9F42032B37}"/>
    <cellStyle name="Input 24 2 2 2 4 3" xfId="20253" xr:uid="{5B88AE1F-56B7-4407-B321-548A3BF426F5}"/>
    <cellStyle name="Input 24 2 2 2 4 3 2" xfId="31626" xr:uid="{D1ECCB55-57A5-4F19-8957-5FBCC0B0639D}"/>
    <cellStyle name="Input 24 2 2 2 5" xfId="8447" xr:uid="{6BD91233-0BEF-434E-8C76-DCEE5B6965EA}"/>
    <cellStyle name="Input 24 2 2 2 5 2" xfId="15509" xr:uid="{18F7CD83-2FB7-4FB7-B7E3-11B01710A52F}"/>
    <cellStyle name="Input 24 2 2 2 5 2 2" xfId="27183" xr:uid="{4644F323-EF03-4C7F-9AC3-2567AE53F075}"/>
    <cellStyle name="Input 24 2 2 2 5 2 3" xfId="35664" xr:uid="{8CBF2ADC-6366-49A8-A44C-271868067E35}"/>
    <cellStyle name="Input 24 2 2 2 5 3" xfId="20437" xr:uid="{712A93C0-2AC1-4BCD-AD64-5E3EC55B80D4}"/>
    <cellStyle name="Input 24 2 2 2 5 3 2" xfId="31808" xr:uid="{ACF3C165-553D-465D-B90E-D4F410D4B86A}"/>
    <cellStyle name="Input 24 2 2 2 6" xfId="8610" xr:uid="{29006A08-C61D-40B6-86DC-63A13457C465}"/>
    <cellStyle name="Input 24 2 2 2 6 2" xfId="15672" xr:uid="{40F19B70-99B2-4BF1-A8E7-FA0495B38564}"/>
    <cellStyle name="Input 24 2 2 2 6 2 2" xfId="27329" xr:uid="{820E331F-9F48-4703-A5E7-E3ACD1A42857}"/>
    <cellStyle name="Input 24 2 2 2 6 2 3" xfId="35824" xr:uid="{BA5C38C5-209E-498B-B818-D737E21C6868}"/>
    <cellStyle name="Input 24 2 2 2 6 3" xfId="20600" xr:uid="{074F3D65-F1C7-4972-8210-D61FB9F587D7}"/>
    <cellStyle name="Input 24 2 2 2 6 3 2" xfId="31969" xr:uid="{0C23735C-90C7-4910-BC65-35CD6656FE35}"/>
    <cellStyle name="Input 24 2 2 2 7" xfId="8792" xr:uid="{029677FF-AFCD-4E85-AFD5-FD068F841E26}"/>
    <cellStyle name="Input 24 2 2 2 7 2" xfId="15854" xr:uid="{04CEB354-A84A-4E6B-875D-45E7663A196F}"/>
    <cellStyle name="Input 24 2 2 2 7 2 2" xfId="27495" xr:uid="{D9277356-47D3-42E3-8110-03282DE68CEE}"/>
    <cellStyle name="Input 24 2 2 2 7 2 3" xfId="36004" xr:uid="{C25948A1-8359-49DA-B8AA-83059F390C6A}"/>
    <cellStyle name="Input 24 2 2 2 7 3" xfId="20782" xr:uid="{D7E5F18B-2A9A-4260-8024-549BD2B75E41}"/>
    <cellStyle name="Input 24 2 2 2 7 3 2" xfId="32149" xr:uid="{3C63B1B2-AF0D-48D7-A6B0-86B71DFD233D}"/>
    <cellStyle name="Input 24 2 2 2 8" xfId="8922" xr:uid="{6B6CA0F9-76D1-4F2C-931A-5BF4C6CC952F}"/>
    <cellStyle name="Input 24 2 2 2 8 2" xfId="15984" xr:uid="{5A917722-3E3F-4465-AAE8-DD8BC9453047}"/>
    <cellStyle name="Input 24 2 2 2 8 2 2" xfId="27623" xr:uid="{11A0E4A7-F76D-42FD-96D6-FAE4AEAC916B}"/>
    <cellStyle name="Input 24 2 2 2 8 2 3" xfId="36134" xr:uid="{9C8F9965-4DD9-4B1D-87EB-7FE50A6773F8}"/>
    <cellStyle name="Input 24 2 2 2 8 3" xfId="20912" xr:uid="{58C4A2A9-62D2-4C83-B982-3D2131B3512F}"/>
    <cellStyle name="Input 24 2 2 2 8 3 2" xfId="32279" xr:uid="{9F6CDF20-B399-4BFB-9AC2-08B57223BED9}"/>
    <cellStyle name="Input 24 2 2 2 9" xfId="9089" xr:uid="{1602DA0C-F936-4532-9655-1DE59C3B593A}"/>
    <cellStyle name="Input 24 2 2 2 9 2" xfId="16151" xr:uid="{962404BE-52A8-4F24-960E-23E585511C08}"/>
    <cellStyle name="Input 24 2 2 2 9 2 2" xfId="27775" xr:uid="{90424059-50E0-4111-92D4-0ECF75E66D7F}"/>
    <cellStyle name="Input 24 2 2 2 9 2 3" xfId="36299" xr:uid="{404B1FB5-2850-4E79-9D76-ED99C309B6AE}"/>
    <cellStyle name="Input 24 2 2 2 9 3" xfId="21079" xr:uid="{19F52341-C1C6-4FBF-A265-70D416130B8C}"/>
    <cellStyle name="Input 24 2 2 2 9 3 2" xfId="32444" xr:uid="{AA94E13F-47A0-468D-9A21-CD20DD6BC511}"/>
    <cellStyle name="Input 24 2 2 20" xfId="18181" xr:uid="{5FC36F37-5FAC-48F1-94B8-06E470302AA2}"/>
    <cellStyle name="Input 24 2 2 20 2" xfId="29564" xr:uid="{5CCD1E97-4D5E-49AB-9D93-DACA02F5C20D}"/>
    <cellStyle name="Input 24 2 2 21" xfId="24175" xr:uid="{12871290-2DBF-45D8-AA68-5D82E08B517B}"/>
    <cellStyle name="Input 24 2 2 22" xfId="47862" xr:uid="{B0A28828-DF6A-4C75-ADFB-7C4753D3E346}"/>
    <cellStyle name="Input 24 2 2 3" xfId="7014" xr:uid="{4B1BA9F4-4A01-4A38-B35C-2F8704904493}"/>
    <cellStyle name="Input 24 2 2 3 2" xfId="14144" xr:uid="{2F80B5E6-569A-4738-B3C1-5873E48361F4}"/>
    <cellStyle name="Input 24 2 2 3 2 2" xfId="25936" xr:uid="{44E6781B-0132-460C-9C80-80314A5AAD05}"/>
    <cellStyle name="Input 24 2 2 3 2 3" xfId="24608" xr:uid="{A806F872-08CC-41CA-A55D-A5AE655C8328}"/>
    <cellStyle name="Input 24 2 2 3 3" xfId="19072" xr:uid="{12965F63-5815-48D2-8D8D-36259F064DCE}"/>
    <cellStyle name="Input 24 2 2 3 3 2" xfId="30451" xr:uid="{8D5B1AF9-16FC-458F-AC41-44A2FE4FB46E}"/>
    <cellStyle name="Input 24 2 2 4" xfId="5835" xr:uid="{1A9DE45D-C958-4D7B-AB77-2BF66BB4684B}"/>
    <cellStyle name="Input 24 2 2 4 2" xfId="13580" xr:uid="{F214734F-BDDF-4F3E-8527-01B794F4CFFB}"/>
    <cellStyle name="Input 24 2 2 4 2 2" xfId="25429" xr:uid="{BF355594-C2CE-43B1-976F-986BA4779BAD}"/>
    <cellStyle name="Input 24 2 2 4 2 3" xfId="24861" xr:uid="{E8D9D10E-001F-4AC1-9B93-671F536D5A81}"/>
    <cellStyle name="Input 24 2 2 4 3" xfId="18508" xr:uid="{6CB51FA8-7BE1-47A9-A9AC-713F03F549C6}"/>
    <cellStyle name="Input 24 2 2 4 3 2" xfId="29889" xr:uid="{67EC952C-2A6B-47CC-9C2E-1DF7336F8FF1}"/>
    <cellStyle name="Input 24 2 2 5" xfId="6921" xr:uid="{608129C7-9A7A-41E2-9D3B-B2688BCF9AB2}"/>
    <cellStyle name="Input 24 2 2 5 2" xfId="14062" xr:uid="{4D7B014F-7C32-45C1-AED4-C91BC7A66280}"/>
    <cellStyle name="Input 24 2 2 5 2 2" xfId="25864" xr:uid="{16BDD5ED-D4FB-41C5-8DBD-3CF7AC6EA3AD}"/>
    <cellStyle name="Input 24 2 2 5 2 3" xfId="24310" xr:uid="{1D91EE96-FE7C-43FA-98B1-69F65B437959}"/>
    <cellStyle name="Input 24 2 2 5 3" xfId="18990" xr:uid="{9EA1A7FF-41C0-4A8F-8CF2-28F5DC205C7C}"/>
    <cellStyle name="Input 24 2 2 5 3 2" xfId="30369" xr:uid="{5B190364-34DB-4643-BCD3-929258141AE0}"/>
    <cellStyle name="Input 24 2 2 6" xfId="7915" xr:uid="{7F040584-C5DB-45F4-A6CA-5C14FA1CF517}"/>
    <cellStyle name="Input 24 2 2 6 2" xfId="14979" xr:uid="{155CEAC8-750B-41BF-9CAC-1149C9913C22}"/>
    <cellStyle name="Input 24 2 2 6 2 2" xfId="26698" xr:uid="{B7A1133B-24F9-4BB7-B4AC-46E10F8B9200}"/>
    <cellStyle name="Input 24 2 2 6 2 3" xfId="35141" xr:uid="{3D6E33A8-5FB3-4E90-A986-213CEA4FB3B2}"/>
    <cellStyle name="Input 24 2 2 6 3" xfId="19907" xr:uid="{84E3E9B5-8DC6-4483-94B9-693B46EB47E3}"/>
    <cellStyle name="Input 24 2 2 6 3 2" xfId="31283" xr:uid="{513B6C37-2939-4D73-8FB5-CA98EC1A7B20}"/>
    <cellStyle name="Input 24 2 2 7" xfId="7883" xr:uid="{891CA9B5-1655-4ED7-A1FF-9EDA7D9F228C}"/>
    <cellStyle name="Input 24 2 2 7 2" xfId="14947" xr:uid="{4B339EAB-24A1-40DC-8946-9173B2580A4C}"/>
    <cellStyle name="Input 24 2 2 7 2 2" xfId="26668" xr:uid="{21018C9E-D0C1-486D-9DB9-FA5A2AC52178}"/>
    <cellStyle name="Input 24 2 2 7 2 3" xfId="35109" xr:uid="{47776B22-5932-4791-AAC6-F4C3DA8584D0}"/>
    <cellStyle name="Input 24 2 2 7 3" xfId="19875" xr:uid="{ADC68693-B1D1-4C77-BB6A-29A78F455FF9}"/>
    <cellStyle name="Input 24 2 2 7 3 2" xfId="31251" xr:uid="{D8321169-0314-4857-BD1C-54ED40430F00}"/>
    <cellStyle name="Input 24 2 2 8" xfId="8034" xr:uid="{42B886F2-AE61-4BD1-9F75-AF2C4A6E4786}"/>
    <cellStyle name="Input 24 2 2 8 2" xfId="15098" xr:uid="{860CD097-18EA-431E-A881-9A4CAEFD2325}"/>
    <cellStyle name="Input 24 2 2 8 2 2" xfId="26807" xr:uid="{7BACCC93-2AA7-4F8C-BC87-7525E619A389}"/>
    <cellStyle name="Input 24 2 2 8 2 3" xfId="35258" xr:uid="{0283688B-5747-4EE0-A60E-39B387B9339E}"/>
    <cellStyle name="Input 24 2 2 8 3" xfId="20026" xr:uid="{56793FE0-55D5-4129-A6DF-47E812FF45B0}"/>
    <cellStyle name="Input 24 2 2 8 3 2" xfId="31401" xr:uid="{69D2E87D-D441-4DE0-8B63-9968FCA8C462}"/>
    <cellStyle name="Input 24 2 2 9" xfId="7997" xr:uid="{90D9BE45-5C54-43D7-A417-CCD797482254}"/>
    <cellStyle name="Input 24 2 2 9 2" xfId="15061" xr:uid="{37AF5ADD-4166-4C34-90AF-311C29E017F2}"/>
    <cellStyle name="Input 24 2 2 9 2 2" xfId="26771" xr:uid="{E7684982-12AE-4CFF-8941-282A1EDA386C}"/>
    <cellStyle name="Input 24 2 2 9 2 3" xfId="35221" xr:uid="{33D1BBDB-9033-435C-9C1B-661A1DA4D3F0}"/>
    <cellStyle name="Input 24 2 2 9 3" xfId="19989" xr:uid="{524C6FA8-3EBD-4B5A-B190-65225C7B458E}"/>
    <cellStyle name="Input 24 2 2 9 3 2" xfId="31364" xr:uid="{CF7CFA59-7B8B-4B33-8970-4B64EEE84671}"/>
    <cellStyle name="Input 24 2 20" xfId="13143" xr:uid="{2BEF3D72-9748-4EA9-8EE2-DECAA392D33C}"/>
    <cellStyle name="Input 24 2 20 2" xfId="23472" xr:uid="{97B1B39D-AAB1-477B-90B1-8A4CA09A10F5}"/>
    <cellStyle name="Input 24 2 20 2 2" xfId="34281" xr:uid="{2D6840E5-E761-41EF-87B7-5DB2F96C46F7}"/>
    <cellStyle name="Input 24 2 21" xfId="18107" xr:uid="{DC59D645-6DF1-4731-8035-35CAE9897FA1}"/>
    <cellStyle name="Input 24 2 21 2" xfId="29491" xr:uid="{4EC55C85-E928-41B6-9413-E1B3466EE4CB}"/>
    <cellStyle name="Input 24 2 22" xfId="24156" xr:uid="{ABF8F27A-8B52-42EA-A3FF-FB57789608ED}"/>
    <cellStyle name="Input 24 2 23" xfId="42774" xr:uid="{8E123CFB-BF5A-466E-B36C-F577FD77AABB}"/>
    <cellStyle name="Input 24 2 3" xfId="5581" xr:uid="{2A2E8F22-F312-41A1-A61A-A0A9D872A885}"/>
    <cellStyle name="Input 24 2 3 10" xfId="9341" xr:uid="{00462C97-ED3A-4988-85B7-326E42044870}"/>
    <cellStyle name="Input 24 2 3 10 2" xfId="16403" xr:uid="{6A79BA40-27C7-47E2-A4DA-3B39E1BDE43C}"/>
    <cellStyle name="Input 24 2 3 10 2 2" xfId="27997" xr:uid="{5C50F0F1-C80E-4873-AC3F-F4FA1ECDBB50}"/>
    <cellStyle name="Input 24 2 3 10 2 3" xfId="36547" xr:uid="{65F1D161-DB5F-4F99-8F80-5D33ED63C959}"/>
    <cellStyle name="Input 24 2 3 10 3" xfId="21331" xr:uid="{23BB8179-6D9E-41C7-B42C-55112A39A9D7}"/>
    <cellStyle name="Input 24 2 3 10 3 2" xfId="32692" xr:uid="{D5214C5C-D4C5-4513-8C94-FC9F5CA31497}"/>
    <cellStyle name="Input 24 2 3 11" xfId="9499" xr:uid="{25E536C7-3546-46AD-AD88-7A9572D5016F}"/>
    <cellStyle name="Input 24 2 3 11 2" xfId="16561" xr:uid="{D6CD0F28-DDCB-4037-AFA2-7369C8932377}"/>
    <cellStyle name="Input 24 2 3 11 2 2" xfId="28140" xr:uid="{3A54690F-4347-4DA1-875B-FCBB67BE999F}"/>
    <cellStyle name="Input 24 2 3 11 2 3" xfId="36703" xr:uid="{4407FF5D-9CCF-4E90-BF53-DD0BE319DC9C}"/>
    <cellStyle name="Input 24 2 3 11 3" xfId="21489" xr:uid="{F29D9A9C-F7F0-46CD-90F0-2D065981F1E8}"/>
    <cellStyle name="Input 24 2 3 11 3 2" xfId="32848" xr:uid="{5C0EECB3-9E91-4E13-B180-7816212114CF}"/>
    <cellStyle name="Input 24 2 3 12" xfId="9649" xr:uid="{4883A79E-995E-41FD-A272-94E82932D651}"/>
    <cellStyle name="Input 24 2 3 12 2" xfId="16711" xr:uid="{1D67EA9C-94C6-48D0-A8A6-8881B750C5C7}"/>
    <cellStyle name="Input 24 2 3 12 2 2" xfId="28276" xr:uid="{EB82254B-1192-4CD4-BAA9-39530DE914CE}"/>
    <cellStyle name="Input 24 2 3 12 2 3" xfId="36851" xr:uid="{4C671C1D-4FB8-4487-8521-8E8A51658812}"/>
    <cellStyle name="Input 24 2 3 12 3" xfId="21639" xr:uid="{139E0C5F-C591-45A4-B5F8-CE4C7E391315}"/>
    <cellStyle name="Input 24 2 3 12 3 2" xfId="32996" xr:uid="{8C7C9F4E-F936-4B6F-869E-A1A7E0438930}"/>
    <cellStyle name="Input 24 2 3 13" xfId="9786" xr:uid="{332FADFF-B8BF-4E82-99FC-91E9171A645F}"/>
    <cellStyle name="Input 24 2 3 13 2" xfId="16848" xr:uid="{DF9AA892-6F98-4394-84E6-7E9B4DE61AA8}"/>
    <cellStyle name="Input 24 2 3 13 2 2" xfId="28399" xr:uid="{36DFAC3F-47D2-4F06-BA7E-CD988CC525F8}"/>
    <cellStyle name="Input 24 2 3 13 2 3" xfId="36986" xr:uid="{D2694231-3B3B-4CFB-ACCB-A3040EB5C53E}"/>
    <cellStyle name="Input 24 2 3 13 3" xfId="21776" xr:uid="{141ABF65-DE71-4540-BCE9-5DF260801D01}"/>
    <cellStyle name="Input 24 2 3 13 3 2" xfId="33131" xr:uid="{B72F3D92-D54D-42AC-9C60-849852D1F107}"/>
    <cellStyle name="Input 24 2 3 14" xfId="10829" xr:uid="{41AF2114-BE7A-4F73-91E7-39D23377E092}"/>
    <cellStyle name="Input 24 2 3 14 2" xfId="17236" xr:uid="{7F52736A-2AE8-4F01-B3DA-BB5D8F0C4987}"/>
    <cellStyle name="Input 24 2 3 14 2 2" xfId="28771" xr:uid="{8F2CC4B9-2124-40C8-9BF3-45DC16D36620}"/>
    <cellStyle name="Input 24 2 3 14 2 3" xfId="37370" xr:uid="{C222B2AC-C040-4BDA-9181-560788E2C0BC}"/>
    <cellStyle name="Input 24 2 3 14 3" xfId="22164" xr:uid="{147C2FFF-7A38-4FDB-B5A7-E113672E075B}"/>
    <cellStyle name="Input 24 2 3 14 3 2" xfId="33519" xr:uid="{DEAA65BC-5EA7-4283-9C69-482CDA8B8214}"/>
    <cellStyle name="Input 24 2 3 15" xfId="11012" xr:uid="{277249E8-9A84-43B7-A550-4729CD476220}"/>
    <cellStyle name="Input 24 2 3 15 2" xfId="17382" xr:uid="{1764B495-A243-451E-9ACB-C911065F1FBB}"/>
    <cellStyle name="Input 24 2 3 15 2 2" xfId="28903" xr:uid="{62B786D0-F7D3-4A97-9D5B-3CAC245F34F3}"/>
    <cellStyle name="Input 24 2 3 15 2 3" xfId="37514" xr:uid="{2344C6C3-BBD1-493C-9BDF-7D2DE7564EC7}"/>
    <cellStyle name="Input 24 2 3 15 3" xfId="22310" xr:uid="{4B174115-A9D4-400B-BCDE-D80782181237}"/>
    <cellStyle name="Input 24 2 3 15 3 2" xfId="33663" xr:uid="{83C23851-2249-47FE-AA52-7B502D343B60}"/>
    <cellStyle name="Input 24 2 3 16" xfId="11957" xr:uid="{B0126956-A86E-488F-8C3A-03D0F8401E08}"/>
    <cellStyle name="Input 24 2 3 16 2" xfId="17674" xr:uid="{66E57801-4D7E-4B62-A862-7FD5BDD6807C}"/>
    <cellStyle name="Input 24 2 3 16 2 2" xfId="29167" xr:uid="{02488F23-A914-4FB4-8F1D-147FA2627AC6}"/>
    <cellStyle name="Input 24 2 3 16 2 3" xfId="37802" xr:uid="{0EED2C8B-37CC-4025-96E3-3DEA6A00D005}"/>
    <cellStyle name="Input 24 2 3 16 3" xfId="22602" xr:uid="{9E0F6DEF-0391-46A8-A03F-20A0D33F17C9}"/>
    <cellStyle name="Input 24 2 3 16 3 2" xfId="33953" xr:uid="{17155096-E145-4794-9151-77F9A36AA919}"/>
    <cellStyle name="Input 24 2 3 17" xfId="12940" xr:uid="{D9BB2686-1231-4287-9641-AF37EDA5243A}"/>
    <cellStyle name="Input 24 2 3 17 2" xfId="17966" xr:uid="{5B3EF65F-386E-4F2D-B8E7-F4C14BC36CCB}"/>
    <cellStyle name="Input 24 2 3 17 2 2" xfId="29431" xr:uid="{E58D19CD-EBD0-48DF-8134-90BF3B26C47B}"/>
    <cellStyle name="Input 24 2 3 17 2 3" xfId="38090" xr:uid="{9D13ECB4-56AD-4A7E-94DF-7459CFEBE59A}"/>
    <cellStyle name="Input 24 2 3 17 3" xfId="22894" xr:uid="{1ED89DD0-1EF3-42FC-96AB-6CBCE4FB3F23}"/>
    <cellStyle name="Input 24 2 3 17 3 2" xfId="34243" xr:uid="{86B16DA1-A90E-4660-B81B-D12FC5B4BB70}"/>
    <cellStyle name="Input 24 2 3 18" xfId="13436" xr:uid="{F339A419-C189-4A18-B1A3-95895B628609}"/>
    <cellStyle name="Input 24 2 3 18 2" xfId="23845" xr:uid="{0986BDE4-3AC9-47D6-9DCA-E3393DA6158C}"/>
    <cellStyle name="Input 24 2 3 18 2 2" xfId="34539" xr:uid="{DC6CDDEC-3820-42B2-ACB6-4ECDD7C37660}"/>
    <cellStyle name="Input 24 2 3 19" xfId="18366" xr:uid="{1F0B6A5D-5816-40F0-AC81-46CBDC2E7C74}"/>
    <cellStyle name="Input 24 2 3 19 2" xfId="29747" xr:uid="{0CD684D1-7468-487A-A483-D5320830BB35}"/>
    <cellStyle name="Input 24 2 3 2" xfId="7718" xr:uid="{F008B29B-1330-47B1-AB3B-DF1E6CE22C93}"/>
    <cellStyle name="Input 24 2 3 2 2" xfId="14818" xr:uid="{C0B86161-FF1F-48B9-ADDC-F6F8C83CC692}"/>
    <cellStyle name="Input 24 2 3 2 2 2" xfId="26547" xr:uid="{EC07FC2A-F947-4A15-8F39-429136082620}"/>
    <cellStyle name="Input 24 2 3 2 2 3" xfId="34980" xr:uid="{062BC224-9179-48D3-8283-54893596922A}"/>
    <cellStyle name="Input 24 2 3 2 3" xfId="19746" xr:uid="{866C980D-EA17-4541-A926-D19BCBF6A7A1}"/>
    <cellStyle name="Input 24 2 3 2 3 2" xfId="31122" xr:uid="{58C20DF1-E985-4773-9328-7421B60A0354}"/>
    <cellStyle name="Input 24 2 3 20" xfId="25249" xr:uid="{F8CECCB7-A28A-4B28-BFA3-ED7D89A3C295}"/>
    <cellStyle name="Input 24 2 3 3" xfId="8167" xr:uid="{330A98A7-00C3-4144-B229-D57A1087D63A}"/>
    <cellStyle name="Input 24 2 3 3 2" xfId="15231" xr:uid="{B966C42F-460F-4AA4-B25C-9EAD171946AB}"/>
    <cellStyle name="Input 24 2 3 3 2 2" xfId="26927" xr:uid="{6C1CEDDB-AE2F-4B66-A28A-DEF6903862DC}"/>
    <cellStyle name="Input 24 2 3 3 2 3" xfId="35389" xr:uid="{BE668BAF-B11E-416B-B3C6-01E56871CA00}"/>
    <cellStyle name="Input 24 2 3 3 3" xfId="20159" xr:uid="{B705807F-78B8-4FFA-AE74-5638DA580F37}"/>
    <cellStyle name="Input 24 2 3 3 3 2" xfId="31532" xr:uid="{A167F293-BC39-43EC-8CD9-ECE7420A4538}"/>
    <cellStyle name="Input 24 2 3 4" xfId="8352" xr:uid="{A94B7EE3-2997-4E79-8990-1137379B5A5C}"/>
    <cellStyle name="Input 24 2 3 4 2" xfId="15414" xr:uid="{FB81F7F7-074D-4A76-834E-BB3FD64C6088}"/>
    <cellStyle name="Input 24 2 3 4 2 2" xfId="27092" xr:uid="{370EF16B-2797-4E33-994F-AFDDD276B23D}"/>
    <cellStyle name="Input 24 2 3 4 2 3" xfId="35569" xr:uid="{881896DD-3A4C-4FE0-AEB5-B1F75DCE8950}"/>
    <cellStyle name="Input 24 2 3 4 3" xfId="20342" xr:uid="{C049E172-1D94-4B50-B8B7-771508256431}"/>
    <cellStyle name="Input 24 2 3 4 3 2" xfId="31713" xr:uid="{1808D50F-6464-49A2-A6DB-3EED9E4EFFFE}"/>
    <cellStyle name="Input 24 2 3 5" xfId="8525" xr:uid="{FCAC6E82-FFBB-4330-9904-F4528B06B967}"/>
    <cellStyle name="Input 24 2 3 5 2" xfId="15587" xr:uid="{F596E5BD-A05A-4F2F-BDC5-9AF008385A03}"/>
    <cellStyle name="Input 24 2 3 5 2 2" xfId="27248" xr:uid="{89DABDD5-23EB-4D8C-9FF3-639D500D8F4A}"/>
    <cellStyle name="Input 24 2 3 5 2 3" xfId="35740" xr:uid="{CBB41A01-8C0C-45CD-9CED-4CD915EF533A}"/>
    <cellStyle name="Input 24 2 3 5 3" xfId="20515" xr:uid="{5BA50939-2DC3-413F-AE39-0E54217619DC}"/>
    <cellStyle name="Input 24 2 3 5 3 2" xfId="31884" xr:uid="{05FE5152-5455-4DD9-B8CC-A09D0D0CD6D3}"/>
    <cellStyle name="Input 24 2 3 6" xfId="8699" xr:uid="{EC7F4609-B23E-431C-80B4-B16E4D850AD7}"/>
    <cellStyle name="Input 24 2 3 6 2" xfId="15761" xr:uid="{9DC35536-1EAC-4DE1-91D3-DF9F47ADF715}"/>
    <cellStyle name="Input 24 2 3 6 2 2" xfId="27404" xr:uid="{3B236551-EB5D-442A-A397-A94C3968A366}"/>
    <cellStyle name="Input 24 2 3 6 2 3" xfId="35911" xr:uid="{4979FAB3-5222-43EE-80C0-B338E601A66F}"/>
    <cellStyle name="Input 24 2 3 6 3" xfId="20689" xr:uid="{7A9695FA-2119-4FB7-A5E7-682904BC9274}"/>
    <cellStyle name="Input 24 2 3 6 3 2" xfId="32056" xr:uid="{8326A8FA-2B26-446E-BF55-2DED8004E42F}"/>
    <cellStyle name="Input 24 2 3 7" xfId="8858" xr:uid="{659F4BE0-53DE-4D3D-AF82-864C599B1359}"/>
    <cellStyle name="Input 24 2 3 7 2" xfId="15920" xr:uid="{5EA63642-62A8-42C8-8390-B29FE7F9CF6A}"/>
    <cellStyle name="Input 24 2 3 7 2 2" xfId="27560" xr:uid="{F8DE434E-C57F-4034-8271-F7FA1579CAC8}"/>
    <cellStyle name="Input 24 2 3 7 2 3" xfId="36070" xr:uid="{239F0609-2D4F-4E5F-BCE3-A1129637DF4C}"/>
    <cellStyle name="Input 24 2 3 7 3" xfId="20848" xr:uid="{562C2AB6-8286-4062-B67E-23D4952DF1F9}"/>
    <cellStyle name="Input 24 2 3 7 3 2" xfId="32215" xr:uid="{03916622-1F9E-40A8-81C3-7108AA4F7D20}"/>
    <cellStyle name="Input 24 2 3 8" xfId="9010" xr:uid="{470E88A0-4B73-4810-88C0-7BFFF6A5D5BE}"/>
    <cellStyle name="Input 24 2 3 8 2" xfId="16072" xr:uid="{0B1FC826-B46F-46F5-88EA-4B7FFDD005E1}"/>
    <cellStyle name="Input 24 2 3 8 2 2" xfId="27697" xr:uid="{D1363B20-6CA0-4C5F-93F3-B62CBC02F9FF}"/>
    <cellStyle name="Input 24 2 3 8 2 3" xfId="36220" xr:uid="{8B089122-BD19-43C3-AA6C-0877E8DBE14C}"/>
    <cellStyle name="Input 24 2 3 8 3" xfId="21000" xr:uid="{911E19F6-B502-41E2-B82E-479A923B3424}"/>
    <cellStyle name="Input 24 2 3 8 3 2" xfId="32365" xr:uid="{A560317D-7410-44FA-B365-839CB768D99A}"/>
    <cellStyle name="Input 24 2 3 9" xfId="9177" xr:uid="{C70E06FD-B8C8-4DD4-9313-16F6E2A1C24C}"/>
    <cellStyle name="Input 24 2 3 9 2" xfId="16239" xr:uid="{CD1BD002-C01F-40F0-BC9B-065F290946F0}"/>
    <cellStyle name="Input 24 2 3 9 2 2" xfId="27849" xr:uid="{6AB341B4-7E9B-40A6-8DDC-8973D0931C01}"/>
    <cellStyle name="Input 24 2 3 9 2 3" xfId="36385" xr:uid="{5DA09236-536C-473A-A718-253C4E25BE8A}"/>
    <cellStyle name="Input 24 2 3 9 3" xfId="21167" xr:uid="{AEB799FA-B2D8-4161-9B64-C2ACEDFA1E6E}"/>
    <cellStyle name="Input 24 2 3 9 3 2" xfId="32530" xr:uid="{C86CCFA9-5D12-4D6B-AB20-33D2D03CB113}"/>
    <cellStyle name="Input 24 2 4" xfId="6458" xr:uid="{66BB33A9-F2D1-4EBD-908A-3EF3FBFD9DAA}"/>
    <cellStyle name="Input 24 2 4 2" xfId="13680" xr:uid="{F8FF25F7-6D1B-4373-8137-F2A127A05449}"/>
    <cellStyle name="Input 24 2 4 2 2" xfId="25521" xr:uid="{0299A0F7-61E9-4D22-88EB-BCD2EEFD64C9}"/>
    <cellStyle name="Input 24 2 4 2 3" xfId="24028" xr:uid="{FA1F5A66-6941-4266-9EF0-C387C73B507B}"/>
    <cellStyle name="Input 24 2 4 3" xfId="18608" xr:uid="{0536DDBE-9C41-4197-B58E-F0A37CC07AB1}"/>
    <cellStyle name="Input 24 2 4 3 2" xfId="29987" xr:uid="{98C2A2C2-8E43-413F-9D37-8F3601D3BFAD}"/>
    <cellStyle name="Input 24 2 5" xfId="6603" xr:uid="{2447EFBD-93DA-458E-BF43-D79BA65BB4F2}"/>
    <cellStyle name="Input 24 2 5 2" xfId="13825" xr:uid="{3FD12D69-4A98-4B2F-ABE0-F54AB74E926F}"/>
    <cellStyle name="Input 24 2 5 2 2" xfId="25655" xr:uid="{38F7A8BE-DD83-4FFB-B1F6-AE97DA9DB9D0}"/>
    <cellStyle name="Input 24 2 5 2 3" xfId="24007" xr:uid="{53D1E737-2A99-4674-94C8-EEBA7D35D074}"/>
    <cellStyle name="Input 24 2 5 3" xfId="18753" xr:uid="{703684AA-750F-4BDD-B082-7FE094A3ACB7}"/>
    <cellStyle name="Input 24 2 5 3 2" xfId="30132" xr:uid="{11425EF5-A92C-4E34-9D1A-7E92897CC4CE}"/>
    <cellStyle name="Input 24 2 6" xfId="7223" xr:uid="{9859E8EE-D499-4B83-AD8C-B1A39E484F57}"/>
    <cellStyle name="Input 24 2 6 2" xfId="14347" xr:uid="{A75945D1-CAD4-49A7-9B2F-2E9868BFAA0D}"/>
    <cellStyle name="Input 24 2 6 2 2" xfId="26119" xr:uid="{A8B78808-2046-461E-8528-EA86055ECD19}"/>
    <cellStyle name="Input 24 2 6 2 3" xfId="23924" xr:uid="{BF60293F-14C9-416A-9DAE-9DD915AC3A17}"/>
    <cellStyle name="Input 24 2 6 3" xfId="19275" xr:uid="{C383080F-6742-432C-8280-13771E82596F}"/>
    <cellStyle name="Input 24 2 6 3 2" xfId="30654" xr:uid="{30350D4E-4436-4312-9309-84D458E2E7A6}"/>
    <cellStyle name="Input 24 2 7" xfId="6679" xr:uid="{BDEAEB6F-BCE2-425D-A1E0-330F7C94B59F}"/>
    <cellStyle name="Input 24 2 7 2" xfId="13897" xr:uid="{42145440-7105-4761-B268-7394DBBDE5CE}"/>
    <cellStyle name="Input 24 2 7 2 2" xfId="25720" xr:uid="{297595C1-6D9B-4C1C-809B-ACA75483A929}"/>
    <cellStyle name="Input 24 2 7 2 3" xfId="24477" xr:uid="{BA4AF8EA-5693-450A-ACB8-6E83CB85B388}"/>
    <cellStyle name="Input 24 2 7 3" xfId="18825" xr:uid="{27586A70-44D1-4AEE-ABED-0C3DFD0FDEE1}"/>
    <cellStyle name="Input 24 2 7 3 2" xfId="30204" xr:uid="{206CE8A0-D90F-4384-8CE6-346C1A1729F0}"/>
    <cellStyle name="Input 24 2 8" xfId="7479" xr:uid="{C763605D-786B-412F-8410-06B756D3096B}"/>
    <cellStyle name="Input 24 2 8 2" xfId="14593" xr:uid="{7669202F-D183-4442-BA89-B656E1D3B051}"/>
    <cellStyle name="Input 24 2 8 2 2" xfId="26342" xr:uid="{ECA9AE82-90A3-4D96-B310-F9027B3C4980}"/>
    <cellStyle name="Input 24 2 8 2 3" xfId="34758" xr:uid="{F9E478FC-DE85-4AA1-A434-2C7FB8736A12}"/>
    <cellStyle name="Input 24 2 8 3" xfId="19521" xr:uid="{8ADA1556-BC04-407E-B43B-E7B508BA960F}"/>
    <cellStyle name="Input 24 2 8 3 2" xfId="30899" xr:uid="{C897F73C-4BC4-4689-8085-4899660ECF32}"/>
    <cellStyle name="Input 24 2 9" xfId="8378" xr:uid="{09A3AFEC-F829-4D24-BF61-050C5CA343F8}"/>
    <cellStyle name="Input 24 2 9 2" xfId="15440" xr:uid="{4B3B4997-CA7F-45A2-B942-A45E6921C8AA}"/>
    <cellStyle name="Input 24 2 9 2 2" xfId="27117" xr:uid="{73B8A5D5-4275-40AA-9227-0247549DA649}"/>
    <cellStyle name="Input 24 2 9 2 3" xfId="35595" xr:uid="{8FC253C3-DF41-4BE3-8DB0-8EE3274CAF60}"/>
    <cellStyle name="Input 24 2 9 3" xfId="20368" xr:uid="{3E307BC3-B87D-4D78-9EFD-6EADB1B32C30}"/>
    <cellStyle name="Input 24 2 9 3 2" xfId="31739" xr:uid="{C1F1C506-7F49-4F2C-B6FF-6F088DEA346A}"/>
    <cellStyle name="Input 24 3" xfId="2428" xr:uid="{48E55C39-4AB0-475E-9F1D-CB93A14245C2}"/>
    <cellStyle name="Input 25" xfId="2429" xr:uid="{535683C0-B2AC-4FCF-BA19-8D0C04500814}"/>
    <cellStyle name="Input 25 2" xfId="2430" xr:uid="{6E627F72-51B4-405C-B440-8EDB6A9410A4}"/>
    <cellStyle name="Input 25 2 10" xfId="6695" xr:uid="{2D03465F-13DA-4334-99A3-30855959F08B}"/>
    <cellStyle name="Input 25 2 10 2" xfId="13911" xr:uid="{E7685C54-C8DA-4601-A7F4-A6D594106ECA}"/>
    <cellStyle name="Input 25 2 10 2 2" xfId="25731" xr:uid="{70183655-0F32-4814-8F3D-8A71F64B9400}"/>
    <cellStyle name="Input 25 2 10 2 3" xfId="24392" xr:uid="{3F1B89E6-EF0C-48E7-9D07-7F8324A61443}"/>
    <cellStyle name="Input 25 2 10 3" xfId="18839" xr:uid="{1D8D7326-5739-4D19-BF40-50A2478257C4}"/>
    <cellStyle name="Input 25 2 10 3 2" xfId="30218" xr:uid="{F0DC5BB6-AB62-4BE2-A336-346F934C088C}"/>
    <cellStyle name="Input 25 2 11" xfId="7360" xr:uid="{6E5891DB-A90F-4FC8-AD15-FD24475D5C18}"/>
    <cellStyle name="Input 25 2 11 2" xfId="14479" xr:uid="{31C7DF0F-527B-4CA5-8F38-C6FBEFDDF518}"/>
    <cellStyle name="Input 25 2 11 2 2" xfId="26241" xr:uid="{2B74E374-276C-47D2-9C1C-ADA46E014F5B}"/>
    <cellStyle name="Input 25 2 11 2 3" xfId="34646" xr:uid="{9664EC52-8C83-4650-A4E2-099C61E1D955}"/>
    <cellStyle name="Input 25 2 11 3" xfId="19407" xr:uid="{35BF1414-40C3-4BC6-B46B-32B7CCB721B8}"/>
    <cellStyle name="Input 25 2 11 3 2" xfId="30785" xr:uid="{1AA4E231-D8FE-45A1-87BA-83A22024248F}"/>
    <cellStyle name="Input 25 2 12" xfId="7070" xr:uid="{CBFBC5C7-F3F5-48A5-9B33-98A0BC202FE8}"/>
    <cellStyle name="Input 25 2 12 2" xfId="14200" xr:uid="{A21B8321-F848-42AB-A834-64C5D8802D9B}"/>
    <cellStyle name="Input 25 2 12 2 2" xfId="25990" xr:uid="{4C50D618-5F3B-4F9F-B99F-0D8E604A2DB5}"/>
    <cellStyle name="Input 25 2 12 2 3" xfId="24606" xr:uid="{6ED112AE-43CD-426D-A324-6C1801676AD2}"/>
    <cellStyle name="Input 25 2 12 3" xfId="19128" xr:uid="{E8EAAF57-7EF8-44B1-9E62-77E5C74F57C7}"/>
    <cellStyle name="Input 25 2 12 3 2" xfId="30507" xr:uid="{7D959013-CF7B-4909-8955-51E53F6C6ECA}"/>
    <cellStyle name="Input 25 2 13" xfId="9046" xr:uid="{A820B484-2B54-4F5C-B014-21E6A4A118ED}"/>
    <cellStyle name="Input 25 2 13 2" xfId="16108" xr:uid="{63B4C185-2BC6-4E15-A9D7-6BA2AF192C1F}"/>
    <cellStyle name="Input 25 2 13 2 2" xfId="27732" xr:uid="{DCFAA64B-1EB2-46F3-8D53-7397232D347D}"/>
    <cellStyle name="Input 25 2 13 2 3" xfId="36256" xr:uid="{298FA51E-0FFC-4B66-B688-43FB498B5660}"/>
    <cellStyle name="Input 25 2 13 3" xfId="21036" xr:uid="{0050882A-66B4-4DE1-9F2A-04CA339167AD}"/>
    <cellStyle name="Input 25 2 13 3 2" xfId="32401" xr:uid="{9072A221-2DC6-460D-A464-7F97654F6672}"/>
    <cellStyle name="Input 25 2 14" xfId="7120" xr:uid="{97E35E1A-C29A-4F16-AAE1-423D5F9989AA}"/>
    <cellStyle name="Input 25 2 14 2" xfId="14250" xr:uid="{AFFB0937-28BE-4448-AB80-6C56D50F3191}"/>
    <cellStyle name="Input 25 2 14 2 2" xfId="26032" xr:uid="{FC1ADC02-FCCA-4286-BBCB-2F1426F90E94}"/>
    <cellStyle name="Input 25 2 14 2 3" xfId="24427" xr:uid="{843FC62C-B3FE-4F57-8F94-2C89AD1847D9}"/>
    <cellStyle name="Input 25 2 14 3" xfId="19178" xr:uid="{3D9705D2-0494-4B94-9323-DB88C5FE6800}"/>
    <cellStyle name="Input 25 2 14 3 2" xfId="30557" xr:uid="{26C4F2CE-FEC3-463A-B83C-9AC49F6EFE8C}"/>
    <cellStyle name="Input 25 2 15" xfId="7227" xr:uid="{A40654D5-AB9A-44E7-A90B-671E88EABD3C}"/>
    <cellStyle name="Input 25 2 15 2" xfId="14351" xr:uid="{6164CB95-B153-4569-97D1-22F5DA8327AF}"/>
    <cellStyle name="Input 25 2 15 2 2" xfId="26123" xr:uid="{8569D988-6587-48BA-9901-7D7783EAE6EB}"/>
    <cellStyle name="Input 25 2 15 2 3" xfId="24823" xr:uid="{AB70FCC4-5AB4-41AD-8A3F-8B80529BB0EF}"/>
    <cellStyle name="Input 25 2 15 3" xfId="19279" xr:uid="{06DEA111-BBCE-4F21-AB83-FF3D27B303CD}"/>
    <cellStyle name="Input 25 2 15 3 2" xfId="30658" xr:uid="{1DBCC950-4122-4506-95B0-14B0775DF251}"/>
    <cellStyle name="Input 25 2 16" xfId="10421" xr:uid="{284C6C96-A967-4235-89D0-71A33CC4986D}"/>
    <cellStyle name="Input 25 2 16 2" xfId="16944" xr:uid="{B7DE4CDE-C387-4C87-9575-211BFDBEC6A3}"/>
    <cellStyle name="Input 25 2 16 2 2" xfId="28491" xr:uid="{0CDB8C97-C55A-485C-BA07-0A86283F7620}"/>
    <cellStyle name="Input 25 2 16 2 3" xfId="37080" xr:uid="{DE7F47E1-4E86-4CC7-B0A3-190D27E0EBFA}"/>
    <cellStyle name="Input 25 2 16 3" xfId="21872" xr:uid="{F3D48276-FF8D-4981-967E-08AF8EB801C8}"/>
    <cellStyle name="Input 25 2 16 3 2" xfId="33227" xr:uid="{5612C574-3229-4AB9-B062-3042EDE45C92}"/>
    <cellStyle name="Input 25 2 17" xfId="10685" xr:uid="{7B16CBB6-68AB-49AF-B2EE-4CEADB3E4D17}"/>
    <cellStyle name="Input 25 2 17 2" xfId="17109" xr:uid="{BB38B702-6D9D-4726-B35C-581ABF6128CC}"/>
    <cellStyle name="Input 25 2 17 2 2" xfId="28648" xr:uid="{38A732CF-4B1D-45F3-B933-B1BBCF34D43B}"/>
    <cellStyle name="Input 25 2 17 2 3" xfId="37244" xr:uid="{2C454229-1A4B-4925-A39E-9DCA804D4746}"/>
    <cellStyle name="Input 25 2 17 3" xfId="22037" xr:uid="{3719558B-66AF-4815-8F42-8DC9C295EE1D}"/>
    <cellStyle name="Input 25 2 17 3 2" xfId="33392" xr:uid="{182C0B6E-657F-4912-AD8D-597FCF046553}"/>
    <cellStyle name="Input 25 2 18" xfId="11585" xr:uid="{CA84A42A-04CE-4846-95A2-17B3EE8E1C91}"/>
    <cellStyle name="Input 25 2 18 2" xfId="17417" xr:uid="{6C862087-E5E4-474F-BAE4-5FE29AC80390}"/>
    <cellStyle name="Input 25 2 18 2 2" xfId="28937" xr:uid="{95AA3D0B-515D-44A1-9438-194DE70BE058}"/>
    <cellStyle name="Input 25 2 18 2 3" xfId="37548" xr:uid="{37D6FE3D-6ED6-487C-9DA1-105037C6D33A}"/>
    <cellStyle name="Input 25 2 18 3" xfId="22345" xr:uid="{6ED55A15-C2E2-4609-AC12-511144F5FDEE}"/>
    <cellStyle name="Input 25 2 18 3 2" xfId="33698" xr:uid="{66838F7E-816A-4E1F-BA20-D5D03FF5DF5F}"/>
    <cellStyle name="Input 25 2 19" xfId="12568" xr:uid="{681A08C9-8DBD-4387-9760-7FA2A115E248}"/>
    <cellStyle name="Input 25 2 19 2" xfId="17709" xr:uid="{D11D71A5-D1D4-4853-AD30-B696CD1D6638}"/>
    <cellStyle name="Input 25 2 19 2 2" xfId="29201" xr:uid="{5536838A-7E4E-4BF1-99E2-1BD509E91C8D}"/>
    <cellStyle name="Input 25 2 19 2 3" xfId="37836" xr:uid="{54B509C7-6514-4CAC-AFC2-4C97A9AADE48}"/>
    <cellStyle name="Input 25 2 19 3" xfId="22637" xr:uid="{CDBD540D-B3AB-4CDA-A22B-D697DE481FB8}"/>
    <cellStyle name="Input 25 2 19 3 2" xfId="33988" xr:uid="{D67E30B0-43FE-4C14-8B1D-20A36265A399}"/>
    <cellStyle name="Input 25 2 2" xfId="3858" xr:uid="{E8AB3D28-480A-48A5-B928-AB31146047D7}"/>
    <cellStyle name="Input 25 2 2 10" xfId="7572" xr:uid="{69C66AA1-08AF-4772-81CB-94FC77F9AEA5}"/>
    <cellStyle name="Input 25 2 2 10 2" xfId="14679" xr:uid="{8606DAFB-2E63-4FFF-8451-A0A84BC8B92E}"/>
    <cellStyle name="Input 25 2 2 10 2 2" xfId="26422" xr:uid="{6E6315CC-D4C0-4B7F-A286-47E5955D0119}"/>
    <cellStyle name="Input 25 2 2 10 2 3" xfId="34842" xr:uid="{B4BE4F13-7AE6-48EA-9727-72F9618EB02F}"/>
    <cellStyle name="Input 25 2 2 10 3" xfId="19607" xr:uid="{40EFB93A-4529-4012-A096-1E8BD203A835}"/>
    <cellStyle name="Input 25 2 2 10 3 2" xfId="30985" xr:uid="{FCA312EF-9F9C-44FF-A2BB-6BE2D1498EF1}"/>
    <cellStyle name="Input 25 2 2 11" xfId="8723" xr:uid="{65F60D14-63C2-4B0D-B38A-4EC8B74451C4}"/>
    <cellStyle name="Input 25 2 2 11 2" xfId="15785" xr:uid="{CC4A164B-669C-430F-AD85-1D1BFA643ED6}"/>
    <cellStyle name="Input 25 2 2 11 2 2" xfId="27428" xr:uid="{9F8A61FC-4296-4F8C-ADA8-B943B86907CE}"/>
    <cellStyle name="Input 25 2 2 11 2 3" xfId="35935" xr:uid="{457D813F-8D7F-40CC-BDF5-A2ED3CB29004}"/>
    <cellStyle name="Input 25 2 2 11 3" xfId="20713" xr:uid="{1E720438-42F0-43AA-A00E-DA5BF8069E32}"/>
    <cellStyle name="Input 25 2 2 11 3 2" xfId="32080" xr:uid="{27669743-BB6E-45B2-8B9A-D76BEA377B29}"/>
    <cellStyle name="Input 25 2 2 12" xfId="8036" xr:uid="{58E2819A-0C8E-4E83-A5BE-76CEBF77ED9C}"/>
    <cellStyle name="Input 25 2 2 12 2" xfId="15100" xr:uid="{A01CF289-28FE-4780-B6AE-B45E48926FCE}"/>
    <cellStyle name="Input 25 2 2 12 2 2" xfId="26809" xr:uid="{582915EB-681B-4E5B-92ED-FCD4CAA4A6C1}"/>
    <cellStyle name="Input 25 2 2 12 2 3" xfId="35260" xr:uid="{A5D7DD7F-EABB-43D5-8120-ABEFFC067994}"/>
    <cellStyle name="Input 25 2 2 12 3" xfId="20028" xr:uid="{1CFD5B34-EBD5-43AA-8212-29564F23CCCD}"/>
    <cellStyle name="Input 25 2 2 12 3 2" xfId="31403" xr:uid="{2C2A6132-9D0C-4369-80AD-882BCFC6CB4F}"/>
    <cellStyle name="Input 25 2 2 13" xfId="5755" xr:uid="{C3ED9997-95BD-48DC-A05A-0421C18FC85A}"/>
    <cellStyle name="Input 25 2 2 13 2" xfId="13500" xr:uid="{F0B88CC5-7E07-4A4A-BF98-31BB73FCD312}"/>
    <cellStyle name="Input 25 2 2 13 2 2" xfId="25353" xr:uid="{623A1A09-6479-4821-BCAA-F0997A41EE74}"/>
    <cellStyle name="Input 25 2 2 13 2 3" xfId="24126" xr:uid="{13CCA87C-AE05-42FC-A70F-BBEF3437A3AD}"/>
    <cellStyle name="Input 25 2 2 13 3" xfId="18428" xr:uid="{DA6CF45D-8D62-4836-8A6A-6D6A4875D99F}"/>
    <cellStyle name="Input 25 2 2 13 3 2" xfId="29809" xr:uid="{13238F6F-1089-4289-B442-717B5ABD383F}"/>
    <cellStyle name="Input 25 2 2 14" xfId="8748" xr:uid="{60ABEC71-3DED-473E-8649-76EC4F494509}"/>
    <cellStyle name="Input 25 2 2 14 2" xfId="15810" xr:uid="{1E89A223-D195-466F-A344-27F21995B119}"/>
    <cellStyle name="Input 25 2 2 14 2 2" xfId="27451" xr:uid="{95DCE321-519E-4EC8-B7D5-A217F227392C}"/>
    <cellStyle name="Input 25 2 2 14 2 3" xfId="35960" xr:uid="{681D299A-03DF-4D28-A869-E199057D6B0A}"/>
    <cellStyle name="Input 25 2 2 14 3" xfId="20738" xr:uid="{85AF347A-8007-491A-BA0B-35989ED49964}"/>
    <cellStyle name="Input 25 2 2 14 3 2" xfId="32105" xr:uid="{FE47A969-6DDA-4FE0-A5D3-0FAC10762C49}"/>
    <cellStyle name="Input 25 2 2 15" xfId="10602" xr:uid="{E3B24AA3-3F7C-40D2-B80F-85CFC524C0D9}"/>
    <cellStyle name="Input 25 2 2 15 2" xfId="17037" xr:uid="{7F18F9DA-3BAE-42B7-AE8E-2A8D308D9049}"/>
    <cellStyle name="Input 25 2 2 15 2 2" xfId="28581" xr:uid="{5DFC3E43-A3BD-4E8A-A39C-37E12D977CE4}"/>
    <cellStyle name="Input 25 2 2 15 2 3" xfId="37172" xr:uid="{FDC621CE-A867-4925-8288-FC308C21CB96}"/>
    <cellStyle name="Input 25 2 2 15 3" xfId="21965" xr:uid="{4D386D46-32EB-48A2-9672-2C51DD27013C}"/>
    <cellStyle name="Input 25 2 2 15 3 2" xfId="33320" xr:uid="{0A64A491-7B6A-4067-8E89-5920CEE72EE0}"/>
    <cellStyle name="Input 25 2 2 16" xfId="9868" xr:uid="{30AEED6C-6797-406B-896A-D29CB1030C08}"/>
    <cellStyle name="Input 25 2 2 16 2" xfId="16914" xr:uid="{8E2D2CC9-C83B-438B-BFE5-E7CBAAF8C7A3}"/>
    <cellStyle name="Input 25 2 2 16 2 2" xfId="28462" xr:uid="{646D86C7-9AEF-4F31-9563-FD072134F719}"/>
    <cellStyle name="Input 25 2 2 16 2 3" xfId="37051" xr:uid="{8064648C-52A4-4ACD-9DF3-A83CF6601ACB}"/>
    <cellStyle name="Input 25 2 2 16 3" xfId="21842" xr:uid="{9852754A-C0C9-4205-BF59-7884715BD439}"/>
    <cellStyle name="Input 25 2 2 16 3 2" xfId="33197" xr:uid="{C6D52F8C-1DF3-4E55-ABC4-82DEBF25FD1D}"/>
    <cellStyle name="Input 25 2 2 17" xfId="11745" xr:uid="{9EFAB9A0-D241-4AAA-A002-9A9B21F72F01}"/>
    <cellStyle name="Input 25 2 2 17 2" xfId="17490" xr:uid="{F44B6ABD-BBC1-46E4-82CB-5A4C4342B2C7}"/>
    <cellStyle name="Input 25 2 2 17 2 2" xfId="29003" xr:uid="{1C03F793-D499-411F-A936-E67E3815DBED}"/>
    <cellStyle name="Input 25 2 2 17 2 3" xfId="37620" xr:uid="{607293F9-AEED-4A8E-9045-F65DA4354DCF}"/>
    <cellStyle name="Input 25 2 2 17 3" xfId="22418" xr:uid="{48C5BEA0-EFF8-432B-8934-9E753B74E713}"/>
    <cellStyle name="Input 25 2 2 17 3 2" xfId="33771" xr:uid="{0ADEBA3D-68CF-403B-AAC9-FEF03FCA6C88}"/>
    <cellStyle name="Input 25 2 2 18" xfId="12728" xr:uid="{935E38F2-04A5-4461-BC80-4401C174876E}"/>
    <cellStyle name="Input 25 2 2 18 2" xfId="17782" xr:uid="{D955167B-A951-456C-9FE9-98C5B456D273}"/>
    <cellStyle name="Input 25 2 2 18 2 2" xfId="29267" xr:uid="{9AB04FFE-742B-4CEC-89EB-741330D3DEE5}"/>
    <cellStyle name="Input 25 2 2 18 2 3" xfId="37908" xr:uid="{70785D0A-EEA2-4645-9099-7EB565351D85}"/>
    <cellStyle name="Input 25 2 2 18 3" xfId="22710" xr:uid="{C7EC5E99-4928-4114-830C-3F84320F10AC}"/>
    <cellStyle name="Input 25 2 2 18 3 2" xfId="34061" xr:uid="{EE2D57CB-61D6-4FBD-922D-52B746560B27}"/>
    <cellStyle name="Input 25 2 2 19" xfId="13232" xr:uid="{F5EC6C13-E5AC-4468-91FD-4CE67CADFAF6}"/>
    <cellStyle name="Input 25 2 2 19 2" xfId="23633" xr:uid="{41C8039D-A902-487F-B307-EC502B32A0EE}"/>
    <cellStyle name="Input 25 2 2 19 2 2" xfId="34357" xr:uid="{26E7A790-45A5-452B-905B-589E7D7C48D3}"/>
    <cellStyle name="Input 25 2 2 2" xfId="5489" xr:uid="{5F1BFABA-3EBB-44EA-B770-60D5DFF919AB}"/>
    <cellStyle name="Input 25 2 2 2 10" xfId="9252" xr:uid="{93CF6BB6-F7C6-4839-96C3-A365223F115E}"/>
    <cellStyle name="Input 25 2 2 2 10 2" xfId="16314" xr:uid="{AD7A37EA-C17A-4B6B-9718-F612C9FD9589}"/>
    <cellStyle name="Input 25 2 2 2 10 2 2" xfId="27922" xr:uid="{4E78F188-27D3-4109-BB9D-C8B9489E1A05}"/>
    <cellStyle name="Input 25 2 2 2 10 2 3" xfId="36460" xr:uid="{0170E4BC-D29C-4F73-B688-B81028BBBCB9}"/>
    <cellStyle name="Input 25 2 2 2 10 3" xfId="21242" xr:uid="{7D66A1C5-2941-46F1-835A-6846DD0F0370}"/>
    <cellStyle name="Input 25 2 2 2 10 3 2" xfId="32605" xr:uid="{C792C814-7339-4DA0-9ACA-AFBE4E6D0291}"/>
    <cellStyle name="Input 25 2 2 2 11" xfId="9410" xr:uid="{5F49ED63-C795-40E5-971C-A439AA11E104}"/>
    <cellStyle name="Input 25 2 2 2 11 2" xfId="16472" xr:uid="{555A077A-F2F0-49F4-A060-2915A88DA28F}"/>
    <cellStyle name="Input 25 2 2 2 11 2 2" xfId="28065" xr:uid="{C467AD3A-F0A5-468D-92F8-53832D97CB60}"/>
    <cellStyle name="Input 25 2 2 2 11 2 3" xfId="36616" xr:uid="{8094EA0E-CB38-45DF-9D9A-11A20E2D2618}"/>
    <cellStyle name="Input 25 2 2 2 11 3" xfId="21400" xr:uid="{3FBE9F04-C132-4576-92B9-E1AD1C9AA31E}"/>
    <cellStyle name="Input 25 2 2 2 11 3 2" xfId="32761" xr:uid="{37342B82-F92C-4FAC-996E-3E72E26D2B95}"/>
    <cellStyle name="Input 25 2 2 2 12" xfId="9560" xr:uid="{E466FB85-784F-4DD1-AAEA-FC913FF02678}"/>
    <cellStyle name="Input 25 2 2 2 12 2" xfId="16622" xr:uid="{939A1FF0-80AC-4ADB-AF72-15596128B147}"/>
    <cellStyle name="Input 25 2 2 2 12 2 2" xfId="28201" xr:uid="{787B2110-D6D4-4618-9067-569981EC0F76}"/>
    <cellStyle name="Input 25 2 2 2 12 2 3" xfId="36764" xr:uid="{CB4E1E27-F0A1-4F74-AB0D-A16271A816BD}"/>
    <cellStyle name="Input 25 2 2 2 12 3" xfId="21550" xr:uid="{5A463BDA-37FA-440E-90AF-4919262EF7D9}"/>
    <cellStyle name="Input 25 2 2 2 12 3 2" xfId="32909" xr:uid="{B4FCE151-A359-44E2-9DD5-5CE55E369D8A}"/>
    <cellStyle name="Input 25 2 2 2 13" xfId="9709" xr:uid="{576C3CE1-C9B9-41F7-AC5B-13257A3E2286}"/>
    <cellStyle name="Input 25 2 2 2 13 2" xfId="16771" xr:uid="{E803477F-4F7E-42B8-B037-48A5197993C6}"/>
    <cellStyle name="Input 25 2 2 2 13 2 2" xfId="28336" xr:uid="{8B0115F2-7CB0-4284-A9A5-04C86D37F2E1}"/>
    <cellStyle name="Input 25 2 2 2 13 2 3" xfId="36911" xr:uid="{1523FD52-A700-46A4-A043-F7D48B1F4123}"/>
    <cellStyle name="Input 25 2 2 2 13 3" xfId="21699" xr:uid="{2867537A-910D-46A9-89DD-9B2486D02817}"/>
    <cellStyle name="Input 25 2 2 2 13 3 2" xfId="33056" xr:uid="{20571CBF-0DA2-4505-97EF-E557D0E9110D}"/>
    <cellStyle name="Input 25 2 2 2 14" xfId="10763" xr:uid="{D595892D-6A87-4801-9159-50F9762D453B}"/>
    <cellStyle name="Input 25 2 2 2 14 2" xfId="17173" xr:uid="{21D644ED-10FB-4031-AA27-B6830D373106}"/>
    <cellStyle name="Input 25 2 2 2 14 2 2" xfId="28708" xr:uid="{C6C525DB-953C-41BB-8796-C7895A0F3FD7}"/>
    <cellStyle name="Input 25 2 2 2 14 2 3" xfId="37307" xr:uid="{8106C902-2E26-4331-8729-8E4A2815F1D0}"/>
    <cellStyle name="Input 25 2 2 2 14 3" xfId="22101" xr:uid="{86DEA05E-D5EC-4BEA-BD3E-3B7C06EA2225}"/>
    <cellStyle name="Input 25 2 2 2 14 3 2" xfId="33456" xr:uid="{4F78807D-0E3E-4218-A577-84C6554D1D16}"/>
    <cellStyle name="Input 25 2 2 2 15" xfId="10923" xr:uid="{66F544BE-AF00-4211-AFC2-194C5DE3A6DA}"/>
    <cellStyle name="Input 25 2 2 2 15 2" xfId="17293" xr:uid="{EE0E3151-C761-4041-AD7D-C9880FD1B933}"/>
    <cellStyle name="Input 25 2 2 2 15 2 2" xfId="28828" xr:uid="{12D1DF1B-D6AF-406E-942E-BA24F8A8F882}"/>
    <cellStyle name="Input 25 2 2 2 15 2 3" xfId="37427" xr:uid="{C4483862-CDBC-40A8-98A4-3BB5A7BBCE1B}"/>
    <cellStyle name="Input 25 2 2 2 15 3" xfId="22221" xr:uid="{97CC5A67-EDB6-46CF-8A28-7B4C7ECB2A77}"/>
    <cellStyle name="Input 25 2 2 2 15 3 2" xfId="33576" xr:uid="{03096F2E-7465-4BCE-9695-E5B5A9A424E5}"/>
    <cellStyle name="Input 25 2 2 2 16" xfId="11865" xr:uid="{3E9E4C73-0D6F-4A79-8D53-F173D5EBF94E}"/>
    <cellStyle name="Input 25 2 2 2 16 2" xfId="17585" xr:uid="{120CF80E-B073-416A-96C9-348089647A2E}"/>
    <cellStyle name="Input 25 2 2 2 16 2 2" xfId="29092" xr:uid="{60951B63-84B7-4F30-BDA2-A4C9376053D6}"/>
    <cellStyle name="Input 25 2 2 2 16 2 3" xfId="37715" xr:uid="{ABFDC767-B8A8-44A3-A13C-ADC3E0B1CDEB}"/>
    <cellStyle name="Input 25 2 2 2 16 3" xfId="22513" xr:uid="{2ABC9112-F0BE-4F81-9270-B682C89AF3A8}"/>
    <cellStyle name="Input 25 2 2 2 16 3 2" xfId="33866" xr:uid="{A7AA6E3D-EDFC-458F-87B6-A93396711CC9}"/>
    <cellStyle name="Input 25 2 2 2 17" xfId="12848" xr:uid="{A3C52F64-2C95-4621-819A-EB92EADD7F36}"/>
    <cellStyle name="Input 25 2 2 2 17 2" xfId="17877" xr:uid="{49FA9DDB-496D-4D0B-95D9-C20222BE36AA}"/>
    <cellStyle name="Input 25 2 2 2 17 2 2" xfId="29356" xr:uid="{A6EE4291-DF8D-4D36-9310-2B455FF38C65}"/>
    <cellStyle name="Input 25 2 2 2 17 2 3" xfId="38003" xr:uid="{CB6DB9CE-034C-4F30-81BB-7372AFD44B4A}"/>
    <cellStyle name="Input 25 2 2 2 17 3" xfId="22805" xr:uid="{0E00B3AE-E93A-425E-B480-4E8DBAB55FBF}"/>
    <cellStyle name="Input 25 2 2 2 17 3 2" xfId="34156" xr:uid="{ECDCAE81-BC8F-448E-85D2-91BF4329F4A0}"/>
    <cellStyle name="Input 25 2 2 2 18" xfId="13347" xr:uid="{37DD8113-8A94-4B70-88DC-B4653FAC7224}"/>
    <cellStyle name="Input 25 2 2 2 18 2" xfId="23753" xr:uid="{457E6699-F63C-4436-A296-868C94397625}"/>
    <cellStyle name="Input 25 2 2 2 18 2 2" xfId="34452" xr:uid="{CFE5DFF5-18B6-4137-85BC-AA0995825FC4}"/>
    <cellStyle name="Input 25 2 2 2 19" xfId="18277" xr:uid="{D6287839-0941-462C-B624-3ACD3946C27E}"/>
    <cellStyle name="Input 25 2 2 2 19 2" xfId="29660" xr:uid="{73995170-19A8-41FC-A8F5-1EBF8735A7EA}"/>
    <cellStyle name="Input 25 2 2 2 2" xfId="7626" xr:uid="{F0D3B02E-C927-4A77-86D9-EEDBAD33F6BF}"/>
    <cellStyle name="Input 25 2 2 2 2 2" xfId="14729" xr:uid="{2A925D47-817F-44E6-A295-C8EEB9601D8C}"/>
    <cellStyle name="Input 25 2 2 2 2 2 2" xfId="26469" xr:uid="{4D5482A7-96BC-4706-949C-6764C3DAD5C2}"/>
    <cellStyle name="Input 25 2 2 2 2 2 3" xfId="34891" xr:uid="{0995144D-1937-416E-A7AD-6BA0514C96F8}"/>
    <cellStyle name="Input 25 2 2 2 2 3" xfId="19657" xr:uid="{2C9EEDD0-73AD-4ABA-AB87-DA07A54367C5}"/>
    <cellStyle name="Input 25 2 2 2 2 3 2" xfId="31035" xr:uid="{D74F348F-F18F-4BF4-8468-81089418CFD5}"/>
    <cellStyle name="Input 25 2 2 2 20" xfId="24196" xr:uid="{BD0A5DD8-F437-47E9-A321-7883DFB0608C}"/>
    <cellStyle name="Input 25 2 2 2 3" xfId="8078" xr:uid="{A7433362-0E52-45DC-97E4-56F2076B7096}"/>
    <cellStyle name="Input 25 2 2 2 3 2" xfId="15142" xr:uid="{6D9214F9-A5B1-4A16-8F08-8D0AA4679EC4}"/>
    <cellStyle name="Input 25 2 2 2 3 2 2" xfId="26851" xr:uid="{873686A8-A12E-4A9A-BC73-5103759AB150}"/>
    <cellStyle name="Input 25 2 2 2 3 2 3" xfId="35302" xr:uid="{5AEA5961-C0EF-49D7-8402-199DDC2785FF}"/>
    <cellStyle name="Input 25 2 2 2 3 3" xfId="20070" xr:uid="{9992153D-FF61-4B38-8DA9-4E4A82FB9B39}"/>
    <cellStyle name="Input 25 2 2 2 3 3 2" xfId="31445" xr:uid="{995F7666-4176-4825-B2B2-6D58DE67BA09}"/>
    <cellStyle name="Input 25 2 2 2 4" xfId="8262" xr:uid="{C65E6C9A-359D-4A1F-8757-FC1B55969EEF}"/>
    <cellStyle name="Input 25 2 2 2 4 2" xfId="15324" xr:uid="{BCE83C8B-6A76-4277-A827-2DCFF4444071}"/>
    <cellStyle name="Input 25 2 2 2 4 2 2" xfId="27017" xr:uid="{83A20BD5-0112-4DDF-A92A-E4349DC012FA}"/>
    <cellStyle name="Input 25 2 2 2 4 2 3" xfId="35481" xr:uid="{873F20BB-C6C2-4E2A-8BAF-4B3CABD12EDE}"/>
    <cellStyle name="Input 25 2 2 2 4 3" xfId="20252" xr:uid="{361E4522-1897-4E97-86CE-6D739AD41AFF}"/>
    <cellStyle name="Input 25 2 2 2 4 3 2" xfId="31625" xr:uid="{B00BD082-22DC-477D-90C3-62D67FD2A1C4}"/>
    <cellStyle name="Input 25 2 2 2 5" xfId="8446" xr:uid="{580C086D-018F-4EA8-9E16-F818C22E4570}"/>
    <cellStyle name="Input 25 2 2 2 5 2" xfId="15508" xr:uid="{6CBEABE3-5416-485D-9072-63BCCE7E2354}"/>
    <cellStyle name="Input 25 2 2 2 5 2 2" xfId="27182" xr:uid="{525AB6C1-62AE-4A90-8239-C38EBE2386D3}"/>
    <cellStyle name="Input 25 2 2 2 5 2 3" xfId="35663" xr:uid="{EBD1D915-2C65-415A-BF67-9423D32E03BB}"/>
    <cellStyle name="Input 25 2 2 2 5 3" xfId="20436" xr:uid="{770B73F2-85DC-4A82-B670-931F7B9E026A}"/>
    <cellStyle name="Input 25 2 2 2 5 3 2" xfId="31807" xr:uid="{E68F91D8-E16A-493E-BDFD-5182563E1047}"/>
    <cellStyle name="Input 25 2 2 2 6" xfId="8609" xr:uid="{D03C9FD2-2662-4EE2-A8CD-EFE199CBD219}"/>
    <cellStyle name="Input 25 2 2 2 6 2" xfId="15671" xr:uid="{EF3EBE33-5C18-4FB0-8B01-9DEDAF23A197}"/>
    <cellStyle name="Input 25 2 2 2 6 2 2" xfId="27328" xr:uid="{FEFB7E7F-67E5-443A-9BED-1A4E717FEAAA}"/>
    <cellStyle name="Input 25 2 2 2 6 2 3" xfId="35823" xr:uid="{A9007D93-5FC8-4B54-A824-9E0E9A1C7280}"/>
    <cellStyle name="Input 25 2 2 2 6 3" xfId="20599" xr:uid="{BB5E965B-EED6-46F7-BD01-291F83A762DB}"/>
    <cellStyle name="Input 25 2 2 2 6 3 2" xfId="31968" xr:uid="{C910A32F-AECF-4F78-B327-5942660AAE57}"/>
    <cellStyle name="Input 25 2 2 2 7" xfId="8791" xr:uid="{2F9EA6D9-3A7D-4827-97F5-910B3D80F832}"/>
    <cellStyle name="Input 25 2 2 2 7 2" xfId="15853" xr:uid="{F3D95D69-D424-41E8-8FD7-8C5194E0C5B4}"/>
    <cellStyle name="Input 25 2 2 2 7 2 2" xfId="27494" xr:uid="{91E2C280-69DB-4944-B061-201FB65C4174}"/>
    <cellStyle name="Input 25 2 2 2 7 2 3" xfId="36003" xr:uid="{5A69BFC8-76CB-48F8-A0A1-33EF8857BB14}"/>
    <cellStyle name="Input 25 2 2 2 7 3" xfId="20781" xr:uid="{B084B30C-F8B0-4803-AB20-07E3EDE9463D}"/>
    <cellStyle name="Input 25 2 2 2 7 3 2" xfId="32148" xr:uid="{86B0A28E-6F23-43C4-A60B-58AE3498D1C2}"/>
    <cellStyle name="Input 25 2 2 2 8" xfId="8921" xr:uid="{5FD1BB5B-384F-4A2A-A7A0-3177DB98C320}"/>
    <cellStyle name="Input 25 2 2 2 8 2" xfId="15983" xr:uid="{41D7B31B-3900-42A5-8879-49871C938F35}"/>
    <cellStyle name="Input 25 2 2 2 8 2 2" xfId="27622" xr:uid="{15580F26-0B5C-4369-A364-5319C5C4F952}"/>
    <cellStyle name="Input 25 2 2 2 8 2 3" xfId="36133" xr:uid="{BB05AD9D-9BC1-4B84-8725-F83C28DAA4CD}"/>
    <cellStyle name="Input 25 2 2 2 8 3" xfId="20911" xr:uid="{E1D3AC17-2AB2-49D6-889A-3154D47D4AA8}"/>
    <cellStyle name="Input 25 2 2 2 8 3 2" xfId="32278" xr:uid="{3D9452BF-8638-4797-83DC-8CB72B8C9373}"/>
    <cellStyle name="Input 25 2 2 2 9" xfId="9088" xr:uid="{941570BE-4E3B-41C5-A378-12F35273DD60}"/>
    <cellStyle name="Input 25 2 2 2 9 2" xfId="16150" xr:uid="{D0CF10BC-5A22-45BE-A7C3-F97BDE5551F7}"/>
    <cellStyle name="Input 25 2 2 2 9 2 2" xfId="27774" xr:uid="{286FA23F-583E-4F7D-B8DF-38B9CF872166}"/>
    <cellStyle name="Input 25 2 2 2 9 2 3" xfId="36298" xr:uid="{33344C37-A15E-43B0-9133-4EACDA9A2131}"/>
    <cellStyle name="Input 25 2 2 2 9 3" xfId="21078" xr:uid="{C9F7C516-BE5F-43C4-9A28-085B91386969}"/>
    <cellStyle name="Input 25 2 2 2 9 3 2" xfId="32443" xr:uid="{05324026-73A8-474E-9B6B-A9DA2F75804F}"/>
    <cellStyle name="Input 25 2 2 20" xfId="18182" xr:uid="{CFAB36CD-AC84-48AB-BD22-D7C7ABCFDA50}"/>
    <cellStyle name="Input 25 2 2 20 2" xfId="29565" xr:uid="{CB15D930-B536-42F2-8A37-554BEF4A4837}"/>
    <cellStyle name="Input 25 2 2 21" xfId="24185" xr:uid="{49872A23-8CEF-45F5-9348-DAD5F95570D2}"/>
    <cellStyle name="Input 25 2 2 22" xfId="47863" xr:uid="{B4C3F3FB-EF50-4150-B1F3-2A6EA70C91D7}"/>
    <cellStyle name="Input 25 2 2 3" xfId="7015" xr:uid="{6A3934B3-C8ED-4421-9F43-3F89053007D8}"/>
    <cellStyle name="Input 25 2 2 3 2" xfId="14145" xr:uid="{EB092C66-5C4F-4DE7-B15E-2058DFCA0849}"/>
    <cellStyle name="Input 25 2 2 3 2 2" xfId="25937" xr:uid="{45E82AD7-F705-4026-9D31-3CF71BBCC021}"/>
    <cellStyle name="Input 25 2 2 3 2 3" xfId="24751" xr:uid="{B2E7CF2F-84EA-416C-8EF1-64F674BAB55F}"/>
    <cellStyle name="Input 25 2 2 3 3" xfId="19073" xr:uid="{31829CF2-A1BA-4587-89D4-F2790B01EDC0}"/>
    <cellStyle name="Input 25 2 2 3 3 2" xfId="30452" xr:uid="{51DDD750-A074-44D3-BF78-4225EC2DFFAE}"/>
    <cellStyle name="Input 25 2 2 4" xfId="5834" xr:uid="{C1D4E5C9-16E4-471B-BBEE-D7EFCB39A223}"/>
    <cellStyle name="Input 25 2 2 4 2" xfId="13579" xr:uid="{3C0EDF15-709A-40A7-A014-3CED21383880}"/>
    <cellStyle name="Input 25 2 2 4 2 2" xfId="25428" xr:uid="{5D9CB7C9-7D67-47B3-A36A-25E727738C69}"/>
    <cellStyle name="Input 25 2 2 4 2 3" xfId="24073" xr:uid="{73F97548-2BDC-4565-84D2-70FD6351373F}"/>
    <cellStyle name="Input 25 2 2 4 3" xfId="18507" xr:uid="{8281F752-C62E-46E2-8B40-D34B10B4094E}"/>
    <cellStyle name="Input 25 2 2 4 3 2" xfId="29888" xr:uid="{81CDE537-DDA8-4BC4-8E29-ED3E5D4FB2DD}"/>
    <cellStyle name="Input 25 2 2 5" xfId="7168" xr:uid="{40054491-F80E-4A10-A2DD-624A3CA84FCB}"/>
    <cellStyle name="Input 25 2 2 5 2" xfId="14298" xr:uid="{0F640C73-D91C-4DB5-8E41-C72A07F2A477}"/>
    <cellStyle name="Input 25 2 2 5 2 2" xfId="26076" xr:uid="{F9F27EB2-3C72-46E4-B45F-B629BC651C4E}"/>
    <cellStyle name="Input 25 2 2 5 2 3" xfId="24580" xr:uid="{DCFE7DF4-AFD5-4354-9D2B-9F58D59EB1DA}"/>
    <cellStyle name="Input 25 2 2 5 3" xfId="19226" xr:uid="{BAB135F8-BCDC-43FF-AFC6-02BD57DAEDB1}"/>
    <cellStyle name="Input 25 2 2 5 3 2" xfId="30605" xr:uid="{2E0D0BCD-B2E2-4C61-AC8C-627B7BDA64D2}"/>
    <cellStyle name="Input 25 2 2 6" xfId="6756" xr:uid="{4D8D2DA1-3455-4952-B58D-39C61FA78290}"/>
    <cellStyle name="Input 25 2 2 6 2" xfId="13971" xr:uid="{C02D81A8-5BCA-43D5-9DA3-70B23AA9291B}"/>
    <cellStyle name="Input 25 2 2 6 2 2" xfId="25780" xr:uid="{EE257527-8311-4188-B9FC-4D64F937BC61}"/>
    <cellStyle name="Input 25 2 2 6 2 3" xfId="24273" xr:uid="{FD74ABED-27C5-4F25-A69E-72363C4FD666}"/>
    <cellStyle name="Input 25 2 2 6 3" xfId="18899" xr:uid="{78038496-C648-42B1-8DF1-17B5F92F836E}"/>
    <cellStyle name="Input 25 2 2 6 3 2" xfId="30278" xr:uid="{E9D8EACF-523C-48AC-A374-D85F84D74287}"/>
    <cellStyle name="Input 25 2 2 7" xfId="7510" xr:uid="{EA683AFA-FDEE-435F-86BF-86B4BA2C9A9F}"/>
    <cellStyle name="Input 25 2 2 7 2" xfId="14624" xr:uid="{28C56365-7D98-4268-A9B1-B439F98A52D3}"/>
    <cellStyle name="Input 25 2 2 7 2 2" xfId="26370" xr:uid="{98D14BF1-4D25-4A9D-A7C1-8BD9BC268BB0}"/>
    <cellStyle name="Input 25 2 2 7 2 3" xfId="34788" xr:uid="{2B0C750E-A973-4789-8FE2-9BBA8A37FE6C}"/>
    <cellStyle name="Input 25 2 2 7 3" xfId="19552" xr:uid="{FB1936AC-F22C-4203-9B26-581477AEBD5E}"/>
    <cellStyle name="Input 25 2 2 7 3 2" xfId="30930" xr:uid="{C42A9A83-6C80-44C1-936A-C5DB7526E9F9}"/>
    <cellStyle name="Input 25 2 2 8" xfId="8375" xr:uid="{7B32A33F-6F5D-473E-9947-A67F0067D9ED}"/>
    <cellStyle name="Input 25 2 2 8 2" xfId="15437" xr:uid="{627897CC-45BC-41A2-8A95-5A51C250948E}"/>
    <cellStyle name="Input 25 2 2 8 2 2" xfId="27114" xr:uid="{6A62FCE2-0C2D-4901-B632-BC019E77C47A}"/>
    <cellStyle name="Input 25 2 2 8 2 3" xfId="35592" xr:uid="{C2692AA1-5E45-4837-8487-CA2DE505BDE8}"/>
    <cellStyle name="Input 25 2 2 8 3" xfId="20365" xr:uid="{1551E306-6849-4202-87AA-03A442762148}"/>
    <cellStyle name="Input 25 2 2 8 3 2" xfId="31736" xr:uid="{AA38E4A4-FA13-4FC2-9A51-F30E4B09C624}"/>
    <cellStyle name="Input 25 2 2 9" xfId="6939" xr:uid="{379529D4-AFA0-4081-B17E-970CCA3D220D}"/>
    <cellStyle name="Input 25 2 2 9 2" xfId="14078" xr:uid="{3290DF4F-B9AC-4960-A6A8-62E85DDDCECA}"/>
    <cellStyle name="Input 25 2 2 9 2 2" xfId="25879" xr:uid="{893B84E1-A848-4CCD-AC7B-D4C6793DD16D}"/>
    <cellStyle name="Input 25 2 2 9 2 3" xfId="24458" xr:uid="{1EEA66A5-DB1D-4553-BEA8-FC8A475400A4}"/>
    <cellStyle name="Input 25 2 2 9 3" xfId="19006" xr:uid="{65287593-6D45-47FA-ACAA-6471C1DE3D77}"/>
    <cellStyle name="Input 25 2 2 9 3 2" xfId="30385" xr:uid="{DD8B5B62-52B0-465E-8DAF-55D677A7D9DF}"/>
    <cellStyle name="Input 25 2 20" xfId="13144" xr:uid="{3CFA9B0A-39D4-4B13-9B01-58809E2A8A33}"/>
    <cellStyle name="Input 25 2 20 2" xfId="23473" xr:uid="{27C17CDE-5461-4319-94B8-1596A7D57888}"/>
    <cellStyle name="Input 25 2 20 2 2" xfId="34282" xr:uid="{A46F62D0-7A92-4674-A1CE-F168EBEE5BB0}"/>
    <cellStyle name="Input 25 2 21" xfId="18108" xr:uid="{10CCA609-6D65-49E9-B858-151E77DBE4F2}"/>
    <cellStyle name="Input 25 2 21 2" xfId="29492" xr:uid="{7139083C-E772-4A4E-8F3B-07EA5A11D975}"/>
    <cellStyle name="Input 25 2 22" xfId="38188" xr:uid="{7AA14D3E-952C-40F7-8861-6A4A94ACF978}"/>
    <cellStyle name="Input 25 2 23" xfId="42775" xr:uid="{D155B0B2-1C63-42C2-8F05-8580F47D8DFB}"/>
    <cellStyle name="Input 25 2 3" xfId="5534" xr:uid="{A7F645CB-3550-4935-95C9-CF039D702A3A}"/>
    <cellStyle name="Input 25 2 3 10" xfId="9296" xr:uid="{2A682526-7BF7-4BFC-B8F6-96EB42BDEF57}"/>
    <cellStyle name="Input 25 2 3 10 2" xfId="16358" xr:uid="{4241A755-3DF6-4634-A04D-EA0260800B64}"/>
    <cellStyle name="Input 25 2 3 10 2 2" xfId="27959" xr:uid="{AA7BBDEF-EBDB-4542-BC8E-5B4DCF7E5A0B}"/>
    <cellStyle name="Input 25 2 3 10 2 3" xfId="36503" xr:uid="{FB3B3649-E835-4BB7-A615-A9B7173A486F}"/>
    <cellStyle name="Input 25 2 3 10 3" xfId="21286" xr:uid="{333F6F85-B609-4872-B0B9-9ADFA62CF68F}"/>
    <cellStyle name="Input 25 2 3 10 3 2" xfId="32648" xr:uid="{5358FDA2-ED22-42A1-8249-A564D1D5D608}"/>
    <cellStyle name="Input 25 2 3 11" xfId="9454" xr:uid="{10082228-93DF-48E9-8663-5AB50498ABBB}"/>
    <cellStyle name="Input 25 2 3 11 2" xfId="16516" xr:uid="{701DCB0D-C101-42D9-80EB-DF379D3BBC14}"/>
    <cellStyle name="Input 25 2 3 11 2 2" xfId="28102" xr:uid="{8196E1AF-B74B-44F3-B399-05B7C897FED9}"/>
    <cellStyle name="Input 25 2 3 11 2 3" xfId="36659" xr:uid="{5C41FE82-8A2B-4119-9870-BA0F3F326DC9}"/>
    <cellStyle name="Input 25 2 3 11 3" xfId="21444" xr:uid="{A2FDD7A2-9D47-4917-B3E5-554D231274CB}"/>
    <cellStyle name="Input 25 2 3 11 3 2" xfId="32804" xr:uid="{4743C50E-7012-4E5F-B673-5A4E7E0F3767}"/>
    <cellStyle name="Input 25 2 3 12" xfId="9604" xr:uid="{F2BF8108-BBDA-45AA-B447-32B4C8E895FA}"/>
    <cellStyle name="Input 25 2 3 12 2" xfId="16666" xr:uid="{7A2080C2-581C-482E-B8EC-DA95B0F7B6E3}"/>
    <cellStyle name="Input 25 2 3 12 2 2" xfId="28238" xr:uid="{521774BA-CC87-43F2-AF0C-A75BFA5FCED8}"/>
    <cellStyle name="Input 25 2 3 12 2 3" xfId="36807" xr:uid="{B019E82D-9AF1-4BFF-BF4F-46574C3E9BD9}"/>
    <cellStyle name="Input 25 2 3 12 3" xfId="21594" xr:uid="{16E12411-CC29-43CE-8D92-119853DEB419}"/>
    <cellStyle name="Input 25 2 3 12 3 2" xfId="32952" xr:uid="{6574B05D-B47E-4FD9-BE4D-EEF5AF472FD9}"/>
    <cellStyle name="Input 25 2 3 13" xfId="9749" xr:uid="{B1ACB2CC-E233-4CF2-BC68-A2CAAAC07D8A}"/>
    <cellStyle name="Input 25 2 3 13 2" xfId="16811" xr:uid="{D7119DC6-0102-447E-9BC8-72A77BC4863F}"/>
    <cellStyle name="Input 25 2 3 13 2 2" xfId="28369" xr:uid="{E162BCB5-0575-4F70-A411-767090473F65}"/>
    <cellStyle name="Input 25 2 3 13 2 3" xfId="36950" xr:uid="{BFD22254-6DF8-4307-860F-B001ECDD1F47}"/>
    <cellStyle name="Input 25 2 3 13 3" xfId="21739" xr:uid="{0DCDD19D-A243-4B15-A4C3-BE01D0967DE9}"/>
    <cellStyle name="Input 25 2 3 13 3 2" xfId="33095" xr:uid="{B117150D-BFFA-4B18-96CE-6C56CC2E2E1D}"/>
    <cellStyle name="Input 25 2 3 14" xfId="10797" xr:uid="{0296C2D8-1EA0-4535-96FE-B7CCCF4D3C9C}"/>
    <cellStyle name="Input 25 2 3 14 2" xfId="17206" xr:uid="{54536D89-B6BA-410C-B5AE-9D9DCD7E8F0D}"/>
    <cellStyle name="Input 25 2 3 14 2 2" xfId="28741" xr:uid="{E984880F-9147-476D-86FF-09B5AED6EBB4}"/>
    <cellStyle name="Input 25 2 3 14 2 3" xfId="37340" xr:uid="{61A4374F-7591-4FE6-9DE8-4584CCF1F9C9}"/>
    <cellStyle name="Input 25 2 3 14 3" xfId="22134" xr:uid="{A665904E-6D2F-4B86-8DF4-128696BCEEC0}"/>
    <cellStyle name="Input 25 2 3 14 3 2" xfId="33489" xr:uid="{7C9A3639-A9D2-419D-AAB1-705FD96C72CA}"/>
    <cellStyle name="Input 25 2 3 15" xfId="10967" xr:uid="{D1994151-2E67-44EB-8E78-CE5B42AAAA8B}"/>
    <cellStyle name="Input 25 2 3 15 2" xfId="17337" xr:uid="{04016955-8EC4-470A-860C-F8C0AB4AA71B}"/>
    <cellStyle name="Input 25 2 3 15 2 2" xfId="28865" xr:uid="{61E5A208-FF83-4DC5-89D0-6142829E7626}"/>
    <cellStyle name="Input 25 2 3 15 2 3" xfId="37470" xr:uid="{1669BBF5-643A-432B-93FA-FFCC2BBFAEDC}"/>
    <cellStyle name="Input 25 2 3 15 3" xfId="22265" xr:uid="{0BD877D5-9EFF-40FC-88FB-7C73293FC793}"/>
    <cellStyle name="Input 25 2 3 15 3 2" xfId="33619" xr:uid="{9BC9221F-73A4-4CAA-906D-0BE4EC3676BC}"/>
    <cellStyle name="Input 25 2 3 16" xfId="11910" xr:uid="{B8CE2850-777D-4E79-A233-AE04016F5A49}"/>
    <cellStyle name="Input 25 2 3 16 2" xfId="17629" xr:uid="{4394AFEA-9735-4D9C-AF2D-3A496EE1FC7F}"/>
    <cellStyle name="Input 25 2 3 16 2 2" xfId="29129" xr:uid="{38234951-06C2-42D7-98AB-7A31AEFEEBF8}"/>
    <cellStyle name="Input 25 2 3 16 2 3" xfId="37758" xr:uid="{7B5978F0-3CFB-4485-9654-629B2F42D388}"/>
    <cellStyle name="Input 25 2 3 16 3" xfId="22557" xr:uid="{9528D439-4B3D-42EA-97AA-8324967FF4F6}"/>
    <cellStyle name="Input 25 2 3 16 3 2" xfId="33909" xr:uid="{205A201F-88AF-4705-B86E-C83A1B6CC8FE}"/>
    <cellStyle name="Input 25 2 3 17" xfId="12893" xr:uid="{DD6BDF01-C8F4-43BB-ACB1-FF5B5D840863}"/>
    <cellStyle name="Input 25 2 3 17 2" xfId="17921" xr:uid="{C5E4CAF2-7E1B-43E9-8885-073DBD581281}"/>
    <cellStyle name="Input 25 2 3 17 2 2" xfId="29393" xr:uid="{83C2C171-153E-4D76-8AFD-BE4A408B01E8}"/>
    <cellStyle name="Input 25 2 3 17 2 3" xfId="38046" xr:uid="{19BCD1CD-1903-474B-819D-DFDBC683FD80}"/>
    <cellStyle name="Input 25 2 3 17 3" xfId="22849" xr:uid="{5933D41D-EF98-4813-890E-CEB67EE459C2}"/>
    <cellStyle name="Input 25 2 3 17 3 2" xfId="34199" xr:uid="{87504B13-8E71-4209-BEAD-8E464A83BC7D}"/>
    <cellStyle name="Input 25 2 3 18" xfId="13391" xr:uid="{49C76CCB-0593-41D5-8DF2-0F1DD44B28CD}"/>
    <cellStyle name="Input 25 2 3 18 2" xfId="23798" xr:uid="{6D980059-C78C-424B-A91E-2EFB59A4FB43}"/>
    <cellStyle name="Input 25 2 3 18 2 2" xfId="34495" xr:uid="{04643961-5717-43A5-BC00-4B6CA1140DE5}"/>
    <cellStyle name="Input 25 2 3 19" xfId="18321" xr:uid="{0014DF8C-E13A-4EA9-A423-A8B8A3EF321B}"/>
    <cellStyle name="Input 25 2 3 19 2" xfId="29703" xr:uid="{4DAA1600-A88E-4E5C-8638-3B09181F94AD}"/>
    <cellStyle name="Input 25 2 3 2" xfId="7671" xr:uid="{77971876-43F7-45C2-AC56-1AD33C786A61}"/>
    <cellStyle name="Input 25 2 3 2 2" xfId="14773" xr:uid="{4BEC3808-7DC7-4D04-9646-E023DA325B06}"/>
    <cellStyle name="Input 25 2 3 2 2 2" xfId="26507" xr:uid="{4160118E-170C-4CF4-B332-F3D6795C229E}"/>
    <cellStyle name="Input 25 2 3 2 2 3" xfId="34935" xr:uid="{C3F418C0-EB3B-47BB-BC50-503A47EAFD13}"/>
    <cellStyle name="Input 25 2 3 2 3" xfId="19701" xr:uid="{2719C394-14A3-400E-96CD-25549F843E83}"/>
    <cellStyle name="Input 25 2 3 2 3 2" xfId="31078" xr:uid="{F42CB49B-F2E7-4EB8-B139-6FEA4EBD986D}"/>
    <cellStyle name="Input 25 2 3 20" xfId="25169" xr:uid="{2ADA7243-6714-4AA8-8B59-0DCAD3F265A0}"/>
    <cellStyle name="Input 25 2 3 3" xfId="8122" xr:uid="{9D0619CF-89B4-4C65-9C13-67CE825B211F}"/>
    <cellStyle name="Input 25 2 3 3 2" xfId="15186" xr:uid="{0F9A21AE-937D-4276-8BAE-7240791578ED}"/>
    <cellStyle name="Input 25 2 3 3 2 2" xfId="26889" xr:uid="{5CA0E311-EFED-45D2-85F6-E09FD562109E}"/>
    <cellStyle name="Input 25 2 3 3 2 3" xfId="35345" xr:uid="{7B526806-F6C0-47C4-B5FB-6756946890E6}"/>
    <cellStyle name="Input 25 2 3 3 3" xfId="20114" xr:uid="{C0A2EC01-102D-4E57-ABE7-65777AA445A2}"/>
    <cellStyle name="Input 25 2 3 3 3 2" xfId="31488" xr:uid="{3D00A560-80D8-4A07-945C-D72B51B79C2D}"/>
    <cellStyle name="Input 25 2 3 4" xfId="8307" xr:uid="{80557B5A-85C1-4710-9F88-82B2D6F68092}"/>
    <cellStyle name="Input 25 2 3 4 2" xfId="15369" xr:uid="{1757D5F2-28CB-4235-983F-EA22D7501928}"/>
    <cellStyle name="Input 25 2 3 4 2 2" xfId="27054" xr:uid="{897BBA37-A229-430E-B0F3-74D2BBB72A98}"/>
    <cellStyle name="Input 25 2 3 4 2 3" xfId="35525" xr:uid="{302C9497-6C37-4C9C-9647-CAD548A6A9A9}"/>
    <cellStyle name="Input 25 2 3 4 3" xfId="20297" xr:uid="{5E640CA8-0102-4E30-88F2-598733725CE6}"/>
    <cellStyle name="Input 25 2 3 4 3 2" xfId="31669" xr:uid="{0EBD429F-F518-41E3-B45F-8155C9B934CF}"/>
    <cellStyle name="Input 25 2 3 5" xfId="8487" xr:uid="{23F8B8A4-EB54-4A7F-83CD-D9673CD4ACED}"/>
    <cellStyle name="Input 25 2 3 5 2" xfId="15549" xr:uid="{7CCFB8AA-E50C-43F8-86AB-63F24E4E9F74}"/>
    <cellStyle name="Input 25 2 3 5 2 2" xfId="27216" xr:uid="{A4673C2F-7F63-4825-AC52-5C4861422F7F}"/>
    <cellStyle name="Input 25 2 3 5 2 3" xfId="35703" xr:uid="{2557B7CA-D26C-4A91-9DE9-CB895CB2F327}"/>
    <cellStyle name="Input 25 2 3 5 3" xfId="20477" xr:uid="{9DC294AD-527C-4AB9-BD2B-15533696ADEC}"/>
    <cellStyle name="Input 25 2 3 5 3 2" xfId="31847" xr:uid="{374C2C0F-B845-48EF-8027-F1EE69F8F3E0}"/>
    <cellStyle name="Input 25 2 3 6" xfId="8653" xr:uid="{F7B811A4-0108-4110-AAAD-07389ECBFB2B}"/>
    <cellStyle name="Input 25 2 3 6 2" xfId="15715" xr:uid="{D80FD244-4DCE-4880-9AAB-A8137DB02A62}"/>
    <cellStyle name="Input 25 2 3 6 2 2" xfId="27365" xr:uid="{A3737B46-DFA0-47CA-84F5-76F9F3392B5F}"/>
    <cellStyle name="Input 25 2 3 6 2 3" xfId="35866" xr:uid="{6B6BE4CA-58E9-42FE-87CB-D2C8D43E5D0D}"/>
    <cellStyle name="Input 25 2 3 6 3" xfId="20643" xr:uid="{F49D591F-09F7-4CA7-A6E9-3C377ECC71EB}"/>
    <cellStyle name="Input 25 2 3 6 3 2" xfId="32011" xr:uid="{5876AA4B-2016-41A0-A472-37BF8AB2D315}"/>
    <cellStyle name="Input 25 2 3 7" xfId="8826" xr:uid="{EAD18514-0088-4FB8-B105-2EC022F93921}"/>
    <cellStyle name="Input 25 2 3 7 2" xfId="15888" xr:uid="{80C61859-8427-4ED9-9728-CE9DE5748DF7}"/>
    <cellStyle name="Input 25 2 3 7 2 2" xfId="27529" xr:uid="{D53C64C0-47DB-4DD6-AF48-D5F2141C44E5}"/>
    <cellStyle name="Input 25 2 3 7 2 3" xfId="36038" xr:uid="{4133A8F8-A610-4BA0-8697-A3E526A6C8E5}"/>
    <cellStyle name="Input 25 2 3 7 3" xfId="20816" xr:uid="{94E06DA4-BD74-4AAA-8703-A7E34BF6C90A}"/>
    <cellStyle name="Input 25 2 3 7 3 2" xfId="32183" xr:uid="{BF59B1FB-2A36-4A27-BC3C-FAFD595A4EE7}"/>
    <cellStyle name="Input 25 2 3 8" xfId="8965" xr:uid="{A53337A8-F97C-4673-BA6A-8D628165C5E7}"/>
    <cellStyle name="Input 25 2 3 8 2" xfId="16027" xr:uid="{8A321EF2-BF0F-417A-90CA-43EE3FE2E598}"/>
    <cellStyle name="Input 25 2 3 8 2 2" xfId="27659" xr:uid="{92259F3A-7BD6-4E09-8B51-4C5301E24D80}"/>
    <cellStyle name="Input 25 2 3 8 2 3" xfId="36176" xr:uid="{5B1FE89C-2485-4D68-8C92-E80FB9B9D52F}"/>
    <cellStyle name="Input 25 2 3 8 3" xfId="20955" xr:uid="{A6751DAE-E0B5-45C2-B033-8CC93CD4F59B}"/>
    <cellStyle name="Input 25 2 3 8 3 2" xfId="32321" xr:uid="{433FA9B7-2593-4898-AB6C-DBD622A790D7}"/>
    <cellStyle name="Input 25 2 3 9" xfId="9132" xr:uid="{8201E863-5FC3-48BA-B8E6-4C55087F43C8}"/>
    <cellStyle name="Input 25 2 3 9 2" xfId="16194" xr:uid="{3BCA372B-2CE2-4B7B-B537-61F800DD9C23}"/>
    <cellStyle name="Input 25 2 3 9 2 2" xfId="27811" xr:uid="{CD46E2CC-4661-49F9-B359-923F2979748D}"/>
    <cellStyle name="Input 25 2 3 9 2 3" xfId="36341" xr:uid="{37918047-011C-4F8B-B087-21B97DB61BE0}"/>
    <cellStyle name="Input 25 2 3 9 3" xfId="21122" xr:uid="{3B87E54B-9B45-4D5B-9454-30644DAAC346}"/>
    <cellStyle name="Input 25 2 3 9 3 2" xfId="32486" xr:uid="{5B76C639-9F92-4EFA-B986-F5BC44D8BC21}"/>
    <cellStyle name="Input 25 2 4" xfId="6461" xr:uid="{E346FF9A-B040-4C0F-B727-1898DA49F150}"/>
    <cellStyle name="Input 25 2 4 2" xfId="13683" xr:uid="{91436292-F32D-4D9A-8FDD-E9C302484A89}"/>
    <cellStyle name="Input 25 2 4 2 2" xfId="25524" xr:uid="{3364DBC2-F865-4521-9317-7B3906C46603}"/>
    <cellStyle name="Input 25 2 4 2 3" xfId="24025" xr:uid="{42C26F33-C6EB-4D3E-AF7C-97CB68BAFAA2}"/>
    <cellStyle name="Input 25 2 4 3" xfId="18611" xr:uid="{B173A5D3-1B7B-43F8-9A04-87F4F7C6B569}"/>
    <cellStyle name="Input 25 2 4 3 2" xfId="29990" xr:uid="{6E12C396-DD1B-4929-BC9F-C19C0E7ADEA9}"/>
    <cellStyle name="Input 25 2 5" xfId="7092" xr:uid="{E29893E5-C8D1-42C8-A95D-56EFD9DB3E74}"/>
    <cellStyle name="Input 25 2 5 2" xfId="14222" xr:uid="{66753E7C-8977-4DA4-AD7C-71C808358331}"/>
    <cellStyle name="Input 25 2 5 2 2" xfId="26012" xr:uid="{524FC46B-DD3C-467D-B86B-7EDEC31F25EB}"/>
    <cellStyle name="Input 25 2 5 2 3" xfId="24679" xr:uid="{5AAC0CA4-6DC9-4C53-BAFB-833FAD39FCC8}"/>
    <cellStyle name="Input 25 2 5 3" xfId="19150" xr:uid="{E2848AA1-CF91-4B20-B963-5B60C48D3F74}"/>
    <cellStyle name="Input 25 2 5 3 2" xfId="30529" xr:uid="{E06B5344-B2BC-41AA-A6CC-9B5C556C99BA}"/>
    <cellStyle name="Input 25 2 6" xfId="7807" xr:uid="{BF07F37E-FB0A-4020-A058-E66808B7F3FA}"/>
    <cellStyle name="Input 25 2 6 2" xfId="14871" xr:uid="{EBFA3139-861A-4424-816B-91AB3DE40D6D}"/>
    <cellStyle name="Input 25 2 6 2 2" xfId="26598" xr:uid="{95C1C410-E7A9-4570-8A8D-AFF65A7AB9CA}"/>
    <cellStyle name="Input 25 2 6 2 3" xfId="35033" xr:uid="{612192BD-26B6-4154-A517-D30AECB5972E}"/>
    <cellStyle name="Input 25 2 6 3" xfId="19799" xr:uid="{B80CED53-90A9-456B-8603-30203A1221C5}"/>
    <cellStyle name="Input 25 2 6 3 2" xfId="31175" xr:uid="{85CDAD1F-0D30-488F-BA56-1E3F224786A2}"/>
    <cellStyle name="Input 25 2 7" xfId="6702" xr:uid="{E61E8759-F6B5-4545-A50B-E1422889AA83}"/>
    <cellStyle name="Input 25 2 7 2" xfId="13918" xr:uid="{70FC6B62-76FA-4F07-AB8D-E28DBDD98980}"/>
    <cellStyle name="Input 25 2 7 2 2" xfId="25736" xr:uid="{F8ED9696-F3D6-4F56-BCF1-0507D1A7F000}"/>
    <cellStyle name="Input 25 2 7 2 3" xfId="24404" xr:uid="{E4B25D7B-BD7C-424D-82DC-5D499008DE59}"/>
    <cellStyle name="Input 25 2 7 3" xfId="18846" xr:uid="{FE46385F-1CA5-4BB9-9390-4AAAC504B4B7}"/>
    <cellStyle name="Input 25 2 7 3 2" xfId="30225" xr:uid="{965A2BFC-3BA0-422D-A52D-1B9344777694}"/>
    <cellStyle name="Input 25 2 8" xfId="7567" xr:uid="{5DEEAC4E-4487-40ED-9F17-16793DC02F6F}"/>
    <cellStyle name="Input 25 2 8 2" xfId="14674" xr:uid="{D59FCD52-E9F7-473A-BA93-8F77A6886C00}"/>
    <cellStyle name="Input 25 2 8 2 2" xfId="26417" xr:uid="{A374EFFF-5806-4048-B9D8-A92567549B84}"/>
    <cellStyle name="Input 25 2 8 2 3" xfId="34837" xr:uid="{A788FB3F-A264-4A0E-B1A9-D93BF6D55A43}"/>
    <cellStyle name="Input 25 2 8 3" xfId="19602" xr:uid="{DCCF9CBE-F1A9-426F-A22B-B834A609FC8B}"/>
    <cellStyle name="Input 25 2 8 3 2" xfId="30980" xr:uid="{9EE5F78A-CAF8-4939-92F2-57AA1C74BEF1}"/>
    <cellStyle name="Input 25 2 9" xfId="7352" xr:uid="{15547477-D131-40E4-9529-DB30F200D25D}"/>
    <cellStyle name="Input 25 2 9 2" xfId="14471" xr:uid="{2FCB4361-98A9-4F35-B5B2-3016EE5FF485}"/>
    <cellStyle name="Input 25 2 9 2 2" xfId="26233" xr:uid="{FDBED836-01D4-43D9-B57B-0422C637BB31}"/>
    <cellStyle name="Input 25 2 9 2 3" xfId="34638" xr:uid="{212D6C6C-6B2D-49AD-9225-D23CE76F137A}"/>
    <cellStyle name="Input 25 2 9 3" xfId="19399" xr:uid="{32FAE89E-ACCB-409A-AF25-14CFFEE6F7B0}"/>
    <cellStyle name="Input 25 2 9 3 2" xfId="30777" xr:uid="{57F003EF-56F6-4DD4-8B40-8CA9B70742E2}"/>
    <cellStyle name="Input 25 3" xfId="2431" xr:uid="{8EE7DC2A-14C1-4585-849C-40EF04292E9C}"/>
    <cellStyle name="Input 26" xfId="2432" xr:uid="{BCD51BE6-1D09-48F0-A8C9-897BA0FC87EE}"/>
    <cellStyle name="Input 26 2" xfId="2433" xr:uid="{FC26F2B9-9813-40B7-AC78-986228BAD62B}"/>
    <cellStyle name="Input 26 2 10" xfId="7985" xr:uid="{AB81D8B6-E603-4137-B0A4-23D16B5B4874}"/>
    <cellStyle name="Input 26 2 10 2" xfId="15049" xr:uid="{C5BC0B42-C035-4299-8CAE-185AD710BB38}"/>
    <cellStyle name="Input 26 2 10 2 2" xfId="26760" xr:uid="{1D981325-79E1-4A1D-846E-894A93607DC3}"/>
    <cellStyle name="Input 26 2 10 2 3" xfId="35209" xr:uid="{0475CA14-2270-4D05-AC00-24637BE82921}"/>
    <cellStyle name="Input 26 2 10 3" xfId="19977" xr:uid="{DE3ED52C-76D0-4E33-B3E8-BA422C8C4009}"/>
    <cellStyle name="Input 26 2 10 3 2" xfId="31352" xr:uid="{B0DAE178-C684-40CD-AC7E-EEEB8251CB0E}"/>
    <cellStyle name="Input 26 2 11" xfId="7493" xr:uid="{F75744C4-B695-44F0-9A4B-6BA43D81EBC5}"/>
    <cellStyle name="Input 26 2 11 2" xfId="14607" xr:uid="{B10A5E82-84F6-4F94-8E60-D690EB6CCA43}"/>
    <cellStyle name="Input 26 2 11 2 2" xfId="26354" xr:uid="{F4AC3637-71F3-4620-B214-0AFEA6A926EC}"/>
    <cellStyle name="Input 26 2 11 2 3" xfId="34771" xr:uid="{8D68E77C-A20E-46C5-9731-8D4BB646A959}"/>
    <cellStyle name="Input 26 2 11 3" xfId="19535" xr:uid="{0DC50836-40C6-4736-BD42-208746466A41}"/>
    <cellStyle name="Input 26 2 11 3 2" xfId="30913" xr:uid="{9F617352-683B-47C5-B573-E5F7937B855D}"/>
    <cellStyle name="Input 26 2 12" xfId="7139" xr:uid="{4F99DD8C-2119-40BC-A0BD-11B4D2C971D7}"/>
    <cellStyle name="Input 26 2 12 2" xfId="14269" xr:uid="{43E83C39-035C-4A98-80F4-E92F3E72E3B8}"/>
    <cellStyle name="Input 26 2 12 2 2" xfId="26049" xr:uid="{9144FA8A-CB05-4F0A-A44E-ECA8C81232DA}"/>
    <cellStyle name="Input 26 2 12 2 3" xfId="24349" xr:uid="{7F50AA2E-5CBC-4526-8BD2-995703AA65CF}"/>
    <cellStyle name="Input 26 2 12 3" xfId="19197" xr:uid="{7D65E440-37AF-4AA5-AD8A-6923E78B0103}"/>
    <cellStyle name="Input 26 2 12 3 2" xfId="30576" xr:uid="{0C6857FE-8DDC-40EB-B10C-8B69C1F406D9}"/>
    <cellStyle name="Input 26 2 13" xfId="8215" xr:uid="{6674D174-FC22-46BC-AD75-400B35CF5902}"/>
    <cellStyle name="Input 26 2 13 2" xfId="15277" xr:uid="{C672825D-53D5-4C36-A82A-791DC3F44710}"/>
    <cellStyle name="Input 26 2 13 2 2" xfId="26970" xr:uid="{84C243B8-5C95-48F8-8DA7-5A0B1A03CB61}"/>
    <cellStyle name="Input 26 2 13 2 3" xfId="35434" xr:uid="{993680E3-5E45-4197-BAEB-11C4735FC7CD}"/>
    <cellStyle name="Input 26 2 13 3" xfId="20205" xr:uid="{AC3D87CF-72B9-49CA-AE99-221BECE89004}"/>
    <cellStyle name="Input 26 2 13 3 2" xfId="31578" xr:uid="{03708E8B-F863-4542-A08E-21359C4136CE}"/>
    <cellStyle name="Input 26 2 14" xfId="6981" xr:uid="{5425C4B8-221C-442A-A5CB-B4DE6C9D6B80}"/>
    <cellStyle name="Input 26 2 14 2" xfId="14114" xr:uid="{96C30277-CA50-4B5B-BB43-432CE6DD95F2}"/>
    <cellStyle name="Input 26 2 14 2 2" xfId="25908" xr:uid="{1071C10F-7034-4AD1-84D6-1BB35CC8B3CD}"/>
    <cellStyle name="Input 26 2 14 2 3" xfId="23958" xr:uid="{72A52BA9-7B13-432A-8DA2-5FB1D4967DCF}"/>
    <cellStyle name="Input 26 2 14 3" xfId="19042" xr:uid="{0E42FA0D-85AF-4AA7-9247-7AE7191C909E}"/>
    <cellStyle name="Input 26 2 14 3 2" xfId="30421" xr:uid="{92710C61-4105-4A4A-94FD-3A3F0A6C661C}"/>
    <cellStyle name="Input 26 2 15" xfId="7268" xr:uid="{6A6CC6CA-2F02-40C4-8DAD-8002F744B0C4}"/>
    <cellStyle name="Input 26 2 15 2" xfId="14387" xr:uid="{07B79D72-C255-4423-8F0D-CD8D7EFD4064}"/>
    <cellStyle name="Input 26 2 15 2 2" xfId="26156" xr:uid="{4933372A-4AA3-4A57-84A2-7D6764C1A03C}"/>
    <cellStyle name="Input 26 2 15 2 3" xfId="34555" xr:uid="{04C65B2A-B313-458B-A77E-848E9BEE2F21}"/>
    <cellStyle name="Input 26 2 15 3" xfId="19315" xr:uid="{2C62577B-9662-424C-AF4F-B4B55534606D}"/>
    <cellStyle name="Input 26 2 15 3 2" xfId="30694" xr:uid="{EB0C083C-8510-4BDB-8670-7D2F8EC6E6E5}"/>
    <cellStyle name="Input 26 2 16" xfId="10422" xr:uid="{AB6BDFD4-95B1-4FD5-9F8A-F75EFBFDEDAF}"/>
    <cellStyle name="Input 26 2 16 2" xfId="16945" xr:uid="{F40FD332-2162-438A-A411-DFF95D38FD8E}"/>
    <cellStyle name="Input 26 2 16 2 2" xfId="28492" xr:uid="{64DF47CE-C285-4B97-9AD1-5295F8BA4204}"/>
    <cellStyle name="Input 26 2 16 2 3" xfId="37081" xr:uid="{B4B3DFBD-1161-4CBE-99DD-FE54F08DB598}"/>
    <cellStyle name="Input 26 2 16 3" xfId="21873" xr:uid="{E0AA8F8F-19DD-4F1B-B9FC-39BAF74F2534}"/>
    <cellStyle name="Input 26 2 16 3 2" xfId="33228" xr:uid="{ED17B310-4D41-4A3B-AA94-CBA5A8A17E7A}"/>
    <cellStyle name="Input 26 2 17" xfId="10570" xr:uid="{F08F38F7-A5C2-41FA-9738-16A75EF1605D}"/>
    <cellStyle name="Input 26 2 17 2" xfId="17015" xr:uid="{CA3A0855-D247-4E8A-94D9-9EA9F8EAB8E0}"/>
    <cellStyle name="Input 26 2 17 2 2" xfId="28561" xr:uid="{543BF90B-9817-45EE-92A8-7E00593CEAB7}"/>
    <cellStyle name="Input 26 2 17 2 3" xfId="37151" xr:uid="{0AD99F89-0815-4A9D-A0EE-AB945A706464}"/>
    <cellStyle name="Input 26 2 17 3" xfId="21943" xr:uid="{D30A7A88-EDAA-4AA0-9CAA-C8C7D61AFA83}"/>
    <cellStyle name="Input 26 2 17 3 2" xfId="33298" xr:uid="{001711DA-A908-4DD1-9031-10AD7599C283}"/>
    <cellStyle name="Input 26 2 18" xfId="11586" xr:uid="{6E09B2BB-6001-419F-A34E-8E5623E5B5EC}"/>
    <cellStyle name="Input 26 2 18 2" xfId="17418" xr:uid="{658511B9-3371-47A0-9945-6B059BFE258C}"/>
    <cellStyle name="Input 26 2 18 2 2" xfId="28938" xr:uid="{A14210BD-E3F2-48C9-A486-7B181E856692}"/>
    <cellStyle name="Input 26 2 18 2 3" xfId="37549" xr:uid="{C8559F5C-C3CC-4AB2-8892-80E9F868F913}"/>
    <cellStyle name="Input 26 2 18 3" xfId="22346" xr:uid="{774CC8EF-6147-44FD-8E21-943A7654E923}"/>
    <cellStyle name="Input 26 2 18 3 2" xfId="33699" xr:uid="{FD761CD8-1443-4759-A884-C93E5A36436C}"/>
    <cellStyle name="Input 26 2 19" xfId="12569" xr:uid="{A728CC14-EAA5-4A40-83AD-36BE9AB45088}"/>
    <cellStyle name="Input 26 2 19 2" xfId="17710" xr:uid="{15074D3B-CBBA-41F7-A695-A7A77E4EBAF8}"/>
    <cellStyle name="Input 26 2 19 2 2" xfId="29202" xr:uid="{DA8DF58A-8208-410F-A2A7-11E9996328E7}"/>
    <cellStyle name="Input 26 2 19 2 3" xfId="37837" xr:uid="{3D6162B2-56F3-42B4-927C-EDBB2F6FFFAC}"/>
    <cellStyle name="Input 26 2 19 3" xfId="22638" xr:uid="{00899927-D1B8-43AC-959F-32FC2E527606}"/>
    <cellStyle name="Input 26 2 19 3 2" xfId="33989" xr:uid="{5E33AA43-790D-4AE2-88AA-D4BDE4EDF984}"/>
    <cellStyle name="Input 26 2 2" xfId="3859" xr:uid="{36DB0EB6-98BB-415E-BD9B-0C33F5F443DA}"/>
    <cellStyle name="Input 26 2 2 10" xfId="6912" xr:uid="{4FB4A02D-A202-4F56-9E47-293B254CC057}"/>
    <cellStyle name="Input 26 2 2 10 2" xfId="14053" xr:uid="{EA701CC1-0DD1-4FBC-9015-3E56123620F0}"/>
    <cellStyle name="Input 26 2 2 10 2 2" xfId="25855" xr:uid="{1A9FABBC-CB6E-4DD8-B75F-F91D1E1533CE}"/>
    <cellStyle name="Input 26 2 2 10 2 3" xfId="24547" xr:uid="{8911064D-BBFA-41C3-BECA-1D1C76C962FE}"/>
    <cellStyle name="Input 26 2 2 10 3" xfId="18981" xr:uid="{D3F2E47C-685B-426A-B4B3-00F4A253F146}"/>
    <cellStyle name="Input 26 2 2 10 3 2" xfId="30360" xr:uid="{16759A1F-8479-4D61-BD11-9E1D1D917C50}"/>
    <cellStyle name="Input 26 2 2 11" xfId="8182" xr:uid="{6E69E9E4-7F86-4328-90E7-39E1CFCC0A69}"/>
    <cellStyle name="Input 26 2 2 11 2" xfId="15246" xr:uid="{4A5C68DF-4ED3-462A-88BD-A17E1DA3D65D}"/>
    <cellStyle name="Input 26 2 2 11 2 2" xfId="26942" xr:uid="{56CD3131-FDC1-4654-80EC-D7DF9DD28222}"/>
    <cellStyle name="Input 26 2 2 11 2 3" xfId="35404" xr:uid="{473C7176-7D5C-4BA7-ADE1-3998D5872AA5}"/>
    <cellStyle name="Input 26 2 2 11 3" xfId="20174" xr:uid="{0D5E1E6F-2812-45ED-9810-6FEFC2BA0414}"/>
    <cellStyle name="Input 26 2 2 11 3 2" xfId="31547" xr:uid="{EF09DB83-D871-4CD5-B98D-1EC833B969CA}"/>
    <cellStyle name="Input 26 2 2 12" xfId="8371" xr:uid="{A65B52BF-A338-4CBA-9240-B392A60E99FF}"/>
    <cellStyle name="Input 26 2 2 12 2" xfId="15433" xr:uid="{1ABEDDC5-B003-4E81-AA9E-16BFDE59BBC1}"/>
    <cellStyle name="Input 26 2 2 12 2 2" xfId="27110" xr:uid="{B71C6860-2376-448B-9801-61AECDF4947E}"/>
    <cellStyle name="Input 26 2 2 12 2 3" xfId="35588" xr:uid="{00637B25-FE33-409D-A512-35B5A48BCDF2}"/>
    <cellStyle name="Input 26 2 2 12 3" xfId="20361" xr:uid="{61D6126A-273C-4F7C-BB4B-D19F14EEF4EA}"/>
    <cellStyle name="Input 26 2 2 12 3 2" xfId="31732" xr:uid="{EC5CD6EF-1A12-466E-B90E-9F1C57945320}"/>
    <cellStyle name="Input 26 2 2 13" xfId="7799" xr:uid="{F0D3F15E-9404-4085-9940-8B561195691E}"/>
    <cellStyle name="Input 26 2 2 13 2" xfId="14863" xr:uid="{462B8FE2-C301-4C1E-A6F4-64455407B83E}"/>
    <cellStyle name="Input 26 2 2 13 2 2" xfId="26590" xr:uid="{B679E446-BD9E-40E0-82D5-EA109AAD081B}"/>
    <cellStyle name="Input 26 2 2 13 2 3" xfId="35025" xr:uid="{9CFE18D5-EB16-4009-8667-BD97BC1EB054}"/>
    <cellStyle name="Input 26 2 2 13 3" xfId="19791" xr:uid="{248EF11C-E7C1-4495-AA65-C0763E801AAB}"/>
    <cellStyle name="Input 26 2 2 13 3 2" xfId="31167" xr:uid="{F6EB3270-65EF-4CB6-978E-34A8B58C1826}"/>
    <cellStyle name="Input 26 2 2 14" xfId="5761" xr:uid="{6407F0BE-B754-4C8B-A6DB-5731CF8E2FCD}"/>
    <cellStyle name="Input 26 2 2 14 2" xfId="13506" xr:uid="{25ADE431-AC7A-49E8-90A6-B1DD626C4550}"/>
    <cellStyle name="Input 26 2 2 14 2 2" xfId="25359" xr:uid="{0008A1B7-45C5-473B-8209-25133EA78B3A}"/>
    <cellStyle name="Input 26 2 2 14 2 3" xfId="24120" xr:uid="{4158EE7D-E50A-457F-8BA2-5320957404B2}"/>
    <cellStyle name="Input 26 2 2 14 3" xfId="18434" xr:uid="{A2356A44-3725-4D8F-90F3-9D58F58E93E6}"/>
    <cellStyle name="Input 26 2 2 14 3 2" xfId="29815" xr:uid="{6763E600-0FBC-4B1C-A50A-21F484D4A599}"/>
    <cellStyle name="Input 26 2 2 15" xfId="10603" xr:uid="{A7825236-D9FF-467B-ADA4-E814D5462F99}"/>
    <cellStyle name="Input 26 2 2 15 2" xfId="17038" xr:uid="{D92C14F9-934C-45CA-8C8E-D169276E48B0}"/>
    <cellStyle name="Input 26 2 2 15 2 2" xfId="28582" xr:uid="{195B07E5-6EE3-445E-8FF0-BC51B2087D0F}"/>
    <cellStyle name="Input 26 2 2 15 2 3" xfId="37173" xr:uid="{09AFF790-0DB0-4A11-9CEF-E8F8EAD96EB7}"/>
    <cellStyle name="Input 26 2 2 15 3" xfId="21966" xr:uid="{757B36CD-D301-408F-9CED-6F797A4EA8EC}"/>
    <cellStyle name="Input 26 2 2 15 3 2" xfId="33321" xr:uid="{BD724EDD-15E1-44F6-A431-A5B64DDFA2C8}"/>
    <cellStyle name="Input 26 2 2 16" xfId="9866" xr:uid="{72B0F3B3-10A7-4BBE-9B23-65C4B616BFAF}"/>
    <cellStyle name="Input 26 2 2 16 2" xfId="16913" xr:uid="{CABBAA4F-3DA7-4825-BF7D-A1A3036DE9AC}"/>
    <cellStyle name="Input 26 2 2 16 2 2" xfId="28461" xr:uid="{D7B8E2C5-7286-43E1-8E15-D829212C4584}"/>
    <cellStyle name="Input 26 2 2 16 2 3" xfId="37050" xr:uid="{0D67E92B-968D-419D-A854-9DC5AB146A7F}"/>
    <cellStyle name="Input 26 2 2 16 3" xfId="21841" xr:uid="{C139006A-36D6-4A34-8FA0-BEDBBE6C24A4}"/>
    <cellStyle name="Input 26 2 2 16 3 2" xfId="33196" xr:uid="{93F5E96D-FEFA-4A51-84E4-B169A1FF394F}"/>
    <cellStyle name="Input 26 2 2 17" xfId="11746" xr:uid="{E2353F19-9F34-4B20-B5D1-29DBDF7B773C}"/>
    <cellStyle name="Input 26 2 2 17 2" xfId="17491" xr:uid="{BCED201E-CF21-4DC6-A0AE-DD0ACD2056EE}"/>
    <cellStyle name="Input 26 2 2 17 2 2" xfId="29004" xr:uid="{578F6B57-A89E-4182-A786-632DDE3F13A8}"/>
    <cellStyle name="Input 26 2 2 17 2 3" xfId="37621" xr:uid="{A75B5A1D-7F0E-4529-996F-4C96F2180F62}"/>
    <cellStyle name="Input 26 2 2 17 3" xfId="22419" xr:uid="{353018D9-0853-46DD-BEF0-FF1E6DF6A2DE}"/>
    <cellStyle name="Input 26 2 2 17 3 2" xfId="33772" xr:uid="{97CE5149-3661-443E-B191-04D0E25BFFF7}"/>
    <cellStyle name="Input 26 2 2 18" xfId="12729" xr:uid="{02258BA2-B53D-4B5A-B161-DE47BBA26C1F}"/>
    <cellStyle name="Input 26 2 2 18 2" xfId="17783" xr:uid="{A8D15A0D-097E-4CB8-A384-D6CADBC3E046}"/>
    <cellStyle name="Input 26 2 2 18 2 2" xfId="29268" xr:uid="{677745D4-AD21-4DEC-87A0-16D7052DFEC8}"/>
    <cellStyle name="Input 26 2 2 18 2 3" xfId="37909" xr:uid="{3C133539-CBFB-4313-A8E8-F84EC03503B2}"/>
    <cellStyle name="Input 26 2 2 18 3" xfId="22711" xr:uid="{0B6C10E8-9738-43A3-848C-F336A9BB5214}"/>
    <cellStyle name="Input 26 2 2 18 3 2" xfId="34062" xr:uid="{A20B190D-1866-475D-BB37-F2077DF78A8C}"/>
    <cellStyle name="Input 26 2 2 19" xfId="13233" xr:uid="{42935436-AB93-447C-B20B-9ED69445431A}"/>
    <cellStyle name="Input 26 2 2 19 2" xfId="23634" xr:uid="{8BD55D07-D375-4DA9-835A-FCBEF6783E4E}"/>
    <cellStyle name="Input 26 2 2 19 2 2" xfId="34358" xr:uid="{AC07065F-7D1F-4FC9-821C-BF7353F97B85}"/>
    <cellStyle name="Input 26 2 2 2" xfId="5488" xr:uid="{F46B610E-49E3-4D70-B49D-2B6D0FB79199}"/>
    <cellStyle name="Input 26 2 2 2 10" xfId="9251" xr:uid="{F32D03AC-A4AA-49CD-B067-A335124C541D}"/>
    <cellStyle name="Input 26 2 2 2 10 2" xfId="16313" xr:uid="{61B443F4-95A3-4DD8-8796-008BD4F1A03D}"/>
    <cellStyle name="Input 26 2 2 2 10 2 2" xfId="27921" xr:uid="{3B4ED1FF-9BFC-4A41-B459-25F97FD2E43C}"/>
    <cellStyle name="Input 26 2 2 2 10 2 3" xfId="36459" xr:uid="{BD9C5866-086E-45D7-B34A-8848E63D3990}"/>
    <cellStyle name="Input 26 2 2 2 10 3" xfId="21241" xr:uid="{0DB3672C-5936-4BF8-9591-DF7AAA96C960}"/>
    <cellStyle name="Input 26 2 2 2 10 3 2" xfId="32604" xr:uid="{6493652A-783C-4C07-A32A-828CFC237F03}"/>
    <cellStyle name="Input 26 2 2 2 11" xfId="9409" xr:uid="{3FA3C0C4-260C-46F2-B016-6E5566310BD2}"/>
    <cellStyle name="Input 26 2 2 2 11 2" xfId="16471" xr:uid="{FC5F8276-5444-4715-A08D-E61D043FCDD1}"/>
    <cellStyle name="Input 26 2 2 2 11 2 2" xfId="28064" xr:uid="{6FDE4A60-77EA-40F1-8665-949EBF5D2B33}"/>
    <cellStyle name="Input 26 2 2 2 11 2 3" xfId="36615" xr:uid="{1A2F3D7D-6AB0-4814-BF19-13368692417D}"/>
    <cellStyle name="Input 26 2 2 2 11 3" xfId="21399" xr:uid="{C60C16E6-11C3-4BA2-9B3F-4034034C985D}"/>
    <cellStyle name="Input 26 2 2 2 11 3 2" xfId="32760" xr:uid="{E9B98C5B-23B5-4556-A2E8-B41ECF9126B2}"/>
    <cellStyle name="Input 26 2 2 2 12" xfId="9559" xr:uid="{8DDCB149-071E-4BEE-8EAA-B88C87D97B89}"/>
    <cellStyle name="Input 26 2 2 2 12 2" xfId="16621" xr:uid="{D01AA701-DDCD-4B7E-803A-8198AC6CE908}"/>
    <cellStyle name="Input 26 2 2 2 12 2 2" xfId="28200" xr:uid="{A1B733DC-BBCA-4920-BAE9-0CFAB092BD40}"/>
    <cellStyle name="Input 26 2 2 2 12 2 3" xfId="36763" xr:uid="{35FE170A-B84F-4692-8222-2A21770FCB9F}"/>
    <cellStyle name="Input 26 2 2 2 12 3" xfId="21549" xr:uid="{8B8F25F0-B06A-4609-82E9-AEEEBDC5B6EB}"/>
    <cellStyle name="Input 26 2 2 2 12 3 2" xfId="32908" xr:uid="{1606316D-9BAB-4E84-ADE0-7C22A5CB1E00}"/>
    <cellStyle name="Input 26 2 2 2 13" xfId="9708" xr:uid="{CF55BEBD-2016-4020-8082-1DB536A41A4D}"/>
    <cellStyle name="Input 26 2 2 2 13 2" xfId="16770" xr:uid="{B0EA957E-2374-4473-B45E-D44E06EAE8B4}"/>
    <cellStyle name="Input 26 2 2 2 13 2 2" xfId="28335" xr:uid="{D5C0FECE-032E-4591-BDB8-A205B89C3586}"/>
    <cellStyle name="Input 26 2 2 2 13 2 3" xfId="36910" xr:uid="{64DBD8A5-A792-4491-9F49-7A8D8B26F6CB}"/>
    <cellStyle name="Input 26 2 2 2 13 3" xfId="21698" xr:uid="{1F2B5C5D-AA4D-4104-89C5-98AE081C0A11}"/>
    <cellStyle name="Input 26 2 2 2 13 3 2" xfId="33055" xr:uid="{10E57407-AED1-4975-B711-1EEC8C707E30}"/>
    <cellStyle name="Input 26 2 2 2 14" xfId="10762" xr:uid="{3B90F2BF-152C-4C6C-A6E3-8907124593CC}"/>
    <cellStyle name="Input 26 2 2 2 14 2" xfId="17172" xr:uid="{02714A6A-758B-4CF4-9AE4-4029B45743CD}"/>
    <cellStyle name="Input 26 2 2 2 14 2 2" xfId="28707" xr:uid="{3798093E-577E-4280-8FB2-9CC344F914F5}"/>
    <cellStyle name="Input 26 2 2 2 14 2 3" xfId="37306" xr:uid="{83B537BC-5547-4774-97BB-8D7F13C58C58}"/>
    <cellStyle name="Input 26 2 2 2 14 3" xfId="22100" xr:uid="{ED3D3D25-495C-49ED-B1AD-AEEC026B1E6A}"/>
    <cellStyle name="Input 26 2 2 2 14 3 2" xfId="33455" xr:uid="{8AE635CC-D429-4054-85F7-C66ECE0DA2D8}"/>
    <cellStyle name="Input 26 2 2 2 15" xfId="10922" xr:uid="{F4B09D43-7C67-48BD-97BB-7CAB6E29B583}"/>
    <cellStyle name="Input 26 2 2 2 15 2" xfId="17292" xr:uid="{BA561AA9-9B5F-4164-AD84-60B4275D1F92}"/>
    <cellStyle name="Input 26 2 2 2 15 2 2" xfId="28827" xr:uid="{12CD08A9-0BD1-4FDB-885C-25BEE1314885}"/>
    <cellStyle name="Input 26 2 2 2 15 2 3" xfId="37426" xr:uid="{50B1B461-FED6-4CC2-B72C-E9F75409C05A}"/>
    <cellStyle name="Input 26 2 2 2 15 3" xfId="22220" xr:uid="{0D995BAA-1D84-472B-975C-45F0F9A1DD10}"/>
    <cellStyle name="Input 26 2 2 2 15 3 2" xfId="33575" xr:uid="{78F2CA87-71FC-4E9B-B817-CEAE075D5C7B}"/>
    <cellStyle name="Input 26 2 2 2 16" xfId="11864" xr:uid="{53BC76B8-CDDF-481A-8D17-B2E814FF630E}"/>
    <cellStyle name="Input 26 2 2 2 16 2" xfId="17584" xr:uid="{DA7BC869-1200-4312-B31F-8543F1D3B84E}"/>
    <cellStyle name="Input 26 2 2 2 16 2 2" xfId="29091" xr:uid="{8FF05206-9762-4F4E-BAC7-FF6B38E609A1}"/>
    <cellStyle name="Input 26 2 2 2 16 2 3" xfId="37714" xr:uid="{AD9B4E9F-0293-4582-A065-505B228286D6}"/>
    <cellStyle name="Input 26 2 2 2 16 3" xfId="22512" xr:uid="{2FE0216F-D4C0-43B6-AB30-7F6017C8350D}"/>
    <cellStyle name="Input 26 2 2 2 16 3 2" xfId="33865" xr:uid="{330D1C22-8F0D-4FA7-8701-F790A6837DC1}"/>
    <cellStyle name="Input 26 2 2 2 17" xfId="12847" xr:uid="{31954328-8037-4987-BB9B-EA0E04A1B49E}"/>
    <cellStyle name="Input 26 2 2 2 17 2" xfId="17876" xr:uid="{70E11CA7-6CEE-479C-9D53-0E14865D9922}"/>
    <cellStyle name="Input 26 2 2 2 17 2 2" xfId="29355" xr:uid="{56FFDBB1-90B0-4FA0-83E4-08E601AA89F0}"/>
    <cellStyle name="Input 26 2 2 2 17 2 3" xfId="38002" xr:uid="{77C6CF42-1727-4C30-8707-0A8C97864AFD}"/>
    <cellStyle name="Input 26 2 2 2 17 3" xfId="22804" xr:uid="{8F7EB0F3-1D33-4FC4-B2DC-17711162B68A}"/>
    <cellStyle name="Input 26 2 2 2 17 3 2" xfId="34155" xr:uid="{67EDD4D6-025B-4C56-A0DB-36BA460AA539}"/>
    <cellStyle name="Input 26 2 2 2 18" xfId="13346" xr:uid="{9071E24C-4DBC-41A6-9C06-6B239F6E7D9D}"/>
    <cellStyle name="Input 26 2 2 2 18 2" xfId="23752" xr:uid="{A57DCE69-7124-4D5C-9EEE-B92650CE515B}"/>
    <cellStyle name="Input 26 2 2 2 18 2 2" xfId="34451" xr:uid="{74CE96FE-4E47-4BB1-8143-93E2ECAF1D92}"/>
    <cellStyle name="Input 26 2 2 2 19" xfId="18276" xr:uid="{6C99B6CE-E1DD-413A-B65F-592A6935DFFA}"/>
    <cellStyle name="Input 26 2 2 2 19 2" xfId="29659" xr:uid="{0D4A45AC-47DF-4D1A-BF92-DFC00F6916A9}"/>
    <cellStyle name="Input 26 2 2 2 2" xfId="7625" xr:uid="{EB767706-CBC6-4EB5-855B-927577A73F1C}"/>
    <cellStyle name="Input 26 2 2 2 2 2" xfId="14728" xr:uid="{F2A6973A-8199-4224-B10D-24ECDDA029C4}"/>
    <cellStyle name="Input 26 2 2 2 2 2 2" xfId="26468" xr:uid="{81457DE1-3976-4DF8-A28E-4F8A0CF884D3}"/>
    <cellStyle name="Input 26 2 2 2 2 2 3" xfId="34890" xr:uid="{2FBB535A-6BCB-4FB4-9B4C-E5FD7CE71A3C}"/>
    <cellStyle name="Input 26 2 2 2 2 3" xfId="19656" xr:uid="{0F74AFF5-0DE5-4F89-84FC-FF5218BBAA7B}"/>
    <cellStyle name="Input 26 2 2 2 2 3 2" xfId="31034" xr:uid="{7EE37652-FAB9-48D5-B780-200FEDF89DC8}"/>
    <cellStyle name="Input 26 2 2 2 20" xfId="24195" xr:uid="{C7DC902A-CE57-446E-B2BF-7D795DEEFEBC}"/>
    <cellStyle name="Input 26 2 2 2 3" xfId="8077" xr:uid="{106EB051-42DE-47ED-9D78-42404DCD9D30}"/>
    <cellStyle name="Input 26 2 2 2 3 2" xfId="15141" xr:uid="{EC215A51-69A3-4057-A0BB-314BC98D73DB}"/>
    <cellStyle name="Input 26 2 2 2 3 2 2" xfId="26850" xr:uid="{0B9C4821-EDA5-45D6-A4AC-BB366C21F90E}"/>
    <cellStyle name="Input 26 2 2 2 3 2 3" xfId="35301" xr:uid="{38BE01AE-E37B-415C-A0B5-F58AB6E35650}"/>
    <cellStyle name="Input 26 2 2 2 3 3" xfId="20069" xr:uid="{DDA24A6D-D40D-4C44-A088-8625BF1FB218}"/>
    <cellStyle name="Input 26 2 2 2 3 3 2" xfId="31444" xr:uid="{9CEC1932-919F-468C-9FD0-553B937EE84B}"/>
    <cellStyle name="Input 26 2 2 2 4" xfId="8261" xr:uid="{2B04E3F3-9162-44C7-B1D9-8BA39C5C0F0D}"/>
    <cellStyle name="Input 26 2 2 2 4 2" xfId="15323" xr:uid="{0247A69A-D447-4289-8FA5-B3D767391B57}"/>
    <cellStyle name="Input 26 2 2 2 4 2 2" xfId="27016" xr:uid="{32D8D9A8-F585-4346-A3E1-B7B9C8D64574}"/>
    <cellStyle name="Input 26 2 2 2 4 2 3" xfId="35480" xr:uid="{3F5BB7A9-78ED-44E1-B5D1-B4C2B8BB3C0A}"/>
    <cellStyle name="Input 26 2 2 2 4 3" xfId="20251" xr:uid="{C3A5C54F-076F-4F46-99BD-4134B9F7362A}"/>
    <cellStyle name="Input 26 2 2 2 4 3 2" xfId="31624" xr:uid="{0A2308FC-4E81-432C-BAAF-625F28EC6FCE}"/>
    <cellStyle name="Input 26 2 2 2 5" xfId="8445" xr:uid="{870E1FE6-75CF-4EB8-8BE2-852B81E2E212}"/>
    <cellStyle name="Input 26 2 2 2 5 2" xfId="15507" xr:uid="{62B845C2-1ED5-4810-9861-A6B87C27F521}"/>
    <cellStyle name="Input 26 2 2 2 5 2 2" xfId="27181" xr:uid="{ACF6BEC2-2771-489F-B61B-B56399B81191}"/>
    <cellStyle name="Input 26 2 2 2 5 2 3" xfId="35662" xr:uid="{F3654974-900C-4D65-AE1D-3A7F108DFE57}"/>
    <cellStyle name="Input 26 2 2 2 5 3" xfId="20435" xr:uid="{9D35C910-1ECB-4732-80C4-5A38EE3F1D75}"/>
    <cellStyle name="Input 26 2 2 2 5 3 2" xfId="31806" xr:uid="{3EC3E335-3B76-47E6-BA12-3EF1018F8D03}"/>
    <cellStyle name="Input 26 2 2 2 6" xfId="8608" xr:uid="{9841677A-0ECA-48AE-BF01-4C98D5C44166}"/>
    <cellStyle name="Input 26 2 2 2 6 2" xfId="15670" xr:uid="{75D400A6-54F6-4EC1-A592-EB4232AA676C}"/>
    <cellStyle name="Input 26 2 2 2 6 2 2" xfId="27327" xr:uid="{C00B51D1-9B93-4827-9AF2-2C52BB1F3311}"/>
    <cellStyle name="Input 26 2 2 2 6 2 3" xfId="35822" xr:uid="{B157C9FF-D4B0-482C-B11B-7A3233B6ABB6}"/>
    <cellStyle name="Input 26 2 2 2 6 3" xfId="20598" xr:uid="{4E814A43-99DF-4EEE-A88B-032BD551DCFF}"/>
    <cellStyle name="Input 26 2 2 2 6 3 2" xfId="31967" xr:uid="{7253A109-ABDA-44A8-8B63-D63A0F98B9E1}"/>
    <cellStyle name="Input 26 2 2 2 7" xfId="8790" xr:uid="{BCEA2EC0-9F7A-4D95-96FC-568FD9AEC13E}"/>
    <cellStyle name="Input 26 2 2 2 7 2" xfId="15852" xr:uid="{009BAEF2-E72B-42EE-A3CF-D82E891D7C17}"/>
    <cellStyle name="Input 26 2 2 2 7 2 2" xfId="27493" xr:uid="{E6271BF2-71DB-498D-94E0-0EAED6531FD1}"/>
    <cellStyle name="Input 26 2 2 2 7 2 3" xfId="36002" xr:uid="{A142818A-DB2B-4BA0-A5DE-D6C4ABF92BB4}"/>
    <cellStyle name="Input 26 2 2 2 7 3" xfId="20780" xr:uid="{AF29D7A7-1CC6-4AB8-A8DD-8C58178EF5E8}"/>
    <cellStyle name="Input 26 2 2 2 7 3 2" xfId="32147" xr:uid="{96B69E72-00F4-4663-90EB-43EED8CB902E}"/>
    <cellStyle name="Input 26 2 2 2 8" xfId="8920" xr:uid="{3C6AB01D-F8EE-4FB7-8D6F-58026E1A6285}"/>
    <cellStyle name="Input 26 2 2 2 8 2" xfId="15982" xr:uid="{AD1ABCB2-C313-463F-B6A8-CFF9EC667D94}"/>
    <cellStyle name="Input 26 2 2 2 8 2 2" xfId="27621" xr:uid="{BFA21F3F-0B5A-4FCB-883B-83600B198F66}"/>
    <cellStyle name="Input 26 2 2 2 8 2 3" xfId="36132" xr:uid="{C3631F89-4996-4A3A-9A9B-9F8C285E617B}"/>
    <cellStyle name="Input 26 2 2 2 8 3" xfId="20910" xr:uid="{FE076705-C0DD-4A78-B009-FF4655CB1C12}"/>
    <cellStyle name="Input 26 2 2 2 8 3 2" xfId="32277" xr:uid="{BDCDB43E-B0D9-4884-87A6-A4A67DC5031A}"/>
    <cellStyle name="Input 26 2 2 2 9" xfId="9087" xr:uid="{1BD0D7AD-1E9B-4076-8E79-AAE002323E64}"/>
    <cellStyle name="Input 26 2 2 2 9 2" xfId="16149" xr:uid="{C1CAD327-3B6C-4486-AB27-10E5D6D80012}"/>
    <cellStyle name="Input 26 2 2 2 9 2 2" xfId="27773" xr:uid="{2F038C9F-E0A6-46FF-A6B2-848FD5A218E0}"/>
    <cellStyle name="Input 26 2 2 2 9 2 3" xfId="36297" xr:uid="{B85F33DD-02B3-4365-A5BD-1E7B99DF21C1}"/>
    <cellStyle name="Input 26 2 2 2 9 3" xfId="21077" xr:uid="{3B6A29AD-5CBA-4768-BBE3-97F9A2C2DAB4}"/>
    <cellStyle name="Input 26 2 2 2 9 3 2" xfId="32442" xr:uid="{9E4C4092-B347-4845-A643-FB20EDEDA0F0}"/>
    <cellStyle name="Input 26 2 2 20" xfId="18183" xr:uid="{6486D068-1605-4EE4-8020-5C0410D7B74D}"/>
    <cellStyle name="Input 26 2 2 20 2" xfId="29566" xr:uid="{F0799E17-98A1-4FDE-8086-18FFD124C878}"/>
    <cellStyle name="Input 26 2 2 21" xfId="24252" xr:uid="{C99B6D99-A356-4D45-B766-4EC41EA9A5A4}"/>
    <cellStyle name="Input 26 2 2 22" xfId="47864" xr:uid="{B6366D89-B3F2-42BA-A75F-726D902D92E7}"/>
    <cellStyle name="Input 26 2 2 3" xfId="7016" xr:uid="{00E866B1-7995-45FF-B8D3-C455FBF9B037}"/>
    <cellStyle name="Input 26 2 2 3 2" xfId="14146" xr:uid="{1AA50EAE-36AD-4F09-99B1-9DA8AD88FC3F}"/>
    <cellStyle name="Input 26 2 2 3 2 2" xfId="25938" xr:uid="{0C989D88-37BD-4C3F-84E8-AA476FF67CAC}"/>
    <cellStyle name="Input 26 2 2 3 2 3" xfId="24418" xr:uid="{A26D0FD6-7495-4A51-82A0-4CC543923946}"/>
    <cellStyle name="Input 26 2 2 3 3" xfId="19074" xr:uid="{C50F6CCC-3A7B-4731-BF52-6C0AE821D3A9}"/>
    <cellStyle name="Input 26 2 2 3 3 2" xfId="30453" xr:uid="{A9FB044C-8132-43C1-A29B-31DAC5F3D60A}"/>
    <cellStyle name="Input 26 2 2 4" xfId="5833" xr:uid="{9A10AA7C-43DA-4467-86A1-C3D566C4EA06}"/>
    <cellStyle name="Input 26 2 2 4 2" xfId="13578" xr:uid="{B959B047-B05A-42B4-89FE-3ED4FCEB2B74}"/>
    <cellStyle name="Input 26 2 2 4 2 2" xfId="25427" xr:uid="{76224570-EEC6-411C-B82A-28CD0127854C}"/>
    <cellStyle name="Input 26 2 2 4 2 3" xfId="24869" xr:uid="{5CF483E7-EFE4-4ECA-ACAF-D8ADF8E9A8F4}"/>
    <cellStyle name="Input 26 2 2 4 3" xfId="18506" xr:uid="{61E1F4A0-B255-404A-B15D-196D59183A0C}"/>
    <cellStyle name="Input 26 2 2 4 3 2" xfId="29887" xr:uid="{37A331ED-0B06-4DAE-BB5E-C284CEF610CF}"/>
    <cellStyle name="Input 26 2 2 5" xfId="7521" xr:uid="{10F9073F-E3F1-4628-B989-536FF5530EE9}"/>
    <cellStyle name="Input 26 2 2 5 2" xfId="14635" xr:uid="{2698D859-367F-48BE-BE40-8B7805600B15}"/>
    <cellStyle name="Input 26 2 2 5 2 2" xfId="26381" xr:uid="{8CB25B60-2CCE-419B-873B-4BDC5AE6A0EB}"/>
    <cellStyle name="Input 26 2 2 5 2 3" xfId="34799" xr:uid="{EFB81872-900E-48A7-BD39-804E8B1B99B7}"/>
    <cellStyle name="Input 26 2 2 5 3" xfId="19563" xr:uid="{B315F45B-D364-4248-AADA-D5B6DBF22A7A}"/>
    <cellStyle name="Input 26 2 2 5 3 2" xfId="30941" xr:uid="{CA0EA454-CA9F-4B7B-9C6C-9D2CC8E8AFE2}"/>
    <cellStyle name="Input 26 2 2 6" xfId="6957" xr:uid="{5EC1EE7D-54F4-4C2A-AFF5-2CE100593C49}"/>
    <cellStyle name="Input 26 2 2 6 2" xfId="14094" xr:uid="{879107B9-C676-4F5F-B484-DB3CA0217A70}"/>
    <cellStyle name="Input 26 2 2 6 2 2" xfId="25891" xr:uid="{7F001546-0797-4EF9-9F44-02ADE6FF332F}"/>
    <cellStyle name="Input 26 2 2 6 2 3" xfId="24408" xr:uid="{5C8BD03E-54E9-4E41-A206-5833A3301191}"/>
    <cellStyle name="Input 26 2 2 6 3" xfId="19022" xr:uid="{D962C92C-6610-41BF-9362-C7E2C52C261C}"/>
    <cellStyle name="Input 26 2 2 6 3 2" xfId="30401" xr:uid="{F1E7D310-3EB1-4B3D-9A41-CEAB637F17BC}"/>
    <cellStyle name="Input 26 2 2 7" xfId="7207" xr:uid="{64E7604D-5D82-43E5-B720-8AE17F75EB91}"/>
    <cellStyle name="Input 26 2 2 7 2" xfId="14332" xr:uid="{A592493F-B275-4897-97FF-2050429EB933}"/>
    <cellStyle name="Input 26 2 2 7 2 2" xfId="26105" xr:uid="{13C3694B-C4DB-410B-86CF-C12D9C16DF37}"/>
    <cellStyle name="Input 26 2 2 7 2 3" xfId="24296" xr:uid="{8985BACB-5C88-419E-A2F9-4EDEDD2C9B7B}"/>
    <cellStyle name="Input 26 2 2 7 3" xfId="19260" xr:uid="{575B71BB-E67C-4FE6-B4B4-FC8814C1D5A4}"/>
    <cellStyle name="Input 26 2 2 7 3 2" xfId="30639" xr:uid="{1B5FB583-7A30-4FFD-84FC-9CABEFDA15F9}"/>
    <cellStyle name="Input 26 2 2 8" xfId="7406" xr:uid="{F5DCD166-E2AD-4EFC-B871-56597DA85DAD}"/>
    <cellStyle name="Input 26 2 2 8 2" xfId="14520" xr:uid="{EDE7914D-82DD-443F-A71F-AEAF15136266}"/>
    <cellStyle name="Input 26 2 2 8 2 2" xfId="26277" xr:uid="{3928BA0F-A5D5-459D-B368-EE54A0BAA814}"/>
    <cellStyle name="Input 26 2 2 8 2 3" xfId="34686" xr:uid="{EACEF9EF-14C5-465C-BA84-95C32DD04926}"/>
    <cellStyle name="Input 26 2 2 8 3" xfId="19448" xr:uid="{193AAC01-BDCB-465C-AEA1-E0A8C2D7CAE8}"/>
    <cellStyle name="Input 26 2 2 8 3 2" xfId="30826" xr:uid="{34860DB4-FBDE-4A72-811D-7BBAB02B8BDC}"/>
    <cellStyle name="Input 26 2 2 9" xfId="8730" xr:uid="{4AC077BF-DDCE-4550-957A-89390C36B4AF}"/>
    <cellStyle name="Input 26 2 2 9 2" xfId="15792" xr:uid="{2065ECC4-24D4-447B-AFB0-B7DD117255FF}"/>
    <cellStyle name="Input 26 2 2 9 2 2" xfId="27434" xr:uid="{AB99F4F3-D8D1-4855-AA25-A3FEE11D80AC}"/>
    <cellStyle name="Input 26 2 2 9 2 3" xfId="35942" xr:uid="{EA18F6C8-4302-4877-9E4A-6F6D03EAC818}"/>
    <cellStyle name="Input 26 2 2 9 3" xfId="20720" xr:uid="{F7897301-AE61-4F90-B019-8FBB093465B3}"/>
    <cellStyle name="Input 26 2 2 9 3 2" xfId="32087" xr:uid="{9586FB4E-648F-4F6A-ABA8-5D52FF5250B7}"/>
    <cellStyle name="Input 26 2 20" xfId="13145" xr:uid="{275BD32B-5DA5-483D-960B-2E644179233A}"/>
    <cellStyle name="Input 26 2 20 2" xfId="23474" xr:uid="{78F90C27-9C9A-454C-B18B-C6D14E224F79}"/>
    <cellStyle name="Input 26 2 20 2 2" xfId="34283" xr:uid="{88C809D0-1A83-402D-AC21-27AED8B5ABA6}"/>
    <cellStyle name="Input 26 2 21" xfId="18109" xr:uid="{1FFC15C8-62AB-4250-ADB7-2B5B7D70D92F}"/>
    <cellStyle name="Input 26 2 21 2" xfId="29493" xr:uid="{2160D55B-5E45-4E13-8AE8-94D1CFC3062E}"/>
    <cellStyle name="Input 26 2 22" xfId="24978" xr:uid="{6D3CC10D-2C41-40AD-951A-43A50F77CEED}"/>
    <cellStyle name="Input 26 2 23" xfId="42776" xr:uid="{A3CD043C-2F75-4FEB-B10B-8F6B3A0B8CBB}"/>
    <cellStyle name="Input 26 2 3" xfId="5588" xr:uid="{486683C0-37B6-4F65-8EB6-2E1676CF0FFC}"/>
    <cellStyle name="Input 26 2 3 10" xfId="9348" xr:uid="{7D341DCF-459F-4FC5-B7FA-E28EF2AC66F9}"/>
    <cellStyle name="Input 26 2 3 10 2" xfId="16410" xr:uid="{1BB20B28-2E7E-4D1D-B158-2DEC2377EA4D}"/>
    <cellStyle name="Input 26 2 3 10 2 2" xfId="28004" xr:uid="{396D1AA7-9488-4106-A503-EEEF2D6BA803}"/>
    <cellStyle name="Input 26 2 3 10 2 3" xfId="36554" xr:uid="{431DB2D3-B86F-4899-B3C6-D0CD4B6FC516}"/>
    <cellStyle name="Input 26 2 3 10 3" xfId="21338" xr:uid="{E0B4EB9D-9524-4982-B65C-917F17AB740F}"/>
    <cellStyle name="Input 26 2 3 10 3 2" xfId="32699" xr:uid="{34533CDB-7A01-41FA-95DE-5AEE82A1A051}"/>
    <cellStyle name="Input 26 2 3 11" xfId="9506" xr:uid="{F6326A5B-8825-4EDE-A986-2A1FF6A90594}"/>
    <cellStyle name="Input 26 2 3 11 2" xfId="16568" xr:uid="{910D59C1-AAAD-49A0-9BFE-F329B7B5C3BF}"/>
    <cellStyle name="Input 26 2 3 11 2 2" xfId="28147" xr:uid="{437B671F-0428-428E-8885-567E188D894F}"/>
    <cellStyle name="Input 26 2 3 11 2 3" xfId="36710" xr:uid="{B2DE0F1D-6F2A-4DF1-A53D-3366EB81979C}"/>
    <cellStyle name="Input 26 2 3 11 3" xfId="21496" xr:uid="{D0CCD1B4-96A7-433D-AF5E-D2146BE8D5D8}"/>
    <cellStyle name="Input 26 2 3 11 3 2" xfId="32855" xr:uid="{4622943A-6714-4D86-B5F1-D170DCF39F32}"/>
    <cellStyle name="Input 26 2 3 12" xfId="9656" xr:uid="{4A653806-9116-4F69-B010-A3635F4C8C16}"/>
    <cellStyle name="Input 26 2 3 12 2" xfId="16718" xr:uid="{BC8CCE6D-FEBB-43F9-8FE4-F8418466C5E3}"/>
    <cellStyle name="Input 26 2 3 12 2 2" xfId="28283" xr:uid="{3DB09931-CF55-4072-B807-785025CCEE9D}"/>
    <cellStyle name="Input 26 2 3 12 2 3" xfId="36858" xr:uid="{48F534C0-9D1E-4E2D-8675-D0A4F90A847F}"/>
    <cellStyle name="Input 26 2 3 12 3" xfId="21646" xr:uid="{0A053CE3-9DDD-4512-A43D-E2BC881AE68F}"/>
    <cellStyle name="Input 26 2 3 12 3 2" xfId="33003" xr:uid="{77931681-4A7E-4264-A25C-E59FFA3F7C6B}"/>
    <cellStyle name="Input 26 2 3 13" xfId="9793" xr:uid="{71E8662A-533C-45D8-AB54-73917D93D56B}"/>
    <cellStyle name="Input 26 2 3 13 2" xfId="16855" xr:uid="{84F7A923-C9D5-43AC-AA77-F002C0E69377}"/>
    <cellStyle name="Input 26 2 3 13 2 2" xfId="28406" xr:uid="{E2C40AC0-48B6-455B-BD45-33BA427AE7A2}"/>
    <cellStyle name="Input 26 2 3 13 2 3" xfId="36993" xr:uid="{1655F69F-457D-477D-9D32-6D075F9BC9CC}"/>
    <cellStyle name="Input 26 2 3 13 3" xfId="21783" xr:uid="{DCACDF5D-1EDF-4230-9E2A-02DAACE3685D}"/>
    <cellStyle name="Input 26 2 3 13 3 2" xfId="33138" xr:uid="{D7056554-A1D1-4D2A-854B-3076A77C58F9}"/>
    <cellStyle name="Input 26 2 3 14" xfId="10836" xr:uid="{4D398109-8E6E-4734-B1F9-1CBD5033F251}"/>
    <cellStyle name="Input 26 2 3 14 2" xfId="17243" xr:uid="{0A6F8E53-B66E-4242-A031-FD5A34A9B04F}"/>
    <cellStyle name="Input 26 2 3 14 2 2" xfId="28778" xr:uid="{D756BA14-9665-4638-AF2E-16D823057248}"/>
    <cellStyle name="Input 26 2 3 14 2 3" xfId="37377" xr:uid="{CAC64444-032B-4ACA-AD57-E9518B4ED77C}"/>
    <cellStyle name="Input 26 2 3 14 3" xfId="22171" xr:uid="{9829AC87-F3A4-4F9E-A472-7B9C5B25EC28}"/>
    <cellStyle name="Input 26 2 3 14 3 2" xfId="33526" xr:uid="{6F988333-532E-4A08-A48F-6FA2058F363B}"/>
    <cellStyle name="Input 26 2 3 15" xfId="11019" xr:uid="{15C85E49-1A86-4E4C-9291-2263F74E1E02}"/>
    <cellStyle name="Input 26 2 3 15 2" xfId="17389" xr:uid="{8AF0FE95-48B7-4B8E-A2BE-1EFD8432E19C}"/>
    <cellStyle name="Input 26 2 3 15 2 2" xfId="28910" xr:uid="{8875C3D3-6DF5-484C-84D2-386D6087C435}"/>
    <cellStyle name="Input 26 2 3 15 2 3" xfId="37521" xr:uid="{3C564E4A-D61C-41FC-960F-57728A6D7E2F}"/>
    <cellStyle name="Input 26 2 3 15 3" xfId="22317" xr:uid="{DB200637-DD27-41A1-AB3B-11530D1673D9}"/>
    <cellStyle name="Input 26 2 3 15 3 2" xfId="33670" xr:uid="{BD3F12B8-A501-4D1A-A522-1B2C9B75DF30}"/>
    <cellStyle name="Input 26 2 3 16" xfId="11964" xr:uid="{E1BFCEE3-75E8-4A73-B509-DAFC1E364173}"/>
    <cellStyle name="Input 26 2 3 16 2" xfId="17681" xr:uid="{2F396750-F599-4FE9-A2EE-8B042A4985A9}"/>
    <cellStyle name="Input 26 2 3 16 2 2" xfId="29174" xr:uid="{B2B7B344-40DE-4039-98BD-885E467939AD}"/>
    <cellStyle name="Input 26 2 3 16 2 3" xfId="37809" xr:uid="{E3A59195-0D51-4537-B660-B22C57E14B55}"/>
    <cellStyle name="Input 26 2 3 16 3" xfId="22609" xr:uid="{2B8C2E85-F960-4E57-98B9-A221E029A2A1}"/>
    <cellStyle name="Input 26 2 3 16 3 2" xfId="33960" xr:uid="{C48A35D1-7489-4B71-B352-9B10FE200C29}"/>
    <cellStyle name="Input 26 2 3 17" xfId="12947" xr:uid="{735FBEEB-F145-4E0B-8415-EF5568E62595}"/>
    <cellStyle name="Input 26 2 3 17 2" xfId="17973" xr:uid="{A4BDDF1A-1D89-423A-A8F1-270FED1EA2F7}"/>
    <cellStyle name="Input 26 2 3 17 2 2" xfId="29438" xr:uid="{406D722F-E62E-439F-9917-96F0DDE100CA}"/>
    <cellStyle name="Input 26 2 3 17 2 3" xfId="38097" xr:uid="{80959E4B-0BF4-4C8C-9D9D-C23ECB518E51}"/>
    <cellStyle name="Input 26 2 3 17 3" xfId="22901" xr:uid="{A12F9325-3CA2-4259-8B66-97222B1B908D}"/>
    <cellStyle name="Input 26 2 3 17 3 2" xfId="34250" xr:uid="{AA314120-1640-4DED-8F23-3557826AF80C}"/>
    <cellStyle name="Input 26 2 3 18" xfId="13443" xr:uid="{3F1F9F1E-EA4D-433A-9AD7-9D3D92197FB0}"/>
    <cellStyle name="Input 26 2 3 18 2" xfId="23852" xr:uid="{931E4FA9-CA70-4256-8CAA-06A9D52215B8}"/>
    <cellStyle name="Input 26 2 3 18 2 2" xfId="34546" xr:uid="{767D2BBC-36F7-4629-9281-E6B9125C18DB}"/>
    <cellStyle name="Input 26 2 3 19" xfId="18373" xr:uid="{62CB2B06-E8A2-4A05-BDCF-DC0CE670643D}"/>
    <cellStyle name="Input 26 2 3 19 2" xfId="29754" xr:uid="{ABDE9D6A-B55F-45BC-8BC5-728A02323578}"/>
    <cellStyle name="Input 26 2 3 2" xfId="7725" xr:uid="{CF9368D2-A22B-4B33-8A64-36AE257C2755}"/>
    <cellStyle name="Input 26 2 3 2 2" xfId="14825" xr:uid="{3C4AD258-3851-4BCC-A0FD-C436DDFD7AB9}"/>
    <cellStyle name="Input 26 2 3 2 2 2" xfId="26554" xr:uid="{0B00C22B-2939-4307-8AE0-9BBC9404FF81}"/>
    <cellStyle name="Input 26 2 3 2 2 3" xfId="34987" xr:uid="{BF8DCA1A-9EC0-46B5-9373-9C2CE20F66AD}"/>
    <cellStyle name="Input 26 2 3 2 3" xfId="19753" xr:uid="{19572966-3434-4231-A169-A1277328FA64}"/>
    <cellStyle name="Input 26 2 3 2 3 2" xfId="31129" xr:uid="{D189CDC9-D8F4-4574-BA3A-A515ACA4DD3A}"/>
    <cellStyle name="Input 26 2 3 20" xfId="25211" xr:uid="{414E0B8E-2C78-4E94-9281-D089758B4F82}"/>
    <cellStyle name="Input 26 2 3 3" xfId="8174" xr:uid="{E385B682-53FE-47BE-B7D5-A4C7A669716A}"/>
    <cellStyle name="Input 26 2 3 3 2" xfId="15238" xr:uid="{26D14FBB-C72B-4881-AE59-8374BD84750E}"/>
    <cellStyle name="Input 26 2 3 3 2 2" xfId="26934" xr:uid="{405F2DA4-388B-4A7B-BA80-6DD46455A6E3}"/>
    <cellStyle name="Input 26 2 3 3 2 3" xfId="35396" xr:uid="{DFFAB5BD-2117-416F-9336-1049BDEC4255}"/>
    <cellStyle name="Input 26 2 3 3 3" xfId="20166" xr:uid="{8DDE656A-DEC4-4496-8980-86B7C29877AD}"/>
    <cellStyle name="Input 26 2 3 3 3 2" xfId="31539" xr:uid="{62029516-957B-4DCA-80F9-F72059D0FCCF}"/>
    <cellStyle name="Input 26 2 3 4" xfId="8359" xr:uid="{A1F56BC5-F899-4BB5-AD80-3C2998BF9A61}"/>
    <cellStyle name="Input 26 2 3 4 2" xfId="15421" xr:uid="{4CE2FAC8-3198-4C9F-9D0B-42E697FD8F68}"/>
    <cellStyle name="Input 26 2 3 4 2 2" xfId="27099" xr:uid="{E7B83FE5-A2CC-450D-AA78-AB4E06AE3B8A}"/>
    <cellStyle name="Input 26 2 3 4 2 3" xfId="35576" xr:uid="{F059CC2E-BEDA-446D-90BF-D176EE60C2D6}"/>
    <cellStyle name="Input 26 2 3 4 3" xfId="20349" xr:uid="{40B555FD-C6FB-4D3B-BD19-6036F551C119}"/>
    <cellStyle name="Input 26 2 3 4 3 2" xfId="31720" xr:uid="{60456EDA-1508-4335-8790-939858CADB35}"/>
    <cellStyle name="Input 26 2 3 5" xfId="8532" xr:uid="{01C435A8-A23E-4533-BA03-2907592E851E}"/>
    <cellStyle name="Input 26 2 3 5 2" xfId="15594" xr:uid="{3DBB1C39-5314-4FF7-ABBF-86DA49103DB1}"/>
    <cellStyle name="Input 26 2 3 5 2 2" xfId="27255" xr:uid="{A09B7A33-3987-4A70-9C9D-829BAB4190BC}"/>
    <cellStyle name="Input 26 2 3 5 2 3" xfId="35747" xr:uid="{FC371916-31FB-4DA0-A59C-DB1ECEEBCE32}"/>
    <cellStyle name="Input 26 2 3 5 3" xfId="20522" xr:uid="{97FC616A-56B7-48FD-B10A-7E3439A04425}"/>
    <cellStyle name="Input 26 2 3 5 3 2" xfId="31891" xr:uid="{D910D1C9-7029-4C67-8601-F74CFEF4AEB0}"/>
    <cellStyle name="Input 26 2 3 6" xfId="8706" xr:uid="{40B9E551-A3A8-4A16-B38F-A7D7F5C07156}"/>
    <cellStyle name="Input 26 2 3 6 2" xfId="15768" xr:uid="{23792BAE-C4D4-4F4A-B537-19049212E9C4}"/>
    <cellStyle name="Input 26 2 3 6 2 2" xfId="27411" xr:uid="{C18EC4DC-CB36-4B22-958E-3E0FA30D8903}"/>
    <cellStyle name="Input 26 2 3 6 2 3" xfId="35918" xr:uid="{E3E5ABED-2DD3-43F1-A682-1B2DC0E48F7A}"/>
    <cellStyle name="Input 26 2 3 6 3" xfId="20696" xr:uid="{766C3ABD-064C-4DCD-AFEC-75431F407DE1}"/>
    <cellStyle name="Input 26 2 3 6 3 2" xfId="32063" xr:uid="{CFB72441-5F7C-4602-9564-1DA7F57EFB6B}"/>
    <cellStyle name="Input 26 2 3 7" xfId="8865" xr:uid="{B316D287-FA1E-4931-921E-76B8B8952190}"/>
    <cellStyle name="Input 26 2 3 7 2" xfId="15927" xr:uid="{0DA90C81-FE9E-4935-B620-763DA3B6F592}"/>
    <cellStyle name="Input 26 2 3 7 2 2" xfId="27567" xr:uid="{95CACB9D-12AE-41B7-B6A9-E91E3DCAD123}"/>
    <cellStyle name="Input 26 2 3 7 2 3" xfId="36077" xr:uid="{894903D5-6132-4C0E-98F1-B5D525FE50CD}"/>
    <cellStyle name="Input 26 2 3 7 3" xfId="20855" xr:uid="{FF87DA06-5EB4-4C91-9489-4BBE5A45031E}"/>
    <cellStyle name="Input 26 2 3 7 3 2" xfId="32222" xr:uid="{9A66400E-0962-4CD4-93BF-164F40D5CDE8}"/>
    <cellStyle name="Input 26 2 3 8" xfId="9017" xr:uid="{ABB16FAB-F62D-4255-AB0D-904A6B1EABCF}"/>
    <cellStyle name="Input 26 2 3 8 2" xfId="16079" xr:uid="{20DB6F55-0D6E-48B0-A4E0-EEB83E104953}"/>
    <cellStyle name="Input 26 2 3 8 2 2" xfId="27704" xr:uid="{8C941165-2E55-4145-AA3F-8068A6E0DBB4}"/>
    <cellStyle name="Input 26 2 3 8 2 3" xfId="36227" xr:uid="{9B47B930-E859-4DCE-84FF-C55335CAD141}"/>
    <cellStyle name="Input 26 2 3 8 3" xfId="21007" xr:uid="{D7EE0613-6FAD-447A-AEA6-0B58FFAB5EAD}"/>
    <cellStyle name="Input 26 2 3 8 3 2" xfId="32372" xr:uid="{3871C54F-7CED-43C6-A9B8-510633CF6131}"/>
    <cellStyle name="Input 26 2 3 9" xfId="9184" xr:uid="{B0926022-1BA6-4EE2-8076-2AEF7AF01345}"/>
    <cellStyle name="Input 26 2 3 9 2" xfId="16246" xr:uid="{8EAC485F-3281-43B0-BECA-B62497021712}"/>
    <cellStyle name="Input 26 2 3 9 2 2" xfId="27856" xr:uid="{0AFE1437-CEBE-489A-97D7-406382507FE8}"/>
    <cellStyle name="Input 26 2 3 9 2 3" xfId="36392" xr:uid="{87886A79-C753-4E51-93AF-B8B8D7B84089}"/>
    <cellStyle name="Input 26 2 3 9 3" xfId="21174" xr:uid="{BD13F08A-1F61-4641-ABA9-83CF52E217D0}"/>
    <cellStyle name="Input 26 2 3 9 3 2" xfId="32537" xr:uid="{DACF3F5D-BC57-46E6-A795-8EB72BB53F49}"/>
    <cellStyle name="Input 26 2 4" xfId="6463" xr:uid="{5D13E9B9-9961-4C42-A0C0-750B027631BD}"/>
    <cellStyle name="Input 26 2 4 2" xfId="13685" xr:uid="{1C4C9AEC-BFCD-4F56-850C-931BE7D29A4C}"/>
    <cellStyle name="Input 26 2 4 2 2" xfId="25526" xr:uid="{45ACF02B-9D06-464B-B55E-7EE0F05367A4}"/>
    <cellStyle name="Input 26 2 4 2 3" xfId="24294" xr:uid="{4BAF45C8-4AC3-4C80-82D5-9EA321A1653F}"/>
    <cellStyle name="Input 26 2 4 3" xfId="18613" xr:uid="{C173D801-76C9-4527-B33B-9330635AA732}"/>
    <cellStyle name="Input 26 2 4 3 2" xfId="29992" xr:uid="{4532E4E8-A087-4FAC-8007-1F187D42C893}"/>
    <cellStyle name="Input 26 2 5" xfId="7158" xr:uid="{790AD334-893F-4FD3-BD66-2C4FFFB1FCAA}"/>
    <cellStyle name="Input 26 2 5 2" xfId="14288" xr:uid="{C57583D7-8601-40D6-9BBB-0170FE304D80}"/>
    <cellStyle name="Input 26 2 5 2 2" xfId="26068" xr:uid="{C2E60BD4-07E0-4D2E-BD9D-8D977F3D10FE}"/>
    <cellStyle name="Input 26 2 5 2 3" xfId="24675" xr:uid="{33CD0594-62E8-466B-9853-B7ECD37CB422}"/>
    <cellStyle name="Input 26 2 5 3" xfId="19216" xr:uid="{9DE83674-59D5-4AA3-B6FD-E3F31C0E998B}"/>
    <cellStyle name="Input 26 2 5 3 2" xfId="30595" xr:uid="{033BF46A-1905-4B4A-80A4-C5608AB7F2B5}"/>
    <cellStyle name="Input 26 2 6" xfId="6450" xr:uid="{0FAB02C7-883E-47FF-A3D7-D790FEA658C9}"/>
    <cellStyle name="Input 26 2 6 2" xfId="13672" xr:uid="{6F88515C-BFDF-4CDF-A970-4B82F72C3774}"/>
    <cellStyle name="Input 26 2 6 2 2" xfId="25513" xr:uid="{30EE3D32-D5D1-43F8-AE7B-54B88B3C67F3}"/>
    <cellStyle name="Input 26 2 6 2 3" xfId="24031" xr:uid="{AAB0D5D9-4B28-4B66-8D9C-12EBC06D98E1}"/>
    <cellStyle name="Input 26 2 6 3" xfId="18600" xr:uid="{9A456A14-142C-41E0-A024-FA36D5EFE85E}"/>
    <cellStyle name="Input 26 2 6 3 2" xfId="29979" xr:uid="{92521052-0C3C-4401-A7F8-9BEAD7EA8A3C}"/>
    <cellStyle name="Input 26 2 7" xfId="7506" xr:uid="{120FABF7-0341-47BB-96F3-AC6B78007B18}"/>
    <cellStyle name="Input 26 2 7 2" xfId="14620" xr:uid="{8EF2F992-9EF6-4D29-A9CE-CCD1301DD3D9}"/>
    <cellStyle name="Input 26 2 7 2 2" xfId="26366" xr:uid="{FAF7F62E-B545-49AF-9BF6-7073940F2900}"/>
    <cellStyle name="Input 26 2 7 2 3" xfId="34784" xr:uid="{B1B1CBBB-4321-4D48-A277-B1787C1A9739}"/>
    <cellStyle name="Input 26 2 7 3" xfId="19548" xr:uid="{AC6B4F8C-545A-44BC-93E0-531C0AA9E3C4}"/>
    <cellStyle name="Input 26 2 7 3 2" xfId="30926" xr:uid="{9568E77F-E956-49D9-AF52-FD10EC2AB602}"/>
    <cellStyle name="Input 26 2 8" xfId="5692" xr:uid="{C16715B3-1DD6-4806-AAE5-627B3E3E6ABB}"/>
    <cellStyle name="Input 26 2 8 2" xfId="13457" xr:uid="{817D6D2A-0523-4F27-A3F1-29E4E3BBE117}"/>
    <cellStyle name="Input 26 2 8 2 2" xfId="25313" xr:uid="{8CA28555-81D4-4C47-9391-B4F16F6E9550}"/>
    <cellStyle name="Input 26 2 8 2 3" xfId="24154" xr:uid="{1D8748E6-1DF6-4A6E-87E5-59A8391B69D4}"/>
    <cellStyle name="Input 26 2 8 3" xfId="18385" xr:uid="{1AF86235-6124-4CA8-B265-5E1337B057C8}"/>
    <cellStyle name="Input 26 2 8 3 2" xfId="29766" xr:uid="{63D5BFC7-EA6B-417F-92D3-E8FDEE484AC7}"/>
    <cellStyle name="Input 26 2 9" xfId="6676" xr:uid="{4D57E7FC-DC0E-4D16-A198-C501C4B87AE9}"/>
    <cellStyle name="Input 26 2 9 2" xfId="13894" xr:uid="{AA4B5FE5-D94F-4DB0-8C26-D9B20FDDF79B}"/>
    <cellStyle name="Input 26 2 9 2 2" xfId="25717" xr:uid="{D149D088-E945-4DEA-A891-80AC761693BD}"/>
    <cellStyle name="Input 26 2 9 2 3" xfId="24842" xr:uid="{3659683B-6EC0-4E53-9C54-A780342BF329}"/>
    <cellStyle name="Input 26 2 9 3" xfId="18822" xr:uid="{6B9C3DB4-C7C7-4975-A7A8-C78E213113DF}"/>
    <cellStyle name="Input 26 2 9 3 2" xfId="30201" xr:uid="{C93C38A7-F6B9-4A1E-B381-6925A077C1B6}"/>
    <cellStyle name="Input 26 3" xfId="2434" xr:uid="{752C5DF8-E902-4458-927A-5DD7DB4CB610}"/>
    <cellStyle name="Input 27" xfId="2435" xr:uid="{85BEC290-DF65-4994-98AA-F8A6A9362661}"/>
    <cellStyle name="Input 27 2" xfId="2436" xr:uid="{D9081359-4440-4303-9E5A-48A114637BA3}"/>
    <cellStyle name="Input 27 2 10" xfId="7983" xr:uid="{B26A1D85-E47F-41BE-A2F8-E33BEBE8CAB5}"/>
    <cellStyle name="Input 27 2 10 2" xfId="15047" xr:uid="{4923352F-A447-4EAC-A6E2-3924826EA86E}"/>
    <cellStyle name="Input 27 2 10 2 2" xfId="26758" xr:uid="{340FFB93-F3A3-4173-B882-10F3AA32D6BF}"/>
    <cellStyle name="Input 27 2 10 2 3" xfId="35207" xr:uid="{D7995A25-40D3-4AB4-A178-7A4F57B8D1AC}"/>
    <cellStyle name="Input 27 2 10 3" xfId="19975" xr:uid="{2E45E7C2-8549-4DBB-9F7A-6CAD78E9D061}"/>
    <cellStyle name="Input 27 2 10 3 2" xfId="31350" xr:uid="{51B77333-BA34-45A6-BC18-DCE71AB7AB7B}"/>
    <cellStyle name="Input 27 2 11" xfId="7512" xr:uid="{6EA2A770-F3F0-4B92-A329-98A5FC19EE68}"/>
    <cellStyle name="Input 27 2 11 2" xfId="14626" xr:uid="{59D2E9EB-1C0A-4076-B1D7-9D578BA5ACC6}"/>
    <cellStyle name="Input 27 2 11 2 2" xfId="26372" xr:uid="{D01AEA89-9476-4E01-8E7C-D8F50BAE3BDE}"/>
    <cellStyle name="Input 27 2 11 2 3" xfId="34790" xr:uid="{E377E5F5-DD21-4729-8EEC-A77551AEE38F}"/>
    <cellStyle name="Input 27 2 11 3" xfId="19554" xr:uid="{4761CCDE-980C-4318-8011-819B278F75C5}"/>
    <cellStyle name="Input 27 2 11 3 2" xfId="30932" xr:uid="{6326AECA-0FA9-4E8B-BB60-6E6BF3DE0FBE}"/>
    <cellStyle name="Input 27 2 12" xfId="6655" xr:uid="{C2F14F33-AA06-40CA-89D1-1FBCF1DC5843}"/>
    <cellStyle name="Input 27 2 12 2" xfId="13873" xr:uid="{555071CF-F28C-4259-A576-F17E05486A2E}"/>
    <cellStyle name="Input 27 2 12 2 2" xfId="25697" xr:uid="{70CFFE42-4C19-4402-99BB-D4B854070179}"/>
    <cellStyle name="Input 27 2 12 2 3" xfId="24000" xr:uid="{F7E9608B-46BD-44AA-9F05-3800C482170C}"/>
    <cellStyle name="Input 27 2 12 3" xfId="18801" xr:uid="{BBDF82AF-8A32-437F-BA5E-8A79120E6CA4}"/>
    <cellStyle name="Input 27 2 12 3 2" xfId="30180" xr:uid="{FEC98163-C063-46F8-B245-236B6ECDE51A}"/>
    <cellStyle name="Input 27 2 13" xfId="6555" xr:uid="{61446DDF-2227-476C-96C8-F824FE82B363}"/>
    <cellStyle name="Input 27 2 13 2" xfId="13777" xr:uid="{BD1C25AD-5627-499C-A136-451470ECBBDB}"/>
    <cellStyle name="Input 27 2 13 2 2" xfId="25616" xr:uid="{5B4C6436-7686-4812-B2D2-BDB1425F3695}"/>
    <cellStyle name="Input 27 2 13 2 3" xfId="24374" xr:uid="{CD05895A-152E-41CA-93BA-24FC2A731786}"/>
    <cellStyle name="Input 27 2 13 3" xfId="18705" xr:uid="{394A9DEE-BE77-4F89-A40A-11BC4E46C35A}"/>
    <cellStyle name="Input 27 2 13 3 2" xfId="30084" xr:uid="{BC56EC00-316C-4504-AAF8-4F5EF7131C84}"/>
    <cellStyle name="Input 27 2 14" xfId="7949" xr:uid="{A90FA811-EB94-4DD9-97E4-D35EC1520CEA}"/>
    <cellStyle name="Input 27 2 14 2" xfId="15013" xr:uid="{D9D62E40-61DA-40E8-A617-18DB8417466A}"/>
    <cellStyle name="Input 27 2 14 2 2" xfId="26726" xr:uid="{D2A5686C-7C1B-4336-92BF-8196C7A39F97}"/>
    <cellStyle name="Input 27 2 14 2 3" xfId="35173" xr:uid="{5F8E84D2-006E-47A7-85DB-E9DF63A34002}"/>
    <cellStyle name="Input 27 2 14 3" xfId="19941" xr:uid="{D6F907EF-4E20-498A-A16F-59C911B59D22}"/>
    <cellStyle name="Input 27 2 14 3 2" xfId="31316" xr:uid="{0F770B8C-4AB7-45D2-8714-174DC314197A}"/>
    <cellStyle name="Input 27 2 15" xfId="7518" xr:uid="{E3268E8F-8002-42D3-B8A4-40ACE8CDD6BF}"/>
    <cellStyle name="Input 27 2 15 2" xfId="14632" xr:uid="{CEF1D105-3114-4028-81C2-A862ABBDC59F}"/>
    <cellStyle name="Input 27 2 15 2 2" xfId="26378" xr:uid="{FB4B3713-F4F9-40B4-8650-25483D398E67}"/>
    <cellStyle name="Input 27 2 15 2 3" xfId="34796" xr:uid="{46ED9BCA-BFAC-4689-8614-BBA7AE358D2B}"/>
    <cellStyle name="Input 27 2 15 3" xfId="19560" xr:uid="{37987C9F-F8D0-46BA-A09B-2496A2A8D7C7}"/>
    <cellStyle name="Input 27 2 15 3 2" xfId="30938" xr:uid="{928BE97F-873E-4BE2-A588-D023AF31AB9A}"/>
    <cellStyle name="Input 27 2 16" xfId="10423" xr:uid="{C4D25659-6983-49F7-B362-477464321308}"/>
    <cellStyle name="Input 27 2 16 2" xfId="16946" xr:uid="{CBD9D04C-2375-4DE9-BCB9-CACE9ACC9D53}"/>
    <cellStyle name="Input 27 2 16 2 2" xfId="28493" xr:uid="{74D9B118-6952-41C9-8366-753001F3F970}"/>
    <cellStyle name="Input 27 2 16 2 3" xfId="37082" xr:uid="{0DD0718C-7CA2-4AAA-B9E0-F0D7D27D5FA4}"/>
    <cellStyle name="Input 27 2 16 3" xfId="21874" xr:uid="{B6CE3AB1-D8A9-48B0-BC76-03038A32508A}"/>
    <cellStyle name="Input 27 2 16 3 2" xfId="33229" xr:uid="{E8F32172-C477-406C-8F31-A5E60C7ECE57}"/>
    <cellStyle name="Input 27 2 17" xfId="10696" xr:uid="{D15660FD-3656-41BD-AF21-4AFB5E0D0667}"/>
    <cellStyle name="Input 27 2 17 2" xfId="17117" xr:uid="{B499A287-5925-493F-B794-47F8B3680C64}"/>
    <cellStyle name="Input 27 2 17 2 2" xfId="28655" xr:uid="{FC1904EF-9B54-4FA2-AB87-03B695807D6A}"/>
    <cellStyle name="Input 27 2 17 2 3" xfId="37252" xr:uid="{BDD70F8C-3C9F-4F23-B9F9-27D6E579743B}"/>
    <cellStyle name="Input 27 2 17 3" xfId="22045" xr:uid="{BF3BF6F1-D925-4D9B-A734-0ED8FCC9CC65}"/>
    <cellStyle name="Input 27 2 17 3 2" xfId="33400" xr:uid="{31F5C34A-01B2-4137-ACA6-7CF13AD8A18A}"/>
    <cellStyle name="Input 27 2 18" xfId="11587" xr:uid="{F85B0088-AF34-4823-9D67-25651F789FCD}"/>
    <cellStyle name="Input 27 2 18 2" xfId="17419" xr:uid="{2EBE17FB-0D29-4BAE-987A-BBD82CBB3553}"/>
    <cellStyle name="Input 27 2 18 2 2" xfId="28939" xr:uid="{56846537-FFEF-4172-AC9F-578944ACB106}"/>
    <cellStyle name="Input 27 2 18 2 3" xfId="37550" xr:uid="{6C50854B-2A8D-406F-A392-4461B58199F6}"/>
    <cellStyle name="Input 27 2 18 3" xfId="22347" xr:uid="{9A8375B1-067E-4457-8EB5-CAA7F8AFE67E}"/>
    <cellStyle name="Input 27 2 18 3 2" xfId="33700" xr:uid="{57FADFE0-482D-4966-B644-DCA6AA4BB913}"/>
    <cellStyle name="Input 27 2 19" xfId="12570" xr:uid="{5235A3E0-325D-43D7-B17A-32C91A2D13D6}"/>
    <cellStyle name="Input 27 2 19 2" xfId="17711" xr:uid="{C452D19F-B8DB-44F2-9E35-A4AACE831918}"/>
    <cellStyle name="Input 27 2 19 2 2" xfId="29203" xr:uid="{3D934FB8-E885-4116-8F08-702D30C86503}"/>
    <cellStyle name="Input 27 2 19 2 3" xfId="37838" xr:uid="{36D9235D-94C0-4385-B0BB-0200F5CD0E45}"/>
    <cellStyle name="Input 27 2 19 3" xfId="22639" xr:uid="{41893882-28CD-48AD-83F9-7F371FFD3A24}"/>
    <cellStyle name="Input 27 2 19 3 2" xfId="33990" xr:uid="{D5B10ED6-9623-4BD2-8831-D81B047388CE}"/>
    <cellStyle name="Input 27 2 2" xfId="3860" xr:uid="{0C41B99A-BFDF-4B97-A303-D0CC458C34C7}"/>
    <cellStyle name="Input 27 2 2 10" xfId="8004" xr:uid="{007D8714-8FAA-4386-A2C2-77271BECFE84}"/>
    <cellStyle name="Input 27 2 2 10 2" xfId="15068" xr:uid="{942262B1-3132-414F-8479-55902EF82BF3}"/>
    <cellStyle name="Input 27 2 2 10 2 2" xfId="26778" xr:uid="{AAAAB6BD-B458-43D4-A3C7-D58A97EB818B}"/>
    <cellStyle name="Input 27 2 2 10 2 3" xfId="35228" xr:uid="{00D2CEB8-9C32-4D51-BB3F-9987D96370C8}"/>
    <cellStyle name="Input 27 2 2 10 3" xfId="19996" xr:uid="{ECE7C577-A36B-4D69-9279-F1BF08B54CB4}"/>
    <cellStyle name="Input 27 2 2 10 3 2" xfId="31371" xr:uid="{CA7855F4-C262-4263-BFD2-8085CCA4DEAF}"/>
    <cellStyle name="Input 27 2 2 11" xfId="7845" xr:uid="{C502885A-97DB-468D-9F12-D08C7299E9BA}"/>
    <cellStyle name="Input 27 2 2 11 2" xfId="14909" xr:uid="{A057E0C3-70E6-4D3F-8B9C-F9DA5A4568D9}"/>
    <cellStyle name="Input 27 2 2 11 2 2" xfId="26633" xr:uid="{DA6194E0-E1BA-4092-9662-7C0A8B685AE0}"/>
    <cellStyle name="Input 27 2 2 11 2 3" xfId="35071" xr:uid="{838113F0-7A87-4050-B849-E30FE3C78D29}"/>
    <cellStyle name="Input 27 2 2 11 3" xfId="19837" xr:uid="{C951DF54-EEF6-4420-9996-7065F34C7B67}"/>
    <cellStyle name="Input 27 2 2 11 3 2" xfId="31213" xr:uid="{9232BF92-7E73-46D7-9556-691F104591E9}"/>
    <cellStyle name="Input 27 2 2 12" xfId="6697" xr:uid="{69C6A839-FCE5-4CEF-8A98-EE8030113DF3}"/>
    <cellStyle name="Input 27 2 2 12 2" xfId="13913" xr:uid="{74954E07-5159-46C6-A33E-AF213802ECF0}"/>
    <cellStyle name="Input 27 2 2 12 2 2" xfId="25732" xr:uid="{DE15942D-0708-482A-B632-5D1ACC83BE65}"/>
    <cellStyle name="Input 27 2 2 12 2 3" xfId="24748" xr:uid="{2CC163F8-291B-4BD7-908F-B57EE5997244}"/>
    <cellStyle name="Input 27 2 2 12 3" xfId="18841" xr:uid="{9829E63F-16DB-4D61-B3E4-21D709199758}"/>
    <cellStyle name="Input 27 2 2 12 3 2" xfId="30220" xr:uid="{8FB35789-B130-488B-8607-DDE0324BF71D}"/>
    <cellStyle name="Input 27 2 2 13" xfId="7218" xr:uid="{EB06C007-4A83-49EE-985C-A0AD968E369E}"/>
    <cellStyle name="Input 27 2 2 13 2" xfId="14342" xr:uid="{7DB780EA-E7CB-4EEB-8B8D-FAFF65208B3B}"/>
    <cellStyle name="Input 27 2 2 13 2 2" xfId="26114" xr:uid="{A8EA32C1-DAC7-46F5-AA76-9CDE9417CB5D}"/>
    <cellStyle name="Input 27 2 2 13 2 3" xfId="24295" xr:uid="{FCAB55A7-35F3-4F7B-ABD5-3ACA96F1E9C8}"/>
    <cellStyle name="Input 27 2 2 13 3" xfId="19270" xr:uid="{8B195760-2DB4-4538-884F-7B56DFD4C6BE}"/>
    <cellStyle name="Input 27 2 2 13 3 2" xfId="30649" xr:uid="{C9789F6F-469B-488E-B2C2-7C60F9420871}"/>
    <cellStyle name="Input 27 2 2 14" xfId="8390" xr:uid="{3AD55D4A-A3BB-4C36-AB69-13E5F93478F9}"/>
    <cellStyle name="Input 27 2 2 14 2" xfId="15452" xr:uid="{282EB3A8-BC59-46AB-9D25-632879988E4B}"/>
    <cellStyle name="Input 27 2 2 14 2 2" xfId="27129" xr:uid="{E45ACF26-D2C0-4090-BD60-2FEFE19AB3D5}"/>
    <cellStyle name="Input 27 2 2 14 2 3" xfId="35607" xr:uid="{BACB0085-712D-4CD2-B5F9-D2F9AAE4984E}"/>
    <cellStyle name="Input 27 2 2 14 3" xfId="20380" xr:uid="{214CF1EC-7FB5-49ED-A973-1A656F086A3B}"/>
    <cellStyle name="Input 27 2 2 14 3 2" xfId="31751" xr:uid="{5CDE209F-6097-424A-8986-5EE0B4EA564D}"/>
    <cellStyle name="Input 27 2 2 15" xfId="10604" xr:uid="{D74F8A9C-3F97-4A01-8CD4-E875EA213653}"/>
    <cellStyle name="Input 27 2 2 15 2" xfId="17039" xr:uid="{70374608-56C6-449C-BDDE-D3D70862DC87}"/>
    <cellStyle name="Input 27 2 2 15 2 2" xfId="28583" xr:uid="{E4EAF9AC-ADEC-4B32-B9F3-890BC9AF54BD}"/>
    <cellStyle name="Input 27 2 2 15 2 3" xfId="37174" xr:uid="{21EB63D1-0DED-4A2A-944D-42B9FE2F6C24}"/>
    <cellStyle name="Input 27 2 2 15 3" xfId="21967" xr:uid="{A40C38C0-AF1A-454B-B9F0-3D00068AB5D9}"/>
    <cellStyle name="Input 27 2 2 15 3 2" xfId="33322" xr:uid="{4415F2B2-33AE-4D0C-88B1-758D3C7D57D0}"/>
    <cellStyle name="Input 27 2 2 16" xfId="9865" xr:uid="{8BB16822-76A9-4002-9B54-A0D149A83B3A}"/>
    <cellStyle name="Input 27 2 2 16 2" xfId="16912" xr:uid="{2DB82FC4-E5E0-4AC9-9E8B-76CC5EB601D7}"/>
    <cellStyle name="Input 27 2 2 16 2 2" xfId="28460" xr:uid="{DC88226A-5240-4825-82EC-D587AE140242}"/>
    <cellStyle name="Input 27 2 2 16 2 3" xfId="37049" xr:uid="{09AB50BA-0944-4A46-8D64-A6FA7801009E}"/>
    <cellStyle name="Input 27 2 2 16 3" xfId="21840" xr:uid="{CC392497-C274-4748-A75F-0B507C0D7415}"/>
    <cellStyle name="Input 27 2 2 16 3 2" xfId="33195" xr:uid="{2C539378-A9A8-40FD-B5DA-9C1E48EE4387}"/>
    <cellStyle name="Input 27 2 2 17" xfId="11747" xr:uid="{78A7BB39-072A-42A1-9041-8C5966E5D3F5}"/>
    <cellStyle name="Input 27 2 2 17 2" xfId="17492" xr:uid="{F0956DD3-5576-4C59-BE83-E11AF8E947D0}"/>
    <cellStyle name="Input 27 2 2 17 2 2" xfId="29005" xr:uid="{F1DEDC56-07E6-4443-A1DD-4615E6EBB11F}"/>
    <cellStyle name="Input 27 2 2 17 2 3" xfId="37622" xr:uid="{40A2135D-B793-4738-A815-2450F6198086}"/>
    <cellStyle name="Input 27 2 2 17 3" xfId="22420" xr:uid="{77C49406-B97C-4C97-A01B-AE3C292877EC}"/>
    <cellStyle name="Input 27 2 2 17 3 2" xfId="33773" xr:uid="{63DCE3B0-567A-4F79-9027-BA58A8FF934A}"/>
    <cellStyle name="Input 27 2 2 18" xfId="12730" xr:uid="{8C71C947-9BE0-47BA-AAAD-149F2B429683}"/>
    <cellStyle name="Input 27 2 2 18 2" xfId="17784" xr:uid="{D8269E58-57D5-4E55-B6A0-4F265543E0C5}"/>
    <cellStyle name="Input 27 2 2 18 2 2" xfId="29269" xr:uid="{3A9663F7-583B-44DD-942E-54B7C81C86A8}"/>
    <cellStyle name="Input 27 2 2 18 2 3" xfId="37910" xr:uid="{DBB697C3-05A5-4737-8A8C-0BC6C4895F2B}"/>
    <cellStyle name="Input 27 2 2 18 3" xfId="22712" xr:uid="{3FE64978-CC51-4CDD-A474-5191C63863F3}"/>
    <cellStyle name="Input 27 2 2 18 3 2" xfId="34063" xr:uid="{FD73A067-9662-4CC1-96D7-3938324CB318}"/>
    <cellStyle name="Input 27 2 2 19" xfId="13234" xr:uid="{50624BA6-C4DD-4BDF-A71C-5EE96C43E591}"/>
    <cellStyle name="Input 27 2 2 19 2" xfId="23635" xr:uid="{A5F34DFA-456E-4CFD-B2FF-B57078A6E909}"/>
    <cellStyle name="Input 27 2 2 19 2 2" xfId="34359" xr:uid="{AEF56497-963E-47E1-93CA-DF881924D247}"/>
    <cellStyle name="Input 27 2 2 2" xfId="5487" xr:uid="{F2236AF0-C356-41C1-8C06-E1C2D00E0136}"/>
    <cellStyle name="Input 27 2 2 2 10" xfId="9250" xr:uid="{0E0FE392-FB6A-48A6-B958-C6632764F61A}"/>
    <cellStyle name="Input 27 2 2 2 10 2" xfId="16312" xr:uid="{2575DDDD-D463-40F5-A402-938B686E04F9}"/>
    <cellStyle name="Input 27 2 2 2 10 2 2" xfId="27920" xr:uid="{DAB0C8F5-6D0F-45C4-A1DE-74BB8D2177D5}"/>
    <cellStyle name="Input 27 2 2 2 10 2 3" xfId="36458" xr:uid="{BCF7CE01-67E7-49AD-A73B-3D63739095D3}"/>
    <cellStyle name="Input 27 2 2 2 10 3" xfId="21240" xr:uid="{13A05982-F9E0-413B-9665-10271A518FD0}"/>
    <cellStyle name="Input 27 2 2 2 10 3 2" xfId="32603" xr:uid="{7F84BD1F-0B4E-463A-A972-7CCB069FE5BC}"/>
    <cellStyle name="Input 27 2 2 2 11" xfId="9408" xr:uid="{A4ACB6A7-F17A-457D-B737-82078F6E20A9}"/>
    <cellStyle name="Input 27 2 2 2 11 2" xfId="16470" xr:uid="{AD25707D-76F2-4ADE-A98C-35835F3F610F}"/>
    <cellStyle name="Input 27 2 2 2 11 2 2" xfId="28063" xr:uid="{A9E86E98-414F-46ED-B180-A93B1519D2DF}"/>
    <cellStyle name="Input 27 2 2 2 11 2 3" xfId="36614" xr:uid="{8387F8E0-4BE5-469D-8A19-A4231F16D907}"/>
    <cellStyle name="Input 27 2 2 2 11 3" xfId="21398" xr:uid="{296AEB42-F5EE-4DA3-BAB5-591CF5445040}"/>
    <cellStyle name="Input 27 2 2 2 11 3 2" xfId="32759" xr:uid="{D801F64D-AEF9-4375-8BFE-BB3B03420EEB}"/>
    <cellStyle name="Input 27 2 2 2 12" xfId="9558" xr:uid="{93D34C6A-2E58-4945-8F1A-664D3155B49C}"/>
    <cellStyle name="Input 27 2 2 2 12 2" xfId="16620" xr:uid="{3CF39058-9E45-4C92-B066-2EFD917C30BC}"/>
    <cellStyle name="Input 27 2 2 2 12 2 2" xfId="28199" xr:uid="{A841E3D3-427A-4D6B-85C6-4B3AB994FBF2}"/>
    <cellStyle name="Input 27 2 2 2 12 2 3" xfId="36762" xr:uid="{C9082912-005F-4C41-98CC-F17C208B760B}"/>
    <cellStyle name="Input 27 2 2 2 12 3" xfId="21548" xr:uid="{AF06CB5D-FBC5-4357-AEBA-AA51040EBC2E}"/>
    <cellStyle name="Input 27 2 2 2 12 3 2" xfId="32907" xr:uid="{DDF1CB2C-13E0-4372-819C-0B9DBA3C6B53}"/>
    <cellStyle name="Input 27 2 2 2 13" xfId="9707" xr:uid="{C21E56FB-D055-4A44-A439-648DAC1C32CE}"/>
    <cellStyle name="Input 27 2 2 2 13 2" xfId="16769" xr:uid="{FB391716-20D0-447D-819D-5242A699D8AC}"/>
    <cellStyle name="Input 27 2 2 2 13 2 2" xfId="28334" xr:uid="{17391E1C-5340-4E39-B4D5-B49C3CEFD637}"/>
    <cellStyle name="Input 27 2 2 2 13 2 3" xfId="36909" xr:uid="{6A030D76-36ED-42E5-9D2D-CAFF1DDE0EB2}"/>
    <cellStyle name="Input 27 2 2 2 13 3" xfId="21697" xr:uid="{CB86B2CC-3326-49DF-8A6F-96C4CADC05B0}"/>
    <cellStyle name="Input 27 2 2 2 13 3 2" xfId="33054" xr:uid="{F32A4257-A050-4B8E-8223-91392DDBD93D}"/>
    <cellStyle name="Input 27 2 2 2 14" xfId="10761" xr:uid="{E7FE49C6-6E0D-4F66-8D1D-11E28173F8D3}"/>
    <cellStyle name="Input 27 2 2 2 14 2" xfId="17171" xr:uid="{CDCEA86A-3788-49D3-9AB9-6C5ABB4CE756}"/>
    <cellStyle name="Input 27 2 2 2 14 2 2" xfId="28706" xr:uid="{1277F7A1-766E-4E02-9B8E-AD1A8588CB6B}"/>
    <cellStyle name="Input 27 2 2 2 14 2 3" xfId="37305" xr:uid="{2E47C513-3081-4A40-8408-6F95C3A0B789}"/>
    <cellStyle name="Input 27 2 2 2 14 3" xfId="22099" xr:uid="{9B80219C-DF43-48CC-BA5E-4409F9AF9264}"/>
    <cellStyle name="Input 27 2 2 2 14 3 2" xfId="33454" xr:uid="{24AC8C80-10AA-4C45-B4D5-5452947EEFB9}"/>
    <cellStyle name="Input 27 2 2 2 15" xfId="10921" xr:uid="{6028D40E-F690-4B2E-9E67-2D0560A62945}"/>
    <cellStyle name="Input 27 2 2 2 15 2" xfId="17291" xr:uid="{F55EA8A7-D340-4BB1-A43F-0AC8D51EF0DE}"/>
    <cellStyle name="Input 27 2 2 2 15 2 2" xfId="28826" xr:uid="{D71B0013-C13D-4D7C-971B-048D8347ADB6}"/>
    <cellStyle name="Input 27 2 2 2 15 2 3" xfId="37425" xr:uid="{B223A97F-DBE9-4FC7-98C5-23DFBE17742C}"/>
    <cellStyle name="Input 27 2 2 2 15 3" xfId="22219" xr:uid="{7384448E-AA94-4FE2-8B13-2776E8F8EDEF}"/>
    <cellStyle name="Input 27 2 2 2 15 3 2" xfId="33574" xr:uid="{9769E646-FA6E-482F-901A-CF2ED5EE6239}"/>
    <cellStyle name="Input 27 2 2 2 16" xfId="11863" xr:uid="{115CDD29-FA3C-4A20-8FC1-23FAB44C6CFD}"/>
    <cellStyle name="Input 27 2 2 2 16 2" xfId="17583" xr:uid="{AE37D51D-14FD-4C42-91E3-79136D053460}"/>
    <cellStyle name="Input 27 2 2 2 16 2 2" xfId="29090" xr:uid="{4C7BD681-D584-4D4A-9FBA-CE24D9EE1AEF}"/>
    <cellStyle name="Input 27 2 2 2 16 2 3" xfId="37713" xr:uid="{40BF5141-F0D6-4CAF-86A5-97A41C060C6C}"/>
    <cellStyle name="Input 27 2 2 2 16 3" xfId="22511" xr:uid="{DF94DE10-C81A-47AD-A885-D576DE87E9BE}"/>
    <cellStyle name="Input 27 2 2 2 16 3 2" xfId="33864" xr:uid="{EEB70D4A-C1A9-435B-8EF9-2A1EF2C53ADE}"/>
    <cellStyle name="Input 27 2 2 2 17" xfId="12846" xr:uid="{62C141EF-F246-4898-93AF-E72DF793BE70}"/>
    <cellStyle name="Input 27 2 2 2 17 2" xfId="17875" xr:uid="{A2153F1C-285B-457D-9FB8-FC4E7FCBA6A5}"/>
    <cellStyle name="Input 27 2 2 2 17 2 2" xfId="29354" xr:uid="{0F263004-FF47-4362-8582-11127F08BA70}"/>
    <cellStyle name="Input 27 2 2 2 17 2 3" xfId="38001" xr:uid="{FDFE5F56-4856-4635-BE86-297E3D9D87C3}"/>
    <cellStyle name="Input 27 2 2 2 17 3" xfId="22803" xr:uid="{E42F56DF-DD75-4AA6-9338-BC7F5FC948B3}"/>
    <cellStyle name="Input 27 2 2 2 17 3 2" xfId="34154" xr:uid="{DDF2E050-0138-4666-AC3B-181C446C6B2A}"/>
    <cellStyle name="Input 27 2 2 2 18" xfId="13345" xr:uid="{C87E8BDC-4975-49AD-B1D3-1ACC3739FE11}"/>
    <cellStyle name="Input 27 2 2 2 18 2" xfId="23751" xr:uid="{214BD161-9F71-4A4F-93DD-B849551FB306}"/>
    <cellStyle name="Input 27 2 2 2 18 2 2" xfId="34450" xr:uid="{B5A1AE4B-418C-4811-8455-0B03E3904D44}"/>
    <cellStyle name="Input 27 2 2 2 19" xfId="18275" xr:uid="{E5F4B2E5-82B1-44E2-B395-81713E3D699A}"/>
    <cellStyle name="Input 27 2 2 2 19 2" xfId="29658" xr:uid="{27758785-48AD-4DDF-981F-7090F4821CED}"/>
    <cellStyle name="Input 27 2 2 2 2" xfId="7624" xr:uid="{0361DA13-432E-4CA8-8274-9B65079A241D}"/>
    <cellStyle name="Input 27 2 2 2 2 2" xfId="14727" xr:uid="{7ACD95EC-B0C8-493C-ABE9-1C176485821C}"/>
    <cellStyle name="Input 27 2 2 2 2 2 2" xfId="26467" xr:uid="{8D27FDD2-B13F-4E0A-8D1A-06FDA6157DEF}"/>
    <cellStyle name="Input 27 2 2 2 2 2 3" xfId="34889" xr:uid="{505D1A46-D9BA-4BD0-99A7-4A6417717B53}"/>
    <cellStyle name="Input 27 2 2 2 2 3" xfId="19655" xr:uid="{1FB46705-7C1D-4328-955D-B8C035FABABE}"/>
    <cellStyle name="Input 27 2 2 2 2 3 2" xfId="31033" xr:uid="{4D34ABAB-73BA-4E03-A2A9-9E3D80F18456}"/>
    <cellStyle name="Input 27 2 2 2 20" xfId="24194" xr:uid="{0DCF0560-59BA-4100-A0C1-8B40305537D5}"/>
    <cellStyle name="Input 27 2 2 2 3" xfId="8076" xr:uid="{8A07F4DC-59E7-4B1A-8DD5-2B6CC893FD51}"/>
    <cellStyle name="Input 27 2 2 2 3 2" xfId="15140" xr:uid="{728E3FDB-C6EA-46BA-A9DD-184C6F3963ED}"/>
    <cellStyle name="Input 27 2 2 2 3 2 2" xfId="26849" xr:uid="{8F3EFC1F-B9EC-4644-9695-89741C8615B0}"/>
    <cellStyle name="Input 27 2 2 2 3 2 3" xfId="35300" xr:uid="{213E4576-ABF2-4E06-B2EF-6B5DE2DF7BB6}"/>
    <cellStyle name="Input 27 2 2 2 3 3" xfId="20068" xr:uid="{BEE5A94B-13E1-47D9-95D1-AA0183638009}"/>
    <cellStyle name="Input 27 2 2 2 3 3 2" xfId="31443" xr:uid="{0AECC28C-B8B6-467B-B089-732D6ADB6256}"/>
    <cellStyle name="Input 27 2 2 2 4" xfId="8260" xr:uid="{43CF332D-EBD1-4818-B139-33918719468D}"/>
    <cellStyle name="Input 27 2 2 2 4 2" xfId="15322" xr:uid="{199F13E7-38A6-45E5-ACEF-56BB477A13BE}"/>
    <cellStyle name="Input 27 2 2 2 4 2 2" xfId="27015" xr:uid="{E5580960-766E-46FD-88F8-165860B27075}"/>
    <cellStyle name="Input 27 2 2 2 4 2 3" xfId="35479" xr:uid="{D0D39A50-BC03-401D-94C1-FF1BF7436410}"/>
    <cellStyle name="Input 27 2 2 2 4 3" xfId="20250" xr:uid="{A3A29EE7-F582-48C2-A717-5228C14D4BD6}"/>
    <cellStyle name="Input 27 2 2 2 4 3 2" xfId="31623" xr:uid="{2C8599AA-8832-4015-9CA2-E988CB7AB120}"/>
    <cellStyle name="Input 27 2 2 2 5" xfId="8444" xr:uid="{22BA4280-1D16-4EB7-A6A9-97CDD3D9B989}"/>
    <cellStyle name="Input 27 2 2 2 5 2" xfId="15506" xr:uid="{86153670-C85D-48AA-B528-FE46C4674DDE}"/>
    <cellStyle name="Input 27 2 2 2 5 2 2" xfId="27180" xr:uid="{6BA36AD5-DCC6-4961-A8F7-A964907152C8}"/>
    <cellStyle name="Input 27 2 2 2 5 2 3" xfId="35661" xr:uid="{E49D64A7-1958-496D-98BB-B4F84D67241E}"/>
    <cellStyle name="Input 27 2 2 2 5 3" xfId="20434" xr:uid="{03928ADD-A50B-4278-B058-6AB3572DF338}"/>
    <cellStyle name="Input 27 2 2 2 5 3 2" xfId="31805" xr:uid="{2613F39B-782A-455B-8EE2-1C310B8D0127}"/>
    <cellStyle name="Input 27 2 2 2 6" xfId="8607" xr:uid="{2A462338-F708-46EA-876E-9358E67F7B6C}"/>
    <cellStyle name="Input 27 2 2 2 6 2" xfId="15669" xr:uid="{0578A6F2-B32B-4ADA-B6B4-0CE25CB108AE}"/>
    <cellStyle name="Input 27 2 2 2 6 2 2" xfId="27326" xr:uid="{7EC82007-7ADB-4798-BCAD-17C0CF4EE7B8}"/>
    <cellStyle name="Input 27 2 2 2 6 2 3" xfId="35821" xr:uid="{E2CCF701-37B0-43DE-9E7A-240611A89581}"/>
    <cellStyle name="Input 27 2 2 2 6 3" xfId="20597" xr:uid="{37540E42-807E-40C3-B628-BE05BDA41D4D}"/>
    <cellStyle name="Input 27 2 2 2 6 3 2" xfId="31966" xr:uid="{7AD6FCDA-3714-457D-AF6A-2B2060F578A3}"/>
    <cellStyle name="Input 27 2 2 2 7" xfId="8789" xr:uid="{DC8C5A97-0A4A-454A-8971-273C43F270FD}"/>
    <cellStyle name="Input 27 2 2 2 7 2" xfId="15851" xr:uid="{F0896F46-27A7-4341-BF41-ACD00453E52D}"/>
    <cellStyle name="Input 27 2 2 2 7 2 2" xfId="27492" xr:uid="{018D8A1D-CE32-4D5A-BBBA-8C9124372A09}"/>
    <cellStyle name="Input 27 2 2 2 7 2 3" xfId="36001" xr:uid="{222A9DEA-A47C-4602-9E51-A13622A7C0A8}"/>
    <cellStyle name="Input 27 2 2 2 7 3" xfId="20779" xr:uid="{FF30691E-3E48-4DF5-8934-572897F1BE9F}"/>
    <cellStyle name="Input 27 2 2 2 7 3 2" xfId="32146" xr:uid="{06142A4E-0C41-44D7-BF6B-A3E86F87CE09}"/>
    <cellStyle name="Input 27 2 2 2 8" xfId="8919" xr:uid="{86086ABD-B720-4982-B586-B3F76E2D7C7C}"/>
    <cellStyle name="Input 27 2 2 2 8 2" xfId="15981" xr:uid="{11C8735A-537E-4278-BB31-D9EA459E9A44}"/>
    <cellStyle name="Input 27 2 2 2 8 2 2" xfId="27620" xr:uid="{3B55A91D-EAB0-4891-BBC8-0DF4DF70D556}"/>
    <cellStyle name="Input 27 2 2 2 8 2 3" xfId="36131" xr:uid="{28124E20-6B43-489F-97BD-4F227033E878}"/>
    <cellStyle name="Input 27 2 2 2 8 3" xfId="20909" xr:uid="{F3446211-3788-4130-A023-789A87A33861}"/>
    <cellStyle name="Input 27 2 2 2 8 3 2" xfId="32276" xr:uid="{09C6530B-DA01-46F0-99EE-6112C88A1063}"/>
    <cellStyle name="Input 27 2 2 2 9" xfId="9086" xr:uid="{C51FA219-6566-42BF-91C7-A6BD4C3D4F75}"/>
    <cellStyle name="Input 27 2 2 2 9 2" xfId="16148" xr:uid="{9B67D6BD-2288-40D4-9805-96D765977961}"/>
    <cellStyle name="Input 27 2 2 2 9 2 2" xfId="27772" xr:uid="{C93A605C-D958-47A2-ADEB-8E8506116792}"/>
    <cellStyle name="Input 27 2 2 2 9 2 3" xfId="36296" xr:uid="{B9E34B9B-E40B-4EE3-8F09-3C354FF77050}"/>
    <cellStyle name="Input 27 2 2 2 9 3" xfId="21076" xr:uid="{3E77697E-3442-4EFD-AECC-A9496526725C}"/>
    <cellStyle name="Input 27 2 2 2 9 3 2" xfId="32441" xr:uid="{087DADCB-8110-49A4-82A4-28F1FFCF19A1}"/>
    <cellStyle name="Input 27 2 2 20" xfId="18184" xr:uid="{16175396-A458-4D1C-BB25-14F44A8F2F2D}"/>
    <cellStyle name="Input 27 2 2 20 2" xfId="29567" xr:uid="{98A02DBE-A028-4D1A-9154-53F78012FDDD}"/>
    <cellStyle name="Input 27 2 2 21" xfId="24186" xr:uid="{E14CEFFB-EF6F-4CAB-99BE-41558DDEED55}"/>
    <cellStyle name="Input 27 2 2 22" xfId="47865" xr:uid="{44B0B818-2E1D-4E37-AE90-E01D54B491DD}"/>
    <cellStyle name="Input 27 2 2 3" xfId="7017" xr:uid="{6C64E451-7075-4EBE-95CC-7DBC07EBAB79}"/>
    <cellStyle name="Input 27 2 2 3 2" xfId="14147" xr:uid="{39258242-6C3E-48F9-9B40-59D76D1DC748}"/>
    <cellStyle name="Input 27 2 2 3 2 2" xfId="25939" xr:uid="{AEE97535-0017-46B5-94C4-144B831BED2D}"/>
    <cellStyle name="Input 27 2 2 3 2 3" xfId="24278" xr:uid="{7CF1EF16-4DE2-4713-A606-46761152DFC7}"/>
    <cellStyle name="Input 27 2 2 3 3" xfId="19075" xr:uid="{E9D650A7-A370-45F3-A666-C1492E53D66F}"/>
    <cellStyle name="Input 27 2 2 3 3 2" xfId="30454" xr:uid="{6271C182-C0FD-4E42-98FE-328E6088A546}"/>
    <cellStyle name="Input 27 2 2 4" xfId="5832" xr:uid="{4EDE1C3D-949D-4189-9B6A-CE25636030E8}"/>
    <cellStyle name="Input 27 2 2 4 2" xfId="13577" xr:uid="{4F03CA19-426D-48BD-B798-8B2F6285A262}"/>
    <cellStyle name="Input 27 2 2 4 2 2" xfId="25426" xr:uid="{C4660DB4-CAB4-4A95-847E-E5F12EDA81EF}"/>
    <cellStyle name="Input 27 2 2 4 2 3" xfId="24074" xr:uid="{A7AEB22A-BF67-4F06-9ECC-50D1622F4CB0}"/>
    <cellStyle name="Input 27 2 2 4 3" xfId="18505" xr:uid="{EA212490-B3DB-450E-A13D-F0F91CE7FADA}"/>
    <cellStyle name="Input 27 2 2 4 3 2" xfId="29886" xr:uid="{71299086-2A1C-41C8-A73D-8DBE64AEF7F4}"/>
    <cellStyle name="Input 27 2 2 5" xfId="6534" xr:uid="{F0F0E5A8-713F-4311-B99A-6893FF000595}"/>
    <cellStyle name="Input 27 2 2 5 2" xfId="13756" xr:uid="{EFB5B135-7F28-460D-A0D1-D91DB1ED0FD5}"/>
    <cellStyle name="Input 27 2 2 5 2 2" xfId="25597" xr:uid="{50F36783-BDB1-4792-8F00-4B1BB0192B2E}"/>
    <cellStyle name="Input 27 2 2 5 2 3" xfId="24704" xr:uid="{BB850AF8-B2AE-451E-9400-FB3B529E2117}"/>
    <cellStyle name="Input 27 2 2 5 3" xfId="18684" xr:uid="{6F409E01-01DB-4168-9F8C-076C04699095}"/>
    <cellStyle name="Input 27 2 2 5 3 2" xfId="30063" xr:uid="{683C8AE2-887A-4A33-9E67-AF9F6C88164F}"/>
    <cellStyle name="Input 27 2 2 6" xfId="6754" xr:uid="{64F4B7A3-5548-4D1C-ADF5-AFA1C4FB97C7}"/>
    <cellStyle name="Input 27 2 2 6 2" xfId="13969" xr:uid="{5CF5215F-FD4D-4ADA-80FD-819AF6F73D10}"/>
    <cellStyle name="Input 27 2 2 6 2 2" xfId="25778" xr:uid="{497EFA09-2B09-487B-8139-703234235C7C}"/>
    <cellStyle name="Input 27 2 2 6 2 3" xfId="24746" xr:uid="{E3313098-3B9D-4CA5-8E76-818ABD824FC3}"/>
    <cellStyle name="Input 27 2 2 6 3" xfId="18897" xr:uid="{370CB9F1-9A3D-455A-B43E-487C851E9C62}"/>
    <cellStyle name="Input 27 2 2 6 3 2" xfId="30276" xr:uid="{F9F49A56-E430-4266-B339-4D9B212183CE}"/>
    <cellStyle name="Input 27 2 2 7" xfId="7193" xr:uid="{901F014A-1AEC-417C-8D77-8DF1F0D9CAC2}"/>
    <cellStyle name="Input 27 2 2 7 2" xfId="14321" xr:uid="{A2B1C09C-B4C9-4B47-8BB7-F13D165C07AE}"/>
    <cellStyle name="Input 27 2 2 7 2 2" xfId="26094" xr:uid="{C01BF858-06B5-412C-87F6-3AFD97A06A20}"/>
    <cellStyle name="Input 27 2 2 7 2 3" xfId="24628" xr:uid="{4002967E-C343-499E-B246-323FC9341DB2}"/>
    <cellStyle name="Input 27 2 2 7 3" xfId="19249" xr:uid="{EAA6143E-FDA7-47F0-8729-1B43A58D0479}"/>
    <cellStyle name="Input 27 2 2 7 3 2" xfId="30628" xr:uid="{D9E09EB9-240E-49C5-8F7A-997BEEB41558}"/>
    <cellStyle name="Input 27 2 2 8" xfId="6617" xr:uid="{2BA0F06D-513D-4863-A167-0168DA4F5472}"/>
    <cellStyle name="Input 27 2 2 8 2" xfId="13839" xr:uid="{AEE76FAF-4E3C-4CFA-986D-5784EEC2E232}"/>
    <cellStyle name="Input 27 2 2 8 2 2" xfId="25668" xr:uid="{7BE80372-5578-42B1-BDBB-0DD5E0008B5E}"/>
    <cellStyle name="Input 27 2 2 8 2 3" xfId="24830" xr:uid="{6759AACB-65A9-47F2-863E-903BB848FC7B}"/>
    <cellStyle name="Input 27 2 2 8 3" xfId="18767" xr:uid="{B3CE0A6A-DA20-4EB8-A304-C66405649503}"/>
    <cellStyle name="Input 27 2 2 8 3 2" xfId="30146" xr:uid="{8B31962E-6DDD-4CE1-9530-32E6EA7F7301}"/>
    <cellStyle name="Input 27 2 2 9" xfId="6462" xr:uid="{7DD5C93C-9109-4937-9EB0-C9C36C567A50}"/>
    <cellStyle name="Input 27 2 2 9 2" xfId="13684" xr:uid="{5365575A-585A-4E3A-BAE8-62053BE53976}"/>
    <cellStyle name="Input 27 2 2 9 2 2" xfId="25525" xr:uid="{C75C5295-70E9-416E-88BC-E5DDBBAA47D6}"/>
    <cellStyle name="Input 27 2 2 9 2 3" xfId="24625" xr:uid="{351E7118-4186-4AFE-80E7-C98EDF7C94B5}"/>
    <cellStyle name="Input 27 2 2 9 3" xfId="18612" xr:uid="{AAF4AE91-53FD-4CB4-8818-055EE4751B56}"/>
    <cellStyle name="Input 27 2 2 9 3 2" xfId="29991" xr:uid="{70638095-8E9A-4365-947D-D2F01FB26FA4}"/>
    <cellStyle name="Input 27 2 20" xfId="13146" xr:uid="{39C79709-B280-4E4C-B046-D7DD0C797452}"/>
    <cellStyle name="Input 27 2 20 2" xfId="23475" xr:uid="{3836F424-D713-4DB0-AEB3-9BFDE18CC8F6}"/>
    <cellStyle name="Input 27 2 20 2 2" xfId="34284" xr:uid="{28627B31-FE5E-472A-A75E-0DC5019E628D}"/>
    <cellStyle name="Input 27 2 21" xfId="18110" xr:uid="{4AE780D4-B854-4111-8979-9560B7AC70FD}"/>
    <cellStyle name="Input 27 2 21 2" xfId="29494" xr:uid="{B1E5FE40-0B1F-4D3E-8511-BDD004432E2C}"/>
    <cellStyle name="Input 27 2 22" xfId="38135" xr:uid="{C1C71DB9-B70C-4978-ACF0-E0F4E711B64D}"/>
    <cellStyle name="Input 27 2 23" xfId="42777" xr:uid="{4046D59C-56E6-4D11-A8CF-826794302438}"/>
    <cellStyle name="Input 27 2 3" xfId="5594" xr:uid="{AB450F0B-A0B5-4C98-B8F4-EB5467B1DC0D}"/>
    <cellStyle name="Input 27 2 3 10" xfId="9354" xr:uid="{4F777449-B0BC-4152-850C-05FB7183D371}"/>
    <cellStyle name="Input 27 2 3 10 2" xfId="16416" xr:uid="{47E87647-6F56-4DE3-B39D-2A7D2105F1CB}"/>
    <cellStyle name="Input 27 2 3 10 2 2" xfId="28010" xr:uid="{07FCA891-2D17-441F-A8DD-ABD015707334}"/>
    <cellStyle name="Input 27 2 3 10 2 3" xfId="36560" xr:uid="{1A906778-EE67-4B49-8713-D1879EBB423D}"/>
    <cellStyle name="Input 27 2 3 10 3" xfId="21344" xr:uid="{05E6DE6E-D5C1-4B81-8D6F-2DA727EEA8BE}"/>
    <cellStyle name="Input 27 2 3 10 3 2" xfId="32705" xr:uid="{53205BD7-41AE-4BCD-9163-F099A629A4AB}"/>
    <cellStyle name="Input 27 2 3 11" xfId="9512" xr:uid="{CDC44114-866D-4D28-A392-2A3E5E8035B1}"/>
    <cellStyle name="Input 27 2 3 11 2" xfId="16574" xr:uid="{0DE5D6C2-CF13-403A-9313-1579C79FEEE6}"/>
    <cellStyle name="Input 27 2 3 11 2 2" xfId="28153" xr:uid="{BBDDE5C7-B327-449C-A6BC-196464D953FF}"/>
    <cellStyle name="Input 27 2 3 11 2 3" xfId="36716" xr:uid="{EE8C9698-1FA7-467E-9E03-264B986A0A98}"/>
    <cellStyle name="Input 27 2 3 11 3" xfId="21502" xr:uid="{F639F9FB-55AE-41B1-B818-042DB4D7269C}"/>
    <cellStyle name="Input 27 2 3 11 3 2" xfId="32861" xr:uid="{EC0F25BC-55C6-4815-BA46-84A2C2EDB8A2}"/>
    <cellStyle name="Input 27 2 3 12" xfId="9662" xr:uid="{325E69BB-6895-412C-92C1-437A40E32DDB}"/>
    <cellStyle name="Input 27 2 3 12 2" xfId="16724" xr:uid="{4653D7BA-EEAB-4D13-B99E-3D1ED9EE8E21}"/>
    <cellStyle name="Input 27 2 3 12 2 2" xfId="28289" xr:uid="{2E21D962-EAFD-403C-87F4-F764D0F77FF6}"/>
    <cellStyle name="Input 27 2 3 12 2 3" xfId="36864" xr:uid="{220210C6-4721-4B7F-A898-7B560EC8BBBB}"/>
    <cellStyle name="Input 27 2 3 12 3" xfId="21652" xr:uid="{2B9307CD-7194-4042-A311-CAADF8531E39}"/>
    <cellStyle name="Input 27 2 3 12 3 2" xfId="33009" xr:uid="{185CB577-E0CF-4BC9-829F-CADC206349DA}"/>
    <cellStyle name="Input 27 2 3 13" xfId="9799" xr:uid="{42970FEC-935F-499F-8FAD-385C32ECEA6A}"/>
    <cellStyle name="Input 27 2 3 13 2" xfId="16861" xr:uid="{0462C143-9262-42A2-8073-8C7744CD157C}"/>
    <cellStyle name="Input 27 2 3 13 2 2" xfId="28412" xr:uid="{D780B319-F421-469C-B390-E47806B836FF}"/>
    <cellStyle name="Input 27 2 3 13 2 3" xfId="36999" xr:uid="{CCE43A9F-0921-4DE4-B6B4-DA09457A74E3}"/>
    <cellStyle name="Input 27 2 3 13 3" xfId="21789" xr:uid="{49EB7441-FC5D-409B-9299-CB998DC5D567}"/>
    <cellStyle name="Input 27 2 3 13 3 2" xfId="33144" xr:uid="{9F29C610-C3CF-4B6A-90BF-291B53500F07}"/>
    <cellStyle name="Input 27 2 3 14" xfId="10842" xr:uid="{301F50C4-4225-4B8A-AA1B-D1513CDBDADB}"/>
    <cellStyle name="Input 27 2 3 14 2" xfId="17249" xr:uid="{F7BA231E-E6FB-4A10-AB74-1709C931AB5D}"/>
    <cellStyle name="Input 27 2 3 14 2 2" xfId="28784" xr:uid="{DACFA75E-57F5-4691-9C8A-6BFB71453151}"/>
    <cellStyle name="Input 27 2 3 14 2 3" xfId="37383" xr:uid="{E3EDCF92-20EF-46B9-8CE2-558718829236}"/>
    <cellStyle name="Input 27 2 3 14 3" xfId="22177" xr:uid="{335F214E-AD0A-4740-807C-968C6C165D5C}"/>
    <cellStyle name="Input 27 2 3 14 3 2" xfId="33532" xr:uid="{19D1E7E0-7A2D-4DAA-9237-A19997FA6AA6}"/>
    <cellStyle name="Input 27 2 3 15" xfId="11025" xr:uid="{42D92F4F-0C97-467D-86B8-B3A0170FA849}"/>
    <cellStyle name="Input 27 2 3 15 2" xfId="17395" xr:uid="{0E721436-5ABD-47F6-B4DF-227A404EB4F6}"/>
    <cellStyle name="Input 27 2 3 15 2 2" xfId="28916" xr:uid="{E9ACBE51-AEF8-4032-9C41-28F6655F137D}"/>
    <cellStyle name="Input 27 2 3 15 2 3" xfId="37527" xr:uid="{322E4D08-A314-4F60-8CDA-631ED7901F45}"/>
    <cellStyle name="Input 27 2 3 15 3" xfId="22323" xr:uid="{8997C57F-681C-4A54-900C-510335FF8C19}"/>
    <cellStyle name="Input 27 2 3 15 3 2" xfId="33676" xr:uid="{9FB80253-5648-43E3-85CC-DE9AA4E77B95}"/>
    <cellStyle name="Input 27 2 3 16" xfId="11970" xr:uid="{996AF3DA-2137-4C25-9D7B-1DC25952E87D}"/>
    <cellStyle name="Input 27 2 3 16 2" xfId="17687" xr:uid="{89EC2704-5895-4775-9589-C5E9EB0C6F36}"/>
    <cellStyle name="Input 27 2 3 16 2 2" xfId="29180" xr:uid="{A010E790-1278-4981-9D0E-6B713F21AD97}"/>
    <cellStyle name="Input 27 2 3 16 2 3" xfId="37815" xr:uid="{79DBBB29-6714-45BF-B7C3-C3CDD95BEC50}"/>
    <cellStyle name="Input 27 2 3 16 3" xfId="22615" xr:uid="{95EFD9F1-CEED-4283-B120-78BA68EA7290}"/>
    <cellStyle name="Input 27 2 3 16 3 2" xfId="33966" xr:uid="{8B6E1106-913B-41B7-B42F-868CC678C4B9}"/>
    <cellStyle name="Input 27 2 3 17" xfId="12953" xr:uid="{1A013B49-0B34-4DD0-BC7D-00705148B41E}"/>
    <cellStyle name="Input 27 2 3 17 2" xfId="17979" xr:uid="{2AA756C5-5DAE-41AA-AD5A-2B1DD5B254D6}"/>
    <cellStyle name="Input 27 2 3 17 2 2" xfId="29444" xr:uid="{9D5726AF-8A12-435E-A0DF-95933926DFD4}"/>
    <cellStyle name="Input 27 2 3 17 2 3" xfId="38103" xr:uid="{7BBAE858-A281-4C5B-83DB-5973DA0889C8}"/>
    <cellStyle name="Input 27 2 3 17 3" xfId="22907" xr:uid="{FE1E07A8-61FB-4C27-85A6-9A6071D8DCCA}"/>
    <cellStyle name="Input 27 2 3 17 3 2" xfId="34256" xr:uid="{1A5C5581-4405-4B7E-885A-CB2249061DE5}"/>
    <cellStyle name="Input 27 2 3 18" xfId="13449" xr:uid="{B858EFD1-9B36-4735-AB69-F33F62365D56}"/>
    <cellStyle name="Input 27 2 3 18 2" xfId="23858" xr:uid="{3FB0B37B-3F21-4805-80C8-A64A121E3E81}"/>
    <cellStyle name="Input 27 2 3 18 2 2" xfId="34552" xr:uid="{F89D261F-AD3A-4239-881D-B84E1F799541}"/>
    <cellStyle name="Input 27 2 3 19" xfId="18379" xr:uid="{6386442D-0177-4ADF-A645-61B7CABE73B2}"/>
    <cellStyle name="Input 27 2 3 19 2" xfId="29760" xr:uid="{13AE7D5A-00C4-49AB-A9B2-553D53CF9228}"/>
    <cellStyle name="Input 27 2 3 2" xfId="7731" xr:uid="{F07380B6-3367-4E7D-800B-911FEFE26D74}"/>
    <cellStyle name="Input 27 2 3 2 2" xfId="14831" xr:uid="{DEEFA8D1-37FF-4446-BFA2-3CE1926050BC}"/>
    <cellStyle name="Input 27 2 3 2 2 2" xfId="26560" xr:uid="{4CDFF46E-B266-4D1D-A5A2-301CF37521CA}"/>
    <cellStyle name="Input 27 2 3 2 2 3" xfId="34993" xr:uid="{02F49161-C921-4157-9B77-83A9991244AD}"/>
    <cellStyle name="Input 27 2 3 2 3" xfId="19759" xr:uid="{5199A7C2-1F30-4864-9062-63B4A9B7C8FE}"/>
    <cellStyle name="Input 27 2 3 2 3 2" xfId="31135" xr:uid="{CA0920F6-7C96-431F-9A8C-06DFA02107A0}"/>
    <cellStyle name="Input 27 2 3 20" xfId="25213" xr:uid="{ED9E1D7A-0A79-4C25-BA94-5E81345F5C94}"/>
    <cellStyle name="Input 27 2 3 3" xfId="8180" xr:uid="{C4859A16-7999-41F2-B388-C7DCF73E1986}"/>
    <cellStyle name="Input 27 2 3 3 2" xfId="15244" xr:uid="{F97D394B-EE01-4EBD-8052-CF8DF6F42E58}"/>
    <cellStyle name="Input 27 2 3 3 2 2" xfId="26940" xr:uid="{78B613ED-9304-4943-8EB9-13763ED24259}"/>
    <cellStyle name="Input 27 2 3 3 2 3" xfId="35402" xr:uid="{C7852842-5F35-44E5-9E83-956F8AE263E1}"/>
    <cellStyle name="Input 27 2 3 3 3" xfId="20172" xr:uid="{39EEA6D2-631F-4804-9E06-6214C4A4DB62}"/>
    <cellStyle name="Input 27 2 3 3 3 2" xfId="31545" xr:uid="{358867A6-E971-432A-83AB-5A31BFC12DF7}"/>
    <cellStyle name="Input 27 2 3 4" xfId="8365" xr:uid="{6FC7CA25-A447-4653-A57D-4B1D78810D5F}"/>
    <cellStyle name="Input 27 2 3 4 2" xfId="15427" xr:uid="{B108E234-E70F-49C0-A077-7BA0610EA355}"/>
    <cellStyle name="Input 27 2 3 4 2 2" xfId="27105" xr:uid="{47F65F4C-0ADD-480F-A86D-A5609106C67E}"/>
    <cellStyle name="Input 27 2 3 4 2 3" xfId="35582" xr:uid="{A3958BEA-C9EF-4A95-8C93-2DD0CF97E508}"/>
    <cellStyle name="Input 27 2 3 4 3" xfId="20355" xr:uid="{665F5CF3-0183-49F3-A022-B870057C1114}"/>
    <cellStyle name="Input 27 2 3 4 3 2" xfId="31726" xr:uid="{FB7D8BFA-AF70-4331-A873-38BBCE15C63D}"/>
    <cellStyle name="Input 27 2 3 5" xfId="8538" xr:uid="{7E3E639A-5FC4-4F8E-B050-40B29D5040BC}"/>
    <cellStyle name="Input 27 2 3 5 2" xfId="15600" xr:uid="{9B7566C3-C74C-4287-A5C6-061F9750D3CE}"/>
    <cellStyle name="Input 27 2 3 5 2 2" xfId="27261" xr:uid="{2E8983F0-0FE5-4946-A3DE-7E7C6E811130}"/>
    <cellStyle name="Input 27 2 3 5 2 3" xfId="35753" xr:uid="{B1AE309D-A908-4CE3-89D1-497FDB2922EB}"/>
    <cellStyle name="Input 27 2 3 5 3" xfId="20528" xr:uid="{FDE3F453-B629-467F-97E1-8F774CC84DF3}"/>
    <cellStyle name="Input 27 2 3 5 3 2" xfId="31897" xr:uid="{0B754EE0-C571-473F-BAFA-21CC83398016}"/>
    <cellStyle name="Input 27 2 3 6" xfId="8712" xr:uid="{CD643C5F-4BE3-4A23-B6DE-1F58ECBE1290}"/>
    <cellStyle name="Input 27 2 3 6 2" xfId="15774" xr:uid="{D5212D48-E5CB-4F61-A96E-5E8D1F298732}"/>
    <cellStyle name="Input 27 2 3 6 2 2" xfId="27417" xr:uid="{DF13B13A-800F-49F8-AA92-AD1A43941F03}"/>
    <cellStyle name="Input 27 2 3 6 2 3" xfId="35924" xr:uid="{D5AF84B0-475A-4EF5-8DB7-082866CFF148}"/>
    <cellStyle name="Input 27 2 3 6 3" xfId="20702" xr:uid="{6C697361-460B-446A-9869-1FD887DFFD22}"/>
    <cellStyle name="Input 27 2 3 6 3 2" xfId="32069" xr:uid="{E2EC2CC8-0CC7-4AAB-9298-B8A856F1CBFC}"/>
    <cellStyle name="Input 27 2 3 7" xfId="8871" xr:uid="{93FB7E5A-E61E-44CD-A46B-0156E8900D3B}"/>
    <cellStyle name="Input 27 2 3 7 2" xfId="15933" xr:uid="{6E8664E7-7DC9-4A5B-AA12-86BE79641F15}"/>
    <cellStyle name="Input 27 2 3 7 2 2" xfId="27573" xr:uid="{46175C09-F2CB-4C43-A2FB-ACBD9DC10B77}"/>
    <cellStyle name="Input 27 2 3 7 2 3" xfId="36083" xr:uid="{40F9D0A9-A98A-42D0-AFF4-7945B7BD13F5}"/>
    <cellStyle name="Input 27 2 3 7 3" xfId="20861" xr:uid="{E200666A-829A-4B37-AA73-2F3D18E421DD}"/>
    <cellStyle name="Input 27 2 3 7 3 2" xfId="32228" xr:uid="{BC152F0C-30FA-4769-8190-6CFE72F7D371}"/>
    <cellStyle name="Input 27 2 3 8" xfId="9023" xr:uid="{98661053-C307-4F15-8672-C956F7D8095C}"/>
    <cellStyle name="Input 27 2 3 8 2" xfId="16085" xr:uid="{9BBD555D-1071-4342-ACF9-0F56456C0151}"/>
    <cellStyle name="Input 27 2 3 8 2 2" xfId="27710" xr:uid="{E9A75ABF-D12A-41A1-AEE8-99CB28048F2C}"/>
    <cellStyle name="Input 27 2 3 8 2 3" xfId="36233" xr:uid="{4ABD9A05-1D7E-47B2-87DC-AF7B331E61FE}"/>
    <cellStyle name="Input 27 2 3 8 3" xfId="21013" xr:uid="{A397E0E5-FF5A-49B6-B72E-F8D67108CF9B}"/>
    <cellStyle name="Input 27 2 3 8 3 2" xfId="32378" xr:uid="{ABA86991-5843-4A96-AD75-9F0E561D87B6}"/>
    <cellStyle name="Input 27 2 3 9" xfId="9190" xr:uid="{B20AFC3A-1971-4E2E-8148-88DC0CF3DC9A}"/>
    <cellStyle name="Input 27 2 3 9 2" xfId="16252" xr:uid="{3E1E5834-D46C-49A2-87B6-23B87E31502B}"/>
    <cellStyle name="Input 27 2 3 9 2 2" xfId="27862" xr:uid="{2B8ADF6B-0129-4956-AF7C-7DAD0673A512}"/>
    <cellStyle name="Input 27 2 3 9 2 3" xfId="36398" xr:uid="{B3EB3C7E-85E0-451F-9407-35D8D07D060E}"/>
    <cellStyle name="Input 27 2 3 9 3" xfId="21180" xr:uid="{8317A6E3-993F-4D32-8DA1-E2F9BB1A959A}"/>
    <cellStyle name="Input 27 2 3 9 3 2" xfId="32543" xr:uid="{55A01656-BDA4-482D-A00F-5DE7C41FFD61}"/>
    <cellStyle name="Input 27 2 4" xfId="6466" xr:uid="{AA9F683D-FB2B-4D60-9A9C-483B5E96654C}"/>
    <cellStyle name="Input 27 2 4 2" xfId="13688" xr:uid="{864136ED-E224-417F-AE8C-BC8810F8974D}"/>
    <cellStyle name="Input 27 2 4 2 2" xfId="25529" xr:uid="{4591F429-3F77-428A-AADC-87605621C45C}"/>
    <cellStyle name="Input 27 2 4 2 3" xfId="24613" xr:uid="{E9F16F5C-5C3F-40DB-85DD-EA59500831A0}"/>
    <cellStyle name="Input 27 2 4 3" xfId="18616" xr:uid="{C8CFA75B-FFBD-4991-879B-72E274EAD6CB}"/>
    <cellStyle name="Input 27 2 4 3 2" xfId="29995" xr:uid="{CB198105-0C82-4A00-A054-43202B7E5985}"/>
    <cellStyle name="Input 27 2 5" xfId="7294" xr:uid="{F84C9978-F3F8-4560-B1E7-927B5B378540}"/>
    <cellStyle name="Input 27 2 5 2" xfId="14413" xr:uid="{050E8A84-334D-450D-B57F-F2BB2B60D0F2}"/>
    <cellStyle name="Input 27 2 5 2 2" xfId="26180" xr:uid="{2C150485-E948-430F-91E2-CA31EB5B5327}"/>
    <cellStyle name="Input 27 2 5 2 3" xfId="34581" xr:uid="{6CAAF78B-8AEE-48BF-A352-2483A1FD2645}"/>
    <cellStyle name="Input 27 2 5 3" xfId="19341" xr:uid="{21CF49DE-AFE1-4468-B99C-621DB9050266}"/>
    <cellStyle name="Input 27 2 5 3 2" xfId="30720" xr:uid="{4D03B0DD-348E-4D69-9270-2D04FC3AF44D}"/>
    <cellStyle name="Input 27 2 6" xfId="7902" xr:uid="{B8867D68-35E5-45C9-A864-0A40EEFA65CC}"/>
    <cellStyle name="Input 27 2 6 2" xfId="14966" xr:uid="{CD138E8F-F6A9-424E-BB45-6783EBD3CCF6}"/>
    <cellStyle name="Input 27 2 6 2 2" xfId="26686" xr:uid="{6D8D5EE9-2DDF-4684-86B4-7DF43A96E2F9}"/>
    <cellStyle name="Input 27 2 6 2 3" xfId="35128" xr:uid="{F50B6809-EF77-48FA-8CB4-640D52B8EFEA}"/>
    <cellStyle name="Input 27 2 6 3" xfId="19894" xr:uid="{2ACEA630-F721-48F4-A5B1-BA39724455C3}"/>
    <cellStyle name="Input 27 2 6 3 2" xfId="31270" xr:uid="{403780C8-326F-449E-B78B-8ED0B553BD54}"/>
    <cellStyle name="Input 27 2 7" xfId="7211" xr:uid="{CC956137-4F81-4C7A-8E5E-D4CE5FFAE971}"/>
    <cellStyle name="Input 27 2 7 2" xfId="14335" xr:uid="{E7D52AA1-92E8-43BA-BD34-85B8CDE93318}"/>
    <cellStyle name="Input 27 2 7 2 2" xfId="26108" xr:uid="{6180D0AE-8927-4B10-9B48-8E25FBA3678A}"/>
    <cellStyle name="Input 27 2 7 2 3" xfId="24345" xr:uid="{251DB6C7-ACA2-4380-BFCB-1AA9171AC404}"/>
    <cellStyle name="Input 27 2 7 3" xfId="19263" xr:uid="{557F5D18-DE81-4A46-9E0D-FB1262D603BA}"/>
    <cellStyle name="Input 27 2 7 3 2" xfId="30642" xr:uid="{12ECFC48-48D4-4E4D-B11C-C00C449F46E5}"/>
    <cellStyle name="Input 27 2 8" xfId="6946" xr:uid="{FC62E4AF-68E6-4F81-836B-F85A10C19F9F}"/>
    <cellStyle name="Input 27 2 8 2" xfId="14085" xr:uid="{84D04436-81EB-43DD-9EB8-A591080A0E04}"/>
    <cellStyle name="Input 27 2 8 2 2" xfId="25884" xr:uid="{F10F1F30-1378-4B42-ADB1-083E50183439}"/>
    <cellStyle name="Input 27 2 8 2 3" xfId="24291" xr:uid="{35CAC8E2-870C-4578-BD93-AB25F64C752A}"/>
    <cellStyle name="Input 27 2 8 3" xfId="19013" xr:uid="{0B7B719F-B814-4D85-883B-60EB3CC5BD88}"/>
    <cellStyle name="Input 27 2 8 3 2" xfId="30392" xr:uid="{4FBB5CD2-6001-4E7B-AA43-261B6CBA6A37}"/>
    <cellStyle name="Input 27 2 9" xfId="7483" xr:uid="{A1CA960E-5465-44D5-B163-A49EDF0F1385}"/>
    <cellStyle name="Input 27 2 9 2" xfId="14597" xr:uid="{EFA22E43-9B76-44C6-B716-48C7811A1F9F}"/>
    <cellStyle name="Input 27 2 9 2 2" xfId="26345" xr:uid="{A5480E78-15F8-47E0-82E9-3D27115943BA}"/>
    <cellStyle name="Input 27 2 9 2 3" xfId="34762" xr:uid="{37631BF7-2464-4A3E-B0D0-5106CEE97C4E}"/>
    <cellStyle name="Input 27 2 9 3" xfId="19525" xr:uid="{6B29D98B-7E07-42B3-AF2C-BAFB1CCF15E9}"/>
    <cellStyle name="Input 27 2 9 3 2" xfId="30903" xr:uid="{61FA747C-4A46-4770-BEA2-0BBE6056DF4B}"/>
    <cellStyle name="Input 27 3" xfId="2437" xr:uid="{F629A821-E9B4-478A-8607-1213A475D3B3}"/>
    <cellStyle name="Input 28" xfId="2438" xr:uid="{5FF25625-C8C3-45FE-A1A8-3BEB1D2E8FE7}"/>
    <cellStyle name="Input 28 2" xfId="2439" xr:uid="{5B008C7E-43B3-4A10-975B-E1FA5AF22EB5}"/>
    <cellStyle name="Input 28 2 10" xfId="8024" xr:uid="{1CFBC3F5-14FF-410D-87D0-38F241E49141}"/>
    <cellStyle name="Input 28 2 10 2" xfId="15088" xr:uid="{133A6BA5-2484-4992-BC7D-205F3F63A203}"/>
    <cellStyle name="Input 28 2 10 2 2" xfId="26797" xr:uid="{470D3EF3-2135-4A64-B5B4-0ADFB4DDC206}"/>
    <cellStyle name="Input 28 2 10 2 3" xfId="35248" xr:uid="{42028527-19E3-4453-A32E-B2DEEA9624A6}"/>
    <cellStyle name="Input 28 2 10 3" xfId="20016" xr:uid="{CE94449B-1D36-4242-90BD-F7DD2651EFEB}"/>
    <cellStyle name="Input 28 2 10 3 2" xfId="31391" xr:uid="{D98AA35A-1A74-4777-9B92-52DCED408609}"/>
    <cellStyle name="Input 28 2 11" xfId="7224" xr:uid="{E0ED76AB-F011-4897-853A-85775B01BF7B}"/>
    <cellStyle name="Input 28 2 11 2" xfId="14348" xr:uid="{0F659AA8-4730-439F-84F7-4BDFC08F0C2B}"/>
    <cellStyle name="Input 28 2 11 2 2" xfId="26120" xr:uid="{9A8C9501-7DD3-4190-8930-41D478D50FC7}"/>
    <cellStyle name="Input 28 2 11 2 3" xfId="23923" xr:uid="{EB54D76A-3578-48AC-9549-908647606E2F}"/>
    <cellStyle name="Input 28 2 11 3" xfId="19276" xr:uid="{DFB7B882-C9EE-4A16-87C3-C8F903A733B2}"/>
    <cellStyle name="Input 28 2 11 3 2" xfId="30655" xr:uid="{4EE40193-8387-4C1F-81BB-4A88E07C95A5}"/>
    <cellStyle name="Input 28 2 12" xfId="5797" xr:uid="{82D7DF41-B92B-4A80-9EBF-5A189E944EFC}"/>
    <cellStyle name="Input 28 2 12 2" xfId="13542" xr:uid="{F21DFE81-49D6-4BCD-BE79-603CF8557091}"/>
    <cellStyle name="Input 28 2 12 2 2" xfId="25392" xr:uid="{F3FC0F0E-4E54-4DC8-A767-4544AB380D00}"/>
    <cellStyle name="Input 28 2 12 2 3" xfId="24088" xr:uid="{D90C2CBA-30AD-40A3-8F39-5F2A142B547C}"/>
    <cellStyle name="Input 28 2 12 3" xfId="18470" xr:uid="{5C4083F4-0704-468A-8352-F0684A8DBD49}"/>
    <cellStyle name="Input 28 2 12 3 2" xfId="29851" xr:uid="{C7361D71-081B-43E7-8B4D-9FD916A0A801}"/>
    <cellStyle name="Input 28 2 13" xfId="7221" xr:uid="{9501F713-91E3-450E-8011-1B5D8D764D21}"/>
    <cellStyle name="Input 28 2 13 2" xfId="14345" xr:uid="{8E9F77DD-4D34-4FEA-9688-CE8D52DCB43D}"/>
    <cellStyle name="Input 28 2 13 2 2" xfId="26117" xr:uid="{344A7C27-FCFC-4BBC-AC0C-CB9A9F1BFF9C}"/>
    <cellStyle name="Input 28 2 13 2 3" xfId="24344" xr:uid="{3E213696-4F9F-428A-9435-77ABE43C507C}"/>
    <cellStyle name="Input 28 2 13 3" xfId="19273" xr:uid="{8B78160D-6740-46F4-B8F6-76F738446662}"/>
    <cellStyle name="Input 28 2 13 3 2" xfId="30652" xr:uid="{A48369A5-6012-4ADD-9F5E-64AE8E33B57B}"/>
    <cellStyle name="Input 28 2 14" xfId="9208" xr:uid="{0C285B97-E6EC-4248-ACB4-C6DE50AAD51D}"/>
    <cellStyle name="Input 28 2 14 2" xfId="16270" xr:uid="{2F504673-7A08-4D93-889D-3AA6F2176672}"/>
    <cellStyle name="Input 28 2 14 2 2" xfId="27879" xr:uid="{8591CC2E-2DC1-461D-A734-45A6430A6251}"/>
    <cellStyle name="Input 28 2 14 2 3" xfId="36416" xr:uid="{8ECB96E5-9A20-4992-8420-9205A451CBD8}"/>
    <cellStyle name="Input 28 2 14 3" xfId="21198" xr:uid="{8DD4EA60-DBE7-4862-B4E3-4D07F3C10A61}"/>
    <cellStyle name="Input 28 2 14 3 2" xfId="32561" xr:uid="{51AF068F-98D3-4639-A5D3-2C22A9CDEA64}"/>
    <cellStyle name="Input 28 2 15" xfId="6717" xr:uid="{1767BAD0-9BBE-4E58-8364-809A8CF33D16}"/>
    <cellStyle name="Input 28 2 15 2" xfId="13933" xr:uid="{3C837CB7-9EC9-43B9-98D5-B04A4AA249FF}"/>
    <cellStyle name="Input 28 2 15 2 2" xfId="25748" xr:uid="{085810F0-6A9D-4E8B-9DC0-A86E20F839CF}"/>
    <cellStyle name="Input 28 2 15 2 3" xfId="24553" xr:uid="{A423F2D2-CA40-45D2-9FC9-14A4091A3E1C}"/>
    <cellStyle name="Input 28 2 15 3" xfId="18861" xr:uid="{7DD78350-3385-47E8-9011-17E58844E93F}"/>
    <cellStyle name="Input 28 2 15 3 2" xfId="30240" xr:uid="{F1C8882D-0CDF-4F30-9E1C-3E7C5B94F9A5}"/>
    <cellStyle name="Input 28 2 16" xfId="10424" xr:uid="{2459133C-FA28-4476-9276-47765BA40364}"/>
    <cellStyle name="Input 28 2 16 2" xfId="16947" xr:uid="{3395CB40-FFCB-45F5-88E3-DCC44E0033FD}"/>
    <cellStyle name="Input 28 2 16 2 2" xfId="28494" xr:uid="{3390BBB7-16D7-4496-8A55-DE1FAAC54765}"/>
    <cellStyle name="Input 28 2 16 2 3" xfId="37083" xr:uid="{BD7C6BDD-CB59-4447-83AB-5415B6FB3270}"/>
    <cellStyle name="Input 28 2 16 3" xfId="21875" xr:uid="{A51CC36A-C873-4F2E-96E5-13815EBD83D1}"/>
    <cellStyle name="Input 28 2 16 3 2" xfId="33230" xr:uid="{59115E95-A58F-4FD0-A70F-D84FB49313AA}"/>
    <cellStyle name="Input 28 2 17" xfId="10706" xr:uid="{7E683AF4-B309-4A3F-BEA0-D677D45502AE}"/>
    <cellStyle name="Input 28 2 17 2" xfId="17127" xr:uid="{FE0F368F-F4B2-4099-87FE-E2AE4338CFEF}"/>
    <cellStyle name="Input 28 2 17 2 2" xfId="28663" xr:uid="{46BAEEE3-DBCF-4336-8F5E-1121D89C03CE}"/>
    <cellStyle name="Input 28 2 17 2 3" xfId="37262" xr:uid="{81943AF0-D879-4254-B963-37A57CA908D7}"/>
    <cellStyle name="Input 28 2 17 3" xfId="22055" xr:uid="{C106B263-1D7E-4455-BF58-FF38A289E290}"/>
    <cellStyle name="Input 28 2 17 3 2" xfId="33410" xr:uid="{75FE5D2E-F9CD-4896-B921-2070887FBA8B}"/>
    <cellStyle name="Input 28 2 18" xfId="11588" xr:uid="{777789BF-DE75-4718-9AD2-E2AEDE29EAA6}"/>
    <cellStyle name="Input 28 2 18 2" xfId="17420" xr:uid="{C0E54CF9-22E5-497B-A524-490C69D927FA}"/>
    <cellStyle name="Input 28 2 18 2 2" xfId="28940" xr:uid="{8F02A3CA-8F1F-4F38-A20D-17B9FBC6D54B}"/>
    <cellStyle name="Input 28 2 18 2 3" xfId="37551" xr:uid="{466327F7-7BEA-4308-8F8C-A5D82EAE4BD2}"/>
    <cellStyle name="Input 28 2 18 3" xfId="22348" xr:uid="{51318E02-F256-41B9-AF43-33083DE1C813}"/>
    <cellStyle name="Input 28 2 18 3 2" xfId="33701" xr:uid="{19E39DCE-E3B3-4B6B-AD3B-3727FC0CD508}"/>
    <cellStyle name="Input 28 2 19" xfId="12571" xr:uid="{ECE2D720-6E4C-4C6D-A0B7-4D50736801B8}"/>
    <cellStyle name="Input 28 2 19 2" xfId="17712" xr:uid="{BC7F232E-8A66-478D-B766-3C6B98725B09}"/>
    <cellStyle name="Input 28 2 19 2 2" xfId="29204" xr:uid="{EB09488E-B457-43F3-AD01-DA26E6B0892A}"/>
    <cellStyle name="Input 28 2 19 2 3" xfId="37839" xr:uid="{73A5ECE3-03E8-481A-BF25-C7B364F743A6}"/>
    <cellStyle name="Input 28 2 19 3" xfId="22640" xr:uid="{03DA8E0C-A3E1-452F-BACB-DF5996C32ADA}"/>
    <cellStyle name="Input 28 2 19 3 2" xfId="33991" xr:uid="{64BE59B6-1886-46B5-A020-13E4F558D762}"/>
    <cellStyle name="Input 28 2 2" xfId="3861" xr:uid="{38C866ED-52C9-40E0-8176-F0E78FFCE657}"/>
    <cellStyle name="Input 28 2 2 10" xfId="8031" xr:uid="{5460E1DE-1F65-4D2E-B4C4-4FF5D3FB271B}"/>
    <cellStyle name="Input 28 2 2 10 2" xfId="15095" xr:uid="{710EEE2B-F5D4-41D1-BB15-1E663271530B}"/>
    <cellStyle name="Input 28 2 2 10 2 2" xfId="26804" xr:uid="{B8652F3B-2A92-4BDB-A6DB-DD81F4C82554}"/>
    <cellStyle name="Input 28 2 2 10 2 3" xfId="35255" xr:uid="{D646E543-B718-458F-8A1A-4108B16CB0E3}"/>
    <cellStyle name="Input 28 2 2 10 3" xfId="20023" xr:uid="{D4592A9D-D498-4E1D-BD9C-EEFC369683A6}"/>
    <cellStyle name="Input 28 2 2 10 3 2" xfId="31398" xr:uid="{BA3E363F-8991-40F3-8CD7-544A6FACDE29}"/>
    <cellStyle name="Input 28 2 2 11" xfId="6989" xr:uid="{E575EA30-2F35-450A-9199-C790F31D82B1}"/>
    <cellStyle name="Input 28 2 2 11 2" xfId="14122" xr:uid="{AB2D382F-5BE2-4BE7-9ADD-3E2886EF0752}"/>
    <cellStyle name="Input 28 2 2 11 2 2" xfId="25915" xr:uid="{376276BC-41B0-449E-8F30-8B3D4CA26DED}"/>
    <cellStyle name="Input 28 2 2 11 2 3" xfId="24220" xr:uid="{A7A4D24C-ABE9-443A-A83C-161312A1DAAC}"/>
    <cellStyle name="Input 28 2 2 11 3" xfId="19050" xr:uid="{9ECBF553-E5E8-4D13-B017-299040D31BCF}"/>
    <cellStyle name="Input 28 2 2 11 3 2" xfId="30429" xr:uid="{A06857F2-6F44-4005-B19F-7CA17A0A59BF}"/>
    <cellStyle name="Input 28 2 2 12" xfId="7478" xr:uid="{0C20E6F9-B272-4298-A188-1A9249A0C726}"/>
    <cellStyle name="Input 28 2 2 12 2" xfId="14592" xr:uid="{37E124EA-A060-4990-B0BB-2598F36D93C8}"/>
    <cellStyle name="Input 28 2 2 12 2 2" xfId="26341" xr:uid="{3D39E4E2-D88E-4484-B15F-0DE781208B2D}"/>
    <cellStyle name="Input 28 2 2 12 2 3" xfId="34757" xr:uid="{9EA3A7CE-6611-4228-AF40-D0E56AAD31DF}"/>
    <cellStyle name="Input 28 2 2 12 3" xfId="19520" xr:uid="{89861EE4-21EA-4106-9DE4-B56356DFCDB0}"/>
    <cellStyle name="Input 28 2 2 12 3 2" xfId="30898" xr:uid="{6B1376ED-0447-4743-8A8C-BCB690BF5C5F}"/>
    <cellStyle name="Input 28 2 2 13" xfId="6873" xr:uid="{2D10B634-3C00-44CE-84E8-5FDD27CA2AD8}"/>
    <cellStyle name="Input 28 2 2 13 2" xfId="14014" xr:uid="{BC6CB84F-00DD-461A-9D0C-DBD034402AE8}"/>
    <cellStyle name="Input 28 2 2 13 2 2" xfId="25819" xr:uid="{A768D325-D91E-4A41-B3EE-1734D9538329}"/>
    <cellStyle name="Input 28 2 2 13 2 3" xfId="24449" xr:uid="{E16CBD21-CA4B-4D16-A5C6-A52A184E9BF3}"/>
    <cellStyle name="Input 28 2 2 13 3" xfId="18942" xr:uid="{FA35F908-A2B1-4A91-B4B3-52D917EF267A}"/>
    <cellStyle name="Input 28 2 2 13 3 2" xfId="30321" xr:uid="{0B69BE9C-1FDB-4DCB-A494-07F6D025F17A}"/>
    <cellStyle name="Input 28 2 2 14" xfId="6933" xr:uid="{6D953014-3629-4928-B33D-4906D0A23F76}"/>
    <cellStyle name="Input 28 2 2 14 2" xfId="14074" xr:uid="{151AEAD7-8CB9-4C51-A7EA-E3CEC85F635B}"/>
    <cellStyle name="Input 28 2 2 14 2 2" xfId="25875" xr:uid="{BDCB9F66-0CF9-4E21-86A3-D4C0D10B206B}"/>
    <cellStyle name="Input 28 2 2 14 2 3" xfId="24588" xr:uid="{BCFE9E83-A4F3-4D27-B501-D2E6622B5C21}"/>
    <cellStyle name="Input 28 2 2 14 3" xfId="19002" xr:uid="{12AE958B-7614-442F-86CF-B8C7F9671CDD}"/>
    <cellStyle name="Input 28 2 2 14 3 2" xfId="30381" xr:uid="{697B906B-1CFF-4D10-9160-8A2286188BF3}"/>
    <cellStyle name="Input 28 2 2 15" xfId="10605" xr:uid="{2118B5DB-D789-4848-96A3-B6AFCA416CD7}"/>
    <cellStyle name="Input 28 2 2 15 2" xfId="17040" xr:uid="{6E4E64A6-DA97-467E-9EF4-D7A99E48C80A}"/>
    <cellStyle name="Input 28 2 2 15 2 2" xfId="28584" xr:uid="{892D980D-3EB7-4F98-A00E-2FBCC5C3CAD1}"/>
    <cellStyle name="Input 28 2 2 15 2 3" xfId="37175" xr:uid="{9886D98D-FF03-4BD8-9C7B-CE0B0C860293}"/>
    <cellStyle name="Input 28 2 2 15 3" xfId="21968" xr:uid="{FF8ADE3C-02FE-4719-A89F-A3DFE95C21C5}"/>
    <cellStyle name="Input 28 2 2 15 3 2" xfId="33323" xr:uid="{7292C5D4-E1CD-4A1A-835D-AC7DA0791EBE}"/>
    <cellStyle name="Input 28 2 2 16" xfId="9864" xr:uid="{359FDE42-CA7D-410B-A835-8B60CA621E07}"/>
    <cellStyle name="Input 28 2 2 16 2" xfId="16911" xr:uid="{37BCE927-129A-4E9C-B079-F8245BFF1017}"/>
    <cellStyle name="Input 28 2 2 16 2 2" xfId="28459" xr:uid="{E734820A-D927-4F6E-BE1B-467A5D04A889}"/>
    <cellStyle name="Input 28 2 2 16 2 3" xfId="37048" xr:uid="{8308D816-C98B-44B4-AD48-F3B250449D88}"/>
    <cellStyle name="Input 28 2 2 16 3" xfId="21839" xr:uid="{7121B5D6-F482-4EF5-8075-988396837E83}"/>
    <cellStyle name="Input 28 2 2 16 3 2" xfId="33194" xr:uid="{394A5EB3-FB7A-48AE-9AF1-E3E1BCBC789A}"/>
    <cellStyle name="Input 28 2 2 17" xfId="11748" xr:uid="{33F345D9-626B-410E-A25F-B9FD15CBD23E}"/>
    <cellStyle name="Input 28 2 2 17 2" xfId="17493" xr:uid="{0BA94330-466F-4F99-BC77-B48CDE22250C}"/>
    <cellStyle name="Input 28 2 2 17 2 2" xfId="29006" xr:uid="{5F0EC090-1623-4B47-83E0-3F8B4BBCC810}"/>
    <cellStyle name="Input 28 2 2 17 2 3" xfId="37623" xr:uid="{D2EF4F43-3D13-49D6-B633-481B8F4D0553}"/>
    <cellStyle name="Input 28 2 2 17 3" xfId="22421" xr:uid="{4690A108-D199-42E1-974F-47CFD04D8259}"/>
    <cellStyle name="Input 28 2 2 17 3 2" xfId="33774" xr:uid="{BFA2392E-D7FD-465B-8955-49653CE4D377}"/>
    <cellStyle name="Input 28 2 2 18" xfId="12731" xr:uid="{5F95BEBD-1B37-4554-B2E2-3CDBB4F5C9F7}"/>
    <cellStyle name="Input 28 2 2 18 2" xfId="17785" xr:uid="{694EEF8F-A2A8-4D27-828A-1BBDFEF128DB}"/>
    <cellStyle name="Input 28 2 2 18 2 2" xfId="29270" xr:uid="{130012DF-BD69-492D-877D-0281FAEC423C}"/>
    <cellStyle name="Input 28 2 2 18 2 3" xfId="37911" xr:uid="{55533783-58C6-4E5F-9174-5F526E9B075A}"/>
    <cellStyle name="Input 28 2 2 18 3" xfId="22713" xr:uid="{50392222-EF8A-4546-9CD6-B011D6662E78}"/>
    <cellStyle name="Input 28 2 2 18 3 2" xfId="34064" xr:uid="{4853D6E4-BE51-4BA2-9474-F44BB4E4DB89}"/>
    <cellStyle name="Input 28 2 2 19" xfId="13235" xr:uid="{C6539848-1B01-495D-A6F0-C746AA47FFA4}"/>
    <cellStyle name="Input 28 2 2 19 2" xfId="23636" xr:uid="{64B1CC13-B6F5-4EE2-ADD6-CAD81A3FEC98}"/>
    <cellStyle name="Input 28 2 2 19 2 2" xfId="34360" xr:uid="{C2DBA7E2-3917-4FE4-9E3A-261172C63388}"/>
    <cellStyle name="Input 28 2 2 2" xfId="5486" xr:uid="{32263C93-5C46-4589-A12C-0E74650F94FC}"/>
    <cellStyle name="Input 28 2 2 2 10" xfId="9249" xr:uid="{9FC91222-C06C-4EC2-AEA8-2F221E4FACF8}"/>
    <cellStyle name="Input 28 2 2 2 10 2" xfId="16311" xr:uid="{F1C95974-AE7A-46A1-B67E-7E5C9F397730}"/>
    <cellStyle name="Input 28 2 2 2 10 2 2" xfId="27919" xr:uid="{D9B55135-D3AC-4AF9-815E-9E4B62FA5EBF}"/>
    <cellStyle name="Input 28 2 2 2 10 2 3" xfId="36457" xr:uid="{BC8F7EDE-ABDA-4837-B937-C33C20668815}"/>
    <cellStyle name="Input 28 2 2 2 10 3" xfId="21239" xr:uid="{6F1103DE-3930-46EC-B926-67C7F09F1641}"/>
    <cellStyle name="Input 28 2 2 2 10 3 2" xfId="32602" xr:uid="{B24EFF88-47F1-4AC1-B358-B21E9F86F6A6}"/>
    <cellStyle name="Input 28 2 2 2 11" xfId="9407" xr:uid="{0198A1EC-5508-4A74-BEC0-45EB9913874A}"/>
    <cellStyle name="Input 28 2 2 2 11 2" xfId="16469" xr:uid="{59C3B2F1-FA1B-479F-888F-FD5F418CAD4F}"/>
    <cellStyle name="Input 28 2 2 2 11 2 2" xfId="28062" xr:uid="{1C7ABBF0-3814-4612-AA8B-AC5970A691F4}"/>
    <cellStyle name="Input 28 2 2 2 11 2 3" xfId="36613" xr:uid="{B32E8AD5-625E-4918-80EE-6FBE051759C1}"/>
    <cellStyle name="Input 28 2 2 2 11 3" xfId="21397" xr:uid="{CDB5450B-9450-4EA9-91B2-14FA6A25AA49}"/>
    <cellStyle name="Input 28 2 2 2 11 3 2" xfId="32758" xr:uid="{B473915B-EDA7-423A-B7B2-1F5B4092B69B}"/>
    <cellStyle name="Input 28 2 2 2 12" xfId="9557" xr:uid="{12134C3B-D806-4923-9E67-4DF7F7FA05C2}"/>
    <cellStyle name="Input 28 2 2 2 12 2" xfId="16619" xr:uid="{1ECC4C83-3522-4E4F-AE46-94C200D0A914}"/>
    <cellStyle name="Input 28 2 2 2 12 2 2" xfId="28198" xr:uid="{D6A0D4B1-3641-4D41-9043-F1AAFD74C132}"/>
    <cellStyle name="Input 28 2 2 2 12 2 3" xfId="36761" xr:uid="{C4BADC73-0C1B-45AA-8702-4BC851A2B937}"/>
    <cellStyle name="Input 28 2 2 2 12 3" xfId="21547" xr:uid="{0962101A-61BE-4B37-92C2-E4DC9E9DD0D4}"/>
    <cellStyle name="Input 28 2 2 2 12 3 2" xfId="32906" xr:uid="{2F5EEB63-0373-4977-AC6E-565988FF1777}"/>
    <cellStyle name="Input 28 2 2 2 13" xfId="9706" xr:uid="{55FBD706-E806-4B13-8757-737E12EAC0D3}"/>
    <cellStyle name="Input 28 2 2 2 13 2" xfId="16768" xr:uid="{4778E604-C665-41B4-A8CA-0FA37D7362F2}"/>
    <cellStyle name="Input 28 2 2 2 13 2 2" xfId="28333" xr:uid="{2C60AD81-DD59-4762-B0EA-60A7A7548E70}"/>
    <cellStyle name="Input 28 2 2 2 13 2 3" xfId="36908" xr:uid="{9A2FA7F1-9D3E-4B32-8125-2B21C8560DD8}"/>
    <cellStyle name="Input 28 2 2 2 13 3" xfId="21696" xr:uid="{C5BAF7B6-A4A6-4822-AA29-742725CF28A0}"/>
    <cellStyle name="Input 28 2 2 2 13 3 2" xfId="33053" xr:uid="{43E2F3FA-FAD5-45D7-8F93-C618F23E04B5}"/>
    <cellStyle name="Input 28 2 2 2 14" xfId="10760" xr:uid="{3B8EEA60-3CD0-41B8-A7DD-E18F0F0FD80E}"/>
    <cellStyle name="Input 28 2 2 2 14 2" xfId="17170" xr:uid="{5FCCDB7A-FFD9-4099-9530-1B55B3109BD1}"/>
    <cellStyle name="Input 28 2 2 2 14 2 2" xfId="28705" xr:uid="{9565B50C-DEA2-451E-85AF-42621D00A7D5}"/>
    <cellStyle name="Input 28 2 2 2 14 2 3" xfId="37304" xr:uid="{6B9F046E-BDA7-4125-9C84-652927745F8E}"/>
    <cellStyle name="Input 28 2 2 2 14 3" xfId="22098" xr:uid="{7A015534-DADC-459C-8B2F-9DF55D34B8CA}"/>
    <cellStyle name="Input 28 2 2 2 14 3 2" xfId="33453" xr:uid="{217F4514-3D90-4E8B-9C0C-8C1BD8FF6F9B}"/>
    <cellStyle name="Input 28 2 2 2 15" xfId="10920" xr:uid="{79396600-4E0F-4879-AB25-2FBAF4957FF7}"/>
    <cellStyle name="Input 28 2 2 2 15 2" xfId="17290" xr:uid="{597C04C3-1C52-4241-BFE8-EEB13F27452B}"/>
    <cellStyle name="Input 28 2 2 2 15 2 2" xfId="28825" xr:uid="{D261426D-7E6E-4768-9D48-143C2A484271}"/>
    <cellStyle name="Input 28 2 2 2 15 2 3" xfId="37424" xr:uid="{E1CF5972-1699-404B-897D-73C3B2EC008A}"/>
    <cellStyle name="Input 28 2 2 2 15 3" xfId="22218" xr:uid="{B9A97ACA-2A8F-4521-890A-E5CB753157EC}"/>
    <cellStyle name="Input 28 2 2 2 15 3 2" xfId="33573" xr:uid="{364B3979-58E3-494D-A801-471C78AFA4EC}"/>
    <cellStyle name="Input 28 2 2 2 16" xfId="11862" xr:uid="{31D71340-7794-48AA-ACBC-6A26348F7BD2}"/>
    <cellStyle name="Input 28 2 2 2 16 2" xfId="17582" xr:uid="{FA483BB9-5A65-416D-97BA-D142A0AC0937}"/>
    <cellStyle name="Input 28 2 2 2 16 2 2" xfId="29089" xr:uid="{962E3269-4BC3-4FDF-8091-91D194D443C0}"/>
    <cellStyle name="Input 28 2 2 2 16 2 3" xfId="37712" xr:uid="{8D0ABB99-EFC3-49AA-9BF6-66569BC5B876}"/>
    <cellStyle name="Input 28 2 2 2 16 3" xfId="22510" xr:uid="{DB4C51FD-122A-42D0-9E5C-4D21EB8114FF}"/>
    <cellStyle name="Input 28 2 2 2 16 3 2" xfId="33863" xr:uid="{8BC17485-E47D-4BA1-B2B2-DFC9D5AB22FD}"/>
    <cellStyle name="Input 28 2 2 2 17" xfId="12845" xr:uid="{F2FCC2A5-08AA-457E-A53A-0813EA7557F4}"/>
    <cellStyle name="Input 28 2 2 2 17 2" xfId="17874" xr:uid="{10F404E8-AC52-477B-A372-0974345AC8D1}"/>
    <cellStyle name="Input 28 2 2 2 17 2 2" xfId="29353" xr:uid="{98348A47-9497-4739-B99B-06D7FF3060ED}"/>
    <cellStyle name="Input 28 2 2 2 17 2 3" xfId="38000" xr:uid="{D750AD9E-CFAF-4C33-BEBC-97A1CB2711F0}"/>
    <cellStyle name="Input 28 2 2 2 17 3" xfId="22802" xr:uid="{DD7EF209-B20E-4C05-99E9-DFD8EC8C3AB3}"/>
    <cellStyle name="Input 28 2 2 2 17 3 2" xfId="34153" xr:uid="{1BF1CCF7-1C2F-450B-B776-4006CAB6B4E2}"/>
    <cellStyle name="Input 28 2 2 2 18" xfId="13344" xr:uid="{963EC81B-EAFA-43C2-BAED-76AA2EA46886}"/>
    <cellStyle name="Input 28 2 2 2 18 2" xfId="23750" xr:uid="{BB632B4F-DA22-4967-838B-BEF996A9AAFD}"/>
    <cellStyle name="Input 28 2 2 2 18 2 2" xfId="34449" xr:uid="{A0E48F5F-E1EC-4161-95E6-F948D9064B24}"/>
    <cellStyle name="Input 28 2 2 2 19" xfId="18274" xr:uid="{0A060E33-F6F5-4027-83F9-5F5047638603}"/>
    <cellStyle name="Input 28 2 2 2 19 2" xfId="29657" xr:uid="{0E19DF96-9852-4D5D-8541-6B55249D03DA}"/>
    <cellStyle name="Input 28 2 2 2 2" xfId="7623" xr:uid="{0B36087D-2A49-4C37-BF2C-5005FD57CFB1}"/>
    <cellStyle name="Input 28 2 2 2 2 2" xfId="14726" xr:uid="{64E9B65A-95D1-40C0-96E4-962135A760DE}"/>
    <cellStyle name="Input 28 2 2 2 2 2 2" xfId="26466" xr:uid="{04A51542-79F7-49FC-AA95-092054109F2B}"/>
    <cellStyle name="Input 28 2 2 2 2 2 3" xfId="34888" xr:uid="{5F0DF235-F6EA-4632-AC3C-2452E59384D0}"/>
    <cellStyle name="Input 28 2 2 2 2 3" xfId="19654" xr:uid="{6580E43F-5345-4AB6-8674-571F53D46310}"/>
    <cellStyle name="Input 28 2 2 2 2 3 2" xfId="31032" xr:uid="{810880A8-D9F9-4D0D-9FD8-443860AFBF94}"/>
    <cellStyle name="Input 28 2 2 2 20" xfId="25100" xr:uid="{2FF98B51-204B-40D5-9F0D-2B1E3989CAF5}"/>
    <cellStyle name="Input 28 2 2 2 3" xfId="8075" xr:uid="{709C4841-E3D0-4AB8-B3F5-4390C018587B}"/>
    <cellStyle name="Input 28 2 2 2 3 2" xfId="15139" xr:uid="{6E98A970-A0CF-42EF-AE75-385F52726060}"/>
    <cellStyle name="Input 28 2 2 2 3 2 2" xfId="26848" xr:uid="{A8F42378-53FD-431F-B50F-5BF81CC952BE}"/>
    <cellStyle name="Input 28 2 2 2 3 2 3" xfId="35299" xr:uid="{7B4B66D3-3EDD-4184-B64E-C60DA35D5D10}"/>
    <cellStyle name="Input 28 2 2 2 3 3" xfId="20067" xr:uid="{137569E5-E926-4000-9203-02E42C2FA758}"/>
    <cellStyle name="Input 28 2 2 2 3 3 2" xfId="31442" xr:uid="{6DCBD3D6-ADF5-4BFA-B22E-FD19C2289E72}"/>
    <cellStyle name="Input 28 2 2 2 4" xfId="8259" xr:uid="{83CBC13F-9B89-44E7-99CF-F477AED941D0}"/>
    <cellStyle name="Input 28 2 2 2 4 2" xfId="15321" xr:uid="{7825ACC5-D0E5-4380-B2CB-F893B84F5899}"/>
    <cellStyle name="Input 28 2 2 2 4 2 2" xfId="27014" xr:uid="{54D5FF34-7540-4EF4-99FF-8A9D953B290D}"/>
    <cellStyle name="Input 28 2 2 2 4 2 3" xfId="35478" xr:uid="{165FBDF9-61DD-426D-80CD-A6EAA76587E9}"/>
    <cellStyle name="Input 28 2 2 2 4 3" xfId="20249" xr:uid="{21DCD559-A460-42C6-8D38-25B97719F37F}"/>
    <cellStyle name="Input 28 2 2 2 4 3 2" xfId="31622" xr:uid="{91ABE157-C535-4F8D-B0DA-DF504F60DD83}"/>
    <cellStyle name="Input 28 2 2 2 5" xfId="8443" xr:uid="{A5B57C7C-0D96-4ECB-8489-6B9F93DC0091}"/>
    <cellStyle name="Input 28 2 2 2 5 2" xfId="15505" xr:uid="{1A329CBA-18B0-4E3F-B6B5-8A87F7E61F5F}"/>
    <cellStyle name="Input 28 2 2 2 5 2 2" xfId="27179" xr:uid="{010DFAF0-52D2-4C58-85B3-C2F9F052C1AA}"/>
    <cellStyle name="Input 28 2 2 2 5 2 3" xfId="35660" xr:uid="{4E8006D7-4137-4023-A1F1-EE9866A7FB1A}"/>
    <cellStyle name="Input 28 2 2 2 5 3" xfId="20433" xr:uid="{170CE09A-6F33-453C-AA61-9BE91627BEDD}"/>
    <cellStyle name="Input 28 2 2 2 5 3 2" xfId="31804" xr:uid="{39C0D3BB-20B6-4624-B2F3-3875F0DBB474}"/>
    <cellStyle name="Input 28 2 2 2 6" xfId="8606" xr:uid="{2C20A92F-BDF8-41E7-A02E-9F0668119689}"/>
    <cellStyle name="Input 28 2 2 2 6 2" xfId="15668" xr:uid="{703F2C41-5B6F-4BF3-8E36-5ABCB70BED47}"/>
    <cellStyle name="Input 28 2 2 2 6 2 2" xfId="27325" xr:uid="{F5D45AC5-3880-4B25-B79E-392CD29501C9}"/>
    <cellStyle name="Input 28 2 2 2 6 2 3" xfId="35820" xr:uid="{79CD8DA7-C267-4FA0-80FC-27EF63C965F6}"/>
    <cellStyle name="Input 28 2 2 2 6 3" xfId="20596" xr:uid="{9BE84533-B7F3-4BD2-A545-71D1F0FF2ABD}"/>
    <cellStyle name="Input 28 2 2 2 6 3 2" xfId="31965" xr:uid="{3D2C32E4-F147-48CA-8334-9B8067A88F0A}"/>
    <cellStyle name="Input 28 2 2 2 7" xfId="8788" xr:uid="{7E7AEB21-9863-450B-8431-63A7F632229D}"/>
    <cellStyle name="Input 28 2 2 2 7 2" xfId="15850" xr:uid="{A8AB3C90-439B-451C-A5EF-BB010F44940A}"/>
    <cellStyle name="Input 28 2 2 2 7 2 2" xfId="27491" xr:uid="{F09E9A13-C229-4422-A3D4-9EB6E06960E9}"/>
    <cellStyle name="Input 28 2 2 2 7 2 3" xfId="36000" xr:uid="{B36B25CA-E3D5-4CD2-AD1B-1901911A14EF}"/>
    <cellStyle name="Input 28 2 2 2 7 3" xfId="20778" xr:uid="{2EA05677-F0D3-4D95-989F-70E3E37EB27E}"/>
    <cellStyle name="Input 28 2 2 2 7 3 2" xfId="32145" xr:uid="{D0CE1AA2-2B90-4594-8D30-BADCAC6BFA1B}"/>
    <cellStyle name="Input 28 2 2 2 8" xfId="8918" xr:uid="{06999FC5-0596-48FE-814C-64F3DCA78ADB}"/>
    <cellStyle name="Input 28 2 2 2 8 2" xfId="15980" xr:uid="{2EFE5799-D4D3-46C3-8219-B16745DF4D43}"/>
    <cellStyle name="Input 28 2 2 2 8 2 2" xfId="27619" xr:uid="{E8E80CE9-47A1-48D2-9FF8-26F6B9D5C624}"/>
    <cellStyle name="Input 28 2 2 2 8 2 3" xfId="36130" xr:uid="{6AF311EF-570C-491B-AA8B-BF2481E00A9F}"/>
    <cellStyle name="Input 28 2 2 2 8 3" xfId="20908" xr:uid="{ED75EA4A-AB76-427F-A84E-905ECF52033F}"/>
    <cellStyle name="Input 28 2 2 2 8 3 2" xfId="32275" xr:uid="{7E5E2FD9-FFDC-494C-8173-AF8DF6314032}"/>
    <cellStyle name="Input 28 2 2 2 9" xfId="9085" xr:uid="{7AC9BEFC-D51B-473D-9438-09B38C348F25}"/>
    <cellStyle name="Input 28 2 2 2 9 2" xfId="16147" xr:uid="{093641AD-FE0A-44A5-AA6F-031B9435C1A6}"/>
    <cellStyle name="Input 28 2 2 2 9 2 2" xfId="27771" xr:uid="{8B12ADC7-9A78-4507-9F46-F5A2EEDC9BEB}"/>
    <cellStyle name="Input 28 2 2 2 9 2 3" xfId="36295" xr:uid="{1AA42084-E677-4116-82E9-F9A1D36B8C4D}"/>
    <cellStyle name="Input 28 2 2 2 9 3" xfId="21075" xr:uid="{81FF006B-956A-462B-9F50-AAD2F687EA02}"/>
    <cellStyle name="Input 28 2 2 2 9 3 2" xfId="32440" xr:uid="{A99C83AE-2249-4F4A-989C-0AD69F49E188}"/>
    <cellStyle name="Input 28 2 2 20" xfId="18185" xr:uid="{E30E4120-6095-4AA4-BEE3-850B5C080B18}"/>
    <cellStyle name="Input 28 2 2 20 2" xfId="29568" xr:uid="{A59DF6B8-16AF-4F8F-A862-DAC26E7F33B0}"/>
    <cellStyle name="Input 28 2 2 21" xfId="24168" xr:uid="{33C611DD-9571-467E-A53F-4D6D974E566A}"/>
    <cellStyle name="Input 28 2 2 3" xfId="7018" xr:uid="{29943063-DF6A-469E-AF4F-1DEA51C25F1E}"/>
    <cellStyle name="Input 28 2 2 3 2" xfId="14148" xr:uid="{566C3DA7-AF1B-4727-A283-301D9C753957}"/>
    <cellStyle name="Input 28 2 2 3 2 2" xfId="25940" xr:uid="{D2014095-2EAF-4EF9-B0E1-ADDF2F5EE5E4}"/>
    <cellStyle name="Input 28 2 2 3 2 3" xfId="24596" xr:uid="{71D34398-6330-4996-852B-A7A8BEBBBEB6}"/>
    <cellStyle name="Input 28 2 2 3 3" xfId="19076" xr:uid="{6FDEB421-6FC7-4B39-A118-BD7D6700EAC2}"/>
    <cellStyle name="Input 28 2 2 3 3 2" xfId="30455" xr:uid="{CB28CB5D-C6A2-49ED-8DBF-265A53538B67}"/>
    <cellStyle name="Input 28 2 2 4" xfId="5831" xr:uid="{BEB8ED91-AEF7-41E9-9F50-F2A7078C0767}"/>
    <cellStyle name="Input 28 2 2 4 2" xfId="13576" xr:uid="{538641C0-9850-4469-AB72-AFEF6866C230}"/>
    <cellStyle name="Input 28 2 2 4 2 2" xfId="25425" xr:uid="{D9A8FEA0-2A74-4FCC-A81F-058FD4A6637B}"/>
    <cellStyle name="Input 28 2 2 4 2 3" xfId="29462" xr:uid="{F3E735AE-227B-4E5C-99E7-4C53BB651D0E}"/>
    <cellStyle name="Input 28 2 2 4 3" xfId="18504" xr:uid="{F500AB04-D490-4C0D-A806-1491B464C657}"/>
    <cellStyle name="Input 28 2 2 4 3 2" xfId="29885" xr:uid="{D5373BFD-1279-4F0A-98AA-3F840350EBDA}"/>
    <cellStyle name="Input 28 2 2 5" xfId="7375" xr:uid="{F2797306-4DBC-4E83-A4E3-86923772DB49}"/>
    <cellStyle name="Input 28 2 2 5 2" xfId="14494" xr:uid="{BF152BF5-5D76-43DD-8886-667C0074E6A9}"/>
    <cellStyle name="Input 28 2 2 5 2 2" xfId="26255" xr:uid="{91573B6C-EBC0-483F-859A-A88322B03848}"/>
    <cellStyle name="Input 28 2 2 5 2 3" xfId="34660" xr:uid="{8B56BD01-B07A-4657-89FF-888095356AF9}"/>
    <cellStyle name="Input 28 2 2 5 3" xfId="19422" xr:uid="{E9CD99AE-F977-44A9-A2D5-5D266201C7A7}"/>
    <cellStyle name="Input 28 2 2 5 3 2" xfId="30800" xr:uid="{B7146CD1-83BD-41B0-AEED-A039B9C7CC0F}"/>
    <cellStyle name="Input 28 2 2 6" xfId="6740" xr:uid="{F9BA8314-436B-40C0-B7E7-6666E7FABD40}"/>
    <cellStyle name="Input 28 2 2 6 2" xfId="13955" xr:uid="{B9DB1CA1-CC4D-42A9-BB19-56ED580CF8EA}"/>
    <cellStyle name="Input 28 2 2 6 2 2" xfId="25767" xr:uid="{39F022FC-4461-49FF-B28F-41BEB6ADFBF3}"/>
    <cellStyle name="Input 28 2 2 6 2 3" xfId="24794" xr:uid="{5BC3512A-389B-4F4E-89EA-5D87B5C0FC86}"/>
    <cellStyle name="Input 28 2 2 6 3" xfId="18883" xr:uid="{85B2792B-30AA-4CDE-A233-10F81B150B16}"/>
    <cellStyle name="Input 28 2 2 6 3 2" xfId="30262" xr:uid="{46C227F6-22F0-42C3-A7D9-679E26A20C4F}"/>
    <cellStyle name="Input 28 2 2 7" xfId="6090" xr:uid="{0E1D124B-F5FC-4594-B8BB-E5FB025629FA}"/>
    <cellStyle name="Input 28 2 2 7 2" xfId="13615" xr:uid="{03DB2B52-DEE1-47C4-B747-5BBC69F9AFF9}"/>
    <cellStyle name="Input 28 2 2 7 2 2" xfId="25459" xr:uid="{71F6FFE6-3B88-416E-B0DC-1B310D1A4776}"/>
    <cellStyle name="Input 28 2 2 7 2 3" xfId="24569" xr:uid="{68A89E80-7A87-4B6B-A04C-933D17CE0545}"/>
    <cellStyle name="Input 28 2 2 7 3" xfId="18543" xr:uid="{8CD9A608-4754-493E-BD49-169A0D704A37}"/>
    <cellStyle name="Input 28 2 2 7 3 2" xfId="29922" xr:uid="{776FADE8-C7C3-4A6B-B331-D5362A9A55E5}"/>
    <cellStyle name="Input 28 2 2 8" xfId="7539" xr:uid="{3C2B2350-3396-43FB-A481-D4434A244657}"/>
    <cellStyle name="Input 28 2 2 8 2" xfId="14651" xr:uid="{D44FBCD3-F8F8-4ED8-A9BF-EB42331C9E91}"/>
    <cellStyle name="Input 28 2 2 8 2 2" xfId="26396" xr:uid="{814EB7DE-BF36-4153-A78B-4C4FE39B823A}"/>
    <cellStyle name="Input 28 2 2 8 2 3" xfId="34815" xr:uid="{8CBC21B7-8DE0-4EC6-85EE-B595B08EBA4E}"/>
    <cellStyle name="Input 28 2 2 8 3" xfId="19579" xr:uid="{70DF42C6-FE66-410A-AB38-C693CCD6C32D}"/>
    <cellStyle name="Input 28 2 2 8 3 2" xfId="30957" xr:uid="{5B979DE2-B495-44D1-B0DE-C76DBD9FB665}"/>
    <cellStyle name="Input 28 2 2 9" xfId="7194" xr:uid="{EBD4BF91-11B5-4D7D-B018-C8C4439E698B}"/>
    <cellStyle name="Input 28 2 2 9 2" xfId="14322" xr:uid="{35B21B1B-6AF1-4C54-8382-A97EF953C7CC}"/>
    <cellStyle name="Input 28 2 2 9 2 2" xfId="26095" xr:uid="{BA0C9262-E95A-4273-836E-4D9C5ED72ECC}"/>
    <cellStyle name="Input 28 2 2 9 2 3" xfId="24297" xr:uid="{138F9316-07A2-435C-862D-35137DC7B9E8}"/>
    <cellStyle name="Input 28 2 2 9 3" xfId="19250" xr:uid="{6DE80304-7604-4BEA-B18F-D6E4B0C615FF}"/>
    <cellStyle name="Input 28 2 2 9 3 2" xfId="30629" xr:uid="{050AE04C-34E6-4628-9276-00102D633CB3}"/>
    <cellStyle name="Input 28 2 20" xfId="13147" xr:uid="{03B6B276-BCC3-4C10-9E95-43A0F2832BB3}"/>
    <cellStyle name="Input 28 2 20 2" xfId="23476" xr:uid="{8573E715-7F5D-4071-827B-B5ADE781858B}"/>
    <cellStyle name="Input 28 2 20 2 2" xfId="34285" xr:uid="{5AAF31A0-ECC1-49BB-BA22-739082B65376}"/>
    <cellStyle name="Input 28 2 21" xfId="18111" xr:uid="{89809E52-E11B-4ACF-BB8C-18AAAFACD34A}"/>
    <cellStyle name="Input 28 2 21 2" xfId="29495" xr:uid="{1EC5C134-CC10-4D84-A251-1F185F0BA2CF}"/>
    <cellStyle name="Input 28 2 22" xfId="25085" xr:uid="{90AB8AB5-5C1F-4AB8-A369-1EF926A73C44}"/>
    <cellStyle name="Input 28 2 23" xfId="47866" xr:uid="{308A1739-F36F-4667-A449-8B66957C98A5}"/>
    <cellStyle name="Input 28 2 3" xfId="5512" xr:uid="{0B511B20-01F5-45BE-910C-908C81D6EA5F}"/>
    <cellStyle name="Input 28 2 3 10" xfId="9274" xr:uid="{C67911D9-C4EA-41CE-864A-740835B7E722}"/>
    <cellStyle name="Input 28 2 3 10 2" xfId="16336" xr:uid="{E31D77EE-15CE-4A6F-B1FA-4E95F7747B3B}"/>
    <cellStyle name="Input 28 2 3 10 2 2" xfId="27943" xr:uid="{AE584070-0BCE-4CD5-A36B-44EC81C3DF85}"/>
    <cellStyle name="Input 28 2 3 10 2 3" xfId="36481" xr:uid="{3377D4A2-4BDB-4AB7-A901-4E60B2D337C7}"/>
    <cellStyle name="Input 28 2 3 10 3" xfId="21264" xr:uid="{9403E4BE-661B-4CEA-BE47-452661824B88}"/>
    <cellStyle name="Input 28 2 3 10 3 2" xfId="32626" xr:uid="{788AD833-82AF-440D-9640-4C31C1ED357D}"/>
    <cellStyle name="Input 28 2 3 11" xfId="9432" xr:uid="{250BE9B6-F6FB-4D7F-AD9D-2FE2D771B769}"/>
    <cellStyle name="Input 28 2 3 11 2" xfId="16494" xr:uid="{3AD9B1D2-799C-4751-BDDA-C0BA366CF2AC}"/>
    <cellStyle name="Input 28 2 3 11 2 2" xfId="28086" xr:uid="{536620FB-FF89-43E5-8CA2-078A64D8FC7E}"/>
    <cellStyle name="Input 28 2 3 11 2 3" xfId="36637" xr:uid="{FC5B08C8-59C7-44C5-AFEF-DF826B8561B1}"/>
    <cellStyle name="Input 28 2 3 11 3" xfId="21422" xr:uid="{DCDA0707-BB98-4AE9-A8F7-8FB153ACAB37}"/>
    <cellStyle name="Input 28 2 3 11 3 2" xfId="32782" xr:uid="{458A9C56-5505-4D00-9C6B-3336F9ABDDDB}"/>
    <cellStyle name="Input 28 2 3 12" xfId="9582" xr:uid="{F05952CF-3A70-42A6-9058-B671EAB72FF8}"/>
    <cellStyle name="Input 28 2 3 12 2" xfId="16644" xr:uid="{DCAAB42D-EDE0-4C4F-A346-EC31C634D853}"/>
    <cellStyle name="Input 28 2 3 12 2 2" xfId="28222" xr:uid="{8B249C99-B6D3-4758-96B6-72AE4335CD06}"/>
    <cellStyle name="Input 28 2 3 12 2 3" xfId="36785" xr:uid="{96A5D33D-90C6-420B-9B8A-05662BA5A3E1}"/>
    <cellStyle name="Input 28 2 3 12 3" xfId="21572" xr:uid="{10FEF95C-D439-4122-94BD-6B4AD9291A7E}"/>
    <cellStyle name="Input 28 2 3 12 3 2" xfId="32930" xr:uid="{3632F721-6E3E-4BA3-A84A-3B6467ABB91B}"/>
    <cellStyle name="Input 28 2 3 13" xfId="9731" xr:uid="{CFE66283-7C56-42EE-8B30-4F387AF5D306}"/>
    <cellStyle name="Input 28 2 3 13 2" xfId="16793" xr:uid="{3CDABEAB-CCDE-41CE-A7BC-3DB90E7BC78C}"/>
    <cellStyle name="Input 28 2 3 13 2 2" xfId="28357" xr:uid="{9E5FF388-5F0B-4A11-B7E4-6DB92C71F8C4}"/>
    <cellStyle name="Input 28 2 3 13 2 3" xfId="36932" xr:uid="{6C68F288-E83B-4F6C-9975-C6E504D81376}"/>
    <cellStyle name="Input 28 2 3 13 3" xfId="21721" xr:uid="{0DA0B25C-62A8-4E57-A3A4-D94ED70B6A2D}"/>
    <cellStyle name="Input 28 2 3 13 3 2" xfId="33077" xr:uid="{D59B2CC8-4264-4D43-B1FB-243B4E47A1E5}"/>
    <cellStyle name="Input 28 2 3 14" xfId="10785" xr:uid="{D2D4FFD6-A695-4F6E-B166-BA93804FB708}"/>
    <cellStyle name="Input 28 2 3 14 2" xfId="17194" xr:uid="{6018BA52-3EE2-4757-A8E3-2159CAA0B2C5}"/>
    <cellStyle name="Input 28 2 3 14 2 2" xfId="28729" xr:uid="{DA82D24D-9579-45CD-8ED9-D8A715813FA4}"/>
    <cellStyle name="Input 28 2 3 14 2 3" xfId="37328" xr:uid="{D7CAFC57-31F2-4CBC-AF22-D1B46717207E}"/>
    <cellStyle name="Input 28 2 3 14 3" xfId="22122" xr:uid="{00DFAB8F-4E5E-4182-9C7B-28B707B6E6A6}"/>
    <cellStyle name="Input 28 2 3 14 3 2" xfId="33477" xr:uid="{32F634B7-0B35-4208-A3B1-0395E25AC4D3}"/>
    <cellStyle name="Input 28 2 3 15" xfId="10945" xr:uid="{61F0B889-AC38-40C2-950C-1EA44AA1AB05}"/>
    <cellStyle name="Input 28 2 3 15 2" xfId="17315" xr:uid="{F3E60E7C-E1B5-4F70-91AF-6777C45A8695}"/>
    <cellStyle name="Input 28 2 3 15 2 2" xfId="28849" xr:uid="{E9F5634B-DA73-4665-A78A-AB18A05B2C7E}"/>
    <cellStyle name="Input 28 2 3 15 2 3" xfId="37448" xr:uid="{AC22C511-18F8-4BE2-BEB8-FE1F71957B55}"/>
    <cellStyle name="Input 28 2 3 15 3" xfId="22243" xr:uid="{17794DB9-257F-4D5A-A866-064607BC85A6}"/>
    <cellStyle name="Input 28 2 3 15 3 2" xfId="33597" xr:uid="{2B674CA3-A5A1-410E-BC72-080DBA43CDBC}"/>
    <cellStyle name="Input 28 2 3 16" xfId="11888" xr:uid="{34C681C3-77DA-40AB-9F91-46AE2FC36989}"/>
    <cellStyle name="Input 28 2 3 16 2" xfId="17607" xr:uid="{4384940E-FB51-4658-A122-417FCD2A9B08}"/>
    <cellStyle name="Input 28 2 3 16 2 2" xfId="29113" xr:uid="{634EC4CE-4CBF-4010-BDE5-71B7F315ED27}"/>
    <cellStyle name="Input 28 2 3 16 2 3" xfId="37736" xr:uid="{A259DBB3-1DA7-460E-B0C9-1D63BC7E0903}"/>
    <cellStyle name="Input 28 2 3 16 3" xfId="22535" xr:uid="{F60A0152-A8A6-43CB-B986-7608F4C359FA}"/>
    <cellStyle name="Input 28 2 3 16 3 2" xfId="33887" xr:uid="{A0EC2411-E476-44E9-91A2-0389F710E608}"/>
    <cellStyle name="Input 28 2 3 17" xfId="12871" xr:uid="{A4AFC9E1-AB16-4BF5-8740-6F19471AEFEA}"/>
    <cellStyle name="Input 28 2 3 17 2" xfId="17899" xr:uid="{77542CE9-CB09-4B77-B6A2-84CC3DAD302C}"/>
    <cellStyle name="Input 28 2 3 17 2 2" xfId="29377" xr:uid="{A33B66C9-5726-4551-B8F2-D724ED02E76A}"/>
    <cellStyle name="Input 28 2 3 17 2 3" xfId="38024" xr:uid="{2341AF55-8F6D-4FA8-B9E7-F8068342F1CC}"/>
    <cellStyle name="Input 28 2 3 17 3" xfId="22827" xr:uid="{0656A37E-7788-4878-8614-BED739AAFC8A}"/>
    <cellStyle name="Input 28 2 3 17 3 2" xfId="34177" xr:uid="{31B44090-51D9-4FB6-93C3-F0CE2B47B7C1}"/>
    <cellStyle name="Input 28 2 3 18" xfId="13369" xr:uid="{09AD243B-C830-4B7D-9DDE-2FFCE543A79A}"/>
    <cellStyle name="Input 28 2 3 18 2" xfId="23776" xr:uid="{E81CE592-BAFA-4A8C-8B32-3B94B1C2257F}"/>
    <cellStyle name="Input 28 2 3 18 2 2" xfId="34473" xr:uid="{AD2FB22D-0167-4A25-A7CF-CA7ED2366A70}"/>
    <cellStyle name="Input 28 2 3 19" xfId="18299" xr:uid="{1D4633CC-0776-41F7-A9F1-9BE14C1228A2}"/>
    <cellStyle name="Input 28 2 3 19 2" xfId="29681" xr:uid="{CA5DBBCF-0D3D-4882-9B0E-6F1D07A966E2}"/>
    <cellStyle name="Input 28 2 3 2" xfId="7649" xr:uid="{EA6108C8-8ECC-4F30-8CDB-B7FE2A7273D7}"/>
    <cellStyle name="Input 28 2 3 2 2" xfId="14751" xr:uid="{6D1A02F4-D2FD-4E00-A708-23701F6971F8}"/>
    <cellStyle name="Input 28 2 3 2 2 2" xfId="26491" xr:uid="{240D2EBE-A5A5-4612-A9A2-BF9C40DD2F83}"/>
    <cellStyle name="Input 28 2 3 2 2 3" xfId="34913" xr:uid="{FAA32C25-74EB-4647-B6FF-E8C4D2792B62}"/>
    <cellStyle name="Input 28 2 3 2 3" xfId="19679" xr:uid="{C0FB6E5B-A205-4882-A66E-E1C9914A130A}"/>
    <cellStyle name="Input 28 2 3 2 3 2" xfId="31056" xr:uid="{F9680DA7-0851-4D24-9492-4A582FA50B15}"/>
    <cellStyle name="Input 28 2 3 20" xfId="38170" xr:uid="{217A0419-0089-42B2-8065-D82F200407A4}"/>
    <cellStyle name="Input 28 2 3 3" xfId="8100" xr:uid="{488A5508-4986-474B-925F-312368D92A20}"/>
    <cellStyle name="Input 28 2 3 3 2" xfId="15164" xr:uid="{AA8EE198-9EF5-4462-82C8-DCD2B81E787E}"/>
    <cellStyle name="Input 28 2 3 3 2 2" xfId="26873" xr:uid="{79572BD4-F445-4282-8533-B728A05C82FB}"/>
    <cellStyle name="Input 28 2 3 3 2 3" xfId="35323" xr:uid="{008987D1-0D89-4305-BD23-C0298889194B}"/>
    <cellStyle name="Input 28 2 3 3 3" xfId="20092" xr:uid="{7B162BCE-FA70-4F32-AEE4-921CA1AEB3D9}"/>
    <cellStyle name="Input 28 2 3 3 3 2" xfId="31466" xr:uid="{D232188A-2560-4CB9-97AD-58B234437D46}"/>
    <cellStyle name="Input 28 2 3 4" xfId="8285" xr:uid="{0CFBE260-52D4-4268-9405-70BD8DDFB3E3}"/>
    <cellStyle name="Input 28 2 3 4 2" xfId="15347" xr:uid="{ECBBF006-C766-480A-9A1A-BA2DFBAAA65B}"/>
    <cellStyle name="Input 28 2 3 4 2 2" xfId="27038" xr:uid="{DEA8A871-1EDB-466C-8692-D64F1E7073D1}"/>
    <cellStyle name="Input 28 2 3 4 2 3" xfId="35503" xr:uid="{3BF52B0D-F6B7-49CC-8A87-4855B7FE9BE0}"/>
    <cellStyle name="Input 28 2 3 4 3" xfId="20275" xr:uid="{69BB0B24-C350-4039-A525-9540A9E3FE83}"/>
    <cellStyle name="Input 28 2 3 4 3 2" xfId="31647" xr:uid="{3C114A86-B361-4DD7-AC15-14537305E6EA}"/>
    <cellStyle name="Input 28 2 3 5" xfId="8469" xr:uid="{FFC77AD6-1D11-4857-A766-82A073EE3351}"/>
    <cellStyle name="Input 28 2 3 5 2" xfId="15531" xr:uid="{AC418A2A-D06C-4C49-8A1F-867C31A83C87}"/>
    <cellStyle name="Input 28 2 3 5 2 2" xfId="27204" xr:uid="{B278ADC6-2D6D-4F49-8D73-01803C4467EF}"/>
    <cellStyle name="Input 28 2 3 5 2 3" xfId="35685" xr:uid="{CAFC01CB-76FF-4E55-9650-EFAF5A3AB5B3}"/>
    <cellStyle name="Input 28 2 3 5 3" xfId="20459" xr:uid="{A6140C68-BE72-4406-91B7-59E1DFF16110}"/>
    <cellStyle name="Input 28 2 3 5 3 2" xfId="31829" xr:uid="{F7597987-63F5-47A3-980A-4EFCC828AB9B}"/>
    <cellStyle name="Input 28 2 3 6" xfId="8631" xr:uid="{DB9D5062-51BE-4E9D-9D75-79BD168D178C}"/>
    <cellStyle name="Input 28 2 3 6 2" xfId="15693" xr:uid="{6A01BACA-E136-4A8A-9508-979DBFD97B15}"/>
    <cellStyle name="Input 28 2 3 6 2 2" xfId="27349" xr:uid="{2600A501-F561-4014-B2E4-215D2EF7F7D4}"/>
    <cellStyle name="Input 28 2 3 6 2 3" xfId="35844" xr:uid="{89958937-EF48-419A-AD46-D78066ED29CE}"/>
    <cellStyle name="Input 28 2 3 6 3" xfId="20621" xr:uid="{373143AE-9A65-483E-91A0-D666CA4A1668}"/>
    <cellStyle name="Input 28 2 3 6 3 2" xfId="31989" xr:uid="{84239FD9-C104-4580-B589-FD3E302B198F}"/>
    <cellStyle name="Input 28 2 3 7" xfId="8813" xr:uid="{A2F7DEA4-FFE9-459F-9D99-6D770E2FBC62}"/>
    <cellStyle name="Input 28 2 3 7 2" xfId="15875" xr:uid="{6CF03D18-D35F-4819-89AD-3B762A96E54B}"/>
    <cellStyle name="Input 28 2 3 7 2 2" xfId="27516" xr:uid="{F1557A29-8B32-4ACA-8866-62037A1CC38C}"/>
    <cellStyle name="Input 28 2 3 7 2 3" xfId="36025" xr:uid="{15D3E38B-6102-455A-B65A-5C5B97CCAE2F}"/>
    <cellStyle name="Input 28 2 3 7 3" xfId="20803" xr:uid="{64F84FDB-1845-4C6F-851C-8D92C6F7E1E8}"/>
    <cellStyle name="Input 28 2 3 7 3 2" xfId="32170" xr:uid="{87C51EBE-7AF8-4C13-827B-892D9FA93352}"/>
    <cellStyle name="Input 28 2 3 8" xfId="8943" xr:uid="{5F5057FD-39A0-49CD-8332-7DB5D7D44EA0}"/>
    <cellStyle name="Input 28 2 3 8 2" xfId="16005" xr:uid="{763848EC-AE47-4368-8495-548FB1685B26}"/>
    <cellStyle name="Input 28 2 3 8 2 2" xfId="27643" xr:uid="{BE6E070F-B86F-4065-8216-0BEE4C66CC68}"/>
    <cellStyle name="Input 28 2 3 8 2 3" xfId="36154" xr:uid="{F873B315-84A3-403C-9DDF-2812C3BB811E}"/>
    <cellStyle name="Input 28 2 3 8 3" xfId="20933" xr:uid="{92C86BAF-FB05-4096-AFE5-309BF380DA2E}"/>
    <cellStyle name="Input 28 2 3 8 3 2" xfId="32299" xr:uid="{3348A190-C0EF-4FBE-828F-F3AB3D113046}"/>
    <cellStyle name="Input 28 2 3 9" xfId="9110" xr:uid="{55C46DAD-B7E2-49B7-930E-492B5B3D93FF}"/>
    <cellStyle name="Input 28 2 3 9 2" xfId="16172" xr:uid="{88CF4A0B-D150-468A-B751-ECB9F0FE1241}"/>
    <cellStyle name="Input 28 2 3 9 2 2" xfId="27795" xr:uid="{846D2F62-5397-41C9-8A4D-777CD0F824C6}"/>
    <cellStyle name="Input 28 2 3 9 2 3" xfId="36319" xr:uid="{03F0FFDB-7726-414F-B2F4-39F813B060A0}"/>
    <cellStyle name="Input 28 2 3 9 3" xfId="21100" xr:uid="{380A8751-9372-414B-B3F3-AE252C81D0A1}"/>
    <cellStyle name="Input 28 2 3 9 3 2" xfId="32464" xr:uid="{39097BE8-A438-4A42-AA8B-B88D17BC2CA4}"/>
    <cellStyle name="Input 28 2 4" xfId="6468" xr:uid="{2203B0A1-860D-47CD-A438-3733DC5CECB8}"/>
    <cellStyle name="Input 28 2 4 2" xfId="13690" xr:uid="{E46986E7-A3BF-4AF7-800E-0431B4FBE658}"/>
    <cellStyle name="Input 28 2 4 2 2" xfId="25531" xr:uid="{829D4CAA-DD17-4D35-B39F-40AA76DC04D8}"/>
    <cellStyle name="Input 28 2 4 2 3" xfId="24422" xr:uid="{8D6853CD-B11D-4E29-9715-8BA974C66F57}"/>
    <cellStyle name="Input 28 2 4 3" xfId="18618" xr:uid="{6121AB5A-BBCA-4056-B23D-BD2ABA0677D9}"/>
    <cellStyle name="Input 28 2 4 3 2" xfId="29997" xr:uid="{9E4BCD2B-48CA-49B8-9725-79906BA11208}"/>
    <cellStyle name="Input 28 2 5" xfId="7363" xr:uid="{0A7D618D-15E1-460C-B65D-025246503F04}"/>
    <cellStyle name="Input 28 2 5 2" xfId="14482" xr:uid="{E7C481BE-C3BF-411D-BCFB-9C9CE33D75C6}"/>
    <cellStyle name="Input 28 2 5 2 2" xfId="26244" xr:uid="{4D568BA5-7673-471F-B71F-A4B9DADE07DA}"/>
    <cellStyle name="Input 28 2 5 2 3" xfId="34649" xr:uid="{2E82543D-9879-4AE0-8078-2AE0977D09B9}"/>
    <cellStyle name="Input 28 2 5 3" xfId="19410" xr:uid="{5F431734-9393-4750-97BC-6DD09F332231}"/>
    <cellStyle name="Input 28 2 5 3 2" xfId="30788" xr:uid="{CFC698BC-A0A3-4651-9377-3A0E463BFB9E}"/>
    <cellStyle name="Input 28 2 6" xfId="7965" xr:uid="{DBB807F3-993C-4EF7-95D5-A0C79DA7A90B}"/>
    <cellStyle name="Input 28 2 6 2" xfId="15029" xr:uid="{1B5B8840-29B9-4118-8855-08132AFA9DF8}"/>
    <cellStyle name="Input 28 2 6 2 2" xfId="26741" xr:uid="{66F3148A-C49F-4206-9B72-7CD1DBED6CD5}"/>
    <cellStyle name="Input 28 2 6 2 3" xfId="35189" xr:uid="{6D4B83F0-40D7-440C-9E28-1290276B0466}"/>
    <cellStyle name="Input 28 2 6 3" xfId="19957" xr:uid="{0BBB03A0-574D-4A63-A97C-5390E609445B}"/>
    <cellStyle name="Input 28 2 6 3 2" xfId="31332" xr:uid="{35B91A0C-886E-44C1-91DC-409D3E5FB89C}"/>
    <cellStyle name="Input 28 2 7" xfId="8025" xr:uid="{44AC8A4E-43B5-48E3-8639-9AA455E940BC}"/>
    <cellStyle name="Input 28 2 7 2" xfId="15089" xr:uid="{6444E98F-FBB0-43A2-9704-82BF15F653A7}"/>
    <cellStyle name="Input 28 2 7 2 2" xfId="26798" xr:uid="{DF5249DE-18CC-4901-8250-CFF300568A0D}"/>
    <cellStyle name="Input 28 2 7 2 3" xfId="35249" xr:uid="{1DB198A8-95E2-4252-A96D-367F1A69D832}"/>
    <cellStyle name="Input 28 2 7 3" xfId="20017" xr:uid="{E6A44518-EFCF-46F3-B40A-F63B4FC3B7AB}"/>
    <cellStyle name="Input 28 2 7 3 2" xfId="31392" xr:uid="{C62C555E-AFB6-4DEF-B39D-B9FF52B3AE48}"/>
    <cellStyle name="Input 28 2 8" xfId="8187" xr:uid="{F04D18A3-BF88-43E0-BE91-133E34CB3719}"/>
    <cellStyle name="Input 28 2 8 2" xfId="15251" xr:uid="{A1B32CB4-6E65-4340-9CE1-5C37B746CC53}"/>
    <cellStyle name="Input 28 2 8 2 2" xfId="26947" xr:uid="{4B0D5AB3-7293-48C5-BBBC-1E709113E019}"/>
    <cellStyle name="Input 28 2 8 2 3" xfId="35409" xr:uid="{A58D7114-E2F0-48F4-861D-4EA228CCB338}"/>
    <cellStyle name="Input 28 2 8 3" xfId="20179" xr:uid="{53FB5B79-EF88-46A4-BEAB-806E017495D6}"/>
    <cellStyle name="Input 28 2 8 3 2" xfId="31552" xr:uid="{EDC2C025-540E-4BE0-9A1F-7D783555D0DE}"/>
    <cellStyle name="Input 28 2 9" xfId="6812" xr:uid="{949902F7-B714-40BC-A348-6575AA60AC3C}"/>
    <cellStyle name="Input 28 2 9 2" xfId="13988" xr:uid="{E227F62D-67A6-4783-9661-3CB348037213}"/>
    <cellStyle name="Input 28 2 9 2 2" xfId="25796" xr:uid="{331933CA-C981-4080-A851-FA1D766A9724}"/>
    <cellStyle name="Input 28 2 9 2 3" xfId="24314" xr:uid="{EE1288C1-1738-4811-834C-777ED6322EB4}"/>
    <cellStyle name="Input 28 2 9 3" xfId="18916" xr:uid="{96333017-318C-4FF1-8298-18A9923909E9}"/>
    <cellStyle name="Input 28 2 9 3 2" xfId="30295" xr:uid="{77111354-7C10-4C47-8E9A-88CBC4E83488}"/>
    <cellStyle name="Input 28 3" xfId="2440" xr:uid="{7C871C4B-4C3E-4140-908A-450DADEF55A9}"/>
    <cellStyle name="Input 29" xfId="2441" xr:uid="{C530E42D-D71D-4EB6-B927-02EAD686B6FA}"/>
    <cellStyle name="Input 29 2" xfId="2442" xr:uid="{C117558D-420F-4F55-9E13-C659D50D3FB3}"/>
    <cellStyle name="Input 29 2 10" xfId="8019" xr:uid="{61A226F3-81A6-4F9A-A4CE-CE21A7BF12BD}"/>
    <cellStyle name="Input 29 2 10 2" xfId="15083" xr:uid="{F3A2C47F-9B1F-427E-93FB-B1BA2AB8A33E}"/>
    <cellStyle name="Input 29 2 10 2 2" xfId="26792" xr:uid="{9658BB20-5A9A-4EC9-9FCF-68174CA340C4}"/>
    <cellStyle name="Input 29 2 10 2 3" xfId="35243" xr:uid="{3086F687-AB6C-4394-8E39-67C30FFA43D9}"/>
    <cellStyle name="Input 29 2 10 3" xfId="20011" xr:uid="{689F00A2-C0B0-47D9-A361-B795729146B3}"/>
    <cellStyle name="Input 29 2 10 3 2" xfId="31386" xr:uid="{1E6DD050-AA4A-45A9-9734-D6C1BC4F395C}"/>
    <cellStyle name="Input 29 2 11" xfId="7813" xr:uid="{A48D1788-2EB2-4E6B-9611-338D81265F46}"/>
    <cellStyle name="Input 29 2 11 2" xfId="14877" xr:uid="{F1D71BE3-7014-4CA3-B2DE-5203DB1BB7E6}"/>
    <cellStyle name="Input 29 2 11 2 2" xfId="26604" xr:uid="{2BACB7B2-80B9-47E8-99D7-38CF475A4E23}"/>
    <cellStyle name="Input 29 2 11 2 3" xfId="35039" xr:uid="{0803B839-17C1-44B7-B6C4-1A1823001E65}"/>
    <cellStyle name="Input 29 2 11 3" xfId="19805" xr:uid="{0524E216-3AAC-4E7C-9D13-115B154D7B17}"/>
    <cellStyle name="Input 29 2 11 3 2" xfId="31181" xr:uid="{0A5B5318-263B-442E-8F6E-1764963A7272}"/>
    <cellStyle name="Input 29 2 12" xfId="6949" xr:uid="{4CBDC300-C4C2-4CE4-B4F0-7A70A0A6BB55}"/>
    <cellStyle name="Input 29 2 12 2" xfId="14088" xr:uid="{3E66CD92-B261-4B81-B744-E1637D7847A2}"/>
    <cellStyle name="Input 29 2 12 2 2" xfId="25886" xr:uid="{CD44733B-AA8B-4C88-8BC6-9FE86B189F9F}"/>
    <cellStyle name="Input 29 2 12 2 3" xfId="24610" xr:uid="{D2DF72C4-32CA-4E9C-AC1E-D2B7F4ACFBC5}"/>
    <cellStyle name="Input 29 2 12 3" xfId="19016" xr:uid="{082ED2CC-14EE-4F33-8262-3F118BD6C3CA}"/>
    <cellStyle name="Input 29 2 12 3 2" xfId="30395" xr:uid="{F2289E49-FCE0-494B-8017-EB13A962B2EC}"/>
    <cellStyle name="Input 29 2 13" xfId="7138" xr:uid="{E2FE7E2D-3CF1-4F9A-B4D2-6BE584407D4B}"/>
    <cellStyle name="Input 29 2 13 2" xfId="14268" xr:uid="{21726FD2-2311-4757-910A-18F634B5D1A2}"/>
    <cellStyle name="Input 29 2 13 2 2" xfId="26048" xr:uid="{E7EFBD4C-8275-4E3B-B531-6E30695CAB00}"/>
    <cellStyle name="Input 29 2 13 2 3" xfId="24677" xr:uid="{10B5469F-2171-423C-B7E6-A3EB2E14E5E4}"/>
    <cellStyle name="Input 29 2 13 3" xfId="19196" xr:uid="{4FF02A78-E945-433C-9AD0-EBDA0DE21733}"/>
    <cellStyle name="Input 29 2 13 3 2" xfId="30575" xr:uid="{3E4AEA20-206D-4A90-8171-FAC412BABAFC}"/>
    <cellStyle name="Input 29 2 14" xfId="5766" xr:uid="{3B23EC11-67BE-4EF1-9766-64F8FD6CF0B5}"/>
    <cellStyle name="Input 29 2 14 2" xfId="13511" xr:uid="{7F6083E3-C194-46B1-A5C2-D9FE28F45D00}"/>
    <cellStyle name="Input 29 2 14 2 2" xfId="25363" xr:uid="{20FD0B17-1155-44FD-BBB4-38CEF12D10A4}"/>
    <cellStyle name="Input 29 2 14 2 3" xfId="24116" xr:uid="{7F092731-A445-4073-9CCF-A27EAC7FEBEF}"/>
    <cellStyle name="Input 29 2 14 3" xfId="18439" xr:uid="{84D999F2-F269-4601-9FE8-0B410EEAAD24}"/>
    <cellStyle name="Input 29 2 14 3 2" xfId="29820" xr:uid="{5311C365-0BC8-4A96-8999-3EF9E9960BF7}"/>
    <cellStyle name="Input 29 2 15" xfId="7995" xr:uid="{8CE0B7B8-71C6-48B3-AAF2-001450CA2782}"/>
    <cellStyle name="Input 29 2 15 2" xfId="15059" xr:uid="{ECDA117C-BD31-4496-978A-E4217FDCD263}"/>
    <cellStyle name="Input 29 2 15 2 2" xfId="26769" xr:uid="{123E4E2A-0727-411C-B70B-45A0156B99BD}"/>
    <cellStyle name="Input 29 2 15 2 3" xfId="35219" xr:uid="{75DE674C-FECC-47C5-8E54-FA580CF72132}"/>
    <cellStyle name="Input 29 2 15 3" xfId="19987" xr:uid="{7F399536-2CEC-4474-AB09-B3E64138633C}"/>
    <cellStyle name="Input 29 2 15 3 2" xfId="31362" xr:uid="{689EB2BD-D4FB-40E8-AC16-4969310C5885}"/>
    <cellStyle name="Input 29 2 16" xfId="10425" xr:uid="{DB60E4BE-44F8-49A2-A5CB-D7508671B8CD}"/>
    <cellStyle name="Input 29 2 16 2" xfId="16948" xr:uid="{E9902314-339E-4C87-8D19-AF0D1348878C}"/>
    <cellStyle name="Input 29 2 16 2 2" xfId="28495" xr:uid="{228B815A-58A8-4968-8479-C4CD8E271C07}"/>
    <cellStyle name="Input 29 2 16 2 3" xfId="37084" xr:uid="{6DB5025C-41A8-4C65-A338-DBA9F543893E}"/>
    <cellStyle name="Input 29 2 16 3" xfId="21876" xr:uid="{361A1947-CDCB-4807-937A-A052A10B5A67}"/>
    <cellStyle name="Input 29 2 16 3 2" xfId="33231" xr:uid="{2B132C01-494B-4C0F-8D46-B32CF811AE56}"/>
    <cellStyle name="Input 29 2 17" xfId="10470" xr:uid="{EBAEF5B0-6CC8-420E-9BE2-21581B3B69E6}"/>
    <cellStyle name="Input 29 2 17 2" xfId="16993" xr:uid="{8C895CAA-543E-4035-B6AD-081C38C5CA00}"/>
    <cellStyle name="Input 29 2 17 2 2" xfId="28539" xr:uid="{349A84F0-2D50-4981-A5CC-352DBD72C829}"/>
    <cellStyle name="Input 29 2 17 2 3" xfId="37129" xr:uid="{17EDAE1C-B22C-47F5-A2C3-1CA454AEACAE}"/>
    <cellStyle name="Input 29 2 17 3" xfId="21921" xr:uid="{473F304A-2F77-46E2-A7D3-A2B554F5F88E}"/>
    <cellStyle name="Input 29 2 17 3 2" xfId="33276" xr:uid="{0FCFFC71-0139-4170-A950-65B086FD9668}"/>
    <cellStyle name="Input 29 2 18" xfId="11589" xr:uid="{844ED78C-B15E-4E62-B17F-CD0040DD82FA}"/>
    <cellStyle name="Input 29 2 18 2" xfId="17421" xr:uid="{5E252376-57D7-41BB-9AB3-0C87A2A802C0}"/>
    <cellStyle name="Input 29 2 18 2 2" xfId="28941" xr:uid="{C7C99AA8-6EED-41F6-AF21-B66878EE8C5A}"/>
    <cellStyle name="Input 29 2 18 2 3" xfId="37552" xr:uid="{E45DF85F-5840-4C94-A989-6B1DDC15A033}"/>
    <cellStyle name="Input 29 2 18 3" xfId="22349" xr:uid="{F2CC6608-13FF-4EDB-8172-F3FD237A9786}"/>
    <cellStyle name="Input 29 2 18 3 2" xfId="33702" xr:uid="{0F071CE0-2C42-4AF8-8936-2E219DBABED0}"/>
    <cellStyle name="Input 29 2 19" xfId="12572" xr:uid="{DC5C6E72-A5CB-4BE6-B30B-C2FB35BA7D99}"/>
    <cellStyle name="Input 29 2 19 2" xfId="17713" xr:uid="{58B19A51-214A-4808-8C22-1773A75C17F1}"/>
    <cellStyle name="Input 29 2 19 2 2" xfId="29205" xr:uid="{9AF19276-DE06-4D5F-BFF5-DC44CBB5C412}"/>
    <cellStyle name="Input 29 2 19 2 3" xfId="37840" xr:uid="{1CD5C434-AB79-456E-B25B-A21358750DCD}"/>
    <cellStyle name="Input 29 2 19 3" xfId="22641" xr:uid="{5C2CC01C-2EF8-492F-822C-0E7BCA06A7F0}"/>
    <cellStyle name="Input 29 2 19 3 2" xfId="33992" xr:uid="{4960015F-F40E-454F-8FAB-69DB42108431}"/>
    <cellStyle name="Input 29 2 2" xfId="3862" xr:uid="{BB47F9F6-AAD2-446F-A9FA-B5F139C9CDCF}"/>
    <cellStyle name="Input 29 2 2 10" xfId="6700" xr:uid="{3EF3051C-CAA9-43B0-A679-E505605E7390}"/>
    <cellStyle name="Input 29 2 2 10 2" xfId="13916" xr:uid="{AFB16227-4342-4684-B1EB-F1FB8360EA7B}"/>
    <cellStyle name="Input 29 2 2 10 2 2" xfId="25734" xr:uid="{04C0E41E-BC53-487E-8BAD-0364B69AF6CF}"/>
    <cellStyle name="Input 29 2 2 10 2 3" xfId="24593" xr:uid="{27E343C5-495E-4C68-9EC7-412F03E63DB5}"/>
    <cellStyle name="Input 29 2 2 10 3" xfId="18844" xr:uid="{396F5B75-6A20-4F58-9ABC-2B17C9D2815D}"/>
    <cellStyle name="Input 29 2 2 10 3 2" xfId="30223" xr:uid="{212BD3F1-A353-43C7-80C1-C8AECED13712}"/>
    <cellStyle name="Input 29 2 2 11" xfId="6984" xr:uid="{F67C475A-85C1-46D7-9955-D981A5DD8218}"/>
    <cellStyle name="Input 29 2 2 11 2" xfId="14117" xr:uid="{36398290-242E-4ABE-A5EF-A68BC9F77298}"/>
    <cellStyle name="Input 29 2 2 11 2 2" xfId="25910" xr:uid="{B78F0617-6A7B-4D6B-96E9-04708E5534CF}"/>
    <cellStyle name="Input 29 2 2 11 2 3" xfId="24638" xr:uid="{21587FAD-24CA-4ED1-A0DC-455996C7D981}"/>
    <cellStyle name="Input 29 2 2 11 3" xfId="19045" xr:uid="{247E178E-3D3D-4222-AB56-EBA04A0E3AE0}"/>
    <cellStyle name="Input 29 2 2 11 3 2" xfId="30424" xr:uid="{766F2D3D-A6B4-4C43-BA99-36CAF88AE0A3}"/>
    <cellStyle name="Input 29 2 2 12" xfId="7858" xr:uid="{C3E8F595-249B-409F-83CE-DA65DF6B66DF}"/>
    <cellStyle name="Input 29 2 2 12 2" xfId="14922" xr:uid="{B4BA7B5B-5AF9-4277-B777-7518640645F9}"/>
    <cellStyle name="Input 29 2 2 12 2 2" xfId="26645" xr:uid="{A5853B82-850E-4595-BA99-6C02836750E9}"/>
    <cellStyle name="Input 29 2 2 12 2 3" xfId="35084" xr:uid="{32E26AC8-5B39-4A23-8453-410952CABE19}"/>
    <cellStyle name="Input 29 2 2 12 3" xfId="19850" xr:uid="{9DC8B499-8782-42EC-B59A-B8AEDDCD6606}"/>
    <cellStyle name="Input 29 2 2 12 3 2" xfId="31226" xr:uid="{C597FE64-35C4-49FD-BC7E-EBC8EA98BE6D}"/>
    <cellStyle name="Input 29 2 2 13" xfId="8211" xr:uid="{47A9AB95-58AF-4BB7-8F86-4630DC28BD21}"/>
    <cellStyle name="Input 29 2 2 13 2" xfId="15273" xr:uid="{4A3FF10A-C971-4BE3-AC82-F6A38E0E4930}"/>
    <cellStyle name="Input 29 2 2 13 2 2" xfId="26966" xr:uid="{BE6B69FE-E534-45BD-B207-E5FF44F386DD}"/>
    <cellStyle name="Input 29 2 2 13 2 3" xfId="35430" xr:uid="{8601EE0A-9EEF-40D2-8E81-5C317D8592F4}"/>
    <cellStyle name="Input 29 2 2 13 3" xfId="20201" xr:uid="{6A91CD3E-07FF-4233-966E-D2529E11C531}"/>
    <cellStyle name="Input 29 2 2 13 3 2" xfId="31574" xr:uid="{1CB9FE22-E6FF-4A8A-900D-D6EA4E8204E2}"/>
    <cellStyle name="Input 29 2 2 14" xfId="7342" xr:uid="{34BEF23F-4733-4BDD-855B-D701FDB5A5C1}"/>
    <cellStyle name="Input 29 2 2 14 2" xfId="14461" xr:uid="{5A3AC645-8D90-494F-B0DE-24C6464F9B5F}"/>
    <cellStyle name="Input 29 2 2 14 2 2" xfId="26224" xr:uid="{B3EEB46C-ED11-4AB1-B4BA-7F9042AF1C69}"/>
    <cellStyle name="Input 29 2 2 14 2 3" xfId="34629" xr:uid="{6D92D310-9793-4A24-AEB2-9777B1B69194}"/>
    <cellStyle name="Input 29 2 2 14 3" xfId="19389" xr:uid="{588DB609-C846-438C-A0E4-89AD1267607D}"/>
    <cellStyle name="Input 29 2 2 14 3 2" xfId="30767" xr:uid="{4A9F30CD-0D99-48A2-90BD-E80BB648162D}"/>
    <cellStyle name="Input 29 2 2 15" xfId="10606" xr:uid="{D4429D97-06F2-4837-9317-150B0D1E16D7}"/>
    <cellStyle name="Input 29 2 2 15 2" xfId="17041" xr:uid="{23807002-AFC8-4BFC-A84E-8BAAC160CAB9}"/>
    <cellStyle name="Input 29 2 2 15 2 2" xfId="28585" xr:uid="{C61C7290-40BA-4AEC-A80D-DF1196919C82}"/>
    <cellStyle name="Input 29 2 2 15 2 3" xfId="37176" xr:uid="{9C74C8EA-127A-4DAB-BFB4-A6814215CE8F}"/>
    <cellStyle name="Input 29 2 2 15 3" xfId="21969" xr:uid="{B93B720B-BC28-4490-9977-3ACC2DE3C013}"/>
    <cellStyle name="Input 29 2 2 15 3 2" xfId="33324" xr:uid="{8D15FDC2-A852-46D1-9012-29B059C65A88}"/>
    <cellStyle name="Input 29 2 2 16" xfId="9863" xr:uid="{59AA35AC-1D09-4477-A94D-4892BB99F213}"/>
    <cellStyle name="Input 29 2 2 16 2" xfId="16910" xr:uid="{5DE8505A-47DA-4ED3-A8B1-2B1D1DA9E6F8}"/>
    <cellStyle name="Input 29 2 2 16 2 2" xfId="28458" xr:uid="{D57FAA44-0285-4A18-8ED6-852515465B6F}"/>
    <cellStyle name="Input 29 2 2 16 2 3" xfId="37047" xr:uid="{CD4594A0-BF58-483F-8BB7-4F4A712FDC39}"/>
    <cellStyle name="Input 29 2 2 16 3" xfId="21838" xr:uid="{9FAC8896-410A-41B2-B9F2-AA2408525416}"/>
    <cellStyle name="Input 29 2 2 16 3 2" xfId="33193" xr:uid="{2D4BE464-A616-45B4-83AF-A1D2112B44C4}"/>
    <cellStyle name="Input 29 2 2 17" xfId="11749" xr:uid="{37F94A1A-C577-4F0F-9518-DDE68D3A12CC}"/>
    <cellStyle name="Input 29 2 2 17 2" xfId="17494" xr:uid="{5B7EB6C7-F0A2-47C0-83D2-BDD2D8D9689B}"/>
    <cellStyle name="Input 29 2 2 17 2 2" xfId="29007" xr:uid="{70E0160F-3866-45EB-ABE9-DEC1B0BD7F72}"/>
    <cellStyle name="Input 29 2 2 17 2 3" xfId="37624" xr:uid="{8D024CA4-DD09-4BC5-85B1-11117F823BC1}"/>
    <cellStyle name="Input 29 2 2 17 3" xfId="22422" xr:uid="{EE7218B1-D963-4075-8CCE-F6641D3F7DC1}"/>
    <cellStyle name="Input 29 2 2 17 3 2" xfId="33775" xr:uid="{4669F2AB-DC20-48A3-94D6-9E2E23A56CA8}"/>
    <cellStyle name="Input 29 2 2 18" xfId="12732" xr:uid="{D68984BD-8D23-4B0B-A4CF-DDB62037D806}"/>
    <cellStyle name="Input 29 2 2 18 2" xfId="17786" xr:uid="{597D4A11-F21A-4EDB-B0DD-0A27BF2A1E3F}"/>
    <cellStyle name="Input 29 2 2 18 2 2" xfId="29271" xr:uid="{FA62F8E3-F517-42DD-B981-EDC25E4AE830}"/>
    <cellStyle name="Input 29 2 2 18 2 3" xfId="37912" xr:uid="{DCEF3C3A-3D79-47BC-A135-4007C42D9FD3}"/>
    <cellStyle name="Input 29 2 2 18 3" xfId="22714" xr:uid="{E5829269-06FB-4AB3-85DD-FA9515D59A97}"/>
    <cellStyle name="Input 29 2 2 18 3 2" xfId="34065" xr:uid="{A40FE85B-22F7-42CE-B495-3F158BA5FBB5}"/>
    <cellStyle name="Input 29 2 2 19" xfId="13236" xr:uid="{BADE4EB1-3B7B-4033-940E-A5973A081401}"/>
    <cellStyle name="Input 29 2 2 19 2" xfId="23637" xr:uid="{B3A3C037-C0D1-4C88-BA39-435AC5163009}"/>
    <cellStyle name="Input 29 2 2 19 2 2" xfId="34361" xr:uid="{F42C063C-26EF-4179-8575-2BC321C5E4D7}"/>
    <cellStyle name="Input 29 2 2 2" xfId="5485" xr:uid="{AE292387-EF61-4792-9ACF-DB617F314053}"/>
    <cellStyle name="Input 29 2 2 2 10" xfId="9248" xr:uid="{6F924BD2-D9A5-4300-8783-8A66A21E2C04}"/>
    <cellStyle name="Input 29 2 2 2 10 2" xfId="16310" xr:uid="{26C2FB56-9B3C-4415-B2B9-28D2A373E25B}"/>
    <cellStyle name="Input 29 2 2 2 10 2 2" xfId="27918" xr:uid="{153EA1A0-E899-46F7-BD7C-5BE670F18EAA}"/>
    <cellStyle name="Input 29 2 2 2 10 2 3" xfId="36456" xr:uid="{A46CA3DF-D6FE-4412-AB94-DF66D71CA41E}"/>
    <cellStyle name="Input 29 2 2 2 10 3" xfId="21238" xr:uid="{A6C6BC9B-1CB7-4CC2-B1DE-65E851618375}"/>
    <cellStyle name="Input 29 2 2 2 10 3 2" xfId="32601" xr:uid="{BD56BD47-5428-4F37-A0E4-B969045CE2B9}"/>
    <cellStyle name="Input 29 2 2 2 11" xfId="9406" xr:uid="{7F86F25C-1B09-4497-8F73-A093FF4CA2D4}"/>
    <cellStyle name="Input 29 2 2 2 11 2" xfId="16468" xr:uid="{D39EDF34-1AFA-4502-AC5F-225DCEAB68C9}"/>
    <cellStyle name="Input 29 2 2 2 11 2 2" xfId="28061" xr:uid="{77D8AC95-FFCB-4474-B70D-EAE31A160550}"/>
    <cellStyle name="Input 29 2 2 2 11 2 3" xfId="36612" xr:uid="{2F7D1876-2130-45C4-B3A4-400C2772702E}"/>
    <cellStyle name="Input 29 2 2 2 11 3" xfId="21396" xr:uid="{63067079-47F1-4086-81B0-AAB3ED425185}"/>
    <cellStyle name="Input 29 2 2 2 11 3 2" xfId="32757" xr:uid="{D0699BAE-4593-4D49-B7B4-9A9D1095F055}"/>
    <cellStyle name="Input 29 2 2 2 12" xfId="9556" xr:uid="{6982C6D6-3546-4141-B190-A9E264F5B335}"/>
    <cellStyle name="Input 29 2 2 2 12 2" xfId="16618" xr:uid="{618F66BA-8814-4E4D-AE22-794312A328E7}"/>
    <cellStyle name="Input 29 2 2 2 12 2 2" xfId="28197" xr:uid="{15148C2A-76E6-424A-B065-286BF75B2C19}"/>
    <cellStyle name="Input 29 2 2 2 12 2 3" xfId="36760" xr:uid="{F8D83E1C-941A-4586-85F8-578F0E673250}"/>
    <cellStyle name="Input 29 2 2 2 12 3" xfId="21546" xr:uid="{162699A6-BE4D-42D9-8446-545FD83A93BA}"/>
    <cellStyle name="Input 29 2 2 2 12 3 2" xfId="32905" xr:uid="{08A15690-87D9-48B8-B681-C12982F1262D}"/>
    <cellStyle name="Input 29 2 2 2 13" xfId="9705" xr:uid="{AA9DB2EF-5273-4020-BFAC-92E90B36D505}"/>
    <cellStyle name="Input 29 2 2 2 13 2" xfId="16767" xr:uid="{559D2D9A-AD00-4CDA-9C36-815C92AC282B}"/>
    <cellStyle name="Input 29 2 2 2 13 2 2" xfId="28332" xr:uid="{08931325-08C1-43C6-A70D-550F74E18E3B}"/>
    <cellStyle name="Input 29 2 2 2 13 2 3" xfId="36907" xr:uid="{64D857EE-948D-46E8-8C45-838509F6C7F1}"/>
    <cellStyle name="Input 29 2 2 2 13 3" xfId="21695" xr:uid="{3701CCFC-D14A-4858-95E7-CEED963FBAE2}"/>
    <cellStyle name="Input 29 2 2 2 13 3 2" xfId="33052" xr:uid="{E93D198B-7005-499C-B2F3-E8D9797CBEC4}"/>
    <cellStyle name="Input 29 2 2 2 14" xfId="10759" xr:uid="{88369C27-7D81-44A2-BA40-FFC22E5DB58E}"/>
    <cellStyle name="Input 29 2 2 2 14 2" xfId="17169" xr:uid="{6DFB960E-66D6-4BC6-94F7-ED985E3F8FDF}"/>
    <cellStyle name="Input 29 2 2 2 14 2 2" xfId="28704" xr:uid="{06ED7BA4-C668-4C35-9440-3C759C172BEA}"/>
    <cellStyle name="Input 29 2 2 2 14 2 3" xfId="37303" xr:uid="{DF8FF8F5-4D8A-4EF0-9913-EAF37ACD8B14}"/>
    <cellStyle name="Input 29 2 2 2 14 3" xfId="22097" xr:uid="{E6F11449-18AD-4163-8FF8-F54C9B77C597}"/>
    <cellStyle name="Input 29 2 2 2 14 3 2" xfId="33452" xr:uid="{858EFDE6-019F-451B-81A1-F28046A9C36D}"/>
    <cellStyle name="Input 29 2 2 2 15" xfId="10919" xr:uid="{60B9D309-55E7-4067-AA3E-DC26B57A41CA}"/>
    <cellStyle name="Input 29 2 2 2 15 2" xfId="17289" xr:uid="{B471CA89-1B7A-40C1-B6AC-B190DF97967C}"/>
    <cellStyle name="Input 29 2 2 2 15 2 2" xfId="28824" xr:uid="{40769F3D-83AF-42D0-BBF9-A9594C74559D}"/>
    <cellStyle name="Input 29 2 2 2 15 2 3" xfId="37423" xr:uid="{255ECF2F-2B32-417A-8F86-EC94F9BB7AB4}"/>
    <cellStyle name="Input 29 2 2 2 15 3" xfId="22217" xr:uid="{E6B9D91A-80DA-4840-AD56-6A8FAD9E4A27}"/>
    <cellStyle name="Input 29 2 2 2 15 3 2" xfId="33572" xr:uid="{FF448AFA-8399-46C0-A28E-8367091D9308}"/>
    <cellStyle name="Input 29 2 2 2 16" xfId="11861" xr:uid="{4A9E3A75-0858-4817-9A5B-9C029533F56F}"/>
    <cellStyle name="Input 29 2 2 2 16 2" xfId="17581" xr:uid="{A507FB89-F965-49D6-A2AC-09DAB9D8F4AB}"/>
    <cellStyle name="Input 29 2 2 2 16 2 2" xfId="29088" xr:uid="{F044ABD5-207C-455A-B25D-07664CA90D95}"/>
    <cellStyle name="Input 29 2 2 2 16 2 3" xfId="37711" xr:uid="{75695C76-1558-4592-848D-FABA5150385A}"/>
    <cellStyle name="Input 29 2 2 2 16 3" xfId="22509" xr:uid="{A2ADFE0F-4EB5-4BA2-84C2-B2B9BAA2E6EC}"/>
    <cellStyle name="Input 29 2 2 2 16 3 2" xfId="33862" xr:uid="{F4C7370D-D862-4C2A-A487-F70D606CEDDA}"/>
    <cellStyle name="Input 29 2 2 2 17" xfId="12844" xr:uid="{C6020895-EC0C-4504-9E13-EE0D9DC11DF8}"/>
    <cellStyle name="Input 29 2 2 2 17 2" xfId="17873" xr:uid="{9C3EF87D-C7BB-4EAA-B132-5F2CC7EFA977}"/>
    <cellStyle name="Input 29 2 2 2 17 2 2" xfId="29352" xr:uid="{15F17F64-6A13-435A-96C6-7B1CFDA65C57}"/>
    <cellStyle name="Input 29 2 2 2 17 2 3" xfId="37999" xr:uid="{483A3FA5-6D5D-4537-85EF-225E96219397}"/>
    <cellStyle name="Input 29 2 2 2 17 3" xfId="22801" xr:uid="{1B0EEA65-B3D6-4684-919D-7E24E9220541}"/>
    <cellStyle name="Input 29 2 2 2 17 3 2" xfId="34152" xr:uid="{2BC6EE2A-EBE2-4D15-950D-95A5C8EC04F6}"/>
    <cellStyle name="Input 29 2 2 2 18" xfId="13343" xr:uid="{6E80AEA0-473D-49A0-8F32-3D51ECFA2A6B}"/>
    <cellStyle name="Input 29 2 2 2 18 2" xfId="23749" xr:uid="{099D12DD-D49F-439E-8DEF-F87B22C1896E}"/>
    <cellStyle name="Input 29 2 2 2 18 2 2" xfId="34448" xr:uid="{C28D614A-42B5-494A-9DCC-D417B85F909F}"/>
    <cellStyle name="Input 29 2 2 2 19" xfId="18273" xr:uid="{D9D06FC0-39F0-4146-BB64-F1901F212878}"/>
    <cellStyle name="Input 29 2 2 2 19 2" xfId="29656" xr:uid="{2CDEE367-4409-493B-BFAB-E5E48C13615C}"/>
    <cellStyle name="Input 29 2 2 2 2" xfId="7622" xr:uid="{00226DE6-EDAF-47FF-8C39-3CC13B21065D}"/>
    <cellStyle name="Input 29 2 2 2 2 2" xfId="14725" xr:uid="{B841D8BD-D819-4656-9C7D-C9119F76D88E}"/>
    <cellStyle name="Input 29 2 2 2 2 2 2" xfId="26465" xr:uid="{8B3C1AEA-7DCD-46D2-9539-8D2C0A7425E5}"/>
    <cellStyle name="Input 29 2 2 2 2 2 3" xfId="34887" xr:uid="{2583F2F6-F41C-4630-8C66-5B3EF055465E}"/>
    <cellStyle name="Input 29 2 2 2 2 3" xfId="19653" xr:uid="{004ECA34-C3D9-496A-ACCC-3F75D353302E}"/>
    <cellStyle name="Input 29 2 2 2 2 3 2" xfId="31031" xr:uid="{703F5B56-0D46-4839-8951-8AB294DD8C65}"/>
    <cellStyle name="Input 29 2 2 2 20" xfId="38124" xr:uid="{7B371EBC-FD0C-4E88-87D4-041DF4404983}"/>
    <cellStyle name="Input 29 2 2 2 3" xfId="8074" xr:uid="{5F9681C2-E2A2-4F2D-84AD-FC06B5CE839E}"/>
    <cellStyle name="Input 29 2 2 2 3 2" xfId="15138" xr:uid="{39437058-B521-44F3-AE47-E9D3683B86E0}"/>
    <cellStyle name="Input 29 2 2 2 3 2 2" xfId="26847" xr:uid="{91121A57-D5CA-488F-B236-3008D8EEFF1E}"/>
    <cellStyle name="Input 29 2 2 2 3 2 3" xfId="35298" xr:uid="{702E5407-71E7-49B7-8644-65A971B81B8B}"/>
    <cellStyle name="Input 29 2 2 2 3 3" xfId="20066" xr:uid="{A5B40717-D848-43D8-9672-CA77338AB5E3}"/>
    <cellStyle name="Input 29 2 2 2 3 3 2" xfId="31441" xr:uid="{0367C963-7E72-4175-8BE4-D881B6A85767}"/>
    <cellStyle name="Input 29 2 2 2 4" xfId="8258" xr:uid="{EDB733C7-8F0F-47EB-A819-4561CC123F90}"/>
    <cellStyle name="Input 29 2 2 2 4 2" xfId="15320" xr:uid="{5C0C4022-9A4B-4C08-B834-3372BB108CED}"/>
    <cellStyle name="Input 29 2 2 2 4 2 2" xfId="27013" xr:uid="{8868D814-14EE-4DF0-A053-998379CE02C9}"/>
    <cellStyle name="Input 29 2 2 2 4 2 3" xfId="35477" xr:uid="{2EC80123-0DEC-4A9D-8F54-89888CD3E8D5}"/>
    <cellStyle name="Input 29 2 2 2 4 3" xfId="20248" xr:uid="{461637BA-4F3F-47BD-BF1A-F43650A9570F}"/>
    <cellStyle name="Input 29 2 2 2 4 3 2" xfId="31621" xr:uid="{79C7534B-D9BE-4231-9656-8F165C9B79BA}"/>
    <cellStyle name="Input 29 2 2 2 5" xfId="8442" xr:uid="{98CF9012-39F4-40BB-8B6C-9FDB42C32BB8}"/>
    <cellStyle name="Input 29 2 2 2 5 2" xfId="15504" xr:uid="{BEC3CA89-75B7-4B4C-912C-1A9757E1852A}"/>
    <cellStyle name="Input 29 2 2 2 5 2 2" xfId="27178" xr:uid="{C6FFF618-C26B-43FB-ACA8-C003248C9EE4}"/>
    <cellStyle name="Input 29 2 2 2 5 2 3" xfId="35659" xr:uid="{3BB0166C-A70A-47B3-A500-E020DBC1E44F}"/>
    <cellStyle name="Input 29 2 2 2 5 3" xfId="20432" xr:uid="{DCEC4E27-9A77-446F-B339-71B8D64916A9}"/>
    <cellStyle name="Input 29 2 2 2 5 3 2" xfId="31803" xr:uid="{F660E9B5-28B5-4503-8797-62F1F910B27A}"/>
    <cellStyle name="Input 29 2 2 2 6" xfId="8605" xr:uid="{2950EFA4-4F9C-41A9-A098-A62B037BA3E3}"/>
    <cellStyle name="Input 29 2 2 2 6 2" xfId="15667" xr:uid="{42DFFDC2-7E83-43B7-B2E3-65B6CECC2439}"/>
    <cellStyle name="Input 29 2 2 2 6 2 2" xfId="27324" xr:uid="{E15C1178-908B-44E5-A3C9-8D33BB18F057}"/>
    <cellStyle name="Input 29 2 2 2 6 2 3" xfId="35819" xr:uid="{E7293FFD-01C0-498D-8885-9538A5B9E4E3}"/>
    <cellStyle name="Input 29 2 2 2 6 3" xfId="20595" xr:uid="{6BDA637D-CD57-4097-A554-79A7CF11C035}"/>
    <cellStyle name="Input 29 2 2 2 6 3 2" xfId="31964" xr:uid="{528EB2B7-BF48-42A7-AA35-4CD8B33FE45A}"/>
    <cellStyle name="Input 29 2 2 2 7" xfId="8787" xr:uid="{1EA1735C-4C1D-42EC-80A1-A2A4408DAE76}"/>
    <cellStyle name="Input 29 2 2 2 7 2" xfId="15849" xr:uid="{B2BC9DFA-6D08-4D04-81AC-D53B6FEAA9B4}"/>
    <cellStyle name="Input 29 2 2 2 7 2 2" xfId="27490" xr:uid="{7806A68F-214C-405E-BC2B-4E55649B7F23}"/>
    <cellStyle name="Input 29 2 2 2 7 2 3" xfId="35999" xr:uid="{AE0957D7-B6BE-429D-A4CA-B1731CF1AF8B}"/>
    <cellStyle name="Input 29 2 2 2 7 3" xfId="20777" xr:uid="{E7FA7EB5-6F9A-472B-893A-7AF2ADFAC7F4}"/>
    <cellStyle name="Input 29 2 2 2 7 3 2" xfId="32144" xr:uid="{B909C6A7-94CE-4CFB-8C45-C33BD09B916C}"/>
    <cellStyle name="Input 29 2 2 2 8" xfId="8917" xr:uid="{9600BF00-0509-4CE0-BF5F-8711244EE055}"/>
    <cellStyle name="Input 29 2 2 2 8 2" xfId="15979" xr:uid="{A7339326-6782-413A-AF77-68E248E874D2}"/>
    <cellStyle name="Input 29 2 2 2 8 2 2" xfId="27618" xr:uid="{7690A762-0E04-403A-8F17-373FA6040C9C}"/>
    <cellStyle name="Input 29 2 2 2 8 2 3" xfId="36129" xr:uid="{70952861-D988-4E29-AC08-A4AC40736168}"/>
    <cellStyle name="Input 29 2 2 2 8 3" xfId="20907" xr:uid="{B2F0D7FE-6040-4611-8C1B-5FB44E984F14}"/>
    <cellStyle name="Input 29 2 2 2 8 3 2" xfId="32274" xr:uid="{A74A6353-0804-4041-A347-9BCC46E91872}"/>
    <cellStyle name="Input 29 2 2 2 9" xfId="9084" xr:uid="{88170C43-6210-4AC4-BAA1-5B21FB3E33C3}"/>
    <cellStyle name="Input 29 2 2 2 9 2" xfId="16146" xr:uid="{DECF008E-E99A-4F7C-919A-595947E6E422}"/>
    <cellStyle name="Input 29 2 2 2 9 2 2" xfId="27770" xr:uid="{F4153162-1D33-45E7-80A3-741F6962DC1A}"/>
    <cellStyle name="Input 29 2 2 2 9 2 3" xfId="36294" xr:uid="{5316E794-3B5B-4A95-B866-EFC1A2EDB4C6}"/>
    <cellStyle name="Input 29 2 2 2 9 3" xfId="21074" xr:uid="{3FBAEBDF-8D4C-481D-A7EB-4667E8ABAE2C}"/>
    <cellStyle name="Input 29 2 2 2 9 3 2" xfId="32439" xr:uid="{9A248202-5448-4C9A-8FD2-4C36E847AA82}"/>
    <cellStyle name="Input 29 2 2 20" xfId="18186" xr:uid="{64EB9C1E-1587-4199-BAC4-503708BCE39A}"/>
    <cellStyle name="Input 29 2 2 20 2" xfId="29569" xr:uid="{87492ABA-7EAF-43CC-8FAE-278110712BA7}"/>
    <cellStyle name="Input 29 2 2 21" xfId="24909" xr:uid="{C4D075D5-909F-490D-BD12-5CA8AF9F474B}"/>
    <cellStyle name="Input 29 2 2 3" xfId="7019" xr:uid="{8C37691B-ACE5-4468-A9EE-E1094BAE677B}"/>
    <cellStyle name="Input 29 2 2 3 2" xfId="14149" xr:uid="{3DDA946F-9303-40C9-8612-962B054564B8}"/>
    <cellStyle name="Input 29 2 2 3 2 2" xfId="25941" xr:uid="{E5D64549-F3D2-445D-925E-0D9A579221CD}"/>
    <cellStyle name="Input 29 2 2 3 2 3" xfId="24739" xr:uid="{EB95B849-A1DE-49E9-B868-3D8D5ECF45A2}"/>
    <cellStyle name="Input 29 2 2 3 3" xfId="19077" xr:uid="{01455A92-AE23-46A8-9A58-C08ACDCA342C}"/>
    <cellStyle name="Input 29 2 2 3 3 2" xfId="30456" xr:uid="{1D5DD99E-1A3B-4D3C-AC58-FCADBFE55923}"/>
    <cellStyle name="Input 29 2 2 4" xfId="5715" xr:uid="{038B6336-0D20-4F5B-B46B-45CB43C8BF3C}"/>
    <cellStyle name="Input 29 2 2 4 2" xfId="13471" xr:uid="{EE4F751C-F90D-4A69-B672-E834002839AE}"/>
    <cellStyle name="Input 29 2 2 4 2 2" xfId="25326" xr:uid="{977EC9A9-FCE6-4465-B499-B61DB5FBF99F}"/>
    <cellStyle name="Input 29 2 2 4 2 3" xfId="24152" xr:uid="{3ECAF73C-DF06-477F-95A3-0A8D87F9B1AD}"/>
    <cellStyle name="Input 29 2 2 4 3" xfId="18399" xr:uid="{C4020B55-B384-4BED-AD10-6DC03D0A275F}"/>
    <cellStyle name="Input 29 2 2 4 3 2" xfId="29780" xr:uid="{064BD2AF-10C8-4BAD-840C-559B5724B037}"/>
    <cellStyle name="Input 29 2 2 5" xfId="6535" xr:uid="{1BF73793-4F69-4E3E-83B3-4DDAB04D16CD}"/>
    <cellStyle name="Input 29 2 2 5 2" xfId="13757" xr:uid="{32C58022-7963-4ADD-B1BD-60F516E42A40}"/>
    <cellStyle name="Input 29 2 2 5 2 2" xfId="25598" xr:uid="{76EE91C1-6EF5-4C30-B45E-4C3ADED4FDA1}"/>
    <cellStyle name="Input 29 2 2 5 2 3" xfId="24376" xr:uid="{1AC9D491-51C1-4D7B-8898-3DACFB8F2C08}"/>
    <cellStyle name="Input 29 2 2 5 3" xfId="18685" xr:uid="{20CDA14F-2FD1-41AF-87F2-1345DCB0922B}"/>
    <cellStyle name="Input 29 2 2 5 3 2" xfId="30064" xr:uid="{AAD7979D-5DD8-47A3-83E0-520366523985}"/>
    <cellStyle name="Input 29 2 2 6" xfId="5709" xr:uid="{215209E1-969F-4382-B397-DB5F08805C0B}"/>
    <cellStyle name="Input 29 2 2 6 2" xfId="13465" xr:uid="{86ABB2B1-FC6F-4A50-978C-E62B6AA13178}"/>
    <cellStyle name="Input 29 2 2 6 2 2" xfId="25321" xr:uid="{7CE3A9AF-A025-468F-A190-59E26F88DED3}"/>
    <cellStyle name="Input 29 2 2 6 2 3" xfId="25258" xr:uid="{8B092733-7C7C-4A39-95CC-4DD85B7B858E}"/>
    <cellStyle name="Input 29 2 2 6 3" xfId="18393" xr:uid="{6C438B8E-63D1-45AD-B9B3-9B53F0AE3773}"/>
    <cellStyle name="Input 29 2 2 6 3 2" xfId="29774" xr:uid="{F531AC04-DA46-4A40-8247-3FFD671DC262}"/>
    <cellStyle name="Input 29 2 2 7" xfId="8202" xr:uid="{3EFBE03A-D701-48B9-B220-5AEC9E0AFD0A}"/>
    <cellStyle name="Input 29 2 2 7 2" xfId="15266" xr:uid="{534C32E7-ADC7-4C5E-8DA9-9698BE8E902A}"/>
    <cellStyle name="Input 29 2 2 7 2 2" xfId="26960" xr:uid="{6CDEB988-247E-405A-BB8E-DB1C5C28129E}"/>
    <cellStyle name="Input 29 2 2 7 2 3" xfId="35424" xr:uid="{736D0693-AA9C-41ED-99FA-FFE56DD3FC08}"/>
    <cellStyle name="Input 29 2 2 7 3" xfId="20194" xr:uid="{2B27B977-8D36-4ED0-A139-7F80C82C9460}"/>
    <cellStyle name="Input 29 2 2 7 3 2" xfId="31567" xr:uid="{2DB6BA85-63AC-4E47-992D-EE127FA7EE67}"/>
    <cellStyle name="Input 29 2 2 8" xfId="6601" xr:uid="{96984B2A-C518-43D0-A38B-8D7CD9ED863C}"/>
    <cellStyle name="Input 29 2 2 8 2" xfId="13823" xr:uid="{818CA5A3-F142-4B55-A899-26A9A6B3EB9A}"/>
    <cellStyle name="Input 29 2 2 8 2 2" xfId="25653" xr:uid="{9FFA7CC0-2BE7-4682-B497-C5E078B93804}"/>
    <cellStyle name="Input 29 2 2 8 2 3" xfId="24372" xr:uid="{B3BAC1B2-B313-49D6-B342-825586CF089A}"/>
    <cellStyle name="Input 29 2 2 8 3" xfId="18751" xr:uid="{6C31B7D8-390B-427F-8EC5-A8B346154450}"/>
    <cellStyle name="Input 29 2 2 8 3 2" xfId="30130" xr:uid="{E8B53175-2082-448B-83D1-A689D8218603}"/>
    <cellStyle name="Input 29 2 2 9" xfId="7330" xr:uid="{0CBC69AE-3AB8-45B6-ADF8-6D70EF26B1F7}"/>
    <cellStyle name="Input 29 2 2 9 2" xfId="14449" xr:uid="{1DE20F96-F184-4739-98B6-EE83C91C1E08}"/>
    <cellStyle name="Input 29 2 2 9 2 2" xfId="26213" xr:uid="{1C303F91-69A3-4176-99E9-1B5DB5B2795D}"/>
    <cellStyle name="Input 29 2 2 9 2 3" xfId="34617" xr:uid="{992CDF66-BDDF-4164-AB5D-32AFB6FB10BC}"/>
    <cellStyle name="Input 29 2 2 9 3" xfId="19377" xr:uid="{A7BF6CDF-0295-4A1B-9A05-3DDAC4539AE6}"/>
    <cellStyle name="Input 29 2 2 9 3 2" xfId="30755" xr:uid="{9884C99A-F919-4C07-B9CB-B88CAB4299EC}"/>
    <cellStyle name="Input 29 2 20" xfId="13148" xr:uid="{968FA399-76FD-487B-92F4-8BAD97D1EAF1}"/>
    <cellStyle name="Input 29 2 20 2" xfId="23477" xr:uid="{59890418-85FD-47D2-A599-0E74B95D9E94}"/>
    <cellStyle name="Input 29 2 20 2 2" xfId="34286" xr:uid="{2E1DF30B-8866-4A5C-83FD-0C14ABF8A965}"/>
    <cellStyle name="Input 29 2 21" xfId="18112" xr:uid="{263D28E3-98C5-4437-8C78-206C03D312F0}"/>
    <cellStyle name="Input 29 2 21 2" xfId="29496" xr:uid="{770DD363-9DC5-46A0-8844-34AAB8F6B51B}"/>
    <cellStyle name="Input 29 2 22" xfId="38161" xr:uid="{BEA01C39-AEAB-4CF5-BE29-3D99B6701D30}"/>
    <cellStyle name="Input 29 2 23" xfId="47867" xr:uid="{48A4A0D1-4F0A-49D2-B934-A23505E93A93}"/>
    <cellStyle name="Input 29 2 3" xfId="5546" xr:uid="{8819ED12-EA59-4292-8C0F-33276684A915}"/>
    <cellStyle name="Input 29 2 3 10" xfId="9307" xr:uid="{9083ADB4-75C8-4983-9372-F3E79173DC86}"/>
    <cellStyle name="Input 29 2 3 10 2" xfId="16369" xr:uid="{35EC1175-BB0B-48B4-B7A8-6C11C52B7A00}"/>
    <cellStyle name="Input 29 2 3 10 2 2" xfId="27969" xr:uid="{44B3A603-D107-4C4D-A159-51CCEBB82B0C}"/>
    <cellStyle name="Input 29 2 3 10 2 3" xfId="36513" xr:uid="{30ABD256-13BC-42AB-B0B1-96A19E198472}"/>
    <cellStyle name="Input 29 2 3 10 3" xfId="21297" xr:uid="{B7F593A2-B09D-45D2-A283-C488926E8B8A}"/>
    <cellStyle name="Input 29 2 3 10 3 2" xfId="32658" xr:uid="{56FDF789-415D-419A-967B-F54CC0284A08}"/>
    <cellStyle name="Input 29 2 3 11" xfId="9465" xr:uid="{21F55EB3-DE24-420C-9DEC-F4ED8933D9E8}"/>
    <cellStyle name="Input 29 2 3 11 2" xfId="16527" xr:uid="{280984E0-64C5-4B63-8470-60CD03CF6EE5}"/>
    <cellStyle name="Input 29 2 3 11 2 2" xfId="28112" xr:uid="{43E1484A-CBC8-4D38-8EAD-224EA6312335}"/>
    <cellStyle name="Input 29 2 3 11 2 3" xfId="36669" xr:uid="{1FBCDD53-DD8A-4721-8633-B6AD135D471B}"/>
    <cellStyle name="Input 29 2 3 11 3" xfId="21455" xr:uid="{73056E1F-F7D2-4A3C-A4AA-E79E42CE3315}"/>
    <cellStyle name="Input 29 2 3 11 3 2" xfId="32814" xr:uid="{42DEF69B-836E-4689-84BA-39FDD138B4D2}"/>
    <cellStyle name="Input 29 2 3 12" xfId="9615" xr:uid="{7EF85B5D-6221-4054-8845-FDF58A16A82B}"/>
    <cellStyle name="Input 29 2 3 12 2" xfId="16677" xr:uid="{F36BE44F-1AB1-4CD0-9694-B9A151704445}"/>
    <cellStyle name="Input 29 2 3 12 2 2" xfId="28248" xr:uid="{2126D989-19AB-4773-BE6A-CB937CFCBA50}"/>
    <cellStyle name="Input 29 2 3 12 2 3" xfId="36817" xr:uid="{B0FC47E3-89D6-4719-A53C-8FE014ED4D64}"/>
    <cellStyle name="Input 29 2 3 12 3" xfId="21605" xr:uid="{CF3997EA-BFE9-41D0-ADB8-4685AE1D2425}"/>
    <cellStyle name="Input 29 2 3 12 3 2" xfId="32962" xr:uid="{4BAAAD1A-E435-40D6-AD65-CF3BAC70BB0D}"/>
    <cellStyle name="Input 29 2 3 13" xfId="9758" xr:uid="{624D312E-9226-4F1B-867C-EE9ACDA45031}"/>
    <cellStyle name="Input 29 2 3 13 2" xfId="16820" xr:uid="{F9EDC017-87E2-4E02-A95E-A88A0BE7AAA7}"/>
    <cellStyle name="Input 29 2 3 13 2 2" xfId="28377" xr:uid="{3CC56E79-D90F-40D8-AD49-FD3A6983EC14}"/>
    <cellStyle name="Input 29 2 3 13 2 3" xfId="36958" xr:uid="{A2E926E2-A6F6-4F09-83A3-09E0A81ECD27}"/>
    <cellStyle name="Input 29 2 3 13 3" xfId="21748" xr:uid="{222A7760-7A34-47F8-AA8A-A9F907D09829}"/>
    <cellStyle name="Input 29 2 3 13 3 2" xfId="33103" xr:uid="{4FD09A16-9598-415F-BC59-8B34A5616B2E}"/>
    <cellStyle name="Input 29 2 3 14" xfId="10806" xr:uid="{63B8ABFF-DF63-48E9-A98B-4980944486F9}"/>
    <cellStyle name="Input 29 2 3 14 2" xfId="17214" xr:uid="{DBBA2362-20F9-47D7-9B42-4A560EC4A876}"/>
    <cellStyle name="Input 29 2 3 14 2 2" xfId="28749" xr:uid="{74783D56-6C4D-45E8-9FBE-E5216D8BDE24}"/>
    <cellStyle name="Input 29 2 3 14 2 3" xfId="37348" xr:uid="{2C680D1A-372C-44DB-9AF6-8BF6FF7C02CC}"/>
    <cellStyle name="Input 29 2 3 14 3" xfId="22142" xr:uid="{6918D7F4-A20D-4C54-AF2A-E7AE0644D142}"/>
    <cellStyle name="Input 29 2 3 14 3 2" xfId="33497" xr:uid="{EB112577-6DC1-4689-A3D3-8645E6F154B5}"/>
    <cellStyle name="Input 29 2 3 15" xfId="10978" xr:uid="{435388E9-8681-4A62-93C0-587715463749}"/>
    <cellStyle name="Input 29 2 3 15 2" xfId="17348" xr:uid="{1C1011F9-FE24-4482-89BE-8D654498F1AA}"/>
    <cellStyle name="Input 29 2 3 15 2 2" xfId="28875" xr:uid="{020A11B9-117C-463B-9FC0-4BF04E49F2D9}"/>
    <cellStyle name="Input 29 2 3 15 2 3" xfId="37480" xr:uid="{F773C52A-38D0-49DD-ABDF-968918F61599}"/>
    <cellStyle name="Input 29 2 3 15 3" xfId="22276" xr:uid="{AB35204A-6BC8-4B8A-B383-6853656D2F02}"/>
    <cellStyle name="Input 29 2 3 15 3 2" xfId="33629" xr:uid="{496FE199-9774-475B-94AD-F2724F24C20C}"/>
    <cellStyle name="Input 29 2 3 16" xfId="11922" xr:uid="{0F8D7248-C4FA-4217-BCC0-CE3D65B79977}"/>
    <cellStyle name="Input 29 2 3 16 2" xfId="17640" xr:uid="{28348B83-4970-4111-9C3F-5BADE8F7E9B8}"/>
    <cellStyle name="Input 29 2 3 16 2 2" xfId="29139" xr:uid="{468D193F-BE8E-4F91-8936-668BE083F1AE}"/>
    <cellStyle name="Input 29 2 3 16 2 3" xfId="37768" xr:uid="{18C138D3-2811-4050-B2BE-8CBF7FE4BA71}"/>
    <cellStyle name="Input 29 2 3 16 3" xfId="22568" xr:uid="{C83B2368-9FCC-415D-99E6-ABF0313F2ED2}"/>
    <cellStyle name="Input 29 2 3 16 3 2" xfId="33919" xr:uid="{F3D1D395-ABC6-4056-B1F8-0B0773C9C28C}"/>
    <cellStyle name="Input 29 2 3 17" xfId="12905" xr:uid="{AB6AAF01-34C6-47CE-95CC-53F4C699C76F}"/>
    <cellStyle name="Input 29 2 3 17 2" xfId="17932" xr:uid="{6C4FC3C1-BBE7-4A48-9729-E73B83DDEFEE}"/>
    <cellStyle name="Input 29 2 3 17 2 2" xfId="29403" xr:uid="{8617F526-EF88-4FB6-B964-EDD74A7FD317}"/>
    <cellStyle name="Input 29 2 3 17 2 3" xfId="38056" xr:uid="{C2F78D65-5BE6-4F29-A481-E7EEDF57FC56}"/>
    <cellStyle name="Input 29 2 3 17 3" xfId="22860" xr:uid="{9868C638-C60A-4212-B159-722DBF5A777D}"/>
    <cellStyle name="Input 29 2 3 17 3 2" xfId="34209" xr:uid="{B1D2ECD9-E4E0-40A8-8CC6-1C751C4ADF25}"/>
    <cellStyle name="Input 29 2 3 18" xfId="13402" xr:uid="{8B4AC963-1841-4393-9C6D-11D8325FEA6A}"/>
    <cellStyle name="Input 29 2 3 18 2" xfId="23810" xr:uid="{D178BA74-250D-4238-A524-643C25B15E02}"/>
    <cellStyle name="Input 29 2 3 18 2 2" xfId="34505" xr:uid="{794200D9-C431-4869-AE50-E1C0C72B9C33}"/>
    <cellStyle name="Input 29 2 3 19" xfId="18332" xr:uid="{6B334B93-C8A7-4A64-90DD-FA4A65A9EF4E}"/>
    <cellStyle name="Input 29 2 3 19 2" xfId="29713" xr:uid="{33E68D0D-E63A-44F5-986C-2CFC818B6418}"/>
    <cellStyle name="Input 29 2 3 2" xfId="7683" xr:uid="{CDE76510-5A4F-4FB1-8575-1000ED4C3588}"/>
    <cellStyle name="Input 29 2 3 2 2" xfId="14784" xr:uid="{1D36A2F8-6B67-4410-8C01-7976BE5D95FD}"/>
    <cellStyle name="Input 29 2 3 2 2 2" xfId="26518" xr:uid="{F8E664EB-A9F6-4551-B9B3-19266D79CD5F}"/>
    <cellStyle name="Input 29 2 3 2 2 3" xfId="34946" xr:uid="{B3838C51-E5EB-4E2B-8EB6-368411A710A8}"/>
    <cellStyle name="Input 29 2 3 2 3" xfId="19712" xr:uid="{ECBD2048-2385-4B80-AFDF-F81C28BAA20C}"/>
    <cellStyle name="Input 29 2 3 2 3 2" xfId="31088" xr:uid="{8499EBCB-9AF2-4335-A409-3A7F6AFFB9DA}"/>
    <cellStyle name="Input 29 2 3 20" xfId="24888" xr:uid="{DB28D624-4DDA-4524-AA7D-7CE0F272A8CB}"/>
    <cellStyle name="Input 29 2 3 3" xfId="8133" xr:uid="{FDF75DA4-A268-4E1E-B4DE-6B7BEEA11840}"/>
    <cellStyle name="Input 29 2 3 3 2" xfId="15197" xr:uid="{B8AE218D-6EA7-4961-B343-F40F727A6C68}"/>
    <cellStyle name="Input 29 2 3 3 2 2" xfId="26899" xr:uid="{2B6B7710-9BC6-45AD-AF5C-13B6E65292B5}"/>
    <cellStyle name="Input 29 2 3 3 2 3" xfId="35355" xr:uid="{361C47A3-4917-4888-A3F5-B0C5944CBD80}"/>
    <cellStyle name="Input 29 2 3 3 3" xfId="20125" xr:uid="{8C08507D-76AE-454B-826B-E721DC84E69A}"/>
    <cellStyle name="Input 29 2 3 3 3 2" xfId="31498" xr:uid="{EB8C934F-72A9-45F0-937E-0392A9ADC41B}"/>
    <cellStyle name="Input 29 2 3 4" xfId="8318" xr:uid="{A469F210-132B-4627-AE1B-7B0E7EAA3517}"/>
    <cellStyle name="Input 29 2 3 4 2" xfId="15380" xr:uid="{D6156209-6318-4E26-9E0B-3C306AA80C83}"/>
    <cellStyle name="Input 29 2 3 4 2 2" xfId="27064" xr:uid="{59022BF5-F29B-467E-8C2A-CE1EC3F1A8F0}"/>
    <cellStyle name="Input 29 2 3 4 2 3" xfId="35535" xr:uid="{4C4E4CB2-4CB2-4691-9955-6EA103E400A5}"/>
    <cellStyle name="Input 29 2 3 4 3" xfId="20308" xr:uid="{28F74090-95A8-41F8-BB8D-990FCC36B554}"/>
    <cellStyle name="Input 29 2 3 4 3 2" xfId="31679" xr:uid="{FBB81814-4CEC-46CD-8C0B-2A2DA8B07208}"/>
    <cellStyle name="Input 29 2 3 5" xfId="8497" xr:uid="{29D7C1AA-A76E-4B18-AC3E-A24B0BB66063}"/>
    <cellStyle name="Input 29 2 3 5 2" xfId="15559" xr:uid="{220A1AE7-3605-4F65-8C89-D9AC5FC55608}"/>
    <cellStyle name="Input 29 2 3 5 2 2" xfId="27225" xr:uid="{DF4DC2BF-9C77-4652-8CFD-7BD4FAD8E802}"/>
    <cellStyle name="Input 29 2 3 5 2 3" xfId="35712" xr:uid="{8D41FF1F-904F-4394-A08C-EE05104F91FC}"/>
    <cellStyle name="Input 29 2 3 5 3" xfId="20487" xr:uid="{E8D45907-6D77-46AF-AEC3-0AE9878B9BF6}"/>
    <cellStyle name="Input 29 2 3 5 3 2" xfId="31856" xr:uid="{10F70C58-1CBC-4A04-8B2D-3E82305DBDF3}"/>
    <cellStyle name="Input 29 2 3 6" xfId="8665" xr:uid="{104B773D-FB37-4AFE-933A-A6F31B65B446}"/>
    <cellStyle name="Input 29 2 3 6 2" xfId="15727" xr:uid="{27AFAD36-B7A6-44BD-B08B-BB20C40B6805}"/>
    <cellStyle name="Input 29 2 3 6 2 2" xfId="27376" xr:uid="{64157D21-B688-471A-984F-A4475210C007}"/>
    <cellStyle name="Input 29 2 3 6 2 3" xfId="35877" xr:uid="{45EC864E-8522-41DD-8AA1-30FF1D07F6FD}"/>
    <cellStyle name="Input 29 2 3 6 3" xfId="20655" xr:uid="{A6B418D7-2B9F-47DA-B879-A1458AC1BCEB}"/>
    <cellStyle name="Input 29 2 3 6 3 2" xfId="32022" xr:uid="{58A5FD98-4E81-4B5F-8630-D34F70416D61}"/>
    <cellStyle name="Input 29 2 3 7" xfId="8834" xr:uid="{FCC61553-C3D1-4972-A01F-D9604B0AB723}"/>
    <cellStyle name="Input 29 2 3 7 2" xfId="15896" xr:uid="{93C11308-4610-49D3-858C-90C27F10EEAE}"/>
    <cellStyle name="Input 29 2 3 7 2 2" xfId="27537" xr:uid="{28CFA4F0-01E6-4CE1-B175-6EA1CD9B285B}"/>
    <cellStyle name="Input 29 2 3 7 2 3" xfId="36046" xr:uid="{BEF45711-816A-4F9B-9106-9F7B498975CA}"/>
    <cellStyle name="Input 29 2 3 7 3" xfId="20824" xr:uid="{93DD2F22-56C5-4247-B97A-3DE8B2B1EFDF}"/>
    <cellStyle name="Input 29 2 3 7 3 2" xfId="32191" xr:uid="{BD76CE58-0B1E-4F2C-92E6-39210C400498}"/>
    <cellStyle name="Input 29 2 3 8" xfId="8976" xr:uid="{7EE8DED5-41CB-4D50-8927-EA71CAA2CC13}"/>
    <cellStyle name="Input 29 2 3 8 2" xfId="16038" xr:uid="{C6E710C6-590A-428F-98B3-BFAF6C171971}"/>
    <cellStyle name="Input 29 2 3 8 2 2" xfId="27669" xr:uid="{6665F5A7-8DBD-4E25-8089-DEFB44D54B91}"/>
    <cellStyle name="Input 29 2 3 8 2 3" xfId="36186" xr:uid="{729CE9D2-2491-406A-ACC6-B28E8F9B946B}"/>
    <cellStyle name="Input 29 2 3 8 3" xfId="20966" xr:uid="{60609DF7-725B-4F7A-9612-8A0DD7705D31}"/>
    <cellStyle name="Input 29 2 3 8 3 2" xfId="32331" xr:uid="{D1696DC9-CB83-46A5-B3BA-D687506936D8}"/>
    <cellStyle name="Input 29 2 3 9" xfId="9143" xr:uid="{539BC2A5-8E4F-435E-974D-4FC940B764CB}"/>
    <cellStyle name="Input 29 2 3 9 2" xfId="16205" xr:uid="{5CFBDEC4-902E-47EB-A0FA-67A70DB419AF}"/>
    <cellStyle name="Input 29 2 3 9 2 2" xfId="27821" xr:uid="{FBFE82C6-B14A-42B7-9D41-BC4FDE7C508C}"/>
    <cellStyle name="Input 29 2 3 9 2 3" xfId="36351" xr:uid="{4A719EDF-A6CB-42E5-A723-0751EC30FE71}"/>
    <cellStyle name="Input 29 2 3 9 3" xfId="21133" xr:uid="{56DF8E42-BF2D-4EE9-9C0A-C1907FF0C430}"/>
    <cellStyle name="Input 29 2 3 9 3 2" xfId="32496" xr:uid="{506FE047-937C-43CC-856E-AB9D6A219039}"/>
    <cellStyle name="Input 29 2 4" xfId="6469" xr:uid="{056332E2-23CA-4235-825A-59B19D67E997}"/>
    <cellStyle name="Input 29 2 4 2" xfId="13691" xr:uid="{1378D200-35E2-41DC-AD30-749CB46C53C6}"/>
    <cellStyle name="Input 29 2 4 2 2" xfId="25532" xr:uid="{F025C169-45D4-4A15-97F3-71D912B2A734}"/>
    <cellStyle name="Input 29 2 4 2 3" xfId="24283" xr:uid="{06A6978E-80EC-479D-A6C9-B746FAD06D7A}"/>
    <cellStyle name="Input 29 2 4 3" xfId="18619" xr:uid="{B92D87C9-DC17-4327-A1C1-626002C02EDC}"/>
    <cellStyle name="Input 29 2 4 3 2" xfId="29998" xr:uid="{2D87C0CE-0C13-48B2-B59E-F504B0808F41}"/>
    <cellStyle name="Input 29 2 5" xfId="6906" xr:uid="{29EE0FCA-ED2F-46BC-A5AB-D7F9EDCC2F70}"/>
    <cellStyle name="Input 29 2 5 2" xfId="14047" xr:uid="{B9B3D053-D631-454F-AE6A-BFE5D2AE3088}"/>
    <cellStyle name="Input 29 2 5 2 2" xfId="25850" xr:uid="{64BDA345-84D3-47B0-8361-F039964BE11A}"/>
    <cellStyle name="Input 29 2 5 2 3" xfId="23969" xr:uid="{D6964F9E-0452-4AFF-AA6D-AC7B064F2E2F}"/>
    <cellStyle name="Input 29 2 5 3" xfId="18975" xr:uid="{7E0851CA-94DF-4F73-8A7C-D3DEEFAC3FD1}"/>
    <cellStyle name="Input 29 2 5 3 2" xfId="30354" xr:uid="{A867297A-1302-4FB2-A055-A1D8A83D2334}"/>
    <cellStyle name="Input 29 2 6" xfId="7349" xr:uid="{2D2E01C0-1645-4AE1-8AB9-42BF98E918C7}"/>
    <cellStyle name="Input 29 2 6 2" xfId="14468" xr:uid="{67D84532-4875-4DE3-959B-E5C2946D10BF}"/>
    <cellStyle name="Input 29 2 6 2 2" xfId="26230" xr:uid="{EC879ACD-C52D-4DA3-815E-F7219148EF84}"/>
    <cellStyle name="Input 29 2 6 2 3" xfId="34635" xr:uid="{D089A7CD-0468-452F-AF42-DE81C74D30FF}"/>
    <cellStyle name="Input 29 2 6 3" xfId="19396" xr:uid="{34FABA00-D840-4CEA-8F1F-A24F184B4FA3}"/>
    <cellStyle name="Input 29 2 6 3 2" xfId="30774" xr:uid="{FCD3A166-6452-4260-B461-27A92073905D}"/>
    <cellStyle name="Input 29 2 7" xfId="7947" xr:uid="{64F58F56-4F3D-4984-98C5-67FAC53A5104}"/>
    <cellStyle name="Input 29 2 7 2" xfId="15011" xr:uid="{F2C01174-9A11-4135-AFCE-3776075CD251}"/>
    <cellStyle name="Input 29 2 7 2 2" xfId="26725" xr:uid="{08149A78-E965-47CB-9165-5981309CA4FE}"/>
    <cellStyle name="Input 29 2 7 2 3" xfId="35171" xr:uid="{63736F87-1644-4C14-8821-6DB49F34C5D1}"/>
    <cellStyle name="Input 29 2 7 3" xfId="19939" xr:uid="{4A4E689C-6A51-4247-BED5-F724C3544C15}"/>
    <cellStyle name="Input 29 2 7 3 2" xfId="31314" xr:uid="{18B5B5B7-9F45-40EF-9A4A-0F21233B8C61}"/>
    <cellStyle name="Input 29 2 8" xfId="7540" xr:uid="{36CF3D04-CE0C-49BA-9CF5-334ADEE94B3D}"/>
    <cellStyle name="Input 29 2 8 2" xfId="14652" xr:uid="{40095E6D-2D66-4C71-A86A-C8539B32D1F7}"/>
    <cellStyle name="Input 29 2 8 2 2" xfId="26397" xr:uid="{CECF97E2-4BD7-463A-804D-9DD6D22DA783}"/>
    <cellStyle name="Input 29 2 8 2 3" xfId="34816" xr:uid="{2E1AA597-8331-4875-BD4D-AE85B7164DB6}"/>
    <cellStyle name="Input 29 2 8 3" xfId="19580" xr:uid="{5C431881-C151-44BA-A105-6ED2E764565B}"/>
    <cellStyle name="Input 29 2 8 3 2" xfId="30958" xr:uid="{2EB03381-5E00-431C-92BA-793300C38462}"/>
    <cellStyle name="Input 29 2 9" xfId="6901" xr:uid="{8C7E80BA-D153-4444-A7E4-A7540A9AB429}"/>
    <cellStyle name="Input 29 2 9 2" xfId="14042" xr:uid="{779683C7-8EAA-496A-B3EF-DBF4A66AAF62}"/>
    <cellStyle name="Input 29 2 9 2 2" xfId="25845" xr:uid="{29C6471B-3A8F-4F10-A906-133AED47E760}"/>
    <cellStyle name="Input 29 2 9 2 3" xfId="24312" xr:uid="{55D82EE3-4BA8-4168-9F3A-E93F58C97B50}"/>
    <cellStyle name="Input 29 2 9 3" xfId="18970" xr:uid="{3D7FFD22-602D-4B0E-A0AC-2EBBF9906BB6}"/>
    <cellStyle name="Input 29 2 9 3 2" xfId="30349" xr:uid="{676ECB0E-7187-4B00-813A-7E5044068947}"/>
    <cellStyle name="Input 29 3" xfId="2443" xr:uid="{8151094B-7C60-449B-A17E-AA103AB3CC07}"/>
    <cellStyle name="Input 3" xfId="557" xr:uid="{5D883B80-1A2C-40B1-851D-66CC3A104617}"/>
    <cellStyle name="Input 3 2" xfId="2445" xr:uid="{3235F8BC-92DF-45F5-9D8A-8C5D1FAB1AF1}"/>
    <cellStyle name="Input 3 2 10" xfId="8388" xr:uid="{8D133DB6-8804-490E-A703-3D8012DDB9E4}"/>
    <cellStyle name="Input 3 2 10 2" xfId="15450" xr:uid="{E31088FE-1AFA-42DF-BF44-C28A2B15E306}"/>
    <cellStyle name="Input 3 2 10 2 2" xfId="27127" xr:uid="{405A617D-3DAE-498A-9430-15A4C0C260E1}"/>
    <cellStyle name="Input 3 2 10 2 3" xfId="35605" xr:uid="{2A0E20D3-D0BD-4213-B036-30CF01009141}"/>
    <cellStyle name="Input 3 2 10 3" xfId="20378" xr:uid="{89808331-6164-451A-9D83-BF246D9C4398}"/>
    <cellStyle name="Input 3 2 10 3 2" xfId="31749" xr:uid="{4F2523E2-9BB9-42F3-891E-F7DFC5F1574D}"/>
    <cellStyle name="Input 3 2 11" xfId="8006" xr:uid="{FD385EB6-303A-49D3-84B5-F3244227BD6A}"/>
    <cellStyle name="Input 3 2 11 2" xfId="15070" xr:uid="{5577A117-5A08-4596-A314-006C59E84217}"/>
    <cellStyle name="Input 3 2 11 2 2" xfId="26779" xr:uid="{67142E2F-3277-4FED-B89E-DCA4DBC6DE8D}"/>
    <cellStyle name="Input 3 2 11 2 3" xfId="35230" xr:uid="{EA7EA2B9-CAD1-466C-9964-4398E1BB66D2}"/>
    <cellStyle name="Input 3 2 11 3" xfId="19998" xr:uid="{F81A8363-0D58-4F5C-8C1C-11D4BD48596B}"/>
    <cellStyle name="Input 3 2 11 3 2" xfId="31373" xr:uid="{D76A478E-75DD-4183-AFE2-BE80162978EF}"/>
    <cellStyle name="Input 3 2 12" xfId="8367" xr:uid="{07F77AC1-B405-4D3F-9AD8-D0E042094BE6}"/>
    <cellStyle name="Input 3 2 12 2" xfId="15429" xr:uid="{DDB8AD1F-2B19-4DE4-A199-B6E5450B98AC}"/>
    <cellStyle name="Input 3 2 12 2 2" xfId="27107" xr:uid="{1706C3D8-D00E-4C6A-B64E-61C97A8FEE7E}"/>
    <cellStyle name="Input 3 2 12 2 3" xfId="35584" xr:uid="{C293D6E2-772D-42E9-AA4F-9314A3F280BA}"/>
    <cellStyle name="Input 3 2 12 3" xfId="20357" xr:uid="{04960969-205A-41DC-A94F-29058A864BC6}"/>
    <cellStyle name="Input 3 2 12 3 2" xfId="31728" xr:uid="{B17D22C1-4E46-4D26-9590-A68AD9893825}"/>
    <cellStyle name="Input 3 2 13" xfId="6529" xr:uid="{8B7EE144-C9F5-4D9D-B44F-BF0502333B09}"/>
    <cellStyle name="Input 3 2 13 2" xfId="13751" xr:uid="{3DB541BB-1349-471B-ADE8-5F2228392650}"/>
    <cellStyle name="Input 3 2 13 2 2" xfId="25592" xr:uid="{30C72BB5-F1E3-4E6F-8C2C-7BFEFAED58C0}"/>
    <cellStyle name="Input 3 2 13 2 3" xfId="24269" xr:uid="{706B50C4-11C8-4E0C-BD00-350032E94C9F}"/>
    <cellStyle name="Input 3 2 13 3" xfId="18679" xr:uid="{8B19049E-C10E-465B-B1D4-78FE32C6F5A8}"/>
    <cellStyle name="Input 3 2 13 3 2" xfId="30058" xr:uid="{AB1A6BEB-BE07-4F32-B137-8299823E9CA9}"/>
    <cellStyle name="Input 3 2 14" xfId="7148" xr:uid="{C7C71BCF-9367-4EBF-A005-8A19EFB40155}"/>
    <cellStyle name="Input 3 2 14 2" xfId="14278" xr:uid="{1DB4732D-DCD8-48E9-A5E2-BB982C5F4069}"/>
    <cellStyle name="Input 3 2 14 2 2" xfId="26058" xr:uid="{A39B0E41-759B-4468-8C76-B93DC742E13F}"/>
    <cellStyle name="Input 3 2 14 2 3" xfId="24676" xr:uid="{C6B3AFE8-B8E7-40A0-8B4D-8156A5268A41}"/>
    <cellStyle name="Input 3 2 14 3" xfId="19206" xr:uid="{C2A14E13-F340-4114-9AE0-0C1CF18BAEA6}"/>
    <cellStyle name="Input 3 2 14 3 2" xfId="30585" xr:uid="{D9645CA3-56D9-424B-86E2-CC55A956F7E5}"/>
    <cellStyle name="Input 3 2 15" xfId="6406" xr:uid="{58D6340E-7415-4C86-A23E-D0BA5FC64D93}"/>
    <cellStyle name="Input 3 2 15 2" xfId="13628" xr:uid="{BC8651BC-DED0-4A6F-A421-DFAB8F609CA2}"/>
    <cellStyle name="Input 3 2 15 2 2" xfId="25471" xr:uid="{79FF13D8-8FC6-4863-90C5-1FFABB9E59C5}"/>
    <cellStyle name="Input 3 2 15 2 3" xfId="24049" xr:uid="{BC84E183-D1C6-439C-B5ED-DDD7CC6BEA2F}"/>
    <cellStyle name="Input 3 2 15 3" xfId="18556" xr:uid="{1885BB93-C8A0-4D9F-A6E6-385161DD6B6B}"/>
    <cellStyle name="Input 3 2 15 3 2" xfId="29935" xr:uid="{C246C7E0-A29C-4458-9452-1A6C481DC536}"/>
    <cellStyle name="Input 3 2 16" xfId="10426" xr:uid="{D97B1019-ABC5-48F5-A93F-A5B29A336D57}"/>
    <cellStyle name="Input 3 2 16 2" xfId="16949" xr:uid="{986CD6A0-84F0-4C5E-9101-700F998A9D8A}"/>
    <cellStyle name="Input 3 2 16 2 2" xfId="28496" xr:uid="{C00858E5-0864-4578-A981-8CACF84FC350}"/>
    <cellStyle name="Input 3 2 16 2 3" xfId="37085" xr:uid="{97EDFE40-1276-4D83-9603-E7090C76B93D}"/>
    <cellStyle name="Input 3 2 16 3" xfId="21877" xr:uid="{25D65462-2DB7-4070-96D4-F2DAE7DC2FDF}"/>
    <cellStyle name="Input 3 2 16 3 2" xfId="33232" xr:uid="{412F9014-2606-49E0-8DB1-61C5AC3ADB4D}"/>
    <cellStyle name="Input 3 2 17" xfId="10469" xr:uid="{39027914-E27E-4DF5-AAF1-7FE888272FDC}"/>
    <cellStyle name="Input 3 2 17 2" xfId="16992" xr:uid="{BD55CD1A-A659-4923-8D2D-B3EF0ED34335}"/>
    <cellStyle name="Input 3 2 17 2 2" xfId="28538" xr:uid="{92E54323-42AE-444F-8AD4-83634906D22B}"/>
    <cellStyle name="Input 3 2 17 2 3" xfId="37128" xr:uid="{BC5E25F9-AC7E-4387-B5B2-AA7A084C8000}"/>
    <cellStyle name="Input 3 2 17 3" xfId="21920" xr:uid="{77A6F7C5-966A-48C2-8A72-264AC03ABCFF}"/>
    <cellStyle name="Input 3 2 17 3 2" xfId="33275" xr:uid="{BEF2539F-D69E-4333-A1EF-D08446FF7E24}"/>
    <cellStyle name="Input 3 2 18" xfId="11590" xr:uid="{6AE94F62-3C48-43A0-B689-FDB95F39C674}"/>
    <cellStyle name="Input 3 2 18 2" xfId="17422" xr:uid="{06B804DE-5AC3-49AF-9A90-CE130DFF78F3}"/>
    <cellStyle name="Input 3 2 18 2 2" xfId="28942" xr:uid="{341073E3-3D3F-4781-96C2-ED2790ACC882}"/>
    <cellStyle name="Input 3 2 18 2 3" xfId="37553" xr:uid="{7EAFB3F6-0D78-4980-BBAE-D208E9EE5231}"/>
    <cellStyle name="Input 3 2 18 3" xfId="22350" xr:uid="{BB3E1C36-C2E8-4BCE-B16A-1BF260D02290}"/>
    <cellStyle name="Input 3 2 18 3 2" xfId="33703" xr:uid="{E32F40DA-CD43-4843-BBFF-1337C391AFBB}"/>
    <cellStyle name="Input 3 2 19" xfId="12573" xr:uid="{319E6331-80BA-4600-BB51-01392E974DBF}"/>
    <cellStyle name="Input 3 2 19 2" xfId="17714" xr:uid="{A9D27D11-B396-4EED-BB63-423A25B833DB}"/>
    <cellStyle name="Input 3 2 19 2 2" xfId="29206" xr:uid="{60572095-FACA-4EC3-B690-3EEA535C1546}"/>
    <cellStyle name="Input 3 2 19 2 3" xfId="37841" xr:uid="{515CB2D6-4B8D-4F63-8B4B-42E9E9D96746}"/>
    <cellStyle name="Input 3 2 19 3" xfId="22642" xr:uid="{3A182669-F993-4E8B-8FCB-9427B33CD8CE}"/>
    <cellStyle name="Input 3 2 19 3 2" xfId="33993" xr:uid="{93E094FF-F441-434D-8C56-001DF17E3A43}"/>
    <cellStyle name="Input 3 2 2" xfId="3863" xr:uid="{A87903E5-E126-4181-BC6F-E1E378E63553}"/>
    <cellStyle name="Input 3 2 2 10" xfId="6857" xr:uid="{7E12F7B3-F85F-4F67-A1AE-E85F60008371}"/>
    <cellStyle name="Input 3 2 2 10 2" xfId="13998" xr:uid="{F4A7261D-553F-40D3-ACDB-52E93F6FCB15}"/>
    <cellStyle name="Input 3 2 2 10 2 2" xfId="25805" xr:uid="{3C07ACEA-6BDC-4B66-A8E2-A7DC9CF6EC44}"/>
    <cellStyle name="Input 3 2 2 10 2 3" xfId="24313" xr:uid="{83ED854F-6E76-4DA3-AA9C-2F4B972DF61D}"/>
    <cellStyle name="Input 3 2 2 10 3" xfId="18926" xr:uid="{57F19AD2-B22B-4900-9414-67092F97FADD}"/>
    <cellStyle name="Input 3 2 2 10 3 2" xfId="30305" xr:uid="{E510A23C-F79C-4D0B-9899-6D622C9968C8}"/>
    <cellStyle name="Input 3 2 2 11" xfId="6551" xr:uid="{B53A07B2-0025-4003-8680-C526ECB040A1}"/>
    <cellStyle name="Input 3 2 2 11 2" xfId="13773" xr:uid="{CB320150-9DEF-4E97-920A-2BDFBFF3EB7B}"/>
    <cellStyle name="Input 3 2 2 11 2 2" xfId="25612" xr:uid="{831A6C05-BB62-47AB-8B6E-7606F037C23B}"/>
    <cellStyle name="Input 3 2 2 11 2 3" xfId="24656" xr:uid="{55B5AB33-8AF5-44E9-99B2-738EF33B7356}"/>
    <cellStyle name="Input 3 2 2 11 3" xfId="18701" xr:uid="{EFFF0C71-5414-435C-89F9-394ABD89BE9D}"/>
    <cellStyle name="Input 3 2 2 11 3 2" xfId="30080" xr:uid="{1CE83423-6EA2-4CC2-9241-192CF2E3DA61}"/>
    <cellStyle name="Input 3 2 2 12" xfId="6874" xr:uid="{CACE8393-AE57-4232-97C0-E026102CD204}"/>
    <cellStyle name="Input 3 2 2 12 2" xfId="14015" xr:uid="{0FC0388A-623C-4E8C-B6C4-0768610F3D42}"/>
    <cellStyle name="Input 3 2 2 12 2 2" xfId="25820" xr:uid="{48D3EF34-CBA8-4069-8AB8-FD0A0921E7A9}"/>
    <cellStyle name="Input 3 2 2 12 2 3" xfId="24770" xr:uid="{A5EFF45E-5EE2-4C84-9B81-9D015B5F3853}"/>
    <cellStyle name="Input 3 2 2 12 3" xfId="18943" xr:uid="{9AD5B47F-A5C8-4AD3-BFAB-A2D478A9E8C8}"/>
    <cellStyle name="Input 3 2 2 12 3 2" xfId="30322" xr:uid="{3A04B426-F958-4D20-8082-10447AF9B689}"/>
    <cellStyle name="Input 3 2 2 13" xfId="7852" xr:uid="{EAB4AEE8-A7F1-4EBC-A64F-E6DA9207E453}"/>
    <cellStyle name="Input 3 2 2 13 2" xfId="14916" xr:uid="{1614233E-BBE5-4F2C-BE35-210E4880BE90}"/>
    <cellStyle name="Input 3 2 2 13 2 2" xfId="26639" xr:uid="{98893678-5D1B-4ADC-A44A-8F11DD1B9D1D}"/>
    <cellStyle name="Input 3 2 2 13 2 3" xfId="35078" xr:uid="{B76145FD-4AF8-4F6B-949A-2C8CA4419291}"/>
    <cellStyle name="Input 3 2 2 13 3" xfId="19844" xr:uid="{A348A781-0B19-407A-A801-0E4F74F4100A}"/>
    <cellStyle name="Input 3 2 2 13 3 2" xfId="31220" xr:uid="{8A907AA9-196C-4E9A-B9E0-D941CC5753AF}"/>
    <cellStyle name="Input 3 2 2 14" xfId="6487" xr:uid="{877C325D-6818-4749-855C-1CF829B76CF6}"/>
    <cellStyle name="Input 3 2 2 14 2" xfId="13709" xr:uid="{F0E6ABAA-F153-44A8-8916-598BD14AA080}"/>
    <cellStyle name="Input 3 2 2 14 2 2" xfId="25550" xr:uid="{54115C29-F816-477A-85AA-3E746A11CE46}"/>
    <cellStyle name="Input 3 2 2 14 2 3" xfId="24565" xr:uid="{2EE763AF-B7F8-44FF-92CA-630549F701EA}"/>
    <cellStyle name="Input 3 2 2 14 3" xfId="18637" xr:uid="{ACB3D5F5-8C75-4C11-878A-94D482F2E0E3}"/>
    <cellStyle name="Input 3 2 2 14 3 2" xfId="30016" xr:uid="{55BA8501-5500-49B6-A367-87D6DC2864E6}"/>
    <cellStyle name="Input 3 2 2 15" xfId="10607" xr:uid="{A020F04E-7A87-497D-A6C3-626DC34D8444}"/>
    <cellStyle name="Input 3 2 2 15 2" xfId="17042" xr:uid="{495150C8-4857-4265-B973-A2F7B683A977}"/>
    <cellStyle name="Input 3 2 2 15 2 2" xfId="28586" xr:uid="{A61E99D2-C748-41D8-8CF5-4A6C6CE4DE1B}"/>
    <cellStyle name="Input 3 2 2 15 2 3" xfId="37177" xr:uid="{F163077E-72CF-4250-BC35-8AD9D672D8EC}"/>
    <cellStyle name="Input 3 2 2 15 3" xfId="21970" xr:uid="{68F69182-E562-4714-A781-4EB8CAC21CF6}"/>
    <cellStyle name="Input 3 2 2 15 3 2" xfId="33325" xr:uid="{735EC869-8E9B-4128-87D9-F5AE8D6C3CA3}"/>
    <cellStyle name="Input 3 2 2 16" xfId="9862" xr:uid="{1B4EF90D-EA52-44EF-A0F9-F9AE433C73E7}"/>
    <cellStyle name="Input 3 2 2 16 2" xfId="16909" xr:uid="{BB1E8878-1596-48C2-B7D8-E19E903D6146}"/>
    <cellStyle name="Input 3 2 2 16 2 2" xfId="28457" xr:uid="{E708B4E3-B62A-41CF-82E5-0C77DB1A87BB}"/>
    <cellStyle name="Input 3 2 2 16 2 3" xfId="37046" xr:uid="{14C068CA-B2F1-4836-B782-412F63ADAFDB}"/>
    <cellStyle name="Input 3 2 2 16 3" xfId="21837" xr:uid="{0087E974-464A-443B-AE07-8D4A8FFCB308}"/>
    <cellStyle name="Input 3 2 2 16 3 2" xfId="33192" xr:uid="{5D00507B-6329-499E-85E6-633C814AF7EA}"/>
    <cellStyle name="Input 3 2 2 17" xfId="11750" xr:uid="{7071A130-05C9-442E-A5AF-5D3FA26E92F9}"/>
    <cellStyle name="Input 3 2 2 17 2" xfId="17495" xr:uid="{CC27CEE4-1CAF-4ABC-BDBC-B83A26C31E73}"/>
    <cellStyle name="Input 3 2 2 17 2 2" xfId="29008" xr:uid="{D6F693FD-E762-4349-8C7E-8123728D229C}"/>
    <cellStyle name="Input 3 2 2 17 2 3" xfId="37625" xr:uid="{11AF3C17-237C-448C-BDD0-77F4260DDC89}"/>
    <cellStyle name="Input 3 2 2 17 3" xfId="22423" xr:uid="{4CF77124-61DD-4E2A-8523-28D5372644CE}"/>
    <cellStyle name="Input 3 2 2 17 3 2" xfId="33776" xr:uid="{79545FEE-AD24-4B39-B778-1734770F3CA8}"/>
    <cellStyle name="Input 3 2 2 18" xfId="12733" xr:uid="{0666BC4D-3342-41FB-8E2D-3B08C80BA7B9}"/>
    <cellStyle name="Input 3 2 2 18 2" xfId="17787" xr:uid="{9841D8F5-3332-4609-A125-0762F60772CC}"/>
    <cellStyle name="Input 3 2 2 18 2 2" xfId="29272" xr:uid="{3BA5A134-0AEE-4440-9FBA-EACA3C6A4219}"/>
    <cellStyle name="Input 3 2 2 18 2 3" xfId="37913" xr:uid="{136A1389-7C6D-4C6F-AF5E-499B45AF6B7F}"/>
    <cellStyle name="Input 3 2 2 18 3" xfId="22715" xr:uid="{EB6632E1-D9E3-45D2-B89B-B4D5CC502319}"/>
    <cellStyle name="Input 3 2 2 18 3 2" xfId="34066" xr:uid="{61224081-22E3-4578-8B2B-C71B8DE9DA7E}"/>
    <cellStyle name="Input 3 2 2 19" xfId="13237" xr:uid="{331FC9D5-4870-426B-9799-5CAEEC084AE2}"/>
    <cellStyle name="Input 3 2 2 19 2" xfId="23638" xr:uid="{54B40F9D-8B9F-43A0-8443-7D3690F615C1}"/>
    <cellStyle name="Input 3 2 2 19 2 2" xfId="34362" xr:uid="{FBB08FF9-CF7B-45C2-9BF1-70C919DCE0C8}"/>
    <cellStyle name="Input 3 2 2 2" xfId="5484" xr:uid="{74816DB5-3B3A-4F77-87F4-259AEFDD8FD2}"/>
    <cellStyle name="Input 3 2 2 2 10" xfId="9247" xr:uid="{18161A73-C588-4B5F-B99B-075103880846}"/>
    <cellStyle name="Input 3 2 2 2 10 2" xfId="16309" xr:uid="{410A0DFC-55A4-4643-B1D2-F5A44E256810}"/>
    <cellStyle name="Input 3 2 2 2 10 2 2" xfId="27917" xr:uid="{2C4B83CB-A6F8-42DC-8A17-FFD6594BB529}"/>
    <cellStyle name="Input 3 2 2 2 10 2 3" xfId="36455" xr:uid="{283E5BF2-A28A-4126-8DF2-6CF2D6DFC5F8}"/>
    <cellStyle name="Input 3 2 2 2 10 3" xfId="21237" xr:uid="{66CCE657-BB2D-40FB-882B-393C7886F2F4}"/>
    <cellStyle name="Input 3 2 2 2 10 3 2" xfId="32600" xr:uid="{A7D090E8-D55F-4F69-9C6C-700D68CDD17B}"/>
    <cellStyle name="Input 3 2 2 2 11" xfId="9405" xr:uid="{F7A0D3F1-8722-4BC2-A585-1FA20173A202}"/>
    <cellStyle name="Input 3 2 2 2 11 2" xfId="16467" xr:uid="{F1E705E6-4C64-4EE0-8F99-6D931557594C}"/>
    <cellStyle name="Input 3 2 2 2 11 2 2" xfId="28060" xr:uid="{4C377941-2BD8-4686-ACDB-36D93CB4A52E}"/>
    <cellStyle name="Input 3 2 2 2 11 2 3" xfId="36611" xr:uid="{5F49877C-1AE3-4A9A-BB2B-FDD3C0FBD328}"/>
    <cellStyle name="Input 3 2 2 2 11 3" xfId="21395" xr:uid="{FD2D2E70-2420-4EDD-9491-CDC49709DDF4}"/>
    <cellStyle name="Input 3 2 2 2 11 3 2" xfId="32756" xr:uid="{6EC386F3-2714-45D4-97A6-5EF3E2326C4D}"/>
    <cellStyle name="Input 3 2 2 2 12" xfId="9555" xr:uid="{BFEDB475-87AB-49A3-9CB0-E9D1F0EDFAA8}"/>
    <cellStyle name="Input 3 2 2 2 12 2" xfId="16617" xr:uid="{AE8787C3-A532-4971-A226-12799BF7CF03}"/>
    <cellStyle name="Input 3 2 2 2 12 2 2" xfId="28196" xr:uid="{C729F5D1-15BC-4559-8B83-B7428135EFF8}"/>
    <cellStyle name="Input 3 2 2 2 12 2 3" xfId="36759" xr:uid="{EA8A3514-1609-4995-A924-8B785A153D65}"/>
    <cellStyle name="Input 3 2 2 2 12 3" xfId="21545" xr:uid="{CC033F2A-6C21-40BC-B6C5-D6203F486102}"/>
    <cellStyle name="Input 3 2 2 2 12 3 2" xfId="32904" xr:uid="{362DCE85-AC3D-4E28-9892-7A382F5C45BF}"/>
    <cellStyle name="Input 3 2 2 2 13" xfId="9704" xr:uid="{9FBB466D-D4AA-430A-AAE0-263D98E34781}"/>
    <cellStyle name="Input 3 2 2 2 13 2" xfId="16766" xr:uid="{E83D432E-D703-4724-B316-E082BE9675DB}"/>
    <cellStyle name="Input 3 2 2 2 13 2 2" xfId="28331" xr:uid="{CD0D8B2F-20A3-4550-A6C7-8348DC0E666D}"/>
    <cellStyle name="Input 3 2 2 2 13 2 3" xfId="36906" xr:uid="{73EE8D2C-8407-4CB4-9515-7E041CADF0A4}"/>
    <cellStyle name="Input 3 2 2 2 13 3" xfId="21694" xr:uid="{E5987B0A-367F-4510-88F7-5D73AFD0EBAC}"/>
    <cellStyle name="Input 3 2 2 2 13 3 2" xfId="33051" xr:uid="{9D0F1F3D-C9A2-4044-9371-9186CD6CF9B2}"/>
    <cellStyle name="Input 3 2 2 2 14" xfId="10758" xr:uid="{6D081720-946E-4C2C-8917-21B591F0A327}"/>
    <cellStyle name="Input 3 2 2 2 14 2" xfId="17168" xr:uid="{33B8A499-125C-4BB3-994C-74C0BF88A955}"/>
    <cellStyle name="Input 3 2 2 2 14 2 2" xfId="28703" xr:uid="{F1433120-5DF2-4278-84D2-5D2E3EECDDC0}"/>
    <cellStyle name="Input 3 2 2 2 14 2 3" xfId="37302" xr:uid="{9A1241DE-2416-4BF1-AD93-2D5D967891B5}"/>
    <cellStyle name="Input 3 2 2 2 14 3" xfId="22096" xr:uid="{9A7D23BC-D9E6-41C8-9ACD-6526DD630D2E}"/>
    <cellStyle name="Input 3 2 2 2 14 3 2" xfId="33451" xr:uid="{B2BC4111-CE97-4178-993A-5D839B221587}"/>
    <cellStyle name="Input 3 2 2 2 15" xfId="10918" xr:uid="{DD8B8F86-5794-464B-B1E6-DDC8AFEA8FCD}"/>
    <cellStyle name="Input 3 2 2 2 15 2" xfId="17288" xr:uid="{F58F97DF-C538-4B2F-BB09-1AD2E13B0E37}"/>
    <cellStyle name="Input 3 2 2 2 15 2 2" xfId="28823" xr:uid="{0255DB2B-158C-4E72-96A4-319B4C9ED3C8}"/>
    <cellStyle name="Input 3 2 2 2 15 2 3" xfId="37422" xr:uid="{1C0ED7AA-16E9-4EDB-AC4C-3C0E718DB579}"/>
    <cellStyle name="Input 3 2 2 2 15 3" xfId="22216" xr:uid="{FD990001-D8FC-4A0E-884D-2610317F548D}"/>
    <cellStyle name="Input 3 2 2 2 15 3 2" xfId="33571" xr:uid="{CE023912-C457-40E6-AF45-87A2C9842C65}"/>
    <cellStyle name="Input 3 2 2 2 16" xfId="11860" xr:uid="{9E5C2D2B-1CAC-4154-B1B5-D0456AF07C36}"/>
    <cellStyle name="Input 3 2 2 2 16 2" xfId="17580" xr:uid="{C00DCE76-5684-4CE0-915E-851299F275CC}"/>
    <cellStyle name="Input 3 2 2 2 16 2 2" xfId="29087" xr:uid="{FCAE7B59-A696-48A8-BC6E-74FE0445D4A9}"/>
    <cellStyle name="Input 3 2 2 2 16 2 3" xfId="37710" xr:uid="{BF391A92-C351-42BE-AF48-C3F6B8A8A3ED}"/>
    <cellStyle name="Input 3 2 2 2 16 3" xfId="22508" xr:uid="{A41E04E3-8307-4546-B62B-852CEC1F3D9E}"/>
    <cellStyle name="Input 3 2 2 2 16 3 2" xfId="33861" xr:uid="{6D2529B3-9EA1-4881-843B-EDE1C3B324AC}"/>
    <cellStyle name="Input 3 2 2 2 17" xfId="12843" xr:uid="{C4711D85-1921-49A5-8BCD-1557F8DB8682}"/>
    <cellStyle name="Input 3 2 2 2 17 2" xfId="17872" xr:uid="{F4747A30-0B5A-45A3-A44C-FBC11F475391}"/>
    <cellStyle name="Input 3 2 2 2 17 2 2" xfId="29351" xr:uid="{1012E6E0-E422-445A-9F49-06828D99C0A0}"/>
    <cellStyle name="Input 3 2 2 2 17 2 3" xfId="37998" xr:uid="{87E74CCC-506D-430F-BED6-6932DC95A0C0}"/>
    <cellStyle name="Input 3 2 2 2 17 3" xfId="22800" xr:uid="{7139700D-869B-4F79-B97F-CE939B67B648}"/>
    <cellStyle name="Input 3 2 2 2 17 3 2" xfId="34151" xr:uid="{05D2BCF6-8F11-4A2D-B54C-086534AF4C75}"/>
    <cellStyle name="Input 3 2 2 2 18" xfId="13342" xr:uid="{638AA2F8-BDB0-45EE-BD3E-16C706B01BC5}"/>
    <cellStyle name="Input 3 2 2 2 18 2" xfId="23748" xr:uid="{45ECB15C-21CA-43A8-9C6B-9509C75DD3D0}"/>
    <cellStyle name="Input 3 2 2 2 18 2 2" xfId="34447" xr:uid="{F00EBC87-BA9A-4698-9484-BB8E50E3DD31}"/>
    <cellStyle name="Input 3 2 2 2 19" xfId="18272" xr:uid="{D8DA1FFA-5F5C-4C1D-AAAE-18AED96D451B}"/>
    <cellStyle name="Input 3 2 2 2 19 2" xfId="29655" xr:uid="{7DB45AE2-76CC-4E26-A95F-228D58E57CD5}"/>
    <cellStyle name="Input 3 2 2 2 2" xfId="7621" xr:uid="{FA3A3F60-077D-4365-A612-35146809B0CA}"/>
    <cellStyle name="Input 3 2 2 2 2 2" xfId="14724" xr:uid="{3AE75E46-CF37-406C-BD7B-132C07E388D7}"/>
    <cellStyle name="Input 3 2 2 2 2 2 2" xfId="26464" xr:uid="{F3C3BCFF-1832-4160-913D-4BF7D644F949}"/>
    <cellStyle name="Input 3 2 2 2 2 2 3" xfId="34886" xr:uid="{ED76764B-0D45-47B3-9C41-22639F8A76A7}"/>
    <cellStyle name="Input 3 2 2 2 2 3" xfId="19652" xr:uid="{CAC96477-5551-40B1-AC5E-02B5D37108EA}"/>
    <cellStyle name="Input 3 2 2 2 2 3 2" xfId="31030" xr:uid="{1211572E-47B4-4416-A55B-4160A2A5F42C}"/>
    <cellStyle name="Input 3 2 2 2 20" xfId="24939" xr:uid="{303586F7-C9A4-4F1F-B94C-294E3C6583B6}"/>
    <cellStyle name="Input 3 2 2 2 3" xfId="8073" xr:uid="{49B6DB6E-C8E5-48B2-91E6-C0261D05B068}"/>
    <cellStyle name="Input 3 2 2 2 3 2" xfId="15137" xr:uid="{41618F7F-C08B-4F40-BAC0-04579A55991D}"/>
    <cellStyle name="Input 3 2 2 2 3 2 2" xfId="26846" xr:uid="{91BBFCD6-F35F-4C80-BABD-95FEF3BFF8ED}"/>
    <cellStyle name="Input 3 2 2 2 3 2 3" xfId="35297" xr:uid="{5DFA83C7-4832-4B93-BEDF-57526FF7687E}"/>
    <cellStyle name="Input 3 2 2 2 3 3" xfId="20065" xr:uid="{D621AD45-FF2B-4155-994A-CCF291604CEA}"/>
    <cellStyle name="Input 3 2 2 2 3 3 2" xfId="31440" xr:uid="{3C51F75B-79E9-4E0D-96E0-1658C368FCF3}"/>
    <cellStyle name="Input 3 2 2 2 4" xfId="8257" xr:uid="{42C7FCAC-1D95-4CF1-88CF-BF263643D77C}"/>
    <cellStyle name="Input 3 2 2 2 4 2" xfId="15319" xr:uid="{8862BEBB-EC3C-4273-97DB-947E2725CBE9}"/>
    <cellStyle name="Input 3 2 2 2 4 2 2" xfId="27012" xr:uid="{22395AB0-ADEA-48C3-B8CC-3EF4572BFB02}"/>
    <cellStyle name="Input 3 2 2 2 4 2 3" xfId="35476" xr:uid="{FA8B4631-23C2-4D49-95BD-592CC2D5BD1D}"/>
    <cellStyle name="Input 3 2 2 2 4 3" xfId="20247" xr:uid="{449A03CB-32B1-42EC-8402-159DAEFB5989}"/>
    <cellStyle name="Input 3 2 2 2 4 3 2" xfId="31620" xr:uid="{8E443118-DB4E-4363-B75C-FD9457692739}"/>
    <cellStyle name="Input 3 2 2 2 5" xfId="8441" xr:uid="{E055FFFB-A98C-4C45-AF23-617A75D96536}"/>
    <cellStyle name="Input 3 2 2 2 5 2" xfId="15503" xr:uid="{5481CED0-EFE4-4F90-9683-C7E8440E304B}"/>
    <cellStyle name="Input 3 2 2 2 5 2 2" xfId="27177" xr:uid="{6FAF2394-BA7F-4F85-A0A2-3653A21FDF9D}"/>
    <cellStyle name="Input 3 2 2 2 5 2 3" xfId="35658" xr:uid="{69FF1002-01A0-4046-96E3-7F30E8853273}"/>
    <cellStyle name="Input 3 2 2 2 5 3" xfId="20431" xr:uid="{B89F62C0-AD3B-4916-B8EB-2D1D1AAB10B0}"/>
    <cellStyle name="Input 3 2 2 2 5 3 2" xfId="31802" xr:uid="{79B2DD7D-193B-43EB-A3B3-5B5EB463B228}"/>
    <cellStyle name="Input 3 2 2 2 6" xfId="8604" xr:uid="{BAB12B95-33FB-44AA-8178-08DD76FAA28A}"/>
    <cellStyle name="Input 3 2 2 2 6 2" xfId="15666" xr:uid="{CFB02D2C-D9B6-427F-A4B5-0E8584A3185E}"/>
    <cellStyle name="Input 3 2 2 2 6 2 2" xfId="27323" xr:uid="{54F0861B-E92A-4934-BC70-1767AB0F12C6}"/>
    <cellStyle name="Input 3 2 2 2 6 2 3" xfId="35818" xr:uid="{AB6A0372-D975-48E7-BC1E-04AC64027636}"/>
    <cellStyle name="Input 3 2 2 2 6 3" xfId="20594" xr:uid="{448FAAF7-A418-4E59-8AF9-4AD5DC1ED4E5}"/>
    <cellStyle name="Input 3 2 2 2 6 3 2" xfId="31963" xr:uid="{A832359F-B22D-45F2-A4DD-B96F885DAC7D}"/>
    <cellStyle name="Input 3 2 2 2 7" xfId="8786" xr:uid="{940D0866-FC73-4CAD-B47B-71081EC5A754}"/>
    <cellStyle name="Input 3 2 2 2 7 2" xfId="15848" xr:uid="{F46B7D47-5A8E-4625-B507-15AFA679991E}"/>
    <cellStyle name="Input 3 2 2 2 7 2 2" xfId="27489" xr:uid="{E12221B0-DEE7-463D-A9A2-D5B6392219B9}"/>
    <cellStyle name="Input 3 2 2 2 7 2 3" xfId="35998" xr:uid="{0F676A1B-76A8-4C53-9582-AE98344FF2BD}"/>
    <cellStyle name="Input 3 2 2 2 7 3" xfId="20776" xr:uid="{7118896E-69A2-407E-95AF-8A4ABC823639}"/>
    <cellStyle name="Input 3 2 2 2 7 3 2" xfId="32143" xr:uid="{A8DBAB60-34EF-4D88-BF2A-ACD4734B6380}"/>
    <cellStyle name="Input 3 2 2 2 8" xfId="8916" xr:uid="{3639E469-97A2-4D42-BB5C-FB6A20503A1F}"/>
    <cellStyle name="Input 3 2 2 2 8 2" xfId="15978" xr:uid="{85080E5B-91AE-4BD8-8ECE-74038441ACC1}"/>
    <cellStyle name="Input 3 2 2 2 8 2 2" xfId="27617" xr:uid="{39B6D8F1-B52B-48FA-B30B-23AAE7078E2A}"/>
    <cellStyle name="Input 3 2 2 2 8 2 3" xfId="36128" xr:uid="{7FEB3F32-51D6-4483-9A38-7F9AE267BA70}"/>
    <cellStyle name="Input 3 2 2 2 8 3" xfId="20906" xr:uid="{0A8B9411-4677-4D6F-B7F9-FC826D6757AC}"/>
    <cellStyle name="Input 3 2 2 2 8 3 2" xfId="32273" xr:uid="{67B2BE88-CE03-4490-9B9F-AD400EAED19F}"/>
    <cellStyle name="Input 3 2 2 2 9" xfId="9083" xr:uid="{57686F66-01DB-4A61-99FF-8E5E7CA0F447}"/>
    <cellStyle name="Input 3 2 2 2 9 2" xfId="16145" xr:uid="{C75C1D22-27BA-4F22-B6D8-E141DBE5A978}"/>
    <cellStyle name="Input 3 2 2 2 9 2 2" xfId="27769" xr:uid="{F206506E-4D22-4675-BEFA-65AC697DC54E}"/>
    <cellStyle name="Input 3 2 2 2 9 2 3" xfId="36293" xr:uid="{2CF22A48-614B-4DA8-8042-28B10EE771A2}"/>
    <cellStyle name="Input 3 2 2 2 9 3" xfId="21073" xr:uid="{D12EE65A-12A6-4155-99B2-66B2C42F8E57}"/>
    <cellStyle name="Input 3 2 2 2 9 3 2" xfId="32438" xr:uid="{E678AA24-2F31-4200-AA32-4ED2F4C86DDB}"/>
    <cellStyle name="Input 3 2 2 20" xfId="18187" xr:uid="{468A440B-BFAA-4002-9D67-44324AAB01D4}"/>
    <cellStyle name="Input 3 2 2 20 2" xfId="29570" xr:uid="{C40BBA44-28EF-492C-B99D-C2D5243481AF}"/>
    <cellStyle name="Input 3 2 2 21" xfId="24171" xr:uid="{539F14EF-F2EC-4674-9E4E-EA72A87D80B5}"/>
    <cellStyle name="Input 3 2 2 22" xfId="40900" xr:uid="{28097042-8776-4935-99BF-3039B9E7CF42}"/>
    <cellStyle name="Input 3 2 2 3" xfId="7020" xr:uid="{EEF6DFDB-C1C7-4A99-8513-E74E94FCDC3C}"/>
    <cellStyle name="Input 3 2 2 3 2" xfId="14150" xr:uid="{E6015F17-1957-4CD5-8E20-7CB5DDB62008}"/>
    <cellStyle name="Input 3 2 2 3 2 2" xfId="25942" xr:uid="{A1BE0FB5-2E9B-4ADB-85DD-B7FFAFA22136}"/>
    <cellStyle name="Input 3 2 2 3 2 3" xfId="24406" xr:uid="{38734660-1FDE-440A-99B2-0C62D8DE9D2B}"/>
    <cellStyle name="Input 3 2 2 3 3" xfId="19078" xr:uid="{C142C93E-4FD6-4329-81D3-E08E076232B0}"/>
    <cellStyle name="Input 3 2 2 3 3 2" xfId="30457" xr:uid="{99A6398C-AC93-474F-9A9D-8D1C75BF67F4}"/>
    <cellStyle name="Input 3 2 2 4" xfId="5830" xr:uid="{D8AC243C-1620-4588-9029-BF9510F07BDD}"/>
    <cellStyle name="Input 3 2 2 4 2" xfId="13575" xr:uid="{336E386B-079D-40CA-9EA4-FF51B60BE2BF}"/>
    <cellStyle name="Input 3 2 2 4 2 2" xfId="25424" xr:uid="{ED5BC241-FE57-4C72-B0B2-4BC3888D3619}"/>
    <cellStyle name="Input 3 2 2 4 2 3" xfId="24075" xr:uid="{F213817A-7BED-4D62-93CE-0DC9DF990009}"/>
    <cellStyle name="Input 3 2 2 4 3" xfId="18503" xr:uid="{97B3B8CF-A638-4F98-89AD-B7499A81747F}"/>
    <cellStyle name="Input 3 2 2 4 3 2" xfId="29884" xr:uid="{94747F98-E4F8-4016-B4FD-3FE7E92CDB88}"/>
    <cellStyle name="Input 3 2 2 5" xfId="7102" xr:uid="{2C392D2D-24A6-43E8-8928-05229426C79F}"/>
    <cellStyle name="Input 3 2 2 5 2" xfId="14232" xr:uid="{3B3D2F84-6049-4324-AA5D-2CF9CDE26242}"/>
    <cellStyle name="Input 3 2 2 5 2 2" xfId="26021" xr:uid="{1917FE4A-DEC2-475C-9AD2-6ED901FF61ED}"/>
    <cellStyle name="Input 3 2 2 5 2 3" xfId="24678" xr:uid="{7FE96146-579F-44F4-A1E0-74FAE476636A}"/>
    <cellStyle name="Input 3 2 2 5 3" xfId="19160" xr:uid="{183A0BDC-E034-444A-B132-77588F1EE11C}"/>
    <cellStyle name="Input 3 2 2 5 3 2" xfId="30539" xr:uid="{50C44B7C-3CF1-4BFF-8B5F-9BDB82B8419C}"/>
    <cellStyle name="Input 3 2 2 6" xfId="6426" xr:uid="{E2EDCD03-1700-4802-9D61-AB037A88101F}"/>
    <cellStyle name="Input 3 2 2 6 2" xfId="13648" xr:uid="{B261703F-F9C8-488F-9445-103674E7DFA0}"/>
    <cellStyle name="Input 3 2 2 6 2 2" xfId="25490" xr:uid="{E9A98F91-2B34-4104-9F64-3B8A5DA33D82}"/>
    <cellStyle name="Input 3 2 2 6 2 3" xfId="24045" xr:uid="{0876C567-F196-4383-8E36-FD83AE32EBAB}"/>
    <cellStyle name="Input 3 2 2 6 3" xfId="18576" xr:uid="{E3C1AA11-8A0D-45E6-AEC5-30654164B549}"/>
    <cellStyle name="Input 3 2 2 6 3 2" xfId="29955" xr:uid="{5E8FD4AF-A1A8-48F7-813F-341EA00C47E8}"/>
    <cellStyle name="Input 3 2 2 7" xfId="6969" xr:uid="{8D490A39-F691-465E-8F45-261C25D1D23C}"/>
    <cellStyle name="Input 3 2 2 7 2" xfId="14105" xr:uid="{B2304776-A338-4BFF-9377-E31563290226}"/>
    <cellStyle name="Input 3 2 2 7 2 2" xfId="25899" xr:uid="{EC10611E-F6AD-4940-A30C-007D1B2298D0}"/>
    <cellStyle name="Input 3 2 2 7 2 3" xfId="23960" xr:uid="{70142783-FA91-4DF6-82A1-0CB1B097087F}"/>
    <cellStyle name="Input 3 2 2 7 3" xfId="19033" xr:uid="{CB928274-BB28-487D-B224-BCF2A5EEF5ED}"/>
    <cellStyle name="Input 3 2 2 7 3 2" xfId="30412" xr:uid="{FC05A980-404A-4A24-8E28-DF5B4F01E18A}"/>
    <cellStyle name="Input 3 2 2 8" xfId="8386" xr:uid="{E3D3FA82-F6CF-4713-B34E-6A05DEED16B8}"/>
    <cellStyle name="Input 3 2 2 8 2" xfId="15448" xr:uid="{243AA445-F9E7-4651-A6A2-877C6C9CC0C8}"/>
    <cellStyle name="Input 3 2 2 8 2 2" xfId="27125" xr:uid="{E2C4ACA9-5FA3-4DE9-8233-BE70FCA1F3A5}"/>
    <cellStyle name="Input 3 2 2 8 2 3" xfId="35603" xr:uid="{B62EB8AE-9A8F-44AE-AA6D-C06933C882FA}"/>
    <cellStyle name="Input 3 2 2 8 3" xfId="20376" xr:uid="{5BC0E741-5F3D-4718-8FF9-ECE42B358570}"/>
    <cellStyle name="Input 3 2 2 8 3 2" xfId="31747" xr:uid="{26D365AB-2625-4B27-AF44-F3308081BB2F}"/>
    <cellStyle name="Input 3 2 2 9" xfId="8886" xr:uid="{49695D1C-0DA7-473B-B64D-CBF1CF0AD0DE}"/>
    <cellStyle name="Input 3 2 2 9 2" xfId="15948" xr:uid="{DC9E49BB-FFBC-4DE5-8D04-09A11D8EE0B3}"/>
    <cellStyle name="Input 3 2 2 9 2 2" xfId="27587" xr:uid="{0644F9F6-CC1C-4CB8-B639-0AD6B8AEDB10}"/>
    <cellStyle name="Input 3 2 2 9 2 3" xfId="36098" xr:uid="{FD81E76B-9AC7-44EA-BEAF-91C49600AA53}"/>
    <cellStyle name="Input 3 2 2 9 3" xfId="20876" xr:uid="{2B9CFAB4-38DF-4982-A632-2267D1448A35}"/>
    <cellStyle name="Input 3 2 2 9 3 2" xfId="32243" xr:uid="{58D6ECC4-EBC6-4263-B110-B4EBF0D0A357}"/>
    <cellStyle name="Input 3 2 20" xfId="13149" xr:uid="{7BBFCAEE-F72D-410B-A956-C2E9A6079234}"/>
    <cellStyle name="Input 3 2 20 2" xfId="23478" xr:uid="{CD2436FE-B169-48F0-A1A8-671D51057B11}"/>
    <cellStyle name="Input 3 2 20 2 2" xfId="34287" xr:uid="{1D9C2914-FD36-4091-8684-6F585FAE9F80}"/>
    <cellStyle name="Input 3 2 21" xfId="18113" xr:uid="{4755E4DC-29BA-45D9-AEF5-625B92EAAA6C}"/>
    <cellStyle name="Input 3 2 21 2" xfId="29497" xr:uid="{2CA15787-8EEE-40D6-B6F6-C9B912526ABC}"/>
    <cellStyle name="Input 3 2 22" xfId="24937" xr:uid="{B7E73B2C-C73A-4ED9-B0BF-8E6B258C8F4D}"/>
    <cellStyle name="Input 3 2 23" xfId="38950" xr:uid="{FF104A03-7C7A-4FE6-A217-30AC66D5E4BD}"/>
    <cellStyle name="Input 3 2 3" xfId="5564" xr:uid="{555C920B-64E6-4195-80D9-6202CB63E649}"/>
    <cellStyle name="Input 3 2 3 10" xfId="9325" xr:uid="{196DFA28-9258-4DD7-A968-298A2F671793}"/>
    <cellStyle name="Input 3 2 3 10 2" xfId="16387" xr:uid="{A009AAE8-13BD-4508-BC14-FC4586CB981F}"/>
    <cellStyle name="Input 3 2 3 10 2 2" xfId="27981" xr:uid="{D854BE7B-3AE0-4EBE-BE8D-35464436BC1F}"/>
    <cellStyle name="Input 3 2 3 10 2 3" xfId="36531" xr:uid="{152A83EE-826B-4A92-9DCC-7C2B60DDE7F0}"/>
    <cellStyle name="Input 3 2 3 10 3" xfId="21315" xr:uid="{5C59558F-B211-44E6-8803-5B201D8EEA15}"/>
    <cellStyle name="Input 3 2 3 10 3 2" xfId="32676" xr:uid="{5792CFE6-433C-4A6D-B875-9DC9F389E428}"/>
    <cellStyle name="Input 3 2 3 11" xfId="9483" xr:uid="{C9FA377D-F8BB-45B5-B24E-300F60756C20}"/>
    <cellStyle name="Input 3 2 3 11 2" xfId="16545" xr:uid="{9652CFF1-7888-4E93-A5E7-1580C0A56F44}"/>
    <cellStyle name="Input 3 2 3 11 2 2" xfId="28124" xr:uid="{2D037C7F-F4F4-43CB-8596-A29EFCB1B20D}"/>
    <cellStyle name="Input 3 2 3 11 2 3" xfId="36687" xr:uid="{AF4ABC97-CB82-4FAA-A45D-301DB7579670}"/>
    <cellStyle name="Input 3 2 3 11 3" xfId="21473" xr:uid="{0B65EE19-CD34-46F1-B7FF-53D5F46E9EF6}"/>
    <cellStyle name="Input 3 2 3 11 3 2" xfId="32832" xr:uid="{EAFE68D5-3D19-4AE3-9F44-BE988534F85F}"/>
    <cellStyle name="Input 3 2 3 12" xfId="9633" xr:uid="{1AEB3F22-8226-42AA-A551-CBA5686FF462}"/>
    <cellStyle name="Input 3 2 3 12 2" xfId="16695" xr:uid="{0C0BB6FF-2B63-4A22-9162-D9E37F5B96C8}"/>
    <cellStyle name="Input 3 2 3 12 2 2" xfId="28260" xr:uid="{8A2AFD71-D52B-4ED2-94FE-E2227F75E307}"/>
    <cellStyle name="Input 3 2 3 12 2 3" xfId="36835" xr:uid="{8861D307-9029-4BA3-AC29-6EE7458BF1DD}"/>
    <cellStyle name="Input 3 2 3 12 3" xfId="21623" xr:uid="{04FA52DF-353D-404A-8BC0-0A607043A8C7}"/>
    <cellStyle name="Input 3 2 3 12 3 2" xfId="32980" xr:uid="{B79D341B-D1FB-43F1-B30A-3386CB70C3AA}"/>
    <cellStyle name="Input 3 2 3 13" xfId="9772" xr:uid="{9A68338A-9286-41FC-8F98-9649320FC457}"/>
    <cellStyle name="Input 3 2 3 13 2" xfId="16834" xr:uid="{5D26B948-B1FA-4247-BDC2-2994FDC8A60B}"/>
    <cellStyle name="Input 3 2 3 13 2 2" xfId="28385" xr:uid="{B6DDEFBA-1705-4720-B658-D2A2CF87E57C}"/>
    <cellStyle name="Input 3 2 3 13 2 3" xfId="36972" xr:uid="{A42B1816-2D3F-40E4-A474-E673123B65C5}"/>
    <cellStyle name="Input 3 2 3 13 3" xfId="21762" xr:uid="{1FAF4AF4-5371-4D16-BC67-089BC89E3E2D}"/>
    <cellStyle name="Input 3 2 3 13 3 2" xfId="33117" xr:uid="{683D20A9-A855-4C7C-B066-E7C7D4CF4C75}"/>
    <cellStyle name="Input 3 2 3 14" xfId="10814" xr:uid="{8D5F2AE2-6756-410F-A86E-2FBF75CC8CDE}"/>
    <cellStyle name="Input 3 2 3 14 2" xfId="17222" xr:uid="{5DC0146C-2243-4BBD-86DE-E1B5F687135C}"/>
    <cellStyle name="Input 3 2 3 14 2 2" xfId="28757" xr:uid="{791DF16F-D7A8-437F-9C25-87577A78F549}"/>
    <cellStyle name="Input 3 2 3 14 2 3" xfId="37356" xr:uid="{E597EA8F-E2EE-4623-A602-A9C6ED79A77C}"/>
    <cellStyle name="Input 3 2 3 14 3" xfId="22150" xr:uid="{3596849B-35FC-438B-BEC4-A1B45D464339}"/>
    <cellStyle name="Input 3 2 3 14 3 2" xfId="33505" xr:uid="{B868A23B-EF9D-4CF2-B508-6510D7087F8B}"/>
    <cellStyle name="Input 3 2 3 15" xfId="10996" xr:uid="{6C9641F1-6AAB-4EE0-AE62-F5BEFD105621}"/>
    <cellStyle name="Input 3 2 3 15 2" xfId="17366" xr:uid="{908F7C12-0A8A-49C9-9627-38066130853E}"/>
    <cellStyle name="Input 3 2 3 15 2 2" xfId="28887" xr:uid="{06AB5840-20B1-431C-A177-5AC9B7448690}"/>
    <cellStyle name="Input 3 2 3 15 2 3" xfId="37498" xr:uid="{A3F8428C-BE1C-4879-BBC9-6EFF75B3A8F4}"/>
    <cellStyle name="Input 3 2 3 15 3" xfId="22294" xr:uid="{E3818D83-4C38-4AFB-BAF1-7BE8E365AA62}"/>
    <cellStyle name="Input 3 2 3 15 3 2" xfId="33647" xr:uid="{2ACFCC4A-B248-4AFC-AF77-7D9DF3D0A69E}"/>
    <cellStyle name="Input 3 2 3 16" xfId="11940" xr:uid="{19B1C820-1FE5-4760-B075-5C1F147DA0CE}"/>
    <cellStyle name="Input 3 2 3 16 2" xfId="17658" xr:uid="{D283D7FF-3B60-46DB-98D1-718AB019EFA0}"/>
    <cellStyle name="Input 3 2 3 16 2 2" xfId="29151" xr:uid="{D85AF4BC-31F1-47E5-B7F3-6544D961122F}"/>
    <cellStyle name="Input 3 2 3 16 2 3" xfId="37786" xr:uid="{10E2B23F-5A24-4F37-A98D-EA9D0B6623F3}"/>
    <cellStyle name="Input 3 2 3 16 3" xfId="22586" xr:uid="{8776F669-F787-4D29-A9C3-7220E1C80AD0}"/>
    <cellStyle name="Input 3 2 3 16 3 2" xfId="33937" xr:uid="{5F9BA956-639D-4336-AE8B-5F73A5BA3E83}"/>
    <cellStyle name="Input 3 2 3 17" xfId="12923" xr:uid="{2DE07E58-E3A2-40B7-A174-4E01EC551342}"/>
    <cellStyle name="Input 3 2 3 17 2" xfId="17950" xr:uid="{650EC2EA-4B2E-4D0B-9BD9-629C8630B5B2}"/>
    <cellStyle name="Input 3 2 3 17 2 2" xfId="29415" xr:uid="{98BA8140-83D4-4080-A06D-1AF304F13C98}"/>
    <cellStyle name="Input 3 2 3 17 2 3" xfId="38074" xr:uid="{0913BD5F-7606-4A81-8720-525B6ABB7010}"/>
    <cellStyle name="Input 3 2 3 17 3" xfId="22878" xr:uid="{DB7530B7-5CEB-4D5F-9BEF-70EE4279D083}"/>
    <cellStyle name="Input 3 2 3 17 3 2" xfId="34227" xr:uid="{20052707-C100-4799-8AB2-422C7AF2D658}"/>
    <cellStyle name="Input 3 2 3 18" xfId="13420" xr:uid="{B3D82088-7689-477D-A06F-5463AA581FAE}"/>
    <cellStyle name="Input 3 2 3 18 2" xfId="23828" xr:uid="{6BAA33BC-A2AE-4E4D-B402-7D586A959318}"/>
    <cellStyle name="Input 3 2 3 18 2 2" xfId="34523" xr:uid="{E66EB8ED-BFE2-4DC4-B194-2B069C9D1725}"/>
    <cellStyle name="Input 3 2 3 19" xfId="18350" xr:uid="{37D59E8C-1633-406D-B341-41BC39822507}"/>
    <cellStyle name="Input 3 2 3 19 2" xfId="29731" xr:uid="{F6188B1F-5676-40FD-B482-18B4696C5153}"/>
    <cellStyle name="Input 3 2 3 2" xfId="7701" xr:uid="{E1C5BC61-F2BA-4D65-A29F-7C8471F86D9C}"/>
    <cellStyle name="Input 3 2 3 2 2" xfId="14802" xr:uid="{2860BEDB-038E-4923-BA3F-D674C5858541}"/>
    <cellStyle name="Input 3 2 3 2 2 2" xfId="26531" xr:uid="{60E89659-75F8-491D-AEDF-397C2C4B6B0C}"/>
    <cellStyle name="Input 3 2 3 2 2 3" xfId="34964" xr:uid="{4973F7CE-76F5-42F4-8673-0408691D8E66}"/>
    <cellStyle name="Input 3 2 3 2 3" xfId="19730" xr:uid="{85F59119-513A-44B2-98FC-45EA1BC64BB4}"/>
    <cellStyle name="Input 3 2 3 2 3 2" xfId="31106" xr:uid="{0A0503FC-2D52-470F-878B-8A17192C776D}"/>
    <cellStyle name="Input 3 2 3 20" xfId="25011" xr:uid="{4E1231FE-829E-4E60-9754-71B114380669}"/>
    <cellStyle name="Input 3 2 3 21" xfId="47868" xr:uid="{19B33AD4-669F-4014-928F-4BAC6951A450}"/>
    <cellStyle name="Input 3 2 3 3" xfId="8151" xr:uid="{B8707D0E-BD45-420F-8492-3F8B90C7D751}"/>
    <cellStyle name="Input 3 2 3 3 2" xfId="15215" xr:uid="{501D3238-36D5-4750-9933-F267049C6FB6}"/>
    <cellStyle name="Input 3 2 3 3 2 2" xfId="26911" xr:uid="{DF998E2E-FA5B-4BAD-A176-B428E92841A6}"/>
    <cellStyle name="Input 3 2 3 3 2 3" xfId="35373" xr:uid="{4AECB80A-CDEA-44BC-B3C3-7CF9B03E52F7}"/>
    <cellStyle name="Input 3 2 3 3 3" xfId="20143" xr:uid="{8007E75A-75B6-4EFD-BB93-66D7B797A097}"/>
    <cellStyle name="Input 3 2 3 3 3 2" xfId="31516" xr:uid="{8100DEAF-E252-404D-9F58-5466AFD1B095}"/>
    <cellStyle name="Input 3 2 3 4" xfId="8336" xr:uid="{DCBC1FC8-5B73-4654-9F89-3675287CE511}"/>
    <cellStyle name="Input 3 2 3 4 2" xfId="15398" xr:uid="{5F935C8F-2CCB-49CA-82B3-F17B4627FFDC}"/>
    <cellStyle name="Input 3 2 3 4 2 2" xfId="27076" xr:uid="{FC73B4A2-E09D-4533-9906-2721197E4547}"/>
    <cellStyle name="Input 3 2 3 4 2 3" xfId="35553" xr:uid="{03A4CE50-6A39-455A-8FD2-594FAC397C4A}"/>
    <cellStyle name="Input 3 2 3 4 3" xfId="20326" xr:uid="{A24657B2-AF35-4337-8359-D99DE44704A9}"/>
    <cellStyle name="Input 3 2 3 4 3 2" xfId="31697" xr:uid="{DD3C150C-BF50-46D0-8EE9-E41B5F3BCD21}"/>
    <cellStyle name="Input 3 2 3 5" xfId="8511" xr:uid="{F6FE3AFC-0DDD-4265-AF1F-AF4C60CEE6CE}"/>
    <cellStyle name="Input 3 2 3 5 2" xfId="15573" xr:uid="{08BFDD66-E959-44A9-B25C-22DC3C3865AA}"/>
    <cellStyle name="Input 3 2 3 5 2 2" xfId="27234" xr:uid="{A9B454A2-1ACD-4267-8BEB-A168C4991CEC}"/>
    <cellStyle name="Input 3 2 3 5 2 3" xfId="35726" xr:uid="{904077FC-33F2-4FB0-B65B-A80DF41A37F2}"/>
    <cellStyle name="Input 3 2 3 5 3" xfId="20501" xr:uid="{12E6A6FA-F923-4129-810E-B4F0E0673838}"/>
    <cellStyle name="Input 3 2 3 5 3 2" xfId="31870" xr:uid="{9C4FDB50-AFFE-4EEF-801D-9FE94BA4FC6D}"/>
    <cellStyle name="Input 3 2 3 6" xfId="8683" xr:uid="{DFC27C81-E5B4-43D1-AF99-4EFAF0B2BB4F}"/>
    <cellStyle name="Input 3 2 3 6 2" xfId="15745" xr:uid="{357E8BAA-E0A5-4D84-A770-7F997F65A52B}"/>
    <cellStyle name="Input 3 2 3 6 2 2" xfId="27388" xr:uid="{2E2055BF-7B06-41D1-AAD4-114C6323D7CC}"/>
    <cellStyle name="Input 3 2 3 6 2 3" xfId="35895" xr:uid="{A2649C64-8363-4BBA-AF70-9FA31E55B51D}"/>
    <cellStyle name="Input 3 2 3 6 3" xfId="20673" xr:uid="{235EBA1A-4E22-4004-B235-C7CAEA305298}"/>
    <cellStyle name="Input 3 2 3 6 3 2" xfId="32040" xr:uid="{490CC0FC-E1CD-4239-89C5-87A582B850C1}"/>
    <cellStyle name="Input 3 2 3 7" xfId="8844" xr:uid="{B8FFC48D-DAB6-458D-8C01-463BFC8DF68B}"/>
    <cellStyle name="Input 3 2 3 7 2" xfId="15906" xr:uid="{91D55E7C-1775-40C6-9A4B-DCAC50F7CEE7}"/>
    <cellStyle name="Input 3 2 3 7 2 2" xfId="27546" xr:uid="{287BDC08-9891-4C4A-B0F0-5B2BE89A8616}"/>
    <cellStyle name="Input 3 2 3 7 2 3" xfId="36056" xr:uid="{0EC39A2F-8778-464F-841E-0BB0A8A1AC09}"/>
    <cellStyle name="Input 3 2 3 7 3" xfId="20834" xr:uid="{6D3424DE-83D5-41C6-9EAC-2994FC712189}"/>
    <cellStyle name="Input 3 2 3 7 3 2" xfId="32201" xr:uid="{3F4F8D87-33E2-423C-9ED6-7DF61A3D9E28}"/>
    <cellStyle name="Input 3 2 3 8" xfId="8994" xr:uid="{93FDA45C-E8A4-484A-9E37-89C21C596A78}"/>
    <cellStyle name="Input 3 2 3 8 2" xfId="16056" xr:uid="{38EABE98-A266-4A67-BDDC-956E2F31AA3E}"/>
    <cellStyle name="Input 3 2 3 8 2 2" xfId="27681" xr:uid="{3C8C476F-D9F9-4689-B0C3-86823915BD8E}"/>
    <cellStyle name="Input 3 2 3 8 2 3" xfId="36204" xr:uid="{88A80B0D-028E-4045-B861-07D802C10C8A}"/>
    <cellStyle name="Input 3 2 3 8 3" xfId="20984" xr:uid="{E5651B1A-C5D7-4C6F-99F7-18A47E43DDFA}"/>
    <cellStyle name="Input 3 2 3 8 3 2" xfId="32349" xr:uid="{9BA317C6-F1C0-4E43-9310-CC65AAE8E94E}"/>
    <cellStyle name="Input 3 2 3 9" xfId="9161" xr:uid="{BE35677A-FF56-407A-BF8A-5F8BEE224D27}"/>
    <cellStyle name="Input 3 2 3 9 2" xfId="16223" xr:uid="{052E0CCC-450C-4599-B007-3DD982C0F64B}"/>
    <cellStyle name="Input 3 2 3 9 2 2" xfId="27833" xr:uid="{A82E5E6A-6E6C-49AE-A5EC-7708253F6C7F}"/>
    <cellStyle name="Input 3 2 3 9 2 3" xfId="36369" xr:uid="{97DFADF5-CBE4-4063-ACAC-ED039D9C6FB8}"/>
    <cellStyle name="Input 3 2 3 9 3" xfId="21151" xr:uid="{71111FD9-E17C-4674-A030-932A7B50D00E}"/>
    <cellStyle name="Input 3 2 3 9 3 2" xfId="32514" xr:uid="{1935E3AE-F41C-4A41-A2EA-A762FC4732F5}"/>
    <cellStyle name="Input 3 2 4" xfId="6470" xr:uid="{3AAA68DB-8EC9-4E6B-A9FC-124108326AB8}"/>
    <cellStyle name="Input 3 2 4 2" xfId="13692" xr:uid="{6DBA38BC-0819-429D-BE22-C2C6CEBB6C44}"/>
    <cellStyle name="Input 3 2 4 2 2" xfId="25533" xr:uid="{08EFA33C-73EA-49E0-9F09-40C47DDB7314}"/>
    <cellStyle name="Input 3 2 4 2 3" xfId="24601" xr:uid="{5A27C1EC-481A-47E8-9786-D972BD957939}"/>
    <cellStyle name="Input 3 2 4 3" xfId="18620" xr:uid="{80DF61B2-5DD3-455E-A8DA-FB69C3E57484}"/>
    <cellStyle name="Input 3 2 4 3 2" xfId="29999" xr:uid="{08C977A5-0E49-49CB-A59D-2E5B41A957A6}"/>
    <cellStyle name="Input 3 2 5" xfId="7440" xr:uid="{32843CF4-5AF8-44C1-A512-6A87FCB3B94C}"/>
    <cellStyle name="Input 3 2 5 2" xfId="14554" xr:uid="{E68CFC75-D71E-4EA7-B207-BB536636EE09}"/>
    <cellStyle name="Input 3 2 5 2 2" xfId="26307" xr:uid="{2AD808B4-CACF-44A3-B638-86DA1E7938B0}"/>
    <cellStyle name="Input 3 2 5 2 3" xfId="34720" xr:uid="{62F50664-B1B3-4E86-BE81-3C8A4FA867EF}"/>
    <cellStyle name="Input 3 2 5 3" xfId="19482" xr:uid="{81A183AA-55A5-4C4D-AEA4-766CDE7C5010}"/>
    <cellStyle name="Input 3 2 5 3 2" xfId="30860" xr:uid="{9DDF916D-4B8C-4D35-91B7-CADC01B6FEDE}"/>
    <cellStyle name="Input 3 2 6" xfId="5788" xr:uid="{9A5B9990-C3FE-42A1-B5EB-859505A99667}"/>
    <cellStyle name="Input 3 2 6 2" xfId="13533" xr:uid="{34C1545C-964B-4800-BBBF-49B224C1E0C3}"/>
    <cellStyle name="Input 3 2 6 2 2" xfId="25383" xr:uid="{50F93128-61C2-44A4-9743-B258930415EB}"/>
    <cellStyle name="Input 3 2 6 2 3" xfId="24096" xr:uid="{8DA675DF-334B-4FB2-9173-938EE840CB76}"/>
    <cellStyle name="Input 3 2 6 3" xfId="18461" xr:uid="{161AE76A-2838-45CA-ADBE-7765ECD52F6A}"/>
    <cellStyle name="Input 3 2 6 3 2" xfId="29842" xr:uid="{10376F01-4B36-4925-9B41-0C06F8398A04}"/>
    <cellStyle name="Input 3 2 7" xfId="7378" xr:uid="{7544FECE-1C2B-4D26-957A-F8085C9E9C70}"/>
    <cellStyle name="Input 3 2 7 2" xfId="14497" xr:uid="{502263D8-AB47-486E-9392-8D92B1F20C68}"/>
    <cellStyle name="Input 3 2 7 2 2" xfId="26258" xr:uid="{B0F7620F-913F-4B4A-9BB9-1B9E162B0A14}"/>
    <cellStyle name="Input 3 2 7 2 3" xfId="34663" xr:uid="{5A876C8F-9BBF-434E-8720-10EDF10874D6}"/>
    <cellStyle name="Input 3 2 7 3" xfId="19425" xr:uid="{A836A331-EE88-4BD2-9260-F5EED350488D}"/>
    <cellStyle name="Input 3 2 7 3 2" xfId="30803" xr:uid="{ECCF4183-6CF3-478E-9375-1820DC677F1E}"/>
    <cellStyle name="Input 3 2 8" xfId="6335" xr:uid="{7C943644-0A44-4A24-8C50-F25B59E851E0}"/>
    <cellStyle name="Input 3 2 8 2" xfId="13621" xr:uid="{D09D0AA0-B70F-4370-9A59-8B6C6B7D3AEC}"/>
    <cellStyle name="Input 3 2 8 2 2" xfId="25464" xr:uid="{F3067D10-E4CF-46A6-B088-18EC59CE5530}"/>
    <cellStyle name="Input 3 2 8 2 3" xfId="24056" xr:uid="{16ED3985-2DA7-45D2-A309-7E021692851C}"/>
    <cellStyle name="Input 3 2 8 3" xfId="18549" xr:uid="{7485AEE2-DD27-411F-99AF-81233438FC5D}"/>
    <cellStyle name="Input 3 2 8 3 2" xfId="29928" xr:uid="{D517D5F7-1178-4202-A061-5281EFB89484}"/>
    <cellStyle name="Input 3 2 9" xfId="5775" xr:uid="{5E604543-AC38-4EF3-AB6E-BC6891F79EF1}"/>
    <cellStyle name="Input 3 2 9 2" xfId="13520" xr:uid="{186C2F30-183A-48D2-B54A-6D11AF02DF53}"/>
    <cellStyle name="Input 3 2 9 2 2" xfId="25371" xr:uid="{243D9E71-7A51-4C75-862D-0D9ED4DFEA98}"/>
    <cellStyle name="Input 3 2 9 2 3" xfId="24108" xr:uid="{1FDE652B-A0D9-4A3B-B9B8-5A351C4F59FF}"/>
    <cellStyle name="Input 3 2 9 3" xfId="18448" xr:uid="{4FEC68C6-2BD2-47E8-A296-EB0E929F64DA}"/>
    <cellStyle name="Input 3 2 9 3 2" xfId="29829" xr:uid="{99D62FF3-18A2-4B60-9F08-DFD826C47315}"/>
    <cellStyle name="Input 3 3" xfId="2446" xr:uid="{5F1035AD-269B-4A1E-92BD-135F2827A3CB}"/>
    <cellStyle name="Input 3 3 2" xfId="47869" xr:uid="{720CC95F-8EC8-4862-9B40-DE4F06546C10}"/>
    <cellStyle name="Input 3 3 3" xfId="42778" xr:uid="{FCE3DDE5-4F4A-4FAA-8AA1-05442EC6FE1B}"/>
    <cellStyle name="Input 3 4" xfId="2444" xr:uid="{FF65610A-DA61-49A0-8E18-7FA311CCFFCF}"/>
    <cellStyle name="Input 3 5" xfId="958" xr:uid="{9525D37F-699F-4E3E-ABCC-5D316310AE8A}"/>
    <cellStyle name="Input 3 5 2" xfId="38761" xr:uid="{CF39230D-F7F6-46A5-8D69-E9884C91A68D}"/>
    <cellStyle name="Input 30" xfId="2447" xr:uid="{B3021646-455B-4354-9EF2-DA435E551E52}"/>
    <cellStyle name="Input 30 2" xfId="2448" xr:uid="{CF201E5C-873C-4A77-A769-890AD222BFF7}"/>
    <cellStyle name="Input 30 2 10" xfId="8185" xr:uid="{36F1BF25-5F21-49CB-B75B-DF8FCDB1DFAD}"/>
    <cellStyle name="Input 30 2 10 2" xfId="15249" xr:uid="{6C344316-6794-4638-84A5-8D18CFB6E686}"/>
    <cellStyle name="Input 30 2 10 2 2" xfId="26945" xr:uid="{56C16798-9E6C-425C-97B3-4C7CE03E3D08}"/>
    <cellStyle name="Input 30 2 10 2 3" xfId="35407" xr:uid="{461D82F3-783B-478D-AA13-DA80663F7A76}"/>
    <cellStyle name="Input 30 2 10 3" xfId="20177" xr:uid="{8E7431A7-FAB0-4A36-94B9-CC2C1D9E2625}"/>
    <cellStyle name="Input 30 2 10 3 2" xfId="31550" xr:uid="{F3C0B116-0461-485C-AEEB-CF898B613B8F}"/>
    <cellStyle name="Input 30 2 11" xfId="7822" xr:uid="{761B2215-E9EF-46C3-AE69-9479880AA0F1}"/>
    <cellStyle name="Input 30 2 11 2" xfId="14886" xr:uid="{1DCC0F81-5AF5-4AB4-89ED-EDBF7C487812}"/>
    <cellStyle name="Input 30 2 11 2 2" xfId="26613" xr:uid="{E237EB68-1DA6-4187-AC3A-94E0FE4C8ABC}"/>
    <cellStyle name="Input 30 2 11 2 3" xfId="35048" xr:uid="{C366A524-7298-4067-AD6B-7D1B3FC63F3A}"/>
    <cellStyle name="Input 30 2 11 3" xfId="19814" xr:uid="{E27065ED-29E2-40BE-97A1-33AC3948E854}"/>
    <cellStyle name="Input 30 2 11 3 2" xfId="31190" xr:uid="{8148A398-3A46-4B2D-B0D9-DF1B6FF6E8C5}"/>
    <cellStyle name="Input 30 2 12" xfId="8013" xr:uid="{2C9EB9AA-ABD7-4E5E-B472-C80A75684548}"/>
    <cellStyle name="Input 30 2 12 2" xfId="15077" xr:uid="{557A2CBA-A759-40F4-86DE-AB5C303931F3}"/>
    <cellStyle name="Input 30 2 12 2 2" xfId="26786" xr:uid="{34D8FB70-6EE0-4DAB-8F00-3D3BBD1ECEB2}"/>
    <cellStyle name="Input 30 2 12 2 3" xfId="35237" xr:uid="{435AC575-C781-4691-A813-0A9DBC13A772}"/>
    <cellStyle name="Input 30 2 12 3" xfId="20005" xr:uid="{D4488661-FFC5-4EB5-B3C4-DDD7F32F6F9F}"/>
    <cellStyle name="Input 30 2 12 3 2" xfId="31380" xr:uid="{F166E321-8252-45FF-9177-931EEBC868A8}"/>
    <cellStyle name="Input 30 2 13" xfId="5858" xr:uid="{28675F6C-B418-4002-9936-66441B92AF49}"/>
    <cellStyle name="Input 30 2 13 2" xfId="13603" xr:uid="{1B71DB26-3D21-4CCA-97B7-46616460EF7F}"/>
    <cellStyle name="Input 30 2 13 2 2" xfId="25449" xr:uid="{C8FA204A-EA01-4FF8-A877-BB5407376C55}"/>
    <cellStyle name="Input 30 2 13 2 3" xfId="29470" xr:uid="{078581AE-9333-42BD-A764-813DB8FF35B8}"/>
    <cellStyle name="Input 30 2 13 3" xfId="18531" xr:uid="{9A242810-780C-47D2-8955-096B41217CEB}"/>
    <cellStyle name="Input 30 2 13 3 2" xfId="29910" xr:uid="{1155121D-1DB3-4DCD-A1DB-ECD4B60E1936}"/>
    <cellStyle name="Input 30 2 14" xfId="7147" xr:uid="{1B9AD1A8-A4FE-4BAC-B0EC-560ED9830FBE}"/>
    <cellStyle name="Input 30 2 14 2" xfId="14277" xr:uid="{56CAAAE5-43C8-4178-A234-B200D8A4B2CF}"/>
    <cellStyle name="Input 30 2 14 2 2" xfId="26057" xr:uid="{3E1F546B-5BF0-4C32-91FA-0E6559662D39}"/>
    <cellStyle name="Input 30 2 14 2 3" xfId="24536" xr:uid="{BDEF0A7B-5806-4CB7-BDD2-35D5DC8DF4EE}"/>
    <cellStyle name="Input 30 2 14 3" xfId="19205" xr:uid="{C3147694-BCCE-4D71-81BC-2058F6722EAA}"/>
    <cellStyle name="Input 30 2 14 3 2" xfId="30584" xr:uid="{2CD4D471-3FC8-4C25-831B-DE1772F642C7}"/>
    <cellStyle name="Input 30 2 15" xfId="8213" xr:uid="{EB552B2C-D56E-4D01-872E-3F9C3254F7A2}"/>
    <cellStyle name="Input 30 2 15 2" xfId="15275" xr:uid="{3AD39DA8-A876-4A8C-AA87-A94A7A5F2063}"/>
    <cellStyle name="Input 30 2 15 2 2" xfId="26968" xr:uid="{F07F675E-2EE0-49B3-8D63-631395F0E206}"/>
    <cellStyle name="Input 30 2 15 2 3" xfId="35432" xr:uid="{47D3F9C9-540A-457D-A0F9-1FBF6B056065}"/>
    <cellStyle name="Input 30 2 15 3" xfId="20203" xr:uid="{0521FDB9-9DA8-44D6-8B1A-7F6980FCDC76}"/>
    <cellStyle name="Input 30 2 15 3 2" xfId="31576" xr:uid="{BC5FC895-0A38-42F9-BDC7-4284A8989BFD}"/>
    <cellStyle name="Input 30 2 16" xfId="10427" xr:uid="{E6CEE64B-A1D9-471D-A82A-7ECF77CD1BE3}"/>
    <cellStyle name="Input 30 2 16 2" xfId="16950" xr:uid="{F1C80401-2AED-44B9-AFAA-71CBDBCAC7EB}"/>
    <cellStyle name="Input 30 2 16 2 2" xfId="28497" xr:uid="{A39BEE4C-6B05-4235-B4B2-0CFEF6A2EBF9}"/>
    <cellStyle name="Input 30 2 16 2 3" xfId="37086" xr:uid="{EF84A370-7175-44BF-92F9-06DFB365334B}"/>
    <cellStyle name="Input 30 2 16 3" xfId="21878" xr:uid="{FF224617-A880-4C2A-898A-37B66AF1485A}"/>
    <cellStyle name="Input 30 2 16 3 2" xfId="33233" xr:uid="{563DF9B0-41D4-49F0-9EA2-B789706862E9}"/>
    <cellStyle name="Input 30 2 17" xfId="10645" xr:uid="{94073EDF-B934-40B3-86BC-A25BFA3AFEA1}"/>
    <cellStyle name="Input 30 2 17 2" xfId="17080" xr:uid="{116DB90C-BFCB-4962-AC3F-1C0BD1CF6C3D}"/>
    <cellStyle name="Input 30 2 17 2 2" xfId="28623" xr:uid="{240BA709-D589-4259-86D3-D400347A5465}"/>
    <cellStyle name="Input 30 2 17 2 3" xfId="37215" xr:uid="{80E969E3-141A-4528-8084-70CFF722500C}"/>
    <cellStyle name="Input 30 2 17 3" xfId="22008" xr:uid="{198E7C96-EFFC-447A-9428-FEE2803486ED}"/>
    <cellStyle name="Input 30 2 17 3 2" xfId="33363" xr:uid="{84CDBF4F-9632-429C-926A-EB993268BECB}"/>
    <cellStyle name="Input 30 2 18" xfId="11591" xr:uid="{BA1B390C-1313-4D2B-B1DD-7E3142FB3EC1}"/>
    <cellStyle name="Input 30 2 18 2" xfId="17423" xr:uid="{3076D5B4-BE22-40CB-AA81-720159F98B3C}"/>
    <cellStyle name="Input 30 2 18 2 2" xfId="28943" xr:uid="{E2F976DC-E280-4939-93D8-B91A74CA787D}"/>
    <cellStyle name="Input 30 2 18 2 3" xfId="37554" xr:uid="{F8C08224-BB9B-43F8-9DBA-868122E0412A}"/>
    <cellStyle name="Input 30 2 18 3" xfId="22351" xr:uid="{1D93136B-3591-4C62-A832-244107147F27}"/>
    <cellStyle name="Input 30 2 18 3 2" xfId="33704" xr:uid="{5B0FE26C-97E8-4498-8C05-D33D9A3AA242}"/>
    <cellStyle name="Input 30 2 19" xfId="12574" xr:uid="{A565DFCA-EE9C-49CB-B28A-A40C3BC9B687}"/>
    <cellStyle name="Input 30 2 19 2" xfId="17715" xr:uid="{7E9895E2-BD20-4119-8F2B-3DD3460DA90E}"/>
    <cellStyle name="Input 30 2 19 2 2" xfId="29207" xr:uid="{2C084618-8B9F-4EDB-9A7A-6CC2B876D35D}"/>
    <cellStyle name="Input 30 2 19 2 3" xfId="37842" xr:uid="{226C660F-663A-4D89-8938-0ED863DC2525}"/>
    <cellStyle name="Input 30 2 19 3" xfId="22643" xr:uid="{AA8F3239-9C19-4159-8EDE-005761D749BF}"/>
    <cellStyle name="Input 30 2 19 3 2" xfId="33994" xr:uid="{2BCE8E79-8F4A-4CCC-8D72-B46F410FDD12}"/>
    <cellStyle name="Input 30 2 2" xfId="3864" xr:uid="{8233FAD4-D7CE-43DF-B877-79D1A3B0B991}"/>
    <cellStyle name="Input 30 2 2 10" xfId="6510" xr:uid="{166DBA2F-F901-4E39-93F6-1F2FFF9CAEA2}"/>
    <cellStyle name="Input 30 2 2 10 2" xfId="13732" xr:uid="{0A29E5C1-B44C-4E0E-BF7D-52BF3BB65CE1}"/>
    <cellStyle name="Input 30 2 2 10 2 2" xfId="25573" xr:uid="{92B04785-69B3-4F61-80C3-E300A197F973}"/>
    <cellStyle name="Input 30 2 2 10 2 3" xfId="24471" xr:uid="{9CE56820-2300-4FBA-B84A-85B7D7304DC4}"/>
    <cellStyle name="Input 30 2 2 10 3" xfId="18660" xr:uid="{66F32E41-623D-4884-9AFC-9BCAD9ACEE14}"/>
    <cellStyle name="Input 30 2 2 10 3 2" xfId="30039" xr:uid="{9FA70753-5C36-4005-B03F-FFCE3A6E2A81}"/>
    <cellStyle name="Input 30 2 2 11" xfId="7448" xr:uid="{6FEEF9DD-BF49-460B-BCEF-71DA05096354}"/>
    <cellStyle name="Input 30 2 2 11 2" xfId="14562" xr:uid="{25A4DCC9-03E3-4BED-99DD-6422DC1BBE6E}"/>
    <cellStyle name="Input 30 2 2 11 2 2" xfId="26315" xr:uid="{86746CB8-861B-4E23-9B81-B72D8804FD13}"/>
    <cellStyle name="Input 30 2 2 11 2 3" xfId="34728" xr:uid="{78584EA8-2CC4-45C0-9C2C-DF8CE6675FF2}"/>
    <cellStyle name="Input 30 2 2 11 3" xfId="19490" xr:uid="{EF423DD9-2E80-4FDB-AB5A-ECDE1050B735}"/>
    <cellStyle name="Input 30 2 2 11 3 2" xfId="30868" xr:uid="{04B4A9A2-B7FB-40D9-B559-3D1EFB8E4650}"/>
    <cellStyle name="Input 30 2 2 12" xfId="7266" xr:uid="{96ECE36D-A40A-4C7B-8125-4B2D4F519EC0}"/>
    <cellStyle name="Input 30 2 2 12 2" xfId="14385" xr:uid="{2160FA78-050F-42AE-BFBB-C3E609F40A3D}"/>
    <cellStyle name="Input 30 2 2 12 2 2" xfId="26154" xr:uid="{EAB53323-305B-4800-9F43-7735FBA1E445}"/>
    <cellStyle name="Input 30 2 2 12 2 3" xfId="23912" xr:uid="{309E3429-52DC-4D66-A38D-DE1371182A77}"/>
    <cellStyle name="Input 30 2 2 12 3" xfId="19313" xr:uid="{15072E8B-BAC9-4D27-8F43-C8CCFB8287D3}"/>
    <cellStyle name="Input 30 2 2 12 3 2" xfId="30692" xr:uid="{4812DC29-601C-4E9A-8E15-F921A548ACD4}"/>
    <cellStyle name="Input 30 2 2 13" xfId="5694" xr:uid="{F2915DD1-F432-490D-ABC7-85A2518DA3ED}"/>
    <cellStyle name="Input 30 2 2 13 2" xfId="13459" xr:uid="{12253062-EA04-45B6-A572-449A09415F8B}"/>
    <cellStyle name="Input 30 2 2 13 2 2" xfId="25315" xr:uid="{64205101-FE30-4736-BB41-58519EAA14E4}"/>
    <cellStyle name="Input 30 2 2 13 2 3" xfId="1439" xr:uid="{5251C18B-FBC5-4992-B4B9-03A3AFEFE856}"/>
    <cellStyle name="Input 30 2 2 13 3" xfId="18387" xr:uid="{07525AEB-8C39-4B79-ABBA-F6FDA7498E25}"/>
    <cellStyle name="Input 30 2 2 13 3 2" xfId="29768" xr:uid="{36AAB8A0-F473-49BA-ABC2-D183EA23446A}"/>
    <cellStyle name="Input 30 2 2 14" xfId="8720" xr:uid="{CC42E9ED-2223-4FCA-8C72-676720DC16DE}"/>
    <cellStyle name="Input 30 2 2 14 2" xfId="15782" xr:uid="{C98502FD-387F-481C-9666-9EAEB9E28D3D}"/>
    <cellStyle name="Input 30 2 2 14 2 2" xfId="27425" xr:uid="{09A9D74B-281F-4001-848B-1CBC303881CD}"/>
    <cellStyle name="Input 30 2 2 14 2 3" xfId="35932" xr:uid="{6FEB58F6-2E2E-4D60-B6D3-6EE388B7322D}"/>
    <cellStyle name="Input 30 2 2 14 3" xfId="20710" xr:uid="{CA9C5B5A-DD1B-43A5-98CE-A2CD44940661}"/>
    <cellStyle name="Input 30 2 2 14 3 2" xfId="32077" xr:uid="{68B2AFBA-4DE7-423F-AD22-872CD03AB379}"/>
    <cellStyle name="Input 30 2 2 15" xfId="10608" xr:uid="{00145F5E-FA46-4844-A827-2346F9633E63}"/>
    <cellStyle name="Input 30 2 2 15 2" xfId="17043" xr:uid="{AE01F321-46AC-4292-B47B-D26FB0722E2F}"/>
    <cellStyle name="Input 30 2 2 15 2 2" xfId="28587" xr:uid="{DFF5ACCC-B398-4DC2-A76C-324C0059AE25}"/>
    <cellStyle name="Input 30 2 2 15 2 3" xfId="37178" xr:uid="{4C34F8E4-0F70-4AFD-81A4-3C6E4E1CBE14}"/>
    <cellStyle name="Input 30 2 2 15 3" xfId="21971" xr:uid="{C5F09C28-8B86-4916-A08D-4D6A76340911}"/>
    <cellStyle name="Input 30 2 2 15 3 2" xfId="33326" xr:uid="{4CE1260C-7C13-4E37-9381-EFC65F5BA850}"/>
    <cellStyle name="Input 30 2 2 16" xfId="9861" xr:uid="{317142E3-297B-416E-A0B3-68BBED32D0D4}"/>
    <cellStyle name="Input 30 2 2 16 2" xfId="16908" xr:uid="{63681751-4C70-4E90-BAFD-575492935764}"/>
    <cellStyle name="Input 30 2 2 16 2 2" xfId="28456" xr:uid="{EA6E31D0-29D4-4C93-B1CC-9E2D40F5152C}"/>
    <cellStyle name="Input 30 2 2 16 2 3" xfId="37045" xr:uid="{9827B6E1-C885-4522-9FDC-480A8E569B74}"/>
    <cellStyle name="Input 30 2 2 16 3" xfId="21836" xr:uid="{A4000C53-C4C6-4FE9-ABF8-6B3C23E4BF72}"/>
    <cellStyle name="Input 30 2 2 16 3 2" xfId="33191" xr:uid="{936966D5-E5A5-4BDA-92DA-BC39DE5C45C8}"/>
    <cellStyle name="Input 30 2 2 17" xfId="11751" xr:uid="{5B493BD4-4C44-44AA-885F-B46852A33906}"/>
    <cellStyle name="Input 30 2 2 17 2" xfId="17496" xr:uid="{05BD24FA-2198-42FA-8ECC-B83784AB5C9F}"/>
    <cellStyle name="Input 30 2 2 17 2 2" xfId="29009" xr:uid="{9FCD1F84-70D0-4F1E-9D05-BB43CF510350}"/>
    <cellStyle name="Input 30 2 2 17 2 3" xfId="37626" xr:uid="{B30C00B7-31E2-4C77-A558-D48D41D41934}"/>
    <cellStyle name="Input 30 2 2 17 3" xfId="22424" xr:uid="{E0D238EC-1299-4327-943F-9C3F640AC00A}"/>
    <cellStyle name="Input 30 2 2 17 3 2" xfId="33777" xr:uid="{9EC17D8B-FB1D-472F-BD05-3679B321F3A7}"/>
    <cellStyle name="Input 30 2 2 18" xfId="12734" xr:uid="{988AA90C-FF01-4447-94EB-D3315D7F7406}"/>
    <cellStyle name="Input 30 2 2 18 2" xfId="17788" xr:uid="{FB029A63-8DEA-4A0A-AB64-DAA332B1D9A4}"/>
    <cellStyle name="Input 30 2 2 18 2 2" xfId="29273" xr:uid="{7F0BA6D5-A9F3-4871-A341-9E56130A3D80}"/>
    <cellStyle name="Input 30 2 2 18 2 3" xfId="37914" xr:uid="{7F9CDBDB-B877-47E2-A435-DDCA411543B0}"/>
    <cellStyle name="Input 30 2 2 18 3" xfId="22716" xr:uid="{6082F40C-1414-4FBF-A3E4-14ED43A1ED31}"/>
    <cellStyle name="Input 30 2 2 18 3 2" xfId="34067" xr:uid="{389F6197-F826-433F-8E5A-75CFACA9AA84}"/>
    <cellStyle name="Input 30 2 2 19" xfId="13238" xr:uid="{12535BA7-1361-4A39-A14D-E1A09EBDAFDD}"/>
    <cellStyle name="Input 30 2 2 19 2" xfId="23639" xr:uid="{4B3C27F8-1229-4E1C-A676-C6A71DE27F5B}"/>
    <cellStyle name="Input 30 2 2 19 2 2" xfId="34363" xr:uid="{E98F0EDE-C921-4239-A080-2600CCA47884}"/>
    <cellStyle name="Input 30 2 2 2" xfId="5483" xr:uid="{DBCDAC2B-67DF-4F9C-B283-BD4A926F9DA5}"/>
    <cellStyle name="Input 30 2 2 2 10" xfId="9246" xr:uid="{B0330DD4-AC72-4F66-899C-CF4C29101E85}"/>
    <cellStyle name="Input 30 2 2 2 10 2" xfId="16308" xr:uid="{1710F9C5-0C5E-42B9-A1C7-3CE3C6A6EFCC}"/>
    <cellStyle name="Input 30 2 2 2 10 2 2" xfId="27916" xr:uid="{3A05539C-FC09-4DDC-88A3-F79F0BA012B6}"/>
    <cellStyle name="Input 30 2 2 2 10 2 3" xfId="36454" xr:uid="{EFFF607A-AFB5-448E-BD50-F2ADBA83DD84}"/>
    <cellStyle name="Input 30 2 2 2 10 3" xfId="21236" xr:uid="{5846DE73-204D-42DC-8369-3301D6B7DB31}"/>
    <cellStyle name="Input 30 2 2 2 10 3 2" xfId="32599" xr:uid="{8D0CBCBA-9B3C-43D0-8849-1425447CF998}"/>
    <cellStyle name="Input 30 2 2 2 11" xfId="9404" xr:uid="{49FC0EAE-4F69-4350-B57F-2F05D15B4C46}"/>
    <cellStyle name="Input 30 2 2 2 11 2" xfId="16466" xr:uid="{2FE9AD97-D6BF-4371-B732-65236DE84177}"/>
    <cellStyle name="Input 30 2 2 2 11 2 2" xfId="28059" xr:uid="{61474125-9297-4CA8-B42F-583C6585B059}"/>
    <cellStyle name="Input 30 2 2 2 11 2 3" xfId="36610" xr:uid="{6FB86353-1C7F-4DF9-967B-B59DC57B2B0B}"/>
    <cellStyle name="Input 30 2 2 2 11 3" xfId="21394" xr:uid="{89B4D92F-F620-4801-87C0-883AEE83A62E}"/>
    <cellStyle name="Input 30 2 2 2 11 3 2" xfId="32755" xr:uid="{6A485953-CB89-4AC8-872D-347BFBE67D0C}"/>
    <cellStyle name="Input 30 2 2 2 12" xfId="9554" xr:uid="{84D717A7-915F-4DA7-88BB-2AE7085A1BB9}"/>
    <cellStyle name="Input 30 2 2 2 12 2" xfId="16616" xr:uid="{1711613F-8836-4234-9CF3-427BAC4709BF}"/>
    <cellStyle name="Input 30 2 2 2 12 2 2" xfId="28195" xr:uid="{8A8E330D-13EE-4FC3-90DB-8E0A3D46DB7D}"/>
    <cellStyle name="Input 30 2 2 2 12 2 3" xfId="36758" xr:uid="{7609EAB6-F772-4745-A2BD-AF14FAFD7824}"/>
    <cellStyle name="Input 30 2 2 2 12 3" xfId="21544" xr:uid="{432C6B73-209D-43A9-AB53-551567144E0E}"/>
    <cellStyle name="Input 30 2 2 2 12 3 2" xfId="32903" xr:uid="{C3E8D3DD-2655-4C3C-A4BD-CF459A561983}"/>
    <cellStyle name="Input 30 2 2 2 13" xfId="9703" xr:uid="{504457AA-C9B8-4401-9ABF-15A29EA1425D}"/>
    <cellStyle name="Input 30 2 2 2 13 2" xfId="16765" xr:uid="{A7FA8E31-527E-4067-A0CB-9D45601C5845}"/>
    <cellStyle name="Input 30 2 2 2 13 2 2" xfId="28330" xr:uid="{03A231F6-21F5-42A7-9727-D8336C888B06}"/>
    <cellStyle name="Input 30 2 2 2 13 2 3" xfId="36905" xr:uid="{85F416A9-C356-4A69-A652-CA53AF219320}"/>
    <cellStyle name="Input 30 2 2 2 13 3" xfId="21693" xr:uid="{C00B3EE1-12D4-4B3F-9FA5-13977B384BE3}"/>
    <cellStyle name="Input 30 2 2 2 13 3 2" xfId="33050" xr:uid="{2E60451E-BC7D-4112-87B3-BCFFA9617E0C}"/>
    <cellStyle name="Input 30 2 2 2 14" xfId="10757" xr:uid="{C87E0681-129F-431B-99BB-43DF857F212B}"/>
    <cellStyle name="Input 30 2 2 2 14 2" xfId="17167" xr:uid="{92E56512-D34D-4044-896A-D3C17C32CACA}"/>
    <cellStyle name="Input 30 2 2 2 14 2 2" xfId="28702" xr:uid="{21719560-94D1-4768-ABED-FAAA4E2A577E}"/>
    <cellStyle name="Input 30 2 2 2 14 2 3" xfId="37301" xr:uid="{1BB44084-6FAF-4655-B4AF-830455FCAD0F}"/>
    <cellStyle name="Input 30 2 2 2 14 3" xfId="22095" xr:uid="{7DA1E932-FA66-4EB7-A727-D5D2E7E12843}"/>
    <cellStyle name="Input 30 2 2 2 14 3 2" xfId="33450" xr:uid="{DA0DC95D-D533-4C38-8F4B-2C5642E3A207}"/>
    <cellStyle name="Input 30 2 2 2 15" xfId="10917" xr:uid="{B37A78E1-4543-42CA-8069-002ABC753CA3}"/>
    <cellStyle name="Input 30 2 2 2 15 2" xfId="17287" xr:uid="{5E84572B-E484-4407-B1E3-A4B76340EF0C}"/>
    <cellStyle name="Input 30 2 2 2 15 2 2" xfId="28822" xr:uid="{3C1B6F2E-0902-4F99-8C23-705695449393}"/>
    <cellStyle name="Input 30 2 2 2 15 2 3" xfId="37421" xr:uid="{2D554D90-0626-40CD-A81C-B7E31FAC663E}"/>
    <cellStyle name="Input 30 2 2 2 15 3" xfId="22215" xr:uid="{BC543703-C2F9-4194-AA34-F4D610F9159D}"/>
    <cellStyle name="Input 30 2 2 2 15 3 2" xfId="33570" xr:uid="{F3169401-A70C-4B6C-825B-95FE00945C9B}"/>
    <cellStyle name="Input 30 2 2 2 16" xfId="11859" xr:uid="{A4CF8645-A04E-4E13-90EB-F305E6229794}"/>
    <cellStyle name="Input 30 2 2 2 16 2" xfId="17579" xr:uid="{47709A93-8DEB-41CF-ABCC-DE355F1944E9}"/>
    <cellStyle name="Input 30 2 2 2 16 2 2" xfId="29086" xr:uid="{0B068371-A31C-42E5-A659-7D242474DC38}"/>
    <cellStyle name="Input 30 2 2 2 16 2 3" xfId="37709" xr:uid="{2AA53EA8-E987-47B3-BEB0-2F0549A71414}"/>
    <cellStyle name="Input 30 2 2 2 16 3" xfId="22507" xr:uid="{41A20E9C-AD04-45C7-8749-D4C517B0A43A}"/>
    <cellStyle name="Input 30 2 2 2 16 3 2" xfId="33860" xr:uid="{61F440EB-A236-40B0-81B8-76BAB737323F}"/>
    <cellStyle name="Input 30 2 2 2 17" xfId="12842" xr:uid="{8B88D8F9-7A70-40E6-9AF3-E7F22CF8BD8F}"/>
    <cellStyle name="Input 30 2 2 2 17 2" xfId="17871" xr:uid="{90150A5E-DA27-4668-88AA-9571CC8767B0}"/>
    <cellStyle name="Input 30 2 2 2 17 2 2" xfId="29350" xr:uid="{27C5977A-6417-498B-888D-909C73720059}"/>
    <cellStyle name="Input 30 2 2 2 17 2 3" xfId="37997" xr:uid="{EACFA8BC-2909-4B84-8C97-32D4661223CF}"/>
    <cellStyle name="Input 30 2 2 2 17 3" xfId="22799" xr:uid="{89354D50-410F-47E7-8794-EE41DD1D8534}"/>
    <cellStyle name="Input 30 2 2 2 17 3 2" xfId="34150" xr:uid="{BC9BBE25-83E4-41F6-8E24-72EEF849F207}"/>
    <cellStyle name="Input 30 2 2 2 18" xfId="13341" xr:uid="{08D1C3A4-1409-4681-8C96-DE8A7113A422}"/>
    <cellStyle name="Input 30 2 2 2 18 2" xfId="23747" xr:uid="{C91532B1-2AC6-44D7-8659-56C3C57EC39D}"/>
    <cellStyle name="Input 30 2 2 2 18 2 2" xfId="34446" xr:uid="{E0A16263-628C-4108-8C00-0AD0C44ABD41}"/>
    <cellStyle name="Input 30 2 2 2 19" xfId="18271" xr:uid="{A8F9D9D7-047C-4761-B320-BB68C91B00BC}"/>
    <cellStyle name="Input 30 2 2 2 19 2" xfId="29654" xr:uid="{14EA3A89-CAC7-4C9F-A108-1BA4ED36EA10}"/>
    <cellStyle name="Input 30 2 2 2 2" xfId="7620" xr:uid="{8CA29BCB-C4D6-453A-8001-FDBE19742C0A}"/>
    <cellStyle name="Input 30 2 2 2 2 2" xfId="14723" xr:uid="{E0CE6BFC-6CE9-4A95-B0A5-2C8C86C83239}"/>
    <cellStyle name="Input 30 2 2 2 2 2 2" xfId="26463" xr:uid="{6A618814-098C-4FD4-A1B7-04838504FD12}"/>
    <cellStyle name="Input 30 2 2 2 2 2 3" xfId="34885" xr:uid="{84121835-99F3-440D-A641-7EC54AD3E1E5}"/>
    <cellStyle name="Input 30 2 2 2 2 3" xfId="19651" xr:uid="{818D7627-A67B-4D4D-9F60-3424ECF0A576}"/>
    <cellStyle name="Input 30 2 2 2 2 3 2" xfId="31029" xr:uid="{BA960CDC-C3C9-42A1-B6C6-4F73225A8103}"/>
    <cellStyle name="Input 30 2 2 2 20" xfId="38130" xr:uid="{862EB83C-9EAB-4070-BEC4-FFF203F9E836}"/>
    <cellStyle name="Input 30 2 2 2 3" xfId="8072" xr:uid="{5E5D4C3B-19B4-4068-B5E9-138D84B9FEBF}"/>
    <cellStyle name="Input 30 2 2 2 3 2" xfId="15136" xr:uid="{57A08EFD-3DE8-49D3-ACC0-5CB4BC857C08}"/>
    <cellStyle name="Input 30 2 2 2 3 2 2" xfId="26845" xr:uid="{69E9A4E2-23FB-41D8-9CAB-F972DC65A231}"/>
    <cellStyle name="Input 30 2 2 2 3 2 3" xfId="35296" xr:uid="{0BFBC3C3-7FDA-47CF-9FBA-A4CE7B44CA93}"/>
    <cellStyle name="Input 30 2 2 2 3 3" xfId="20064" xr:uid="{37999D2F-40D1-49A0-BE81-3794A73FBCAE}"/>
    <cellStyle name="Input 30 2 2 2 3 3 2" xfId="31439" xr:uid="{C2623DA8-FC75-4415-B71F-FB35EE1EAC84}"/>
    <cellStyle name="Input 30 2 2 2 4" xfId="8256" xr:uid="{28F28681-1364-4073-84E9-F5D891C13956}"/>
    <cellStyle name="Input 30 2 2 2 4 2" xfId="15318" xr:uid="{E3DC1D06-E626-4E00-A109-9D67E48A65F2}"/>
    <cellStyle name="Input 30 2 2 2 4 2 2" xfId="27011" xr:uid="{6B67B812-8204-480F-873D-F716D157C965}"/>
    <cellStyle name="Input 30 2 2 2 4 2 3" xfId="35475" xr:uid="{0100594F-25B2-4873-A1C4-4096EEBBB33D}"/>
    <cellStyle name="Input 30 2 2 2 4 3" xfId="20246" xr:uid="{0C4ECF20-1C04-4635-86D8-5AB1271F9D3C}"/>
    <cellStyle name="Input 30 2 2 2 4 3 2" xfId="31619" xr:uid="{FD968610-D16F-4E94-BC2E-C4D93FAD6F30}"/>
    <cellStyle name="Input 30 2 2 2 5" xfId="8440" xr:uid="{D37C7888-CEAC-4B7E-AA42-5BE32D6223E7}"/>
    <cellStyle name="Input 30 2 2 2 5 2" xfId="15502" xr:uid="{CFBF3375-E83A-4B22-A3A1-B3F47093833E}"/>
    <cellStyle name="Input 30 2 2 2 5 2 2" xfId="27176" xr:uid="{1D9FE04E-0868-4174-8033-437329E8F62A}"/>
    <cellStyle name="Input 30 2 2 2 5 2 3" xfId="35657" xr:uid="{8E6884FE-BF56-4364-B1C6-F603CCF828F7}"/>
    <cellStyle name="Input 30 2 2 2 5 3" xfId="20430" xr:uid="{DABEDC65-F2DB-4C00-814C-DFDA16B48B8A}"/>
    <cellStyle name="Input 30 2 2 2 5 3 2" xfId="31801" xr:uid="{4952F244-B745-4218-898B-3CC86F8E8B61}"/>
    <cellStyle name="Input 30 2 2 2 6" xfId="8603" xr:uid="{FAEC252A-3BB6-4274-9B34-A5DA4314DF96}"/>
    <cellStyle name="Input 30 2 2 2 6 2" xfId="15665" xr:uid="{BD368852-AB05-4D33-8071-DC77559B7D0E}"/>
    <cellStyle name="Input 30 2 2 2 6 2 2" xfId="27322" xr:uid="{FAA03182-EACB-411D-BA11-AA89880B021D}"/>
    <cellStyle name="Input 30 2 2 2 6 2 3" xfId="35817" xr:uid="{703FCC9B-ECAB-4A60-B391-E41412C89029}"/>
    <cellStyle name="Input 30 2 2 2 6 3" xfId="20593" xr:uid="{325A9A53-989A-4B0B-9AF7-1FC7649CDDF2}"/>
    <cellStyle name="Input 30 2 2 2 6 3 2" xfId="31962" xr:uid="{69854610-81AA-4BFA-A84E-D96BF32E236D}"/>
    <cellStyle name="Input 30 2 2 2 7" xfId="8785" xr:uid="{560BD94F-4311-4EAC-932F-47AF3FBA2054}"/>
    <cellStyle name="Input 30 2 2 2 7 2" xfId="15847" xr:uid="{61BA4D68-233D-437C-9F30-C7870CFDDD3F}"/>
    <cellStyle name="Input 30 2 2 2 7 2 2" xfId="27488" xr:uid="{7A6035C5-0D34-46D1-B7D7-663159E5AD4C}"/>
    <cellStyle name="Input 30 2 2 2 7 2 3" xfId="35997" xr:uid="{FEE2907D-E848-4738-8DE1-626975D3B665}"/>
    <cellStyle name="Input 30 2 2 2 7 3" xfId="20775" xr:uid="{CD900C6D-16D5-4C71-9E4D-AACD36D23F23}"/>
    <cellStyle name="Input 30 2 2 2 7 3 2" xfId="32142" xr:uid="{233791C3-A7E9-4A37-8952-FBC503C34F5C}"/>
    <cellStyle name="Input 30 2 2 2 8" xfId="8915" xr:uid="{0EC1A2F0-655B-4D3A-BB6B-AD7A1E367012}"/>
    <cellStyle name="Input 30 2 2 2 8 2" xfId="15977" xr:uid="{D45F6129-1137-4892-9D8A-2CFE37824E31}"/>
    <cellStyle name="Input 30 2 2 2 8 2 2" xfId="27616" xr:uid="{0536E164-A6C8-4F83-B29C-521A80A83F9F}"/>
    <cellStyle name="Input 30 2 2 2 8 2 3" xfId="36127" xr:uid="{5530EA12-56D2-4E1F-9B7E-6508BF93069E}"/>
    <cellStyle name="Input 30 2 2 2 8 3" xfId="20905" xr:uid="{18AD77E0-8C6F-4084-B310-F35F49428843}"/>
    <cellStyle name="Input 30 2 2 2 8 3 2" xfId="32272" xr:uid="{67E5E86A-D3A6-4A04-861B-3492EE067B89}"/>
    <cellStyle name="Input 30 2 2 2 9" xfId="9082" xr:uid="{2AA516C1-A7E1-4FFE-BD23-48F51EBC3464}"/>
    <cellStyle name="Input 30 2 2 2 9 2" xfId="16144" xr:uid="{DB827691-9BCF-4B44-9F73-DF0486411E7C}"/>
    <cellStyle name="Input 30 2 2 2 9 2 2" xfId="27768" xr:uid="{9D275236-6A3F-4AB8-842D-BBB7D54BA3E4}"/>
    <cellStyle name="Input 30 2 2 2 9 2 3" xfId="36292" xr:uid="{4BC037E4-7E39-4167-9F04-9B32D40D45FD}"/>
    <cellStyle name="Input 30 2 2 2 9 3" xfId="21072" xr:uid="{EF77BBB9-A690-40B0-9913-31D0C880DAD5}"/>
    <cellStyle name="Input 30 2 2 2 9 3 2" xfId="32437" xr:uid="{F159EA6B-4F13-4FD7-BEE3-46A27BBDA9A6}"/>
    <cellStyle name="Input 30 2 2 20" xfId="18188" xr:uid="{C553BDDB-2CBA-401E-BBAE-6CB3C46F12D7}"/>
    <cellStyle name="Input 30 2 2 20 2" xfId="29571" xr:uid="{D13C90D5-AFE5-4F42-A592-092D10F66793}"/>
    <cellStyle name="Input 30 2 2 21" xfId="25147" xr:uid="{197E971A-0926-49FC-94EB-E71C21F6F7DF}"/>
    <cellStyle name="Input 30 2 2 3" xfId="7021" xr:uid="{7D7C2AED-32F5-4BE8-82E1-8412B550C737}"/>
    <cellStyle name="Input 30 2 2 3 2" xfId="14151" xr:uid="{14E862BA-9D29-403A-A8AE-55771E1B8C73}"/>
    <cellStyle name="Input 30 2 2 3 2 2" xfId="25943" xr:uid="{381347F7-FED3-4517-9F56-F69CB7323FC9}"/>
    <cellStyle name="Input 30 2 2 3 2 3" xfId="24266" xr:uid="{D47AD396-9DEA-45D6-982F-D4A0CA68D92A}"/>
    <cellStyle name="Input 30 2 2 3 3" xfId="19079" xr:uid="{57C2525F-9F1F-48AD-A4E2-2E1553E4A5DE}"/>
    <cellStyle name="Input 30 2 2 3 3 2" xfId="30458" xr:uid="{38313219-3CF9-48C4-814F-852BD896FC52}"/>
    <cellStyle name="Input 30 2 2 4" xfId="5829" xr:uid="{59652347-F35A-4927-9E83-FF2EF0C91D77}"/>
    <cellStyle name="Input 30 2 2 4 2" xfId="13574" xr:uid="{8A84C869-722E-4133-975A-A812DAFE6479}"/>
    <cellStyle name="Input 30 2 2 4 2 2" xfId="25423" xr:uid="{2AC49492-4853-43F8-A65D-B21655133C8E}"/>
    <cellStyle name="Input 30 2 2 4 2 3" xfId="24247" xr:uid="{18E782A6-DF66-4470-AC7E-EE886C837457}"/>
    <cellStyle name="Input 30 2 2 4 3" xfId="18502" xr:uid="{697BC839-0F7A-487C-B367-5BFC0992E81C}"/>
    <cellStyle name="Input 30 2 2 4 3 2" xfId="29883" xr:uid="{BC22A900-1654-461A-8B78-4F07A6787C04}"/>
    <cellStyle name="Input 30 2 2 5" xfId="7451" xr:uid="{9B23DA74-326C-410C-B0FD-9393CBB9AF92}"/>
    <cellStyle name="Input 30 2 2 5 2" xfId="14565" xr:uid="{D93C71DA-888D-4D64-B87E-154D27AFFFFD}"/>
    <cellStyle name="Input 30 2 2 5 2 2" xfId="26318" xr:uid="{9FA8C373-34FE-4B60-895C-64A19A912337}"/>
    <cellStyle name="Input 30 2 2 5 2 3" xfId="34731" xr:uid="{139D3859-B01D-42B4-9334-7AAD0B959BF4}"/>
    <cellStyle name="Input 30 2 2 5 3" xfId="19493" xr:uid="{44D5B032-2397-4519-9921-8ED51F56AAF4}"/>
    <cellStyle name="Input 30 2 2 5 3 2" xfId="30871" xr:uid="{09377FD6-59C1-45E0-B979-8756ADDB8F34}"/>
    <cellStyle name="Input 30 2 2 6" xfId="5774" xr:uid="{BE201A17-D0DA-4D89-84B1-7FDE5D5BE5EF}"/>
    <cellStyle name="Input 30 2 2 6 2" xfId="13519" xr:uid="{B4CA14CF-1E05-44E9-81D9-8CB176700E68}"/>
    <cellStyle name="Input 30 2 2 6 2 2" xfId="25370" xr:uid="{C743DEB2-F986-466F-ABA9-71C8C08F66F9}"/>
    <cellStyle name="Input 30 2 2 6 2 3" xfId="24109" xr:uid="{3E012A13-FC3E-44F8-90D2-98C0D3DA8623}"/>
    <cellStyle name="Input 30 2 2 6 3" xfId="18447" xr:uid="{D039C81B-0401-45A8-A86D-58C3A24FDA01}"/>
    <cellStyle name="Input 30 2 2 6 3 2" xfId="29828" xr:uid="{D6D72A2F-8CDE-48CF-94E2-F50B8630EBE1}"/>
    <cellStyle name="Input 30 2 2 7" xfId="7533" xr:uid="{4DA71FED-A7B8-41DB-91E1-1A16ADFABD52}"/>
    <cellStyle name="Input 30 2 2 7 2" xfId="14646" xr:uid="{30B73CE4-2218-4523-910C-EA60E2605E6C}"/>
    <cellStyle name="Input 30 2 2 7 2 2" xfId="26391" xr:uid="{28592E44-C8D5-41FD-A1FA-07BE9FB8C744}"/>
    <cellStyle name="Input 30 2 2 7 2 3" xfId="34810" xr:uid="{F11BF9F9-1016-47BE-8A57-A9D51A305503}"/>
    <cellStyle name="Input 30 2 2 7 3" xfId="19574" xr:uid="{CFD6664F-2F7B-4A6C-B4AB-A9D04F787C92}"/>
    <cellStyle name="Input 30 2 2 7 3 2" xfId="30952" xr:uid="{B633A1F3-90BC-40EB-A036-0987BB068CFD}"/>
    <cellStyle name="Input 30 2 2 8" xfId="7739" xr:uid="{3951F154-5820-4C1F-9C9A-EA7E3C09D63E}"/>
    <cellStyle name="Input 30 2 2 8 2" xfId="14834" xr:uid="{600D50DF-BE62-471C-A9AB-167CE007A158}"/>
    <cellStyle name="Input 30 2 2 8 2 2" xfId="26563" xr:uid="{1C8C293B-7ADE-4146-94EC-7967B5733810}"/>
    <cellStyle name="Input 30 2 2 8 2 3" xfId="34996" xr:uid="{71CFD234-0A49-4D19-A59A-05AC376A682F}"/>
    <cellStyle name="Input 30 2 2 8 3" xfId="19762" xr:uid="{682CC997-EDCB-450D-B40A-2C425500B7A5}"/>
    <cellStyle name="Input 30 2 2 8 3 2" xfId="31138" xr:uid="{08EF141E-DA5E-4494-B5D8-FE8E2637AF8D}"/>
    <cellStyle name="Input 30 2 2 9" xfId="8874" xr:uid="{89C5C05A-0225-4DB6-A924-ED9ECD147B18}"/>
    <cellStyle name="Input 30 2 2 9 2" xfId="15936" xr:uid="{35F56F90-8CB7-427D-9725-53E0754F8100}"/>
    <cellStyle name="Input 30 2 2 9 2 2" xfId="27575" xr:uid="{430F6514-7529-45A0-B276-7AECBE6BD3F0}"/>
    <cellStyle name="Input 30 2 2 9 2 3" xfId="36086" xr:uid="{93BA30D2-49F9-4EF0-B6FF-6E8390C7295B}"/>
    <cellStyle name="Input 30 2 2 9 3" xfId="20864" xr:uid="{4FD2A7E8-8A69-4EEB-9933-890BE28CEC2E}"/>
    <cellStyle name="Input 30 2 2 9 3 2" xfId="32231" xr:uid="{AD65388C-95D3-4AD6-84BB-BDF5CECDA6B1}"/>
    <cellStyle name="Input 30 2 20" xfId="13150" xr:uid="{81A52234-B5E2-4280-9EC0-16E3273B7D34}"/>
    <cellStyle name="Input 30 2 20 2" xfId="23479" xr:uid="{6D1C42AC-5EB3-417A-8FFF-709FD4352FD7}"/>
    <cellStyle name="Input 30 2 20 2 2" xfId="34288" xr:uid="{17AFC740-5311-463A-B90C-0429EAA5053F}"/>
    <cellStyle name="Input 30 2 21" xfId="18114" xr:uid="{1A07C6DF-77C2-42FC-B67C-DAD55069B220}"/>
    <cellStyle name="Input 30 2 21 2" xfId="29498" xr:uid="{4057131B-F7D6-4B5E-8875-187A10BC766F}"/>
    <cellStyle name="Input 30 2 22" xfId="24855" xr:uid="{4919F28F-EB67-4697-B8EF-127AB39187C5}"/>
    <cellStyle name="Input 30 2 23" xfId="47870" xr:uid="{FC94846E-232F-42F3-B4AF-80F034BAF616}"/>
    <cellStyle name="Input 30 2 3" xfId="5574" xr:uid="{1F5A660C-2086-4E70-B88A-5B39BFC0C8E6}"/>
    <cellStyle name="Input 30 2 3 10" xfId="9334" xr:uid="{01E186DE-B9DE-4D5D-B9B3-56DD02BC178E}"/>
    <cellStyle name="Input 30 2 3 10 2" xfId="16396" xr:uid="{F302EFEA-85F3-43B0-850D-0600179CEF5A}"/>
    <cellStyle name="Input 30 2 3 10 2 2" xfId="27990" xr:uid="{FA7B1904-B5E7-4F82-B39B-4D9D6EF2802C}"/>
    <cellStyle name="Input 30 2 3 10 2 3" xfId="36540" xr:uid="{3343942F-3B52-487E-AC60-1F62B338C527}"/>
    <cellStyle name="Input 30 2 3 10 3" xfId="21324" xr:uid="{1C0AA120-7894-49B9-B3E9-2B6AE7AAA9D0}"/>
    <cellStyle name="Input 30 2 3 10 3 2" xfId="32685" xr:uid="{D31382EE-0350-48D3-8DF4-4613CCE27661}"/>
    <cellStyle name="Input 30 2 3 11" xfId="9492" xr:uid="{F0D29C30-25A3-4CF8-ABEC-B624CCE54FB5}"/>
    <cellStyle name="Input 30 2 3 11 2" xfId="16554" xr:uid="{0C2DD7F7-B75E-49BA-834F-6FE4C453CF46}"/>
    <cellStyle name="Input 30 2 3 11 2 2" xfId="28133" xr:uid="{D5C404F3-23CC-4125-9F0F-9B71DA2D4787}"/>
    <cellStyle name="Input 30 2 3 11 2 3" xfId="36696" xr:uid="{988B3A58-61E3-422F-BBBB-A6705F7C65ED}"/>
    <cellStyle name="Input 30 2 3 11 3" xfId="21482" xr:uid="{E66B0922-26CF-476C-889F-971FE456977B}"/>
    <cellStyle name="Input 30 2 3 11 3 2" xfId="32841" xr:uid="{242166D4-897A-4251-85F5-3F879E6439FA}"/>
    <cellStyle name="Input 30 2 3 12" xfId="9642" xr:uid="{F2A18EA8-9A4F-40DD-ABE3-5779C99FF48A}"/>
    <cellStyle name="Input 30 2 3 12 2" xfId="16704" xr:uid="{A9CD689A-A7AB-4CEB-8A23-6429A836653C}"/>
    <cellStyle name="Input 30 2 3 12 2 2" xfId="28269" xr:uid="{99C2F6A5-E0D5-480F-8336-A9621EE10513}"/>
    <cellStyle name="Input 30 2 3 12 2 3" xfId="36844" xr:uid="{AF4F78C6-CDBD-4FD7-A32E-CC52BBEE5659}"/>
    <cellStyle name="Input 30 2 3 12 3" xfId="21632" xr:uid="{D55B00D0-9CA8-4CAA-9B46-A69FD9BB38F5}"/>
    <cellStyle name="Input 30 2 3 12 3 2" xfId="32989" xr:uid="{965A4C18-5912-4840-85B8-BD778AD03189}"/>
    <cellStyle name="Input 30 2 3 13" xfId="9779" xr:uid="{7C3CC976-4E1E-4712-90F8-09FF6E593C1B}"/>
    <cellStyle name="Input 30 2 3 13 2" xfId="16841" xr:uid="{87500B0B-B561-4231-9B54-924B383600EC}"/>
    <cellStyle name="Input 30 2 3 13 2 2" xfId="28392" xr:uid="{1B893F14-C4FD-4FFC-B5A0-98A9067FA046}"/>
    <cellStyle name="Input 30 2 3 13 2 3" xfId="36979" xr:uid="{67BC5FA5-D222-4307-909E-B854E201B4FF}"/>
    <cellStyle name="Input 30 2 3 13 3" xfId="21769" xr:uid="{585622F6-2348-4FDE-AC63-C727631617A4}"/>
    <cellStyle name="Input 30 2 3 13 3 2" xfId="33124" xr:uid="{87910AB7-093E-4B68-8B8F-B502A6D78531}"/>
    <cellStyle name="Input 30 2 3 14" xfId="10822" xr:uid="{8AAEA180-C79A-4545-8D23-7CC46515F570}"/>
    <cellStyle name="Input 30 2 3 14 2" xfId="17229" xr:uid="{FA3E37AA-E37D-4D55-8D66-9984BCA66D24}"/>
    <cellStyle name="Input 30 2 3 14 2 2" xfId="28764" xr:uid="{BE5F1A61-A1DA-46DB-9DE5-D5E3BDF4E6E5}"/>
    <cellStyle name="Input 30 2 3 14 2 3" xfId="37363" xr:uid="{48F16D0C-C220-414E-9DBC-7F7A7AAE0E4D}"/>
    <cellStyle name="Input 30 2 3 14 3" xfId="22157" xr:uid="{DB5BF901-E7F3-436F-9746-434F4CA54BC0}"/>
    <cellStyle name="Input 30 2 3 14 3 2" xfId="33512" xr:uid="{F86C1D71-BB94-46E3-B745-36A6B832C7D4}"/>
    <cellStyle name="Input 30 2 3 15" xfId="11005" xr:uid="{E6F114CF-7905-4806-B581-AB740DFC3CA8}"/>
    <cellStyle name="Input 30 2 3 15 2" xfId="17375" xr:uid="{EFFFB745-6C07-4958-99CD-97E4ABA18177}"/>
    <cellStyle name="Input 30 2 3 15 2 2" xfId="28896" xr:uid="{A19EA6AD-AAA0-48AD-9EB6-ECDEE86DA1AF}"/>
    <cellStyle name="Input 30 2 3 15 2 3" xfId="37507" xr:uid="{DB508686-5110-44E1-8F02-F6FA7C61D773}"/>
    <cellStyle name="Input 30 2 3 15 3" xfId="22303" xr:uid="{B6293F22-7CC2-4F74-8886-7E45698083E8}"/>
    <cellStyle name="Input 30 2 3 15 3 2" xfId="33656" xr:uid="{4ED473C9-1C13-4C59-83A7-DBA12F7C8B30}"/>
    <cellStyle name="Input 30 2 3 16" xfId="11950" xr:uid="{39B39A41-B831-4329-9134-1145D4BCB1F0}"/>
    <cellStyle name="Input 30 2 3 16 2" xfId="17667" xr:uid="{7BD9502E-A87B-4B25-834F-FB3E3A7F7A67}"/>
    <cellStyle name="Input 30 2 3 16 2 2" xfId="29160" xr:uid="{E8F8E21F-058E-4A16-A103-16A241A71085}"/>
    <cellStyle name="Input 30 2 3 16 2 3" xfId="37795" xr:uid="{670C3BC6-BD07-4A2C-BE2C-73E2780119C7}"/>
    <cellStyle name="Input 30 2 3 16 3" xfId="22595" xr:uid="{EB546996-EF8A-4FBE-B6BB-D384F2AFFA28}"/>
    <cellStyle name="Input 30 2 3 16 3 2" xfId="33946" xr:uid="{FB466227-FEE9-4BEC-AC09-AFE73C15C4FC}"/>
    <cellStyle name="Input 30 2 3 17" xfId="12933" xr:uid="{7F68742A-5875-4B85-851E-4B89993B0B5F}"/>
    <cellStyle name="Input 30 2 3 17 2" xfId="17959" xr:uid="{B7D9878A-3E1B-4798-844F-736DA4EAF35A}"/>
    <cellStyle name="Input 30 2 3 17 2 2" xfId="29424" xr:uid="{10696306-06A2-4EE0-9506-6D35650EEBC9}"/>
    <cellStyle name="Input 30 2 3 17 2 3" xfId="38083" xr:uid="{567B358E-5D61-4593-B83C-51A5210DA2AE}"/>
    <cellStyle name="Input 30 2 3 17 3" xfId="22887" xr:uid="{51A281A2-6703-48DC-A20D-290E33918989}"/>
    <cellStyle name="Input 30 2 3 17 3 2" xfId="34236" xr:uid="{DD2F1D00-3584-4E32-A4AB-262118E41A98}"/>
    <cellStyle name="Input 30 2 3 18" xfId="13429" xr:uid="{1A15AA18-4897-4AAC-91F6-683B50EEBBA9}"/>
    <cellStyle name="Input 30 2 3 18 2" xfId="23838" xr:uid="{62C1BFA0-71F3-4F9F-82BC-FCB1E0ACF65F}"/>
    <cellStyle name="Input 30 2 3 18 2 2" xfId="34532" xr:uid="{6B426B99-F093-41AB-BB14-723096D453A7}"/>
    <cellStyle name="Input 30 2 3 19" xfId="18359" xr:uid="{4ED308C1-EFBF-491C-B497-BC1CBF0B8FC6}"/>
    <cellStyle name="Input 30 2 3 19 2" xfId="29740" xr:uid="{F6218AA3-4B10-45D6-8B82-BCCAB0255903}"/>
    <cellStyle name="Input 30 2 3 2" xfId="7711" xr:uid="{6EA801BE-8F36-4849-BDC7-F48FCC997592}"/>
    <cellStyle name="Input 30 2 3 2 2" xfId="14811" xr:uid="{4435DBC6-87D1-4B03-A6F0-45F0F4719D96}"/>
    <cellStyle name="Input 30 2 3 2 2 2" xfId="26540" xr:uid="{52C12EA8-BB91-4055-9164-0AD5C33CDD68}"/>
    <cellStyle name="Input 30 2 3 2 2 3" xfId="34973" xr:uid="{A184BEA6-6956-449B-A377-0FB3D2AA5E2A}"/>
    <cellStyle name="Input 30 2 3 2 3" xfId="19739" xr:uid="{BE02EB69-E9F1-4074-B606-6E67F1C4A8DB}"/>
    <cellStyle name="Input 30 2 3 2 3 2" xfId="31115" xr:uid="{6499BF84-61EB-4407-BB05-16C754233D7E}"/>
    <cellStyle name="Input 30 2 3 20" xfId="38157" xr:uid="{3E6D26A5-119F-4E28-A1E9-8DA626F1599C}"/>
    <cellStyle name="Input 30 2 3 3" xfId="8160" xr:uid="{14A62018-4472-407D-80A2-CAD9752AD7F8}"/>
    <cellStyle name="Input 30 2 3 3 2" xfId="15224" xr:uid="{049FD08C-693B-47DC-9511-D5CA440CCD42}"/>
    <cellStyle name="Input 30 2 3 3 2 2" xfId="26920" xr:uid="{63FA52AA-1A29-432F-ABC3-74AF9205A04E}"/>
    <cellStyle name="Input 30 2 3 3 2 3" xfId="35382" xr:uid="{2A11FD55-F518-4B75-A229-DE16F1791D24}"/>
    <cellStyle name="Input 30 2 3 3 3" xfId="20152" xr:uid="{BAC6232D-5832-408C-9417-64FFD630FBDB}"/>
    <cellStyle name="Input 30 2 3 3 3 2" xfId="31525" xr:uid="{9010B836-76F6-44DC-B21D-2AB361B410C9}"/>
    <cellStyle name="Input 30 2 3 4" xfId="8345" xr:uid="{979B946A-398B-449E-93AE-7D1CA0299618}"/>
    <cellStyle name="Input 30 2 3 4 2" xfId="15407" xr:uid="{00403BF2-88F7-4F13-9F8B-73661BD593B6}"/>
    <cellStyle name="Input 30 2 3 4 2 2" xfId="27085" xr:uid="{3216BAD3-E2B3-43BF-86BB-975BFD94C146}"/>
    <cellStyle name="Input 30 2 3 4 2 3" xfId="35562" xr:uid="{D3F4741B-9726-4E17-BC00-E9A4E0F2E0FB}"/>
    <cellStyle name="Input 30 2 3 4 3" xfId="20335" xr:uid="{DA5FABA9-D7CB-48E8-A02F-82661F7D7E30}"/>
    <cellStyle name="Input 30 2 3 4 3 2" xfId="31706" xr:uid="{5B43624C-90EB-4468-8E25-E98C6A18613E}"/>
    <cellStyle name="Input 30 2 3 5" xfId="8518" xr:uid="{BFB53BC1-39C3-430D-99FB-0C6303081EF2}"/>
    <cellStyle name="Input 30 2 3 5 2" xfId="15580" xr:uid="{619C6E6E-5BF4-409B-A9EA-D83C5C3EBD94}"/>
    <cellStyle name="Input 30 2 3 5 2 2" xfId="27241" xr:uid="{401F7277-87AC-4933-9D78-99E05A75D440}"/>
    <cellStyle name="Input 30 2 3 5 2 3" xfId="35733" xr:uid="{7FD96C0B-2AC4-431F-A555-72ADB7C714D2}"/>
    <cellStyle name="Input 30 2 3 5 3" xfId="20508" xr:uid="{31A5353B-7A98-47C0-BCDB-5C08584EE209}"/>
    <cellStyle name="Input 30 2 3 5 3 2" xfId="31877" xr:uid="{D232B33B-08AB-4A9F-BA9D-AFED7BB2F4B9}"/>
    <cellStyle name="Input 30 2 3 6" xfId="8692" xr:uid="{5EAA9011-D7A1-444A-8FF5-FB6DCEC82E46}"/>
    <cellStyle name="Input 30 2 3 6 2" xfId="15754" xr:uid="{D7A0012F-C588-47AE-81E9-A9D38D62D275}"/>
    <cellStyle name="Input 30 2 3 6 2 2" xfId="27397" xr:uid="{BB6F78E0-0A99-4E8C-AE1E-58C1DC5042EB}"/>
    <cellStyle name="Input 30 2 3 6 2 3" xfId="35904" xr:uid="{B6F5C677-09DE-474D-BBAC-C68476E8E79A}"/>
    <cellStyle name="Input 30 2 3 6 3" xfId="20682" xr:uid="{32525FC6-EDD2-4886-95E3-2D61BBA1D6F7}"/>
    <cellStyle name="Input 30 2 3 6 3 2" xfId="32049" xr:uid="{2CEFF20C-01A1-4F04-B3AD-0BE92BBE1845}"/>
    <cellStyle name="Input 30 2 3 7" xfId="8851" xr:uid="{E0E83146-010B-46DE-8BB4-01DD506326F1}"/>
    <cellStyle name="Input 30 2 3 7 2" xfId="15913" xr:uid="{DACCEFFE-D440-4E4D-BA64-1063301C4EE7}"/>
    <cellStyle name="Input 30 2 3 7 2 2" xfId="27553" xr:uid="{8A9A825D-A36D-4C34-9D14-B0DCA260A942}"/>
    <cellStyle name="Input 30 2 3 7 2 3" xfId="36063" xr:uid="{5DA9A358-A4DA-41EE-9289-202C1B030C3B}"/>
    <cellStyle name="Input 30 2 3 7 3" xfId="20841" xr:uid="{14BB5FD3-C33B-433A-BFB7-6B8EA530E5BF}"/>
    <cellStyle name="Input 30 2 3 7 3 2" xfId="32208" xr:uid="{82B5F995-456E-4410-9DEF-FD3B73DA13A0}"/>
    <cellStyle name="Input 30 2 3 8" xfId="9003" xr:uid="{1BACB0EC-7311-4735-981A-18DD7261A632}"/>
    <cellStyle name="Input 30 2 3 8 2" xfId="16065" xr:uid="{A82A1A4E-9009-4C04-944E-E0BE0378B871}"/>
    <cellStyle name="Input 30 2 3 8 2 2" xfId="27690" xr:uid="{44A6E5C0-A8AE-45A3-A16F-25554EE602B3}"/>
    <cellStyle name="Input 30 2 3 8 2 3" xfId="36213" xr:uid="{CAAFBD0E-9CBD-436A-B900-5BF2BC578AC8}"/>
    <cellStyle name="Input 30 2 3 8 3" xfId="20993" xr:uid="{8D4E384C-A1D1-4512-969D-64707B94413F}"/>
    <cellStyle name="Input 30 2 3 8 3 2" xfId="32358" xr:uid="{6D9FF49D-8190-4069-A64F-EE32968E66B1}"/>
    <cellStyle name="Input 30 2 3 9" xfId="9170" xr:uid="{7E0812E0-65CC-47A0-8764-7BE13B2D0B47}"/>
    <cellStyle name="Input 30 2 3 9 2" xfId="16232" xr:uid="{5D480FEA-0BF3-4A3D-A2F7-64640A955E4C}"/>
    <cellStyle name="Input 30 2 3 9 2 2" xfId="27842" xr:uid="{62131FEC-6F7E-4A56-A44B-7AE093E8B117}"/>
    <cellStyle name="Input 30 2 3 9 2 3" xfId="36378" xr:uid="{D6A66F5F-10D3-4DAF-962B-AB40EC668E43}"/>
    <cellStyle name="Input 30 2 3 9 3" xfId="21160" xr:uid="{8CC8F899-E1D6-47C0-87A4-FB6617E52410}"/>
    <cellStyle name="Input 30 2 3 9 3 2" xfId="32523" xr:uid="{166DFC1F-513F-4EC6-8EAD-14C14A5C86D3}"/>
    <cellStyle name="Input 30 2 4" xfId="6471" xr:uid="{9025BC88-67A1-4731-8783-5466FD1D4C18}"/>
    <cellStyle name="Input 30 2 4 2" xfId="13693" xr:uid="{01619CCA-F49A-418E-829E-21EF93FD52B5}"/>
    <cellStyle name="Input 30 2 4 2 2" xfId="25534" xr:uid="{6EBE194B-7DA8-4CE0-8C76-CE98B2B3A6E8}"/>
    <cellStyle name="Input 30 2 4 2 3" xfId="24744" xr:uid="{599B5538-092B-418D-8291-F16F7066988F}"/>
    <cellStyle name="Input 30 2 4 3" xfId="18621" xr:uid="{2842E271-6939-4E65-B7FA-391FCF3CF64A}"/>
    <cellStyle name="Input 30 2 4 3 2" xfId="30000" xr:uid="{E1CA54F7-66CF-4BC2-BE97-C03536101F8A}"/>
    <cellStyle name="Input 30 2 5" xfId="7505" xr:uid="{34FC5589-8A9C-4676-87C5-FAC1BC95A4CB}"/>
    <cellStyle name="Input 30 2 5 2" xfId="14619" xr:uid="{ACC1829F-5011-45CB-8911-28F7A773D0AA}"/>
    <cellStyle name="Input 30 2 5 2 2" xfId="26365" xr:uid="{C3194DC2-1A3B-41CC-BDD9-80F51D5E9433}"/>
    <cellStyle name="Input 30 2 5 2 3" xfId="34783" xr:uid="{15754AFA-E554-4912-AF74-EAAA9E979840}"/>
    <cellStyle name="Input 30 2 5 3" xfId="19547" xr:uid="{500E871D-F847-4C78-99C2-6E4D18E729D1}"/>
    <cellStyle name="Input 30 2 5 3 2" xfId="30925" xr:uid="{7D57DD9C-E85B-44FE-B770-97C73F601E20}"/>
    <cellStyle name="Input 30 2 6" xfId="5770" xr:uid="{54541B43-9244-46F3-992B-E5BA5E443CA7}"/>
    <cellStyle name="Input 30 2 6 2" xfId="13515" xr:uid="{B875CD3C-189E-4D21-B1D1-EC24F1A3E3A8}"/>
    <cellStyle name="Input 30 2 6 2 2" xfId="25366" xr:uid="{E945F5FC-9D8F-46A3-953E-26BA4B137C34}"/>
    <cellStyle name="Input 30 2 6 2 3" xfId="24112" xr:uid="{B007BF0D-F93D-4300-90DB-E0C9CC49556F}"/>
    <cellStyle name="Input 30 2 6 3" xfId="18443" xr:uid="{6F106443-0358-4CB1-8EB6-BA9BB29894F9}"/>
    <cellStyle name="Input 30 2 6 3 2" xfId="29824" xr:uid="{43D848AD-7221-4B67-81A7-3FDC4B20D1A7}"/>
    <cellStyle name="Input 30 2 7" xfId="5852" xr:uid="{7A260B50-391C-4A20-9CB5-FB9C125BA933}"/>
    <cellStyle name="Input 30 2 7 2" xfId="13597" xr:uid="{ACB76012-E990-49DD-8D46-C8FF5720A8CA}"/>
    <cellStyle name="Input 30 2 7 2 2" xfId="25445" xr:uid="{F59B027E-BBF6-43C2-B3F6-4AC29D28FC30}"/>
    <cellStyle name="Input 30 2 7 2 3" xfId="24066" xr:uid="{BF58263A-B5C9-491E-855D-021C46ADA7BA}"/>
    <cellStyle name="Input 30 2 7 3" xfId="18525" xr:uid="{063E28C8-14E3-43D8-9955-05A7476421E1}"/>
    <cellStyle name="Input 30 2 7 3 2" xfId="29905" xr:uid="{B28F8482-D632-4B4F-8FFA-A0A840B6ECBA}"/>
    <cellStyle name="Input 30 2 8" xfId="7863" xr:uid="{A607E966-A2AA-4E1F-A5A9-5548351A63C5}"/>
    <cellStyle name="Input 30 2 8 2" xfId="14927" xr:uid="{8FB76BE8-E6C8-4B01-A4A2-BE85A34A7BA8}"/>
    <cellStyle name="Input 30 2 8 2 2" xfId="26650" xr:uid="{F0881122-82DC-4B58-B595-8AD750260115}"/>
    <cellStyle name="Input 30 2 8 2 3" xfId="35089" xr:uid="{EEC75871-92F4-497F-9E51-2A1451525366}"/>
    <cellStyle name="Input 30 2 8 3" xfId="19855" xr:uid="{F8411F56-3CF3-4EF1-999B-DD5369916DEA}"/>
    <cellStyle name="Input 30 2 8 3 2" xfId="31231" xr:uid="{749DB1BC-62EE-48B0-BF67-F43448B18126}"/>
    <cellStyle name="Input 30 2 9" xfId="6500" xr:uid="{15C09ECD-DA44-4B3C-9EB6-09F540E240DA}"/>
    <cellStyle name="Input 30 2 9 2" xfId="13722" xr:uid="{09AE7DC7-80FF-4F58-98DC-06063D05F06D}"/>
    <cellStyle name="Input 30 2 9 2 2" xfId="25563" xr:uid="{D55BDEA5-E891-4F7E-9936-2DFA4288B85A}"/>
    <cellStyle name="Input 30 2 9 2 3" xfId="24240" xr:uid="{786A51D9-7985-405C-B002-A44A10C6A953}"/>
    <cellStyle name="Input 30 2 9 3" xfId="18650" xr:uid="{EB0C7B68-FB9B-4D23-A8BA-E576C5A73D16}"/>
    <cellStyle name="Input 30 2 9 3 2" xfId="30029" xr:uid="{F00E0641-D700-4D5C-913E-4BFA8E6965AE}"/>
    <cellStyle name="Input 30 3" xfId="2449" xr:uid="{94472E7D-387A-48A6-A1B6-445C126C3525}"/>
    <cellStyle name="Input 31" xfId="2450" xr:uid="{2F91A6F6-2F34-43CB-BD6F-67F94AD53235}"/>
    <cellStyle name="Input 31 2" xfId="2451" xr:uid="{620BAC89-8139-41C8-85E4-D001A49FFDDF}"/>
    <cellStyle name="Input 31 2 10" xfId="6891" xr:uid="{DF2992DF-34AA-415D-B2F1-C9085B63BCAB}"/>
    <cellStyle name="Input 31 2 10 2" xfId="14032" xr:uid="{2DDF2A89-C2C4-4D8F-8C40-A50220FE0088}"/>
    <cellStyle name="Input 31 2 10 2 2" xfId="25836" xr:uid="{D2AE6872-B47B-4405-9190-946061AD3181}"/>
    <cellStyle name="Input 31 2 10 2 3" xfId="24612" xr:uid="{004E8EA7-02FF-4349-876E-6BFE6ECB61A2}"/>
    <cellStyle name="Input 31 2 10 3" xfId="18960" xr:uid="{1280133E-9E44-451E-BB06-C3C4CB2E50EA}"/>
    <cellStyle name="Input 31 2 10 3 2" xfId="30339" xr:uid="{A02CEE2C-BFF9-4A7E-B699-5772F31DF067}"/>
    <cellStyle name="Input 31 2 11" xfId="7099" xr:uid="{9C3D0A0E-57D1-49F4-A14F-57705A32BB0E}"/>
    <cellStyle name="Input 31 2 11 2" xfId="14229" xr:uid="{BCA4F373-F27F-477A-8DB6-95DC7EF7A7C0}"/>
    <cellStyle name="Input 31 2 11 2 2" xfId="26018" xr:uid="{C3686FBB-9FD0-4F21-ADF0-655688A8B752}"/>
    <cellStyle name="Input 31 2 11 2 3" xfId="24632" xr:uid="{FB670C6C-4735-4C48-9EB9-4F844D61B59E}"/>
    <cellStyle name="Input 31 2 11 3" xfId="19157" xr:uid="{55C85360-8529-46DE-843C-81663E6AB64E}"/>
    <cellStyle name="Input 31 2 11 3 2" xfId="30536" xr:uid="{BA83E616-8053-4F02-BB3C-62283617BFAB}"/>
    <cellStyle name="Input 31 2 12" xfId="8837" xr:uid="{A50A310F-FE0D-49BF-B4F8-F8B5FB615D03}"/>
    <cellStyle name="Input 31 2 12 2" xfId="15899" xr:uid="{944EFF0E-7C0C-492C-809E-81D95D892656}"/>
    <cellStyle name="Input 31 2 12 2 2" xfId="27540" xr:uid="{B8ECE430-46C6-47EA-8F5C-4188550FB54F}"/>
    <cellStyle name="Input 31 2 12 2 3" xfId="36049" xr:uid="{1585DBB6-194D-45D9-8979-B001EB521C61}"/>
    <cellStyle name="Input 31 2 12 3" xfId="20827" xr:uid="{0CC9B050-2444-42E7-8743-4231D1471CBB}"/>
    <cellStyle name="Input 31 2 12 3 2" xfId="32194" xr:uid="{FE26D539-173C-4B4B-8757-C81B467616AF}"/>
    <cellStyle name="Input 31 2 13" xfId="7189" xr:uid="{08A0FFDB-8652-4AD0-B542-A8F96A8937C2}"/>
    <cellStyle name="Input 31 2 13 2" xfId="14317" xr:uid="{E17CE031-A691-41E5-9651-951C7C62813B}"/>
    <cellStyle name="Input 31 2 13 2 2" xfId="26090" xr:uid="{D85E4FEE-44D0-43C1-A77C-9651BA537BA9}"/>
    <cellStyle name="Input 31 2 13 2 3" xfId="24733" xr:uid="{6E203FB3-C213-4D14-B69B-B536D352EAE9}"/>
    <cellStyle name="Input 31 2 13 3" xfId="19245" xr:uid="{F59B1782-2AB7-467E-ABDD-1C07BCE7684F}"/>
    <cellStyle name="Input 31 2 13 3 2" xfId="30624" xr:uid="{3A87B0F7-50E7-40B1-9CDE-94AA41BE4F63}"/>
    <cellStyle name="Input 31 2 14" xfId="6596" xr:uid="{55E89A25-0778-480A-A4EB-280276D7BF40}"/>
    <cellStyle name="Input 31 2 14 2" xfId="13818" xr:uid="{330BBA73-E127-471E-B462-3DD495C3C359}"/>
    <cellStyle name="Input 31 2 14 2 2" xfId="25648" xr:uid="{6F870AB0-7A16-4698-A5B6-FAA4AD1E0145}"/>
    <cellStyle name="Input 31 2 14 2 3" xfId="24511" xr:uid="{94D129A8-2FA6-43C6-905F-48DF82A7D8C4}"/>
    <cellStyle name="Input 31 2 14 3" xfId="18746" xr:uid="{24410465-1D67-443C-A069-5060261B406F}"/>
    <cellStyle name="Input 31 2 14 3 2" xfId="30125" xr:uid="{7B47BB40-71B3-4247-BF7E-56EAD138666D}"/>
    <cellStyle name="Input 31 2 15" xfId="6765" xr:uid="{7F3C46FF-9356-441B-92F1-A90E41ADCA28}"/>
    <cellStyle name="Input 31 2 15 2" xfId="13980" xr:uid="{7094D11D-5E27-4162-8749-31A7E90634FA}"/>
    <cellStyle name="Input 31 2 15 2 2" xfId="25789" xr:uid="{8A08037A-EC9C-4E78-8734-1A6529B7140B}"/>
    <cellStyle name="Input 31 2 15 2 3" xfId="24692" xr:uid="{BC1B6A1C-539C-4214-B990-8F2ADAD48A5C}"/>
    <cellStyle name="Input 31 2 15 3" xfId="18908" xr:uid="{78D7ED34-A682-4E70-8607-802BE6700128}"/>
    <cellStyle name="Input 31 2 15 3 2" xfId="30287" xr:uid="{57ACBB6A-1EF3-467E-A5A5-7AF286077CC8}"/>
    <cellStyle name="Input 31 2 16" xfId="10428" xr:uid="{F1B57046-211D-44D3-9CD4-9F7429BA576E}"/>
    <cellStyle name="Input 31 2 16 2" xfId="16951" xr:uid="{07E5F96D-2A87-4EDB-A5C1-BABD32446723}"/>
    <cellStyle name="Input 31 2 16 2 2" xfId="28498" xr:uid="{09B5C389-AA3A-4972-AA77-F478E53E3880}"/>
    <cellStyle name="Input 31 2 16 2 3" xfId="37087" xr:uid="{74D1F02B-C969-4AEA-83C6-C59813250CAA}"/>
    <cellStyle name="Input 31 2 16 3" xfId="21879" xr:uid="{E7874B64-3601-418F-BED6-38302F935926}"/>
    <cellStyle name="Input 31 2 16 3 2" xfId="33234" xr:uid="{CDB60EED-EC9D-4D11-9209-DB1FEEDEC470}"/>
    <cellStyle name="Input 31 2 17" xfId="10655" xr:uid="{03164653-46E0-478F-946A-1F3940826406}"/>
    <cellStyle name="Input 31 2 17 2" xfId="17090" xr:uid="{BFAA0BC7-EDB3-439F-A3A9-9652BC4E3558}"/>
    <cellStyle name="Input 31 2 17 2 2" xfId="28632" xr:uid="{13A1DC1E-4334-4A59-A2D5-C93F1AEF9E1B}"/>
    <cellStyle name="Input 31 2 17 2 3" xfId="37225" xr:uid="{E55C5CB6-FBF3-40EB-A502-8D932A6CD86E}"/>
    <cellStyle name="Input 31 2 17 3" xfId="22018" xr:uid="{0E59B22A-F2AC-4D31-B297-9D454A15678E}"/>
    <cellStyle name="Input 31 2 17 3 2" xfId="33373" xr:uid="{1A063926-64BE-40E8-B1CE-6924FB434BA1}"/>
    <cellStyle name="Input 31 2 18" xfId="11592" xr:uid="{F1C1FBAA-60FF-422B-9CA0-60304309F983}"/>
    <cellStyle name="Input 31 2 18 2" xfId="17424" xr:uid="{6E6C43A6-6FAC-48F9-ACE5-981B1D10DEEA}"/>
    <cellStyle name="Input 31 2 18 2 2" xfId="28944" xr:uid="{6267F4AD-CCE2-49F3-8477-E2FC4FCE5083}"/>
    <cellStyle name="Input 31 2 18 2 3" xfId="37555" xr:uid="{BCD73AA8-0A76-472F-B215-BD903B7D9ABB}"/>
    <cellStyle name="Input 31 2 18 3" xfId="22352" xr:uid="{705AD361-D429-43DE-B9CE-8F8C997CC505}"/>
    <cellStyle name="Input 31 2 18 3 2" xfId="33705" xr:uid="{CCA207B6-A72A-41A8-93A8-AC9E37DB4E20}"/>
    <cellStyle name="Input 31 2 19" xfId="12575" xr:uid="{533B1D5D-96CC-47B7-AB10-AF81E6CEF2A1}"/>
    <cellStyle name="Input 31 2 19 2" xfId="17716" xr:uid="{A75D9DEB-56EB-4D0C-8BF2-CD61C9D62052}"/>
    <cellStyle name="Input 31 2 19 2 2" xfId="29208" xr:uid="{48C3B110-A511-4634-B5B4-6D978A7AF553}"/>
    <cellStyle name="Input 31 2 19 2 3" xfId="37843" xr:uid="{EB3B307C-A0FB-4444-8756-EA63C24F64D9}"/>
    <cellStyle name="Input 31 2 19 3" xfId="22644" xr:uid="{FE8DB724-4943-4E29-B204-21926FE95204}"/>
    <cellStyle name="Input 31 2 19 3 2" xfId="33995" xr:uid="{47AE8368-9328-4CC3-9DCC-F1D808890BE6}"/>
    <cellStyle name="Input 31 2 2" xfId="3865" xr:uid="{0EC9F747-A2C7-4195-9473-08DE691F245C}"/>
    <cellStyle name="Input 31 2 2 10" xfId="6952" xr:uid="{31BBF4C1-EA79-422F-8DCC-17AB9718CD51}"/>
    <cellStyle name="Input 31 2 2 10 2" xfId="14091" xr:uid="{DAC2C11E-341F-463E-9FF1-88A0A05CB080}"/>
    <cellStyle name="Input 31 2 2 10 2 2" xfId="25888" xr:uid="{BB6FEDFA-0E7B-45B1-9EE4-BF4B62686598}"/>
    <cellStyle name="Input 31 2 2 10 2 3" xfId="24280" xr:uid="{F6722DDE-E667-4326-B7F7-9729BAEBF7FA}"/>
    <cellStyle name="Input 31 2 2 10 3" xfId="19019" xr:uid="{059AC88F-0D1D-4E4D-BE63-32EA6F120656}"/>
    <cellStyle name="Input 31 2 2 10 3 2" xfId="30398" xr:uid="{ADA96A7C-F2FD-472F-A833-9B9AB8B5D037}"/>
    <cellStyle name="Input 31 2 2 11" xfId="8196" xr:uid="{D80A5942-F61B-4994-A0C2-E5D7580FDE1A}"/>
    <cellStyle name="Input 31 2 2 11 2" xfId="15260" xr:uid="{65513E08-2DFD-4B56-A0AC-5E2BDA342802}"/>
    <cellStyle name="Input 31 2 2 11 2 2" xfId="26954" xr:uid="{6B7A688E-1CA4-4529-A659-C1F0D0CF57BC}"/>
    <cellStyle name="Input 31 2 2 11 2 3" xfId="35418" xr:uid="{74AEC87A-4FC4-4A6D-B58B-868F465397FA}"/>
    <cellStyle name="Input 31 2 2 11 3" xfId="20188" xr:uid="{40E9F222-6336-45EB-B02F-251789FB3C1E}"/>
    <cellStyle name="Input 31 2 2 11 3 2" xfId="31561" xr:uid="{499A1522-23D6-4C70-9E18-D57718C6F3C0}"/>
    <cellStyle name="Input 31 2 2 12" xfId="8214" xr:uid="{C2526C6C-26CA-42C9-9CAF-62A1BE7731F3}"/>
    <cellStyle name="Input 31 2 2 12 2" xfId="15276" xr:uid="{C4004EC6-7D5C-48EB-8DC3-29A1C245DA8A}"/>
    <cellStyle name="Input 31 2 2 12 2 2" xfId="26969" xr:uid="{8E6DFDE7-0469-4C66-85B1-BF780455E57D}"/>
    <cellStyle name="Input 31 2 2 12 2 3" xfId="35433" xr:uid="{4E4EDEEB-6736-47B4-9320-08D4ABB10B5A}"/>
    <cellStyle name="Input 31 2 2 12 3" xfId="20204" xr:uid="{535A8677-B079-4504-ACEB-000155AAFFB7}"/>
    <cellStyle name="Input 31 2 2 12 3 2" xfId="31577" xr:uid="{A5AEFEF3-986B-4022-A991-7C39C9CB4B68}"/>
    <cellStyle name="Input 31 2 2 13" xfId="8207" xr:uid="{042107E8-8DF9-4952-8436-B071DCD7DFE3}"/>
    <cellStyle name="Input 31 2 2 13 2" xfId="15269" xr:uid="{A88197CF-9352-4EBB-83A0-3A1D9BCCA809}"/>
    <cellStyle name="Input 31 2 2 13 2 2" xfId="26963" xr:uid="{B3D06AB4-D645-4920-B177-99679E590939}"/>
    <cellStyle name="Input 31 2 2 13 2 3" xfId="35427" xr:uid="{4DEBA83E-13BF-4239-922E-A85D975F64F7}"/>
    <cellStyle name="Input 31 2 2 13 3" xfId="20197" xr:uid="{D8579D07-D392-4325-A482-83586EC5AC81}"/>
    <cellStyle name="Input 31 2 2 13 3 2" xfId="31570" xr:uid="{F621D611-D111-46EF-8BD9-DC60DD8E1181}"/>
    <cellStyle name="Input 31 2 2 14" xfId="6893" xr:uid="{22A4C57F-4965-4692-88C1-770FD92867E6}"/>
    <cellStyle name="Input 31 2 2 14 2" xfId="14034" xr:uid="{49D223E6-CBFA-4ED3-BEB9-16ADDB8B947A}"/>
    <cellStyle name="Input 31 2 2 14 2 2" xfId="25838" xr:uid="{61C0F89E-9DB2-44C9-A666-E43720E899D0}"/>
    <cellStyle name="Input 31 2 2 14 2 3" xfId="24421" xr:uid="{5DF28EEB-5989-40E5-9E8F-6C73BEBACBE5}"/>
    <cellStyle name="Input 31 2 2 14 3" xfId="18962" xr:uid="{71A4CBB6-3FD9-4238-BC8F-0B4AB976E616}"/>
    <cellStyle name="Input 31 2 2 14 3 2" xfId="30341" xr:uid="{17F8B949-C0AB-4014-9BD6-67D3DFFF3C19}"/>
    <cellStyle name="Input 31 2 2 15" xfId="10609" xr:uid="{2EED77EB-3F0F-491A-B3D0-281DC25AB8A1}"/>
    <cellStyle name="Input 31 2 2 15 2" xfId="17044" xr:uid="{AFC53D2A-8785-4A35-94F7-3C586E6AB431}"/>
    <cellStyle name="Input 31 2 2 15 2 2" xfId="28588" xr:uid="{70DC96A6-3639-4608-8E3B-4980AE110F21}"/>
    <cellStyle name="Input 31 2 2 15 2 3" xfId="37179" xr:uid="{529D5A22-EAE4-42CF-A767-382D39FD8242}"/>
    <cellStyle name="Input 31 2 2 15 3" xfId="21972" xr:uid="{1C21BA9B-0C07-4E91-9BBA-892AB1769176}"/>
    <cellStyle name="Input 31 2 2 15 3 2" xfId="33327" xr:uid="{49B5222D-9487-4815-B87F-CEB2BE6567FE}"/>
    <cellStyle name="Input 31 2 2 16" xfId="9860" xr:uid="{56E67139-8E81-486D-89C1-2F4000147BB3}"/>
    <cellStyle name="Input 31 2 2 16 2" xfId="16907" xr:uid="{BBA0E42D-C921-48DE-A34A-E8C595193218}"/>
    <cellStyle name="Input 31 2 2 16 2 2" xfId="28455" xr:uid="{783EB838-0CCB-404F-9E3B-F277519C16A7}"/>
    <cellStyle name="Input 31 2 2 16 2 3" xfId="37044" xr:uid="{FAEB71FE-8CAD-4962-B5EE-4C4E312AA404}"/>
    <cellStyle name="Input 31 2 2 16 3" xfId="21835" xr:uid="{F1657C0E-1925-4DF4-95FD-D33A5838EDC8}"/>
    <cellStyle name="Input 31 2 2 16 3 2" xfId="33190" xr:uid="{F8ECC4F9-8BDB-4DF8-825A-7D9D0688224C}"/>
    <cellStyle name="Input 31 2 2 17" xfId="11752" xr:uid="{6B617618-A7A6-4760-818B-CFA1D68E5543}"/>
    <cellStyle name="Input 31 2 2 17 2" xfId="17497" xr:uid="{97969E61-D934-4C58-BB0F-B9D772326815}"/>
    <cellStyle name="Input 31 2 2 17 2 2" xfId="29010" xr:uid="{53461F0F-CB52-4366-A0C9-3AF39CDDD3BA}"/>
    <cellStyle name="Input 31 2 2 17 2 3" xfId="37627" xr:uid="{292783E8-B417-4E81-A663-B705E5015738}"/>
    <cellStyle name="Input 31 2 2 17 3" xfId="22425" xr:uid="{CF310FD0-4ABA-42D6-8386-924E53CBD066}"/>
    <cellStyle name="Input 31 2 2 17 3 2" xfId="33778" xr:uid="{1A09286D-950A-4C5C-B7BA-CA243732D9A7}"/>
    <cellStyle name="Input 31 2 2 18" xfId="12735" xr:uid="{0491C35A-80BC-40BF-93A8-1C9DB81FB457}"/>
    <cellStyle name="Input 31 2 2 18 2" xfId="17789" xr:uid="{CDEDAE93-E297-41AE-9F60-D237DA8BFBB3}"/>
    <cellStyle name="Input 31 2 2 18 2 2" xfId="29274" xr:uid="{5E56A95D-4691-4CE4-A8B3-3538AB85CEF9}"/>
    <cellStyle name="Input 31 2 2 18 2 3" xfId="37915" xr:uid="{7A22C715-DC61-4A12-ADEA-75E536EE1346}"/>
    <cellStyle name="Input 31 2 2 18 3" xfId="22717" xr:uid="{5A575A98-5F20-40BF-B80F-FB219EAF5922}"/>
    <cellStyle name="Input 31 2 2 18 3 2" xfId="34068" xr:uid="{3A208820-C88E-4A28-8C68-24F225CBBC66}"/>
    <cellStyle name="Input 31 2 2 19" xfId="13239" xr:uid="{65B5A610-CA98-40C7-BD7F-A53AD97C2E71}"/>
    <cellStyle name="Input 31 2 2 19 2" xfId="23640" xr:uid="{7228BC24-96AF-4D9A-BB57-A92F7124C35A}"/>
    <cellStyle name="Input 31 2 2 19 2 2" xfId="34364" xr:uid="{7C347754-C0D2-4374-902F-25BB13E1B7C6}"/>
    <cellStyle name="Input 31 2 2 2" xfId="5482" xr:uid="{83AA3E9E-F016-4C74-A4BD-36584A12D89F}"/>
    <cellStyle name="Input 31 2 2 2 10" xfId="9245" xr:uid="{8565DEF7-CF0D-46CF-9517-0982FC7FABD6}"/>
    <cellStyle name="Input 31 2 2 2 10 2" xfId="16307" xr:uid="{A1066ED8-7F41-404C-AC46-44A6DB1C643D}"/>
    <cellStyle name="Input 31 2 2 2 10 2 2" xfId="27915" xr:uid="{F4A940D3-6249-4257-BC87-7E57935C2A11}"/>
    <cellStyle name="Input 31 2 2 2 10 2 3" xfId="36453" xr:uid="{DBD5A475-06F8-41F3-8A73-A1302C66B1AE}"/>
    <cellStyle name="Input 31 2 2 2 10 3" xfId="21235" xr:uid="{26799BA2-AA38-4A56-9479-41036A240C5B}"/>
    <cellStyle name="Input 31 2 2 2 10 3 2" xfId="32598" xr:uid="{FD19E0A6-C18E-4954-81EA-0A1EFC263A1E}"/>
    <cellStyle name="Input 31 2 2 2 11" xfId="9403" xr:uid="{B4558BE7-AD0A-4B84-8E11-21BA6A1C6BEA}"/>
    <cellStyle name="Input 31 2 2 2 11 2" xfId="16465" xr:uid="{D574078C-1FBD-4BF3-BC1B-A35E5BC50BBE}"/>
    <cellStyle name="Input 31 2 2 2 11 2 2" xfId="28058" xr:uid="{63106B39-9383-40A1-97D8-77FE90B8D9DD}"/>
    <cellStyle name="Input 31 2 2 2 11 2 3" xfId="36609" xr:uid="{FF5B8892-B017-42CC-8C17-77070882425D}"/>
    <cellStyle name="Input 31 2 2 2 11 3" xfId="21393" xr:uid="{2971B52C-6712-4123-81B5-08CDA4CD10D1}"/>
    <cellStyle name="Input 31 2 2 2 11 3 2" xfId="32754" xr:uid="{CC09FB83-A099-4297-8254-EA45446EADC0}"/>
    <cellStyle name="Input 31 2 2 2 12" xfId="9553" xr:uid="{531E259D-363C-4B05-A167-5E16EB8362F5}"/>
    <cellStyle name="Input 31 2 2 2 12 2" xfId="16615" xr:uid="{F0C71B98-6A36-458D-9D47-1AF49468D5FC}"/>
    <cellStyle name="Input 31 2 2 2 12 2 2" xfId="28194" xr:uid="{7F0B0FF0-9C7A-41CE-B72C-23799391937E}"/>
    <cellStyle name="Input 31 2 2 2 12 2 3" xfId="36757" xr:uid="{3A4E0126-D538-49EA-8D3E-B99578635374}"/>
    <cellStyle name="Input 31 2 2 2 12 3" xfId="21543" xr:uid="{230BD3A4-FEA6-4D40-A3E5-140A1AA93E08}"/>
    <cellStyle name="Input 31 2 2 2 12 3 2" xfId="32902" xr:uid="{3D558FA6-9236-4F94-BD43-F72D1F81D21E}"/>
    <cellStyle name="Input 31 2 2 2 13" xfId="9702" xr:uid="{D13759FD-BBC1-40A4-BF23-F563E3B67F73}"/>
    <cellStyle name="Input 31 2 2 2 13 2" xfId="16764" xr:uid="{8B5B000F-A98D-458F-BC04-B16810DEE2AE}"/>
    <cellStyle name="Input 31 2 2 2 13 2 2" xfId="28329" xr:uid="{B643537A-78DD-400F-A913-A6033BEF927F}"/>
    <cellStyle name="Input 31 2 2 2 13 2 3" xfId="36904" xr:uid="{8B725AA3-5019-44F1-A95C-E676C5318C2C}"/>
    <cellStyle name="Input 31 2 2 2 13 3" xfId="21692" xr:uid="{62802D67-59BC-471A-852D-84CCA2D19EF2}"/>
    <cellStyle name="Input 31 2 2 2 13 3 2" xfId="33049" xr:uid="{243E6396-9684-498B-9787-3498735D9727}"/>
    <cellStyle name="Input 31 2 2 2 14" xfId="10756" xr:uid="{0B0B67F6-9021-4AB4-BDC8-F3AA0FA47125}"/>
    <cellStyle name="Input 31 2 2 2 14 2" xfId="17166" xr:uid="{0D46CF30-AC87-4294-B078-1358AD051DC2}"/>
    <cellStyle name="Input 31 2 2 2 14 2 2" xfId="28701" xr:uid="{2A0BC35E-2F84-40E9-A5F6-A017F30FFEC0}"/>
    <cellStyle name="Input 31 2 2 2 14 2 3" xfId="37300" xr:uid="{1812F3B4-ADE0-4C59-A6D8-8BC09F047E47}"/>
    <cellStyle name="Input 31 2 2 2 14 3" xfId="22094" xr:uid="{6CF81E4C-6BE3-4F6B-B315-4116596B76E0}"/>
    <cellStyle name="Input 31 2 2 2 14 3 2" xfId="33449" xr:uid="{A593A196-F8F1-4C2B-AB6B-66084F8B79BF}"/>
    <cellStyle name="Input 31 2 2 2 15" xfId="10916" xr:uid="{84E516A4-C529-405C-97D6-5AB7CC601175}"/>
    <cellStyle name="Input 31 2 2 2 15 2" xfId="17286" xr:uid="{8E7C3B63-D0F3-4317-B834-2FDFBE8C0F8A}"/>
    <cellStyle name="Input 31 2 2 2 15 2 2" xfId="28821" xr:uid="{6200709A-D5CA-4870-819D-B342C4321BC8}"/>
    <cellStyle name="Input 31 2 2 2 15 2 3" xfId="37420" xr:uid="{9A301CC6-0F96-4AE2-81B8-B3292683F402}"/>
    <cellStyle name="Input 31 2 2 2 15 3" xfId="22214" xr:uid="{2759E203-7F4C-4539-B161-A2FF95228C01}"/>
    <cellStyle name="Input 31 2 2 2 15 3 2" xfId="33569" xr:uid="{133E4DEE-EBE4-40CF-A0F0-295490415BF4}"/>
    <cellStyle name="Input 31 2 2 2 16" xfId="11858" xr:uid="{66890A92-EDF0-4A0E-81B4-A8D3F142C1AA}"/>
    <cellStyle name="Input 31 2 2 2 16 2" xfId="17578" xr:uid="{27830D37-A70E-4165-A1BA-D9B3E12B2BA4}"/>
    <cellStyle name="Input 31 2 2 2 16 2 2" xfId="29085" xr:uid="{B1F94446-0B49-4E4F-9DC7-6F170E161327}"/>
    <cellStyle name="Input 31 2 2 2 16 2 3" xfId="37708" xr:uid="{E3D1BD1E-2A97-4A18-80B2-0BEBDA15B9C5}"/>
    <cellStyle name="Input 31 2 2 2 16 3" xfId="22506" xr:uid="{3EF352E4-018E-4838-BDCB-50EE3DE6DE9B}"/>
    <cellStyle name="Input 31 2 2 2 16 3 2" xfId="33859" xr:uid="{1D417BB3-4266-41DF-80CD-01961D29EF3B}"/>
    <cellStyle name="Input 31 2 2 2 17" xfId="12841" xr:uid="{77418C5E-7176-46A1-8249-C5550172C4A6}"/>
    <cellStyle name="Input 31 2 2 2 17 2" xfId="17870" xr:uid="{77ACA628-FD8C-4A5F-B691-511ADD052099}"/>
    <cellStyle name="Input 31 2 2 2 17 2 2" xfId="29349" xr:uid="{7AE831F3-6097-4902-9D7B-53DBA4EC82D6}"/>
    <cellStyle name="Input 31 2 2 2 17 2 3" xfId="37996" xr:uid="{71457573-3101-4B5C-A1E0-43E5BDC8BA23}"/>
    <cellStyle name="Input 31 2 2 2 17 3" xfId="22798" xr:uid="{BDC50091-4069-482A-95F6-988EE1FFDDEA}"/>
    <cellStyle name="Input 31 2 2 2 17 3 2" xfId="34149" xr:uid="{C807BB21-6D5E-4AAD-A3BF-705EFB0E1428}"/>
    <cellStyle name="Input 31 2 2 2 18" xfId="13340" xr:uid="{C20B04B2-347A-4D3F-BA45-BB887216E1BB}"/>
    <cellStyle name="Input 31 2 2 2 18 2" xfId="23746" xr:uid="{51A871C9-AEA3-4EC2-BE82-806D5063B9DB}"/>
    <cellStyle name="Input 31 2 2 2 18 2 2" xfId="34445" xr:uid="{7FF61C1E-121B-4209-A0DC-B3BC84402103}"/>
    <cellStyle name="Input 31 2 2 2 19" xfId="18270" xr:uid="{8320754E-3B1F-43CF-820A-3851391F0B97}"/>
    <cellStyle name="Input 31 2 2 2 19 2" xfId="29653" xr:uid="{4994A0D1-5BAF-42B0-AC4C-58E1ADB3098E}"/>
    <cellStyle name="Input 31 2 2 2 2" xfId="7619" xr:uid="{FF7671D0-2FA0-4856-9E4A-1A6651AFD304}"/>
    <cellStyle name="Input 31 2 2 2 2 2" xfId="14722" xr:uid="{AB4C1A17-D22F-4CE9-BC83-2889E6BFEFEE}"/>
    <cellStyle name="Input 31 2 2 2 2 2 2" xfId="26462" xr:uid="{F61BFF29-2977-4633-9614-0095F27AFDF8}"/>
    <cellStyle name="Input 31 2 2 2 2 2 3" xfId="34884" xr:uid="{98D99E6D-2EF5-494B-BAF5-F09F1FB6649C}"/>
    <cellStyle name="Input 31 2 2 2 2 3" xfId="19650" xr:uid="{5A24DC73-2A1B-4BDD-959A-840AD3F164D2}"/>
    <cellStyle name="Input 31 2 2 2 2 3 2" xfId="31028" xr:uid="{6038C51E-F442-4EBB-96B2-DC8BF7C89B57}"/>
    <cellStyle name="Input 31 2 2 2 20" xfId="25101" xr:uid="{E59A35B5-17ED-481A-9B57-1B39C22A37FB}"/>
    <cellStyle name="Input 31 2 2 2 3" xfId="8071" xr:uid="{F1FC40B3-CD62-4F40-A762-9E9535273E3C}"/>
    <cellStyle name="Input 31 2 2 2 3 2" xfId="15135" xr:uid="{56B4A49D-E669-4F0E-BCF2-1410B005CBCA}"/>
    <cellStyle name="Input 31 2 2 2 3 2 2" xfId="26844" xr:uid="{823BEA65-4C43-4EF6-8783-58C7B4A8571D}"/>
    <cellStyle name="Input 31 2 2 2 3 2 3" xfId="35295" xr:uid="{84B62398-D0A4-451F-B958-5D5DAF849C53}"/>
    <cellStyle name="Input 31 2 2 2 3 3" xfId="20063" xr:uid="{E37CF197-DF00-49EA-8214-477D356FED03}"/>
    <cellStyle name="Input 31 2 2 2 3 3 2" xfId="31438" xr:uid="{EC94F6E9-380D-4186-932C-9303323E1636}"/>
    <cellStyle name="Input 31 2 2 2 4" xfId="8255" xr:uid="{24B27EBD-D6E3-46D6-9247-0E88EB48CAAB}"/>
    <cellStyle name="Input 31 2 2 2 4 2" xfId="15317" xr:uid="{2D5881FB-021E-401C-9C15-C705999B43AA}"/>
    <cellStyle name="Input 31 2 2 2 4 2 2" xfId="27010" xr:uid="{EAA39DB2-54CB-4CF4-8176-EF8729ACCE2E}"/>
    <cellStyle name="Input 31 2 2 2 4 2 3" xfId="35474" xr:uid="{3272A2E9-75FF-429D-9BB8-24D0A351CFD8}"/>
    <cellStyle name="Input 31 2 2 2 4 3" xfId="20245" xr:uid="{D25EE60B-2BD3-4471-97A1-1423839E8110}"/>
    <cellStyle name="Input 31 2 2 2 4 3 2" xfId="31618" xr:uid="{9A1268D7-F44C-4427-AEF0-FBB7FA1F6A22}"/>
    <cellStyle name="Input 31 2 2 2 5" xfId="8439" xr:uid="{0E6A9CBC-E283-4573-9FF1-AE2A5CC30280}"/>
    <cellStyle name="Input 31 2 2 2 5 2" xfId="15501" xr:uid="{26B6C35B-1729-4BE8-A9C5-E00D9E316E47}"/>
    <cellStyle name="Input 31 2 2 2 5 2 2" xfId="27175" xr:uid="{0921F6FF-8EB2-43EB-AEE3-A8D403D0356F}"/>
    <cellStyle name="Input 31 2 2 2 5 2 3" xfId="35656" xr:uid="{EAB72681-4CF0-4F58-BF9D-AE22B3159178}"/>
    <cellStyle name="Input 31 2 2 2 5 3" xfId="20429" xr:uid="{1E6FB4DD-D2D7-4F94-88E3-89033E704134}"/>
    <cellStyle name="Input 31 2 2 2 5 3 2" xfId="31800" xr:uid="{907BAB72-2184-4ACF-B7B6-CB03D33B2253}"/>
    <cellStyle name="Input 31 2 2 2 6" xfId="8602" xr:uid="{88388A07-42D0-4998-9E98-81C82DB26AA0}"/>
    <cellStyle name="Input 31 2 2 2 6 2" xfId="15664" xr:uid="{451AF563-E832-4AC0-87E1-6E87CD409EE3}"/>
    <cellStyle name="Input 31 2 2 2 6 2 2" xfId="27321" xr:uid="{5ACCC1C7-BA67-48B2-8F27-659522627EAB}"/>
    <cellStyle name="Input 31 2 2 2 6 2 3" xfId="35816" xr:uid="{FF893F7E-910E-4356-85DE-218F83D00B6C}"/>
    <cellStyle name="Input 31 2 2 2 6 3" xfId="20592" xr:uid="{C9D3CF50-8601-44B1-82A5-1703B8317C02}"/>
    <cellStyle name="Input 31 2 2 2 6 3 2" xfId="31961" xr:uid="{F11CDB7D-08C2-4614-B0C2-54A8FAB7F2A5}"/>
    <cellStyle name="Input 31 2 2 2 7" xfId="8784" xr:uid="{55B9B6A5-9B29-48C5-9C33-B75B02D1A028}"/>
    <cellStyle name="Input 31 2 2 2 7 2" xfId="15846" xr:uid="{94B99386-8B59-485D-AE42-D5826CC4B666}"/>
    <cellStyle name="Input 31 2 2 2 7 2 2" xfId="27487" xr:uid="{F976C983-E0AA-4C4A-BB86-173D8527D8C0}"/>
    <cellStyle name="Input 31 2 2 2 7 2 3" xfId="35996" xr:uid="{79C045EC-65B5-4BD1-BB2A-457958F45904}"/>
    <cellStyle name="Input 31 2 2 2 7 3" xfId="20774" xr:uid="{62165761-AEC8-49A7-AB25-E4967BF08BB7}"/>
    <cellStyle name="Input 31 2 2 2 7 3 2" xfId="32141" xr:uid="{E0AE7A37-AC44-4CA0-A299-B1B2A3B44715}"/>
    <cellStyle name="Input 31 2 2 2 8" xfId="8914" xr:uid="{7B0F1280-F166-4DAC-9549-5F02CA79CD40}"/>
    <cellStyle name="Input 31 2 2 2 8 2" xfId="15976" xr:uid="{38F72C99-DD4F-4247-8949-FD9F1A6D896E}"/>
    <cellStyle name="Input 31 2 2 2 8 2 2" xfId="27615" xr:uid="{B0C9A0E7-CF4C-472F-80F7-E8A9ACBA206C}"/>
    <cellStyle name="Input 31 2 2 2 8 2 3" xfId="36126" xr:uid="{AC6BE2E1-1EF4-42B1-86ED-EB705079B82C}"/>
    <cellStyle name="Input 31 2 2 2 8 3" xfId="20904" xr:uid="{6422793E-4A90-4322-8FAD-1E51410E9BF7}"/>
    <cellStyle name="Input 31 2 2 2 8 3 2" xfId="32271" xr:uid="{C119ACD8-0671-4525-A0CE-5FCBB82A6332}"/>
    <cellStyle name="Input 31 2 2 2 9" xfId="9081" xr:uid="{DA18E0AD-D647-49E7-AED0-EEFAC77E46C5}"/>
    <cellStyle name="Input 31 2 2 2 9 2" xfId="16143" xr:uid="{85E94405-00B0-4A0B-BD8A-C7291C2FE0BA}"/>
    <cellStyle name="Input 31 2 2 2 9 2 2" xfId="27767" xr:uid="{7717411E-152E-4781-94D8-5FBAC27324D4}"/>
    <cellStyle name="Input 31 2 2 2 9 2 3" xfId="36291" xr:uid="{FBCDBF6F-765D-42C8-9901-DC5AF6EC36A7}"/>
    <cellStyle name="Input 31 2 2 2 9 3" xfId="21071" xr:uid="{225F181A-18C1-40E8-9B79-8F685C675A1D}"/>
    <cellStyle name="Input 31 2 2 2 9 3 2" xfId="32436" xr:uid="{38FEAF33-FFD9-48D0-AF42-04F7BDAD2D4E}"/>
    <cellStyle name="Input 31 2 2 20" xfId="18189" xr:uid="{B007AAA6-D015-42BF-AFD4-8E60796149CF}"/>
    <cellStyle name="Input 31 2 2 20 2" xfId="29572" xr:uid="{E737ADCE-D60E-4427-83F9-205493C2E224}"/>
    <cellStyle name="Input 31 2 2 21" xfId="24964" xr:uid="{96C88D28-7288-4643-87CA-B8F591B30C97}"/>
    <cellStyle name="Input 31 2 2 3" xfId="7022" xr:uid="{F51311DF-C69A-4750-A02B-4AF78C7939C6}"/>
    <cellStyle name="Input 31 2 2 3 2" xfId="14152" xr:uid="{AFC045E8-AFA0-456A-9983-8BB642774BC3}"/>
    <cellStyle name="Input 31 2 2 3 2 2" xfId="25944" xr:uid="{1CA52413-2102-49FB-B7CC-8E8FD591EA1B}"/>
    <cellStyle name="Input 31 2 2 3 2 3" xfId="24494" xr:uid="{2743FAAF-F18A-4473-8985-461DCB8BD0F1}"/>
    <cellStyle name="Input 31 2 2 3 3" xfId="19080" xr:uid="{4EAFE546-3997-4CBD-A3E4-70C0F070BBCB}"/>
    <cellStyle name="Input 31 2 2 3 3 2" xfId="30459" xr:uid="{C527D009-1816-4290-AF0C-812872F5AD77}"/>
    <cellStyle name="Input 31 2 2 4" xfId="5828" xr:uid="{E6960862-8EF6-4A0F-9BBD-D2EE341CD2B1}"/>
    <cellStyle name="Input 31 2 2 4 2" xfId="13573" xr:uid="{F7FBBFEC-F415-4043-AFB2-4B92BA93C45E}"/>
    <cellStyle name="Input 31 2 2 4 2 2" xfId="25422" xr:uid="{FAC202DE-3D75-4E24-B9A8-3AA6925BFC21}"/>
    <cellStyle name="Input 31 2 2 4 2 3" xfId="24382" xr:uid="{100688A0-6FD9-4ADE-BA2F-D7412D747263}"/>
    <cellStyle name="Input 31 2 2 4 3" xfId="18501" xr:uid="{C7D8C696-008B-4CD7-B019-B99B8B0FB109}"/>
    <cellStyle name="Input 31 2 2 4 3 2" xfId="29882" xr:uid="{A3C85441-B371-410F-A7A8-5D11A3CE2638}"/>
    <cellStyle name="Input 31 2 2 5" xfId="7304" xr:uid="{87CA82FD-642B-4417-AAF3-FA8E2CE3880E}"/>
    <cellStyle name="Input 31 2 2 5 2" xfId="14423" xr:uid="{5729DC88-5477-4E50-84DC-7ED4F23C5811}"/>
    <cellStyle name="Input 31 2 2 5 2 2" xfId="26190" xr:uid="{FDB3412F-C6D4-4F55-A510-CCE6CE141BD7}"/>
    <cellStyle name="Input 31 2 2 5 2 3" xfId="34591" xr:uid="{15D56ADC-F1CA-4C96-A569-E4F626CE89BE}"/>
    <cellStyle name="Input 31 2 2 5 3" xfId="19351" xr:uid="{601C3C47-8CE4-4E15-83FC-AB1F0D2E4830}"/>
    <cellStyle name="Input 31 2 2 5 3 2" xfId="30729" xr:uid="{49EE6902-1151-41D4-8E29-8C2B8E655693}"/>
    <cellStyle name="Input 31 2 2 6" xfId="7346" xr:uid="{E6BD41B8-B2B1-4AAB-8D4B-50BED71D9353}"/>
    <cellStyle name="Input 31 2 2 6 2" xfId="14465" xr:uid="{7202AF80-DAFE-469C-A36F-D43E19C7CAA1}"/>
    <cellStyle name="Input 31 2 2 6 2 2" xfId="26228" xr:uid="{F4503CB4-E445-42D2-8101-DE7B195D265C}"/>
    <cellStyle name="Input 31 2 2 6 2 3" xfId="34633" xr:uid="{0290EA2F-2E4A-4AFE-9B89-1A33AA9965D9}"/>
    <cellStyle name="Input 31 2 2 6 3" xfId="19393" xr:uid="{3C75FD59-2744-406C-9991-7E55FA22762E}"/>
    <cellStyle name="Input 31 2 2 6 3 2" xfId="30771" xr:uid="{D22DF575-16F5-4BD0-8A9D-AE1F9C7E4E59}"/>
    <cellStyle name="Input 31 2 2 7" xfId="7410" xr:uid="{42DF23EF-8AFF-4C18-AD3D-2F47D3069E82}"/>
    <cellStyle name="Input 31 2 2 7 2" xfId="14524" xr:uid="{8CAF7CAF-D689-4C26-B6F7-9E86EC2C0340}"/>
    <cellStyle name="Input 31 2 2 7 2 2" xfId="26280" xr:uid="{D776DB75-39B8-4DFC-AE07-E79A94E07570}"/>
    <cellStyle name="Input 31 2 2 7 2 3" xfId="34690" xr:uid="{77DF7F31-3BED-4B88-BDBA-289D1600D0F1}"/>
    <cellStyle name="Input 31 2 2 7 3" xfId="19452" xr:uid="{AFE74D9A-DE0A-4905-8092-39B75630A3D8}"/>
    <cellStyle name="Input 31 2 2 7 3 2" xfId="30830" xr:uid="{CFE06906-E9DD-4C9C-9EF8-F2277F59A661}"/>
    <cellStyle name="Input 31 2 2 8" xfId="6644" xr:uid="{0AB220FE-7C6E-4EE9-833A-5A9D38FB7D3E}"/>
    <cellStyle name="Input 31 2 2 8 2" xfId="13863" xr:uid="{511D5C80-32BF-44AB-8881-A32BF3F8D139}"/>
    <cellStyle name="Input 31 2 2 8 2 2" xfId="25689" xr:uid="{A9572822-F962-4257-BDB4-2C7D05A20CA7}"/>
    <cellStyle name="Input 31 2 2 8 2 3" xfId="24265" xr:uid="{46F5DAF5-7316-4E44-93D8-806DA6A747E7}"/>
    <cellStyle name="Input 31 2 2 8 3" xfId="18791" xr:uid="{2EB977DF-62A3-4C8D-B5BD-56E57AA086B6}"/>
    <cellStyle name="Input 31 2 2 8 3 2" xfId="30170" xr:uid="{DAD715F5-065D-4711-9AAB-37390F1400F4}"/>
    <cellStyle name="Input 31 2 2 9" xfId="7069" xr:uid="{1DB47857-BFC0-4EB9-92C1-4B477BE738A9}"/>
    <cellStyle name="Input 31 2 2 9 2" xfId="14199" xr:uid="{8671FFD2-9B27-45A9-8546-435395A1054D}"/>
    <cellStyle name="Input 31 2 2 9 2 2" xfId="25989" xr:uid="{1567C069-DCAF-4646-970E-AEB13E4C4DF1}"/>
    <cellStyle name="Input 31 2 2 9 2 3" xfId="24393" xr:uid="{386EC3B4-F473-42CE-AF15-19CDBA37B3E6}"/>
    <cellStyle name="Input 31 2 2 9 3" xfId="19127" xr:uid="{D7361F1D-1104-4351-B291-4306A69F92C4}"/>
    <cellStyle name="Input 31 2 2 9 3 2" xfId="30506" xr:uid="{3F43B115-162B-47AA-AB20-1615847658AA}"/>
    <cellStyle name="Input 31 2 20" xfId="13151" xr:uid="{EAEBA94B-95ED-4922-8B12-E36F649E2C21}"/>
    <cellStyle name="Input 31 2 20 2" xfId="23480" xr:uid="{9A0282C5-8C70-4844-9819-07A6361CFB50}"/>
    <cellStyle name="Input 31 2 20 2 2" xfId="34289" xr:uid="{55ED6312-2A8F-4169-B05E-7B4B3CBE121C}"/>
    <cellStyle name="Input 31 2 21" xfId="18115" xr:uid="{EAAA2DE1-8540-4028-BE3B-DC0E818C4969}"/>
    <cellStyle name="Input 31 2 21 2" xfId="29499" xr:uid="{734CB929-6BBC-4B12-B9FA-BA657739843A}"/>
    <cellStyle name="Input 31 2 22" xfId="26524" xr:uid="{30CD3294-CF0E-4D0E-9931-CDBD9E58F02D}"/>
    <cellStyle name="Input 31 2 23" xfId="47871" xr:uid="{C60CD05B-4B3B-450B-A1CD-F9393E6B5D7A}"/>
    <cellStyle name="Input 31 2 3" xfId="5580" xr:uid="{0CB2A1FE-A4B1-4762-A1E2-772FCDB4A78B}"/>
    <cellStyle name="Input 31 2 3 10" xfId="9340" xr:uid="{C8443AF2-10FF-4FF2-96BB-53A07C28FF6E}"/>
    <cellStyle name="Input 31 2 3 10 2" xfId="16402" xr:uid="{F1832190-CDDF-4567-9486-1E4D1FE1E340}"/>
    <cellStyle name="Input 31 2 3 10 2 2" xfId="27996" xr:uid="{A0767473-04EC-43A0-A9A2-FDB4F36A3DC1}"/>
    <cellStyle name="Input 31 2 3 10 2 3" xfId="36546" xr:uid="{AE2B3409-A363-47FE-8D75-E51C53D49D58}"/>
    <cellStyle name="Input 31 2 3 10 3" xfId="21330" xr:uid="{58287BBA-943A-467C-B93D-3541A5E4851B}"/>
    <cellStyle name="Input 31 2 3 10 3 2" xfId="32691" xr:uid="{D1555796-5BAD-46A7-972E-39E9C475A693}"/>
    <cellStyle name="Input 31 2 3 11" xfId="9498" xr:uid="{E885BFEF-9588-4618-B606-C4955BF1374B}"/>
    <cellStyle name="Input 31 2 3 11 2" xfId="16560" xr:uid="{A5F53ED7-4D60-43BB-B55D-650BFB818F34}"/>
    <cellStyle name="Input 31 2 3 11 2 2" xfId="28139" xr:uid="{4DD3643E-A3E0-4044-9CD5-E4D501F68D4F}"/>
    <cellStyle name="Input 31 2 3 11 2 3" xfId="36702" xr:uid="{6F4526CB-1D9B-45BF-98AF-FC2080096EF1}"/>
    <cellStyle name="Input 31 2 3 11 3" xfId="21488" xr:uid="{B9D81709-E96F-433E-A228-BC8C07206DE3}"/>
    <cellStyle name="Input 31 2 3 11 3 2" xfId="32847" xr:uid="{94AD8747-AC78-4ACA-87BD-61EB7196874B}"/>
    <cellStyle name="Input 31 2 3 12" xfId="9648" xr:uid="{147C6EC6-1F9F-48EB-B035-55C205737363}"/>
    <cellStyle name="Input 31 2 3 12 2" xfId="16710" xr:uid="{0F3AF5A2-4BB6-4E24-8123-72E59DC0F128}"/>
    <cellStyle name="Input 31 2 3 12 2 2" xfId="28275" xr:uid="{BC210B8D-5E73-461E-9A4B-10B52E96D8B9}"/>
    <cellStyle name="Input 31 2 3 12 2 3" xfId="36850" xr:uid="{3107AAE9-60BC-4BA7-AD0C-E93DDD1477DD}"/>
    <cellStyle name="Input 31 2 3 12 3" xfId="21638" xr:uid="{9E755951-10B3-44BC-B7A1-31C1B564E0D5}"/>
    <cellStyle name="Input 31 2 3 12 3 2" xfId="32995" xr:uid="{D02CEEF5-1EA9-49E6-BF89-DD6A05CAB3D8}"/>
    <cellStyle name="Input 31 2 3 13" xfId="9785" xr:uid="{C71BC06D-392E-4BD2-A4AA-DBCFDEB0F2C7}"/>
    <cellStyle name="Input 31 2 3 13 2" xfId="16847" xr:uid="{7A9A65DF-F370-4937-90DF-57B172B2EA45}"/>
    <cellStyle name="Input 31 2 3 13 2 2" xfId="28398" xr:uid="{E7C87A5F-712B-42FF-8938-F120AFB76506}"/>
    <cellStyle name="Input 31 2 3 13 2 3" xfId="36985" xr:uid="{52F4566E-2DB8-4998-8AE8-3067FE4FD6D2}"/>
    <cellStyle name="Input 31 2 3 13 3" xfId="21775" xr:uid="{5AA26604-4FB4-4398-BA9B-27013797D853}"/>
    <cellStyle name="Input 31 2 3 13 3 2" xfId="33130" xr:uid="{A3FDE9CD-E5F9-4BA1-B57C-0280475915E5}"/>
    <cellStyle name="Input 31 2 3 14" xfId="10828" xr:uid="{AF74BFFF-D429-409B-9F57-3261469B89F9}"/>
    <cellStyle name="Input 31 2 3 14 2" xfId="17235" xr:uid="{9F5C7C59-D489-4A7B-A970-41EF3163795C}"/>
    <cellStyle name="Input 31 2 3 14 2 2" xfId="28770" xr:uid="{DB10DBE7-53AB-4D57-9CE2-63EB888B7D9D}"/>
    <cellStyle name="Input 31 2 3 14 2 3" xfId="37369" xr:uid="{B2AC98A4-834D-4F75-B8B3-401C162B0F4F}"/>
    <cellStyle name="Input 31 2 3 14 3" xfId="22163" xr:uid="{819286E8-5F88-44C9-B08F-4CEDBB2AF3FB}"/>
    <cellStyle name="Input 31 2 3 14 3 2" xfId="33518" xr:uid="{55B66243-F5D1-49A7-86D4-0B87B8ACBEEA}"/>
    <cellStyle name="Input 31 2 3 15" xfId="11011" xr:uid="{0EC706B2-B525-48FB-B83B-BA630F5633F8}"/>
    <cellStyle name="Input 31 2 3 15 2" xfId="17381" xr:uid="{376643EC-138C-4DB9-812B-7A9D1FA1B28E}"/>
    <cellStyle name="Input 31 2 3 15 2 2" xfId="28902" xr:uid="{328EF1A6-884A-4223-AABB-FD38664766C2}"/>
    <cellStyle name="Input 31 2 3 15 2 3" xfId="37513" xr:uid="{363F3AC0-CFA0-468C-9293-DEEBC55B1342}"/>
    <cellStyle name="Input 31 2 3 15 3" xfId="22309" xr:uid="{BF7FAE38-0BEF-43A6-8F6F-B2E9C5F6DAC7}"/>
    <cellStyle name="Input 31 2 3 15 3 2" xfId="33662" xr:uid="{6E4D5904-4F48-4F84-952F-AD4EB031DA53}"/>
    <cellStyle name="Input 31 2 3 16" xfId="11956" xr:uid="{B2BBAF55-83ED-4882-8802-19B1D31476EE}"/>
    <cellStyle name="Input 31 2 3 16 2" xfId="17673" xr:uid="{42779698-FCB1-4C8A-B093-5F29B3C3C966}"/>
    <cellStyle name="Input 31 2 3 16 2 2" xfId="29166" xr:uid="{118B952E-641C-40E2-B84C-8AE713E851D2}"/>
    <cellStyle name="Input 31 2 3 16 2 3" xfId="37801" xr:uid="{B27D76A0-90E4-4328-829D-118A1D1421AD}"/>
    <cellStyle name="Input 31 2 3 16 3" xfId="22601" xr:uid="{67CC67C2-3949-4B0B-A235-6E72F63F0ADB}"/>
    <cellStyle name="Input 31 2 3 16 3 2" xfId="33952" xr:uid="{43485800-12A3-4203-A707-95A86D81061C}"/>
    <cellStyle name="Input 31 2 3 17" xfId="12939" xr:uid="{BB96329F-6498-4744-B027-7E29762E718E}"/>
    <cellStyle name="Input 31 2 3 17 2" xfId="17965" xr:uid="{91ED2279-C70F-449A-AF1B-619FAD0C7899}"/>
    <cellStyle name="Input 31 2 3 17 2 2" xfId="29430" xr:uid="{D4711F0D-928D-4501-9C20-73602FE16280}"/>
    <cellStyle name="Input 31 2 3 17 2 3" xfId="38089" xr:uid="{F3E88858-CD6B-49FC-8F41-84CFEE580CA2}"/>
    <cellStyle name="Input 31 2 3 17 3" xfId="22893" xr:uid="{6431128A-C217-445F-AEA7-6EB11296112A}"/>
    <cellStyle name="Input 31 2 3 17 3 2" xfId="34242" xr:uid="{B42E22D4-D614-42F5-810C-BBEC16C1AD42}"/>
    <cellStyle name="Input 31 2 3 18" xfId="13435" xr:uid="{A541F63C-F37E-4EE1-B912-D9CC8A70DB51}"/>
    <cellStyle name="Input 31 2 3 18 2" xfId="23844" xr:uid="{E5093043-D718-4267-84CE-B4F18C4E1A17}"/>
    <cellStyle name="Input 31 2 3 18 2 2" xfId="34538" xr:uid="{1DDED9A6-9DC8-4677-B037-51AE09AFAF6C}"/>
    <cellStyle name="Input 31 2 3 19" xfId="18365" xr:uid="{4EF10771-DDDF-4A96-AD3E-1EBB5B2C902C}"/>
    <cellStyle name="Input 31 2 3 19 2" xfId="29746" xr:uid="{05643A2E-B571-43E2-8F47-140BEAB1EA12}"/>
    <cellStyle name="Input 31 2 3 2" xfId="7717" xr:uid="{7E4BC06E-FFF0-4AB8-A1EC-31797640933F}"/>
    <cellStyle name="Input 31 2 3 2 2" xfId="14817" xr:uid="{19D2842A-6223-4EE2-8FBE-F3D67EB1D218}"/>
    <cellStyle name="Input 31 2 3 2 2 2" xfId="26546" xr:uid="{6DB65284-B8C8-483F-A1F5-0EA6724B0735}"/>
    <cellStyle name="Input 31 2 3 2 2 3" xfId="34979" xr:uid="{4E0815AE-4684-409E-8607-C94C2900CCFB}"/>
    <cellStyle name="Input 31 2 3 2 3" xfId="19745" xr:uid="{FD59036F-5D45-484E-866F-6198E8C198D9}"/>
    <cellStyle name="Input 31 2 3 2 3 2" xfId="31121" xr:uid="{AB3AAFE3-C7C3-44E3-86A6-BAF0D05A0BE8}"/>
    <cellStyle name="Input 31 2 3 20" xfId="38145" xr:uid="{46C59987-79B3-4DA5-9C51-D526524DBD44}"/>
    <cellStyle name="Input 31 2 3 3" xfId="8166" xr:uid="{765090E8-152B-480B-9336-ED9E6D54155A}"/>
    <cellStyle name="Input 31 2 3 3 2" xfId="15230" xr:uid="{69B45AE5-4380-482F-B2E8-A264C6687183}"/>
    <cellStyle name="Input 31 2 3 3 2 2" xfId="26926" xr:uid="{48AA2D79-A52C-4BA9-B843-2B2E5482A21E}"/>
    <cellStyle name="Input 31 2 3 3 2 3" xfId="35388" xr:uid="{4E0ADD12-67F4-4B09-9EF9-233CAD35F6E3}"/>
    <cellStyle name="Input 31 2 3 3 3" xfId="20158" xr:uid="{FF39CB10-5FBE-47BF-B002-380A2FEFD645}"/>
    <cellStyle name="Input 31 2 3 3 3 2" xfId="31531" xr:uid="{A7E0F849-6896-4DBE-87F5-09A689FB0492}"/>
    <cellStyle name="Input 31 2 3 4" xfId="8351" xr:uid="{528A3BD8-63D1-494A-AF5C-E2933077AD18}"/>
    <cellStyle name="Input 31 2 3 4 2" xfId="15413" xr:uid="{465E95EE-8352-48D9-A0BF-C849B3FBB217}"/>
    <cellStyle name="Input 31 2 3 4 2 2" xfId="27091" xr:uid="{2C64D296-01E7-4F9F-8B4F-AE2C3F511CE0}"/>
    <cellStyle name="Input 31 2 3 4 2 3" xfId="35568" xr:uid="{683E010F-6EAA-493E-A889-EC5333BEF6DC}"/>
    <cellStyle name="Input 31 2 3 4 3" xfId="20341" xr:uid="{521B1077-B51C-4CF4-8835-EFC22ACC9B65}"/>
    <cellStyle name="Input 31 2 3 4 3 2" xfId="31712" xr:uid="{505635C5-904A-45F8-8CC1-B44C3CC4B4B8}"/>
    <cellStyle name="Input 31 2 3 5" xfId="8524" xr:uid="{4C53927C-3285-4DE5-9073-115006906EAA}"/>
    <cellStyle name="Input 31 2 3 5 2" xfId="15586" xr:uid="{AF498B61-9D7B-4105-872F-D2F0EA177E81}"/>
    <cellStyle name="Input 31 2 3 5 2 2" xfId="27247" xr:uid="{AE4E9689-EF02-4FAB-BA32-6CE67A0DF5A3}"/>
    <cellStyle name="Input 31 2 3 5 2 3" xfId="35739" xr:uid="{DAC4C982-5AA8-45F1-AF34-01BEC3C65A65}"/>
    <cellStyle name="Input 31 2 3 5 3" xfId="20514" xr:uid="{0CBD1DE8-6A29-491C-84CA-AAB2CFBA6F84}"/>
    <cellStyle name="Input 31 2 3 5 3 2" xfId="31883" xr:uid="{85194DA0-0E4E-44AA-8E65-DECC940AAEA2}"/>
    <cellStyle name="Input 31 2 3 6" xfId="8698" xr:uid="{116E52A5-E5A3-4995-8953-2BACF1026A10}"/>
    <cellStyle name="Input 31 2 3 6 2" xfId="15760" xr:uid="{A1839F62-631E-4448-AD73-74099C0AB7AB}"/>
    <cellStyle name="Input 31 2 3 6 2 2" xfId="27403" xr:uid="{BB3FFCD4-CE03-49E7-B8E9-60C8D1A7DD79}"/>
    <cellStyle name="Input 31 2 3 6 2 3" xfId="35910" xr:uid="{7B0C51C1-D88F-478C-A1BC-3F6ECDD403D7}"/>
    <cellStyle name="Input 31 2 3 6 3" xfId="20688" xr:uid="{95ED033C-CFCF-4E3C-89D9-52D469BD5243}"/>
    <cellStyle name="Input 31 2 3 6 3 2" xfId="32055" xr:uid="{A2400863-2820-47C1-847A-F223B1774017}"/>
    <cellStyle name="Input 31 2 3 7" xfId="8857" xr:uid="{C69D4AEA-7607-4AF1-85BF-27D2A9F2E5A5}"/>
    <cellStyle name="Input 31 2 3 7 2" xfId="15919" xr:uid="{4061EB2D-6955-4A8D-8CB4-E02021BDE4AC}"/>
    <cellStyle name="Input 31 2 3 7 2 2" xfId="27559" xr:uid="{CBFAF6AB-A2C8-48B7-9D50-9EE41ACD6272}"/>
    <cellStyle name="Input 31 2 3 7 2 3" xfId="36069" xr:uid="{11AAF435-F75E-45A2-AE8B-87C8491EC217}"/>
    <cellStyle name="Input 31 2 3 7 3" xfId="20847" xr:uid="{1569AF80-51C2-4FB9-BE0B-7F50C290DC70}"/>
    <cellStyle name="Input 31 2 3 7 3 2" xfId="32214" xr:uid="{3BA01310-ACEF-495C-BC26-E0C6EBCC3F85}"/>
    <cellStyle name="Input 31 2 3 8" xfId="9009" xr:uid="{C521B577-5018-4D02-B310-3D931CE3F6E2}"/>
    <cellStyle name="Input 31 2 3 8 2" xfId="16071" xr:uid="{AD7EC35E-6633-4899-B2F4-796B3CC98964}"/>
    <cellStyle name="Input 31 2 3 8 2 2" xfId="27696" xr:uid="{CB8A5B76-1315-4B65-840A-8DB57474DC13}"/>
    <cellStyle name="Input 31 2 3 8 2 3" xfId="36219" xr:uid="{3352AD47-5A26-4111-A7A3-5CC574E09378}"/>
    <cellStyle name="Input 31 2 3 8 3" xfId="20999" xr:uid="{63C45E64-AB7D-4410-92ED-A81BF760285E}"/>
    <cellStyle name="Input 31 2 3 8 3 2" xfId="32364" xr:uid="{AF16990F-6669-4584-9C2D-7C4555A469A7}"/>
    <cellStyle name="Input 31 2 3 9" xfId="9176" xr:uid="{7DC58127-3A18-4429-B51D-A4EAA377C8AE}"/>
    <cellStyle name="Input 31 2 3 9 2" xfId="16238" xr:uid="{D58A03FF-F41B-4987-A72C-78CB6680F6C2}"/>
    <cellStyle name="Input 31 2 3 9 2 2" xfId="27848" xr:uid="{4211E10B-D361-49CC-99F2-B827FE864F63}"/>
    <cellStyle name="Input 31 2 3 9 2 3" xfId="36384" xr:uid="{8E45CB84-B7B0-42CC-AF29-C84D8A670455}"/>
    <cellStyle name="Input 31 2 3 9 3" xfId="21166" xr:uid="{BE5E854F-E1B1-410C-93B9-C3D78DFF64AC}"/>
    <cellStyle name="Input 31 2 3 9 3 2" xfId="32529" xr:uid="{E248CCD2-4E22-44D9-A951-2E26F10707B4}"/>
    <cellStyle name="Input 31 2 4" xfId="6473" xr:uid="{C0FB238A-40A5-4965-8540-A7480E0FBD39}"/>
    <cellStyle name="Input 31 2 4 2" xfId="13695" xr:uid="{DD8EF702-3477-4DE8-B313-2A2DBB319A64}"/>
    <cellStyle name="Input 31 2 4 2 2" xfId="25536" xr:uid="{B0F50BC7-0468-4C05-8C5F-49D8B558C067}"/>
    <cellStyle name="Input 31 2 4 2 3" xfId="24271" xr:uid="{3FFA79E0-86C8-417F-A5A5-AEC00114B411}"/>
    <cellStyle name="Input 31 2 4 3" xfId="18623" xr:uid="{FBB88673-B9B1-4F04-980D-61A17B2748AD}"/>
    <cellStyle name="Input 31 2 4 3 2" xfId="30002" xr:uid="{1724E52B-849A-46AE-8677-4B7473D8E6A7}"/>
    <cellStyle name="Input 31 2 5" xfId="6602" xr:uid="{8A8E06DF-9E30-4C98-9565-7A8DF66814A4}"/>
    <cellStyle name="Input 31 2 5 2" xfId="13824" xr:uid="{3CF99300-A2F3-4628-8E0C-E30224440091}"/>
    <cellStyle name="Input 31 2 5 2 2" xfId="25654" xr:uid="{94D90862-8FAB-4083-8EF5-3BB75F70EDD3}"/>
    <cellStyle name="Input 31 2 5 2 3" xfId="24235" xr:uid="{76D567DF-50DC-4A9F-B537-121B8BEB92EB}"/>
    <cellStyle name="Input 31 2 5 3" xfId="18752" xr:uid="{1AEAE4CB-C900-46ED-A9C0-851B4D6BF265}"/>
    <cellStyle name="Input 31 2 5 3 2" xfId="30131" xr:uid="{440FAE95-FD5F-4E28-9849-54E260DF9B1C}"/>
    <cellStyle name="Input 31 2 6" xfId="7230" xr:uid="{C5FE446B-21E5-4E13-9403-C6AE33F50F09}"/>
    <cellStyle name="Input 31 2 6 2" xfId="14354" xr:uid="{ABF7631F-5513-4EDC-90F8-DB728080ED7F}"/>
    <cellStyle name="Input 31 2 6 2 2" xfId="26126" xr:uid="{0E1B4C40-84DF-4EAE-9907-59D81217B028}"/>
    <cellStyle name="Input 31 2 6 2 3" xfId="24578" xr:uid="{2610DD2F-5170-445A-8E7E-832020B19113}"/>
    <cellStyle name="Input 31 2 6 3" xfId="19282" xr:uid="{8B9C936B-DDE0-4E0D-9122-2A5704C9A3B3}"/>
    <cellStyle name="Input 31 2 6 3 2" xfId="30661" xr:uid="{BCECDC8E-F478-4EF7-B3C3-272F100A43D3}"/>
    <cellStyle name="Input 31 2 7" xfId="6678" xr:uid="{886D3DAC-D7B6-439B-B89E-B4104040A9F5}"/>
    <cellStyle name="Input 31 2 7 2" xfId="13896" xr:uid="{0F1DC83B-CD49-46CC-B831-FD56BA8CC546}"/>
    <cellStyle name="Input 31 2 7 2 2" xfId="25719" xr:uid="{8E1081E2-654E-4AB5-BC16-E9FD81923C40}"/>
    <cellStyle name="Input 31 2 7 2 3" xfId="24807" xr:uid="{BA62D2F6-68E8-4E7C-851D-F04B3933585E}"/>
    <cellStyle name="Input 31 2 7 3" xfId="18824" xr:uid="{FFE5988B-AB89-4845-9E28-1A5A2324B627}"/>
    <cellStyle name="Input 31 2 7 3 2" xfId="30203" xr:uid="{9027B7A8-B311-4BC2-921A-8BD5DC19A45A}"/>
    <cellStyle name="Input 31 2 8" xfId="7068" xr:uid="{2E0A5F38-C65B-4F6F-8179-B72785D8326B}"/>
    <cellStyle name="Input 31 2 8 2" xfId="14198" xr:uid="{C4E17323-EFCF-444E-AC57-14212D61C088}"/>
    <cellStyle name="Input 31 2 8 2 2" xfId="25988" xr:uid="{638AFC77-62CE-4478-BA57-5A209FBFB84B}"/>
    <cellStyle name="Input 31 2 8 2 3" xfId="24725" xr:uid="{8FD41C9F-2EC8-4C8C-8B96-CBFCFBF1E114}"/>
    <cellStyle name="Input 31 2 8 3" xfId="19126" xr:uid="{F8AE9AA6-4F41-4D07-9520-4BDF2F0966DD}"/>
    <cellStyle name="Input 31 2 8 3 2" xfId="30505" xr:uid="{B1390CD7-F333-4A69-968C-E6767D8E6947}"/>
    <cellStyle name="Input 31 2 9" xfId="8381" xr:uid="{5708DC5A-A139-4DF3-9004-321077AC3303}"/>
    <cellStyle name="Input 31 2 9 2" xfId="15443" xr:uid="{D4150C64-2587-4ADB-84D8-4C81A2008244}"/>
    <cellStyle name="Input 31 2 9 2 2" xfId="27120" xr:uid="{86B002D0-DB63-487E-B646-A0B73778A4E8}"/>
    <cellStyle name="Input 31 2 9 2 3" xfId="35598" xr:uid="{AF2B12C7-6E53-44EB-A823-4194E847FF38}"/>
    <cellStyle name="Input 31 2 9 3" xfId="20371" xr:uid="{0C1C8C87-E298-451F-9F25-A858C083B5A5}"/>
    <cellStyle name="Input 31 2 9 3 2" xfId="31742" xr:uid="{82C09F95-EC67-4560-BDAC-32D2AF3F432E}"/>
    <cellStyle name="Input 31 3" xfId="2452" xr:uid="{708A5C8E-9381-4C12-94A4-293DA90E6C3A}"/>
    <cellStyle name="Input 32" xfId="2453" xr:uid="{98A88903-2B51-4A81-A4DD-9B0D856A4004}"/>
    <cellStyle name="Input 32 2" xfId="2454" xr:uid="{3838FF09-DBFE-46A4-BDD1-183DD623D17C}"/>
    <cellStyle name="Input 32 2 10" xfId="7336" xr:uid="{CC0E99A2-8172-4C84-9FAF-2153381FBB26}"/>
    <cellStyle name="Input 32 2 10 2" xfId="14455" xr:uid="{F11C18F2-7AB0-4EB7-9955-35300193D61C}"/>
    <cellStyle name="Input 32 2 10 2 2" xfId="26218" xr:uid="{C38B9D3B-5D2F-41E7-99C3-A68E86F4A5AF}"/>
    <cellStyle name="Input 32 2 10 2 3" xfId="34623" xr:uid="{7A820EE3-5C5A-4396-8867-9A75C6EB713F}"/>
    <cellStyle name="Input 32 2 10 3" xfId="19383" xr:uid="{83D56DB1-2F11-4B4C-A359-71C394CB138D}"/>
    <cellStyle name="Input 32 2 10 3 2" xfId="30761" xr:uid="{AAA807E9-2314-4D85-A9D4-DF2A1AAFEFA4}"/>
    <cellStyle name="Input 32 2 11" xfId="8880" xr:uid="{1670D1B9-5A27-460E-B99B-DE21C7E857C0}"/>
    <cellStyle name="Input 32 2 11 2" xfId="15942" xr:uid="{0FDA0040-CF18-46A8-948D-FA2821E3D0C3}"/>
    <cellStyle name="Input 32 2 11 2 2" xfId="27581" xr:uid="{A449B1E5-A88A-4023-95C5-6BF008570DB0}"/>
    <cellStyle name="Input 32 2 11 2 3" xfId="36092" xr:uid="{BC43BB6F-67D8-4CA5-AC7A-F7D799F57AC3}"/>
    <cellStyle name="Input 32 2 11 3" xfId="20870" xr:uid="{0CC4EC2C-65AB-4E5F-9895-5133BF5D5C63}"/>
    <cellStyle name="Input 32 2 11 3 2" xfId="32237" xr:uid="{8F992CCF-FBF1-4D28-BC70-CD0699A4526F}"/>
    <cellStyle name="Input 32 2 12" xfId="7384" xr:uid="{8374E853-C274-4B5F-A443-929275A59FFB}"/>
    <cellStyle name="Input 32 2 12 2" xfId="14502" xr:uid="{D705596C-7AD0-48C8-9DC2-212968402635}"/>
    <cellStyle name="Input 32 2 12 2 2" xfId="26262" xr:uid="{52201EB6-3468-496C-B9D2-F69520B81B43}"/>
    <cellStyle name="Input 32 2 12 2 3" xfId="34668" xr:uid="{9326FA54-D29B-429A-BCA5-1BE60440BE49}"/>
    <cellStyle name="Input 32 2 12 3" xfId="19430" xr:uid="{5EBD93E0-0AFD-4A4F-BFD0-76B85D0C95E1}"/>
    <cellStyle name="Input 32 2 12 3 2" xfId="30808" xr:uid="{9F1C4A9C-0699-41C4-910D-36C00C9BC8B5}"/>
    <cellStyle name="Input 32 2 13" xfId="7443" xr:uid="{2B8FBE2A-2C08-4AD5-9543-ACD6FCEE0CF4}"/>
    <cellStyle name="Input 32 2 13 2" xfId="14557" xr:uid="{189F5B86-FAA0-44DB-8A33-1FA9AB179B4E}"/>
    <cellStyle name="Input 32 2 13 2 2" xfId="26310" xr:uid="{7A892A50-6C7E-48CE-BD4C-9793ED2E399D}"/>
    <cellStyle name="Input 32 2 13 2 3" xfId="34723" xr:uid="{119EF7FE-66E2-4844-B64F-B011CAE92609}"/>
    <cellStyle name="Input 32 2 13 3" xfId="19485" xr:uid="{7F2F6C84-1D2E-4A24-97D8-85CD4EA44CA2}"/>
    <cellStyle name="Input 32 2 13 3 2" xfId="30863" xr:uid="{B24AAE7B-504F-4043-A903-623BBAB62E25}"/>
    <cellStyle name="Input 32 2 14" xfId="6606" xr:uid="{C4C167B8-9526-42E5-B66B-CA6F30C613B3}"/>
    <cellStyle name="Input 32 2 14 2" xfId="13828" xr:uid="{C68DFECB-A18A-4406-BF41-0D77245C7E41}"/>
    <cellStyle name="Input 32 2 14 2 2" xfId="25658" xr:uid="{9EB8BB48-3A19-4E9F-BDE4-76109A0F8A52}"/>
    <cellStyle name="Input 32 2 14 2 3" xfId="24510" xr:uid="{80F4AF63-A0B5-40E4-AD7D-DC61927B2A4E}"/>
    <cellStyle name="Input 32 2 14 3" xfId="18756" xr:uid="{D8D76B01-A15F-4951-9C08-FDF4278D54AC}"/>
    <cellStyle name="Input 32 2 14 3 2" xfId="30135" xr:uid="{FD854CC1-A1EA-4D9D-8FEA-8B1E7F4B8859}"/>
    <cellStyle name="Input 32 2 15" xfId="6583" xr:uid="{E739E8D5-2038-4428-9726-DDF0A7EB6AC7}"/>
    <cellStyle name="Input 32 2 15 2" xfId="13805" xr:uid="{7B46E888-C5A8-4F56-9240-F6011D7CEFB0}"/>
    <cellStyle name="Input 32 2 15 2 2" xfId="25638" xr:uid="{23323D0B-B2D3-4FB5-9FC1-616F6ADD135D}"/>
    <cellStyle name="Input 32 2 15 2 3" xfId="24740" xr:uid="{741D4E32-161B-4BF7-852C-593B2DAFA6B9}"/>
    <cellStyle name="Input 32 2 15 3" xfId="18733" xr:uid="{024237CC-1403-45B1-85E5-43CD20460117}"/>
    <cellStyle name="Input 32 2 15 3 2" xfId="30112" xr:uid="{FA0EBA94-8419-49DB-B260-9278BACB6DFD}"/>
    <cellStyle name="Input 32 2 16" xfId="10429" xr:uid="{75C46D7D-DAB9-425C-84E8-50D3F34DE2F8}"/>
    <cellStyle name="Input 32 2 16 2" xfId="16952" xr:uid="{D3FCDA67-596E-4C77-965B-9443CEFFA7FD}"/>
    <cellStyle name="Input 32 2 16 2 2" xfId="28499" xr:uid="{8E7B3DE1-4ECA-4BC4-ACC7-85A085503993}"/>
    <cellStyle name="Input 32 2 16 2 3" xfId="37088" xr:uid="{F2465CED-45CD-4166-AA3D-9378BCD0A2DE}"/>
    <cellStyle name="Input 32 2 16 3" xfId="21880" xr:uid="{D3F0D676-A301-4044-BC31-3E1F7736A440}"/>
    <cellStyle name="Input 32 2 16 3 2" xfId="33235" xr:uid="{2207A9CC-FFAD-4E51-BDC5-92C94819CA26}"/>
    <cellStyle name="Input 32 2 17" xfId="10675" xr:uid="{5EA9C830-C665-4380-A9AF-93BDF6E6648A}"/>
    <cellStyle name="Input 32 2 17 2" xfId="17099" xr:uid="{70B99EFE-3251-4139-BDD3-5CC3F5360DA2}"/>
    <cellStyle name="Input 32 2 17 2 2" xfId="28639" xr:uid="{E00FCC28-9BCF-4A1D-B03B-3663D33BD8D0}"/>
    <cellStyle name="Input 32 2 17 2 3" xfId="37234" xr:uid="{A0DEF2D7-0A2C-4DB0-A3FB-92872A0890E2}"/>
    <cellStyle name="Input 32 2 17 3" xfId="22027" xr:uid="{50A9F384-9873-4586-A845-171FBEEEEB2C}"/>
    <cellStyle name="Input 32 2 17 3 2" xfId="33382" xr:uid="{3887BF6C-6D6F-45C2-963D-457BA33F2D8A}"/>
    <cellStyle name="Input 32 2 18" xfId="11593" xr:uid="{84C8A45A-0996-4BC6-B100-E8242FE67699}"/>
    <cellStyle name="Input 32 2 18 2" xfId="17425" xr:uid="{1E63EDD6-519A-4462-AD26-3E497235A1D2}"/>
    <cellStyle name="Input 32 2 18 2 2" xfId="28945" xr:uid="{F1689EF9-6A87-48BA-ACCD-79594EA55ABA}"/>
    <cellStyle name="Input 32 2 18 2 3" xfId="37556" xr:uid="{555DA824-FB37-45AF-A1B8-EEFB33981716}"/>
    <cellStyle name="Input 32 2 18 3" xfId="22353" xr:uid="{CA5EA18A-7BD0-4EF7-9640-17A321B2848D}"/>
    <cellStyle name="Input 32 2 18 3 2" xfId="33706" xr:uid="{B90E047C-7EFA-43AF-A0C0-6344548B1CDC}"/>
    <cellStyle name="Input 32 2 19" xfId="12576" xr:uid="{670398F8-AAEB-4983-BFFD-45F26408F7A8}"/>
    <cellStyle name="Input 32 2 19 2" xfId="17717" xr:uid="{36F56452-DB12-4878-8257-D832CBAF3ECC}"/>
    <cellStyle name="Input 32 2 19 2 2" xfId="29209" xr:uid="{391F704C-8AC0-48B5-B153-60DC2F4EBDDD}"/>
    <cellStyle name="Input 32 2 19 2 3" xfId="37844" xr:uid="{E96E350F-F741-4854-8C71-D0B5C77FAC31}"/>
    <cellStyle name="Input 32 2 19 3" xfId="22645" xr:uid="{4EF52D76-13F9-4132-872A-9CE32883BB9D}"/>
    <cellStyle name="Input 32 2 19 3 2" xfId="33996" xr:uid="{7AD7DEE3-07BA-4645-BEDC-6856CEC1EE8E}"/>
    <cellStyle name="Input 32 2 2" xfId="3866" xr:uid="{524AC886-AE61-4498-92BA-252AC6837594}"/>
    <cellStyle name="Input 32 2 2 10" xfId="9036" xr:uid="{06D611EF-2218-4E0C-A551-2EF7C2C6B62F}"/>
    <cellStyle name="Input 32 2 2 10 2" xfId="16098" xr:uid="{F4F6181B-EEC6-4A33-B195-6A44488F929D}"/>
    <cellStyle name="Input 32 2 2 10 2 2" xfId="27723" xr:uid="{7EA20166-2F15-4788-AC59-E558E24397F0}"/>
    <cellStyle name="Input 32 2 2 10 2 3" xfId="36246" xr:uid="{4F19D4FB-541B-4643-85F6-B0E81A52164B}"/>
    <cellStyle name="Input 32 2 2 10 3" xfId="21026" xr:uid="{BF58B0C1-9B45-47C3-A7AE-F68AC7216EB9}"/>
    <cellStyle name="Input 32 2 2 10 3 2" xfId="32391" xr:uid="{317A8076-FAFA-4312-844C-F3CE2990017F}"/>
    <cellStyle name="Input 32 2 2 11" xfId="8384" xr:uid="{70B28A7A-6570-4D43-9917-DEC10030DC59}"/>
    <cellStyle name="Input 32 2 2 11 2" xfId="15446" xr:uid="{B5A5872D-1DD2-4B2D-8587-F91D3551AF39}"/>
    <cellStyle name="Input 32 2 2 11 2 2" xfId="27123" xr:uid="{6E96A3A3-2291-4A94-9903-A0259F5FB0E3}"/>
    <cellStyle name="Input 32 2 2 11 2 3" xfId="35601" xr:uid="{602C4DFF-3DE4-4EA4-92F3-A4E3172A09B6}"/>
    <cellStyle name="Input 32 2 2 11 3" xfId="20374" xr:uid="{0DA5FA64-3A92-4237-A733-7A84A78A9947}"/>
    <cellStyle name="Input 32 2 2 11 3 2" xfId="31745" xr:uid="{C29A9BE4-C178-4C49-82C4-8D702613251E}"/>
    <cellStyle name="Input 32 2 2 12" xfId="9031" xr:uid="{1E90B13C-A548-45BC-BE4F-FE33CFDA16A0}"/>
    <cellStyle name="Input 32 2 2 12 2" xfId="16093" xr:uid="{FDCCCD82-00E8-4448-A6DB-63E246461AD6}"/>
    <cellStyle name="Input 32 2 2 12 2 2" xfId="27718" xr:uid="{5EFCA582-CC7D-4010-BF7D-ED1E168641A8}"/>
    <cellStyle name="Input 32 2 2 12 2 3" xfId="36241" xr:uid="{530464F3-C532-469E-B713-D71F808FA00C}"/>
    <cellStyle name="Input 32 2 2 12 3" xfId="21021" xr:uid="{0E7F20EF-3A74-4A2E-BDCC-F9BA1BDC1A68}"/>
    <cellStyle name="Input 32 2 2 12 3 2" xfId="32386" xr:uid="{4E33CF18-1A47-4927-AA95-952FC1E46320}"/>
    <cellStyle name="Input 32 2 2 13" xfId="7957" xr:uid="{5130A815-FD39-42C4-816B-2D46AF82FB08}"/>
    <cellStyle name="Input 32 2 2 13 2" xfId="15021" xr:uid="{36B6514E-0838-4D42-9B18-6C430FB54495}"/>
    <cellStyle name="Input 32 2 2 13 2 2" xfId="26734" xr:uid="{CF81E46D-FBF3-4080-A026-029856999D4F}"/>
    <cellStyle name="Input 32 2 2 13 2 3" xfId="35181" xr:uid="{88262DF1-F1DD-456F-BB38-920BC905B896}"/>
    <cellStyle name="Input 32 2 2 13 3" xfId="19949" xr:uid="{45EBBE20-53B7-4CBA-8444-48E979618308}"/>
    <cellStyle name="Input 32 2 2 13 3 2" xfId="31324" xr:uid="{8C7329A3-B38C-47BC-B132-9B9DA425A13F}"/>
    <cellStyle name="Input 32 2 2 14" xfId="6548" xr:uid="{C9A71A4B-7E86-4AD0-A5E5-63F93111686C}"/>
    <cellStyle name="Input 32 2 2 14 2" xfId="13770" xr:uid="{CABEECCD-9F7D-4477-9FD9-364A60C98C63}"/>
    <cellStyle name="Input 32 2 2 14 2 2" xfId="25609" xr:uid="{A417A2F0-7FA7-4C15-813D-F3F75F995398}"/>
    <cellStyle name="Input 32 2 2 14 2 3" xfId="24013" xr:uid="{1B64315B-0098-4F48-8A98-369E8D9524BA}"/>
    <cellStyle name="Input 32 2 2 14 3" xfId="18698" xr:uid="{ADB58654-2721-450D-9032-1848FE7936F1}"/>
    <cellStyle name="Input 32 2 2 14 3 2" xfId="30077" xr:uid="{6BD8B95D-2880-4426-B849-A78FB055F55C}"/>
    <cellStyle name="Input 32 2 2 15" xfId="10610" xr:uid="{1EC80FCA-D0BE-4810-BE6F-52F88C4465C4}"/>
    <cellStyle name="Input 32 2 2 15 2" xfId="17045" xr:uid="{2B846EA8-FF52-4C18-8AAB-B05262597635}"/>
    <cellStyle name="Input 32 2 2 15 2 2" xfId="28589" xr:uid="{F23BDF5A-FC36-41E0-8247-ED57BED675DB}"/>
    <cellStyle name="Input 32 2 2 15 2 3" xfId="37180" xr:uid="{D30C7B0B-D1BB-4B67-A42E-1880367AFE8B}"/>
    <cellStyle name="Input 32 2 2 15 3" xfId="21973" xr:uid="{BC9479C2-A2DF-45DC-AE2D-056E396B3193}"/>
    <cellStyle name="Input 32 2 2 15 3 2" xfId="33328" xr:uid="{3262857E-DDBF-4D66-BE21-F35EE3FAAD86}"/>
    <cellStyle name="Input 32 2 2 16" xfId="9859" xr:uid="{734E4D2C-1E80-4351-B4EE-A74BE5341FE0}"/>
    <cellStyle name="Input 32 2 2 16 2" xfId="16906" xr:uid="{740EBE36-7E52-4CFA-9EF4-C7718F9E312F}"/>
    <cellStyle name="Input 32 2 2 16 2 2" xfId="28454" xr:uid="{F13C865C-DEB0-4554-AEAA-350B2F27BEA5}"/>
    <cellStyle name="Input 32 2 2 16 2 3" xfId="37043" xr:uid="{CDA6C371-8F27-49EC-9B2A-B9B606D05787}"/>
    <cellStyle name="Input 32 2 2 16 3" xfId="21834" xr:uid="{4D15FC16-B592-4C91-85FE-CF2A6EEE0C53}"/>
    <cellStyle name="Input 32 2 2 16 3 2" xfId="33189" xr:uid="{EA0879E0-BADD-406E-9D23-859A400A6036}"/>
    <cellStyle name="Input 32 2 2 17" xfId="11753" xr:uid="{D6A63BBA-6073-49CD-BCB9-17ADE7049915}"/>
    <cellStyle name="Input 32 2 2 17 2" xfId="17498" xr:uid="{3ED4947B-18C9-46B4-9C6D-B80204738A30}"/>
    <cellStyle name="Input 32 2 2 17 2 2" xfId="29011" xr:uid="{7ABD8CFC-F553-468F-9BDC-414C2DC8A6C6}"/>
    <cellStyle name="Input 32 2 2 17 2 3" xfId="37628" xr:uid="{5E9041CE-608B-4CCC-A853-1FB57BAF0FFB}"/>
    <cellStyle name="Input 32 2 2 17 3" xfId="22426" xr:uid="{37B4FC29-BC44-46DF-AE0F-F667E9367873}"/>
    <cellStyle name="Input 32 2 2 17 3 2" xfId="33779" xr:uid="{E9B9BB73-D9B2-459A-9381-E300AFB43F3B}"/>
    <cellStyle name="Input 32 2 2 18" xfId="12736" xr:uid="{E915CB86-45AD-4AA1-928E-7F574A100B93}"/>
    <cellStyle name="Input 32 2 2 18 2" xfId="17790" xr:uid="{DAACC2BC-63F0-40DD-9060-9423D3623551}"/>
    <cellStyle name="Input 32 2 2 18 2 2" xfId="29275" xr:uid="{54A57A61-5D5C-4062-A076-4E70CBDA6147}"/>
    <cellStyle name="Input 32 2 2 18 2 3" xfId="37916" xr:uid="{2745A4BF-0B0A-42D0-8E5F-27FD211EDF26}"/>
    <cellStyle name="Input 32 2 2 18 3" xfId="22718" xr:uid="{DF0E2EFA-9A73-4B3C-9060-8920F9BDF205}"/>
    <cellStyle name="Input 32 2 2 18 3 2" xfId="34069" xr:uid="{B315AF46-F651-40AD-BEAD-D454D11A9250}"/>
    <cellStyle name="Input 32 2 2 19" xfId="13240" xr:uid="{39B4B466-4059-42E2-B628-FDAC287EC4A0}"/>
    <cellStyle name="Input 32 2 2 19 2" xfId="23641" xr:uid="{0DCA8EE2-DF44-4C00-88C3-DC39CE0B3EDF}"/>
    <cellStyle name="Input 32 2 2 19 2 2" xfId="34365" xr:uid="{8A77A772-4D73-4873-BC1D-1628FD833A16}"/>
    <cellStyle name="Input 32 2 2 2" xfId="5481" xr:uid="{C0225110-179F-413B-B7C6-03767C97F3FD}"/>
    <cellStyle name="Input 32 2 2 2 10" xfId="9244" xr:uid="{B091FAFD-26C2-45CE-9AB5-61735D8BBB13}"/>
    <cellStyle name="Input 32 2 2 2 10 2" xfId="16306" xr:uid="{2B5DA3B2-E5E5-4150-AAC4-96037945E54E}"/>
    <cellStyle name="Input 32 2 2 2 10 2 2" xfId="27914" xr:uid="{F69806CA-B91D-4096-B4C0-86F369FB4FEB}"/>
    <cellStyle name="Input 32 2 2 2 10 2 3" xfId="36452" xr:uid="{735B1D8D-3966-4D3F-BD7A-761E08A1B899}"/>
    <cellStyle name="Input 32 2 2 2 10 3" xfId="21234" xr:uid="{8ED8A758-D6CE-4889-BEB6-EF87BCBA93E5}"/>
    <cellStyle name="Input 32 2 2 2 10 3 2" xfId="32597" xr:uid="{E61A45F6-873F-4818-9789-38C0FC076D4C}"/>
    <cellStyle name="Input 32 2 2 2 11" xfId="9402" xr:uid="{B8711CE9-918F-4D9B-9D28-AA396D5DC77B}"/>
    <cellStyle name="Input 32 2 2 2 11 2" xfId="16464" xr:uid="{4D78A28F-2417-4CEF-B963-C111D71DB0F2}"/>
    <cellStyle name="Input 32 2 2 2 11 2 2" xfId="28057" xr:uid="{6F892511-99C0-4710-B74B-6833B4D2EDE3}"/>
    <cellStyle name="Input 32 2 2 2 11 2 3" xfId="36608" xr:uid="{CB1489F0-2F13-4840-B574-3B132790358A}"/>
    <cellStyle name="Input 32 2 2 2 11 3" xfId="21392" xr:uid="{B7A08997-566F-4068-B508-C327E202A9AF}"/>
    <cellStyle name="Input 32 2 2 2 11 3 2" xfId="32753" xr:uid="{567FE6A2-BED4-449D-9392-BC49DB0B6093}"/>
    <cellStyle name="Input 32 2 2 2 12" xfId="9552" xr:uid="{ECB26906-181B-44CD-964C-5071D65AA388}"/>
    <cellStyle name="Input 32 2 2 2 12 2" xfId="16614" xr:uid="{C7E1E46C-34EB-48C3-A501-D4625C3470A1}"/>
    <cellStyle name="Input 32 2 2 2 12 2 2" xfId="28193" xr:uid="{590BE70F-170B-48F4-A885-88CBF75116F0}"/>
    <cellStyle name="Input 32 2 2 2 12 2 3" xfId="36756" xr:uid="{0F99EDCB-0A10-43BC-83C9-AD137F1FE1DF}"/>
    <cellStyle name="Input 32 2 2 2 12 3" xfId="21542" xr:uid="{AEEDA3F8-F663-4B72-9424-D40077D7CF0D}"/>
    <cellStyle name="Input 32 2 2 2 12 3 2" xfId="32901" xr:uid="{DDD7CEBD-0C1E-44D7-9F52-E35B27B0DCD8}"/>
    <cellStyle name="Input 32 2 2 2 13" xfId="9701" xr:uid="{21B9A02E-5E6B-4752-821A-2A9242E2D29B}"/>
    <cellStyle name="Input 32 2 2 2 13 2" xfId="16763" xr:uid="{9C38D4C1-056B-41DB-BCAD-C425F8FC2F2D}"/>
    <cellStyle name="Input 32 2 2 2 13 2 2" xfId="28328" xr:uid="{2E06CE94-9488-49BF-BDF6-30F92F4555B7}"/>
    <cellStyle name="Input 32 2 2 2 13 2 3" xfId="36903" xr:uid="{FA64926C-AD7B-48D8-8463-754BCEBBF6A2}"/>
    <cellStyle name="Input 32 2 2 2 13 3" xfId="21691" xr:uid="{0C5991EF-C703-4CD4-B685-7B4C918ED33F}"/>
    <cellStyle name="Input 32 2 2 2 13 3 2" xfId="33048" xr:uid="{1A00DACB-8FF1-44F9-A714-F69BDF1B138D}"/>
    <cellStyle name="Input 32 2 2 2 14" xfId="10755" xr:uid="{729BB9BD-3E13-443C-9001-106E09782379}"/>
    <cellStyle name="Input 32 2 2 2 14 2" xfId="17165" xr:uid="{06BBD3DE-0295-487B-BCAA-705CC6F804AA}"/>
    <cellStyle name="Input 32 2 2 2 14 2 2" xfId="28700" xr:uid="{76E43D3D-12DA-40E2-A43A-AC8FBFFB9C74}"/>
    <cellStyle name="Input 32 2 2 2 14 2 3" xfId="37299" xr:uid="{2389EFB3-5D5C-46E7-BBC5-FE862CF9E9EF}"/>
    <cellStyle name="Input 32 2 2 2 14 3" xfId="22093" xr:uid="{63806B28-70AF-4938-9AE9-1F5DD75E161D}"/>
    <cellStyle name="Input 32 2 2 2 14 3 2" xfId="33448" xr:uid="{0414394E-5BF1-42E7-BF50-883A85350ECA}"/>
    <cellStyle name="Input 32 2 2 2 15" xfId="10915" xr:uid="{9FE5A3B9-56C8-4162-BBF2-08B4550BC853}"/>
    <cellStyle name="Input 32 2 2 2 15 2" xfId="17285" xr:uid="{06816A87-FA1E-4E2A-90C8-344EBFC20FFE}"/>
    <cellStyle name="Input 32 2 2 2 15 2 2" xfId="28820" xr:uid="{024F3A36-AA12-4993-BD16-BB8B78E85B64}"/>
    <cellStyle name="Input 32 2 2 2 15 2 3" xfId="37419" xr:uid="{14A33EFA-9AD8-4769-8CCF-E80738D59C32}"/>
    <cellStyle name="Input 32 2 2 2 15 3" xfId="22213" xr:uid="{DE04B0AE-90EC-4AC0-8BA0-68490EA6058B}"/>
    <cellStyle name="Input 32 2 2 2 15 3 2" xfId="33568" xr:uid="{CCD49B6B-73FB-43A6-8C52-3D40FD614482}"/>
    <cellStyle name="Input 32 2 2 2 16" xfId="11857" xr:uid="{92B29602-8BEB-4438-9F67-AECE648E4175}"/>
    <cellStyle name="Input 32 2 2 2 16 2" xfId="17577" xr:uid="{02423096-FD02-4B3B-A404-D22F44273E4B}"/>
    <cellStyle name="Input 32 2 2 2 16 2 2" xfId="29084" xr:uid="{E30E85A4-F679-49BE-A604-76B61CB68F4B}"/>
    <cellStyle name="Input 32 2 2 2 16 2 3" xfId="37707" xr:uid="{7BE6A466-D32B-45BF-830D-BC6F8E246B4A}"/>
    <cellStyle name="Input 32 2 2 2 16 3" xfId="22505" xr:uid="{FE72BBE4-3F31-4FDE-8B3B-110CBFE1694B}"/>
    <cellStyle name="Input 32 2 2 2 16 3 2" xfId="33858" xr:uid="{562F5CE3-F886-414F-A96D-DB88CC6B8949}"/>
    <cellStyle name="Input 32 2 2 2 17" xfId="12840" xr:uid="{B644379A-9A7A-4681-BD14-2F5F54D8D48B}"/>
    <cellStyle name="Input 32 2 2 2 17 2" xfId="17869" xr:uid="{BA0CE251-1CBC-4053-A5A9-A7F9223CF344}"/>
    <cellStyle name="Input 32 2 2 2 17 2 2" xfId="29348" xr:uid="{1B26A893-8277-4EF4-8903-48C29339BC4D}"/>
    <cellStyle name="Input 32 2 2 2 17 2 3" xfId="37995" xr:uid="{20784DBB-DDBD-4727-8746-934F74EF5A3B}"/>
    <cellStyle name="Input 32 2 2 2 17 3" xfId="22797" xr:uid="{EE90C560-40B1-404A-9E71-8115C63B1E14}"/>
    <cellStyle name="Input 32 2 2 2 17 3 2" xfId="34148" xr:uid="{81C897EC-9CD3-42B2-B6A1-AEB6D1FCEEC8}"/>
    <cellStyle name="Input 32 2 2 2 18" xfId="13339" xr:uid="{79749E57-DDFF-49C7-AC7F-E300791C16A5}"/>
    <cellStyle name="Input 32 2 2 2 18 2" xfId="23745" xr:uid="{919D2877-E2EE-4A98-A0AD-F2C275FEAAE8}"/>
    <cellStyle name="Input 32 2 2 2 18 2 2" xfId="34444" xr:uid="{41E552A0-F1E0-4FAD-8D4A-D4314927EC2C}"/>
    <cellStyle name="Input 32 2 2 2 19" xfId="18269" xr:uid="{015CD61C-6261-4A84-9B32-B09256B5A59A}"/>
    <cellStyle name="Input 32 2 2 2 19 2" xfId="29652" xr:uid="{D49DD649-2732-4D7E-9951-47EB75CAB059}"/>
    <cellStyle name="Input 32 2 2 2 2" xfId="7618" xr:uid="{BD85AB2E-9DDC-4FCF-BFF8-0A7BD93F0545}"/>
    <cellStyle name="Input 32 2 2 2 2 2" xfId="14721" xr:uid="{B3C788A0-C4B3-4BC0-89EB-7874CFED49BE}"/>
    <cellStyle name="Input 32 2 2 2 2 2 2" xfId="26461" xr:uid="{A70C30AA-ADFE-4F80-9020-B3071330C3FC}"/>
    <cellStyle name="Input 32 2 2 2 2 2 3" xfId="34883" xr:uid="{1DD0C475-56AF-43FA-919E-9927CEA6F2D1}"/>
    <cellStyle name="Input 32 2 2 2 2 3" xfId="19649" xr:uid="{56FF53B0-B77A-4A2C-9970-ACE21C5AC7E7}"/>
    <cellStyle name="Input 32 2 2 2 2 3 2" xfId="31027" xr:uid="{5F72BE74-257F-48F4-9647-2182CA2696B2}"/>
    <cellStyle name="Input 32 2 2 2 20" xfId="38147" xr:uid="{B5D14AB4-892D-47CB-9D26-0949FA672FBB}"/>
    <cellStyle name="Input 32 2 2 2 3" xfId="8070" xr:uid="{2BF8345B-253A-4A4D-88E4-72146CBD10B4}"/>
    <cellStyle name="Input 32 2 2 2 3 2" xfId="15134" xr:uid="{C56C2504-ACD9-4DB9-A0F9-9173BD87B07B}"/>
    <cellStyle name="Input 32 2 2 2 3 2 2" xfId="26843" xr:uid="{AD12B4D3-0438-4FF3-ACB1-FBDDE1181F73}"/>
    <cellStyle name="Input 32 2 2 2 3 2 3" xfId="35294" xr:uid="{ED6471D2-0769-46DF-B76D-46C29E7191C8}"/>
    <cellStyle name="Input 32 2 2 2 3 3" xfId="20062" xr:uid="{EEDFDB29-DF41-4D81-AB40-048CFD5692F6}"/>
    <cellStyle name="Input 32 2 2 2 3 3 2" xfId="31437" xr:uid="{03971D02-3DAE-4087-91CB-74ED277B7D65}"/>
    <cellStyle name="Input 32 2 2 2 4" xfId="8254" xr:uid="{7C4E8F60-5CE2-4F69-A243-A74BF5919BEE}"/>
    <cellStyle name="Input 32 2 2 2 4 2" xfId="15316" xr:uid="{9AC5705E-35F0-4EF0-95CF-E3C7CAF427A0}"/>
    <cellStyle name="Input 32 2 2 2 4 2 2" xfId="27009" xr:uid="{5642379B-A988-4186-96CA-B3D6C5862A37}"/>
    <cellStyle name="Input 32 2 2 2 4 2 3" xfId="35473" xr:uid="{EA8B932F-1B8A-46B0-8BB9-01D814A98858}"/>
    <cellStyle name="Input 32 2 2 2 4 3" xfId="20244" xr:uid="{347B9B9D-5810-4077-8CF3-35DADE880E21}"/>
    <cellStyle name="Input 32 2 2 2 4 3 2" xfId="31617" xr:uid="{6AA0CFCB-F868-46D2-8C16-184E64A6E5CB}"/>
    <cellStyle name="Input 32 2 2 2 5" xfId="8438" xr:uid="{EAF73DA3-A2AB-4A24-8C82-79D0B0317F5A}"/>
    <cellStyle name="Input 32 2 2 2 5 2" xfId="15500" xr:uid="{268F3D74-2641-46C7-9D41-245597DE0B4F}"/>
    <cellStyle name="Input 32 2 2 2 5 2 2" xfId="27174" xr:uid="{791D3A5D-DE71-4EEA-804A-0BE925B4A93E}"/>
    <cellStyle name="Input 32 2 2 2 5 2 3" xfId="35655" xr:uid="{E739D24D-E3F4-4C28-827B-144E3B18D1CB}"/>
    <cellStyle name="Input 32 2 2 2 5 3" xfId="20428" xr:uid="{8A368CA9-D72B-490D-A097-4F617D2D7E42}"/>
    <cellStyle name="Input 32 2 2 2 5 3 2" xfId="31799" xr:uid="{55351264-36B9-45A8-B957-F7AF0C819670}"/>
    <cellStyle name="Input 32 2 2 2 6" xfId="8601" xr:uid="{0F0F6738-82DA-4520-BC5E-70FA212A759B}"/>
    <cellStyle name="Input 32 2 2 2 6 2" xfId="15663" xr:uid="{3DE092C3-4FAD-4C73-BE48-57C984E22A88}"/>
    <cellStyle name="Input 32 2 2 2 6 2 2" xfId="27320" xr:uid="{A364D7CA-8482-4CB4-A11E-751AF35EC249}"/>
    <cellStyle name="Input 32 2 2 2 6 2 3" xfId="35815" xr:uid="{68AC3A4F-DA6E-4B71-8B6C-C23C972EB143}"/>
    <cellStyle name="Input 32 2 2 2 6 3" xfId="20591" xr:uid="{F0845280-5EF4-4F7D-91D6-BCBAEEFFE57D}"/>
    <cellStyle name="Input 32 2 2 2 6 3 2" xfId="31960" xr:uid="{2D62A6C9-E16F-44A2-8497-74CC4F00C42F}"/>
    <cellStyle name="Input 32 2 2 2 7" xfId="8783" xr:uid="{D7086308-ABE1-43F0-8E46-546F100671A1}"/>
    <cellStyle name="Input 32 2 2 2 7 2" xfId="15845" xr:uid="{D3908F0B-95BA-4878-8CFB-11459E96AC64}"/>
    <cellStyle name="Input 32 2 2 2 7 2 2" xfId="27486" xr:uid="{09E748FC-9A61-4AAB-91BE-1EA4432ECA27}"/>
    <cellStyle name="Input 32 2 2 2 7 2 3" xfId="35995" xr:uid="{27C84484-2048-4E8C-AD1E-8FD8EF14845D}"/>
    <cellStyle name="Input 32 2 2 2 7 3" xfId="20773" xr:uid="{010920E5-9645-4B00-852B-D83B4CF1769A}"/>
    <cellStyle name="Input 32 2 2 2 7 3 2" xfId="32140" xr:uid="{8409B6E8-B7F9-46E1-B24F-A658052F073E}"/>
    <cellStyle name="Input 32 2 2 2 8" xfId="8913" xr:uid="{5BBAEE63-E328-4056-890F-5C7770BFE5D0}"/>
    <cellStyle name="Input 32 2 2 2 8 2" xfId="15975" xr:uid="{AB12650D-1B27-4294-ACB9-822C33B1CE39}"/>
    <cellStyle name="Input 32 2 2 2 8 2 2" xfId="27614" xr:uid="{A10B4ADB-A539-42BC-97D2-A99AE4740FD0}"/>
    <cellStyle name="Input 32 2 2 2 8 2 3" xfId="36125" xr:uid="{8AEDF3C4-184B-4ADD-A5F4-CFC59BE77870}"/>
    <cellStyle name="Input 32 2 2 2 8 3" xfId="20903" xr:uid="{506C0FFE-D986-484C-80E6-A2F173BEBAC5}"/>
    <cellStyle name="Input 32 2 2 2 8 3 2" xfId="32270" xr:uid="{D4DC4FAC-34B9-4518-8A29-15BB72C2600C}"/>
    <cellStyle name="Input 32 2 2 2 9" xfId="9080" xr:uid="{9BDB3052-6F26-4C93-BEBB-27535EF516DB}"/>
    <cellStyle name="Input 32 2 2 2 9 2" xfId="16142" xr:uid="{88A9E464-C57B-4A58-9E8F-6A7B3A9002F0}"/>
    <cellStyle name="Input 32 2 2 2 9 2 2" xfId="27766" xr:uid="{D488C124-9E74-4B56-AFC2-A624CFD1D4C2}"/>
    <cellStyle name="Input 32 2 2 2 9 2 3" xfId="36290" xr:uid="{BEEE85EE-D04C-42F6-8A7A-1FC4D4E91BC4}"/>
    <cellStyle name="Input 32 2 2 2 9 3" xfId="21070" xr:uid="{360314DE-CE64-4B67-9952-19DED268C6E5}"/>
    <cellStyle name="Input 32 2 2 2 9 3 2" xfId="32435" xr:uid="{293A98CA-8EE4-4DC2-8B96-16337E23752B}"/>
    <cellStyle name="Input 32 2 2 20" xfId="18190" xr:uid="{D8B7502C-C1D5-4510-B41B-A57E953ACCFF}"/>
    <cellStyle name="Input 32 2 2 20 2" xfId="29573" xr:uid="{5588ABC5-EB35-4E2F-9B19-E6EB966EFC0D}"/>
    <cellStyle name="Input 32 2 2 21" xfId="24384" xr:uid="{C927A0BC-E336-4C84-AA77-5C263CEDE753}"/>
    <cellStyle name="Input 32 2 2 3" xfId="7023" xr:uid="{100C0683-DF31-4F04-9D38-B7C0F74F3457}"/>
    <cellStyle name="Input 32 2 2 3 2" xfId="14153" xr:uid="{C2614E12-AA15-4EAA-A85B-1294BD658A87}"/>
    <cellStyle name="Input 32 2 2 3 2 2" xfId="25945" xr:uid="{06F8CA5F-CBA6-4D76-9AD2-37FD4404EA68}"/>
    <cellStyle name="Input 32 2 2 3 2 3" xfId="24637" xr:uid="{F4BA4A9F-8FDF-4FAA-B773-2BA188CFB6AB}"/>
    <cellStyle name="Input 32 2 2 3 3" xfId="19081" xr:uid="{C05F05F4-6D42-4BAA-B9BE-B11498C7D441}"/>
    <cellStyle name="Input 32 2 2 3 3 2" xfId="30460" xr:uid="{E1F95562-6ABE-4976-A8CA-FB7F50BF1361}"/>
    <cellStyle name="Input 32 2 2 4" xfId="5827" xr:uid="{CBF36F46-3333-482E-A474-E66098D97E62}"/>
    <cellStyle name="Input 32 2 2 4 2" xfId="13572" xr:uid="{53379594-4292-4E38-859D-DCB691CB0A1A}"/>
    <cellStyle name="Input 32 2 2 4 2 2" xfId="25421" xr:uid="{839B6A7C-39C5-4B6B-8157-B403B31F17E2}"/>
    <cellStyle name="Input 32 2 2 4 2 3" xfId="24712" xr:uid="{512CFAAE-9175-4123-A3D7-AF7373CFD416}"/>
    <cellStyle name="Input 32 2 2 4 3" xfId="18500" xr:uid="{2BF90AFB-702F-4BAF-B207-9C4FED5A017E}"/>
    <cellStyle name="Input 32 2 2 4 3 2" xfId="29881" xr:uid="{B668EAB4-1E40-4850-8D61-0A850800304B}"/>
    <cellStyle name="Input 32 2 2 5" xfId="8197" xr:uid="{65EB2E86-CF9F-47EB-9009-301835F51C8C}"/>
    <cellStyle name="Input 32 2 2 5 2" xfId="15261" xr:uid="{9AF65FC0-BB17-4FB9-A14B-C67CB47E7CAD}"/>
    <cellStyle name="Input 32 2 2 5 2 2" xfId="26955" xr:uid="{36D9B185-8A8A-44FE-A30C-DFCC5621B7D0}"/>
    <cellStyle name="Input 32 2 2 5 2 3" xfId="35419" xr:uid="{A189471B-603F-4D61-968B-C87C2A2EA7C8}"/>
    <cellStyle name="Input 32 2 2 5 3" xfId="20189" xr:uid="{7D33FA42-0646-410B-9B41-E8A9A6E0AED3}"/>
    <cellStyle name="Input 32 2 2 5 3 2" xfId="31562" xr:uid="{E223C1A4-1FA0-4385-AB04-47BBD789DCEB}"/>
    <cellStyle name="Input 32 2 2 6" xfId="6722" xr:uid="{FC0BDA7B-27BD-4E6F-AA23-0185F1DB5A5C}"/>
    <cellStyle name="Input 32 2 2 6 2" xfId="13938" xr:uid="{73E44728-79CE-4C0A-8557-04E8D7D909A3}"/>
    <cellStyle name="Input 32 2 2 6 2 2" xfId="25753" xr:uid="{FACE3A0E-7647-462C-8DA9-47CE8F581660}"/>
    <cellStyle name="Input 32 2 2 6 2 3" xfId="23990" xr:uid="{5C7CD2BE-1A55-4AB0-AD77-65188EDAE1AD}"/>
    <cellStyle name="Input 32 2 2 6 3" xfId="18866" xr:uid="{DF33D05D-F8FC-43EF-AD62-668CEBAAA1E3}"/>
    <cellStyle name="Input 32 2 2 6 3 2" xfId="30245" xr:uid="{A505D913-14A4-433F-9185-CA28E8F054C1}"/>
    <cellStyle name="Input 32 2 2 7" xfId="7367" xr:uid="{F714639D-3DE1-40ED-8CDD-C589C93B28E4}"/>
    <cellStyle name="Input 32 2 2 7 2" xfId="14486" xr:uid="{46B04FAC-2704-4B23-9DC0-16CBF46790E5}"/>
    <cellStyle name="Input 32 2 2 7 2 2" xfId="26248" xr:uid="{C7742ABA-0457-45B5-95A9-67839BA4C712}"/>
    <cellStyle name="Input 32 2 2 7 2 3" xfId="34653" xr:uid="{C60A3B4E-2943-4047-A47C-2F97B313C096}"/>
    <cellStyle name="Input 32 2 2 7 3" xfId="19414" xr:uid="{FB821D71-CA97-495E-81A7-1324F6FC6986}"/>
    <cellStyle name="Input 32 2 2 7 3 2" xfId="30792" xr:uid="{ADF5B668-D75D-4351-A289-B1F844501A5D}"/>
    <cellStyle name="Input 32 2 2 8" xfId="7314" xr:uid="{6EF562E5-A9D4-49DC-91C8-29882551DEF2}"/>
    <cellStyle name="Input 32 2 2 8 2" xfId="14433" xr:uid="{1210F2E2-B842-465B-8035-EDF5042B998E}"/>
    <cellStyle name="Input 32 2 2 8 2 2" xfId="26200" xr:uid="{12C3E9EC-360D-48B1-A8E0-D46A6B4932F4}"/>
    <cellStyle name="Input 32 2 2 8 2 3" xfId="34601" xr:uid="{34EAFD89-AB36-4FD2-887E-D09DBFDD8074}"/>
    <cellStyle name="Input 32 2 2 8 3" xfId="19361" xr:uid="{F566A6FD-66F1-4870-B64A-F95EC015EA1A}"/>
    <cellStyle name="Input 32 2 2 8 3 2" xfId="30739" xr:uid="{013F5CE8-E47B-4670-9758-8F89107C7E57}"/>
    <cellStyle name="Input 32 2 2 9" xfId="7432" xr:uid="{4813D212-A345-462E-BDF4-6C960F265C94}"/>
    <cellStyle name="Input 32 2 2 9 2" xfId="14546" xr:uid="{C8B2D330-99AB-4324-A197-DD5A891F123E}"/>
    <cellStyle name="Input 32 2 2 9 2 2" xfId="26299" xr:uid="{43220E4B-E154-4831-B235-37D848025B56}"/>
    <cellStyle name="Input 32 2 2 9 2 3" xfId="34712" xr:uid="{15CD7A16-3D86-48EF-BFA1-E3E143D03C32}"/>
    <cellStyle name="Input 32 2 2 9 3" xfId="19474" xr:uid="{B1D290C1-B04C-4E50-A6B1-0D7DDC61D0AB}"/>
    <cellStyle name="Input 32 2 2 9 3 2" xfId="30852" xr:uid="{BA1EE904-A64F-4657-A79C-EB6CCFA150CF}"/>
    <cellStyle name="Input 32 2 20" xfId="13152" xr:uid="{BE369671-676B-4BD0-A678-B1F660447495}"/>
    <cellStyle name="Input 32 2 20 2" xfId="23481" xr:uid="{F2F04DF0-5335-4F17-808E-F1EC8B12E1EA}"/>
    <cellStyle name="Input 32 2 20 2 2" xfId="34290" xr:uid="{B66AADE4-3D0D-401B-8DC0-C9AFCCE81253}"/>
    <cellStyle name="Input 32 2 21" xfId="18116" xr:uid="{839FDF15-B442-49DC-8A1E-D720B2EE416B}"/>
    <cellStyle name="Input 32 2 21 2" xfId="29500" xr:uid="{C5951AFD-E774-4630-974E-6B861320197E}"/>
    <cellStyle name="Input 32 2 22" xfId="24177" xr:uid="{9A1E22A0-7865-4E44-A6E2-B40BF9CAFCEC}"/>
    <cellStyle name="Input 32 2 23" xfId="47872" xr:uid="{D00CBCA5-261E-4DF0-9306-445927DD7473}"/>
    <cellStyle name="Input 32 2 3" xfId="5533" xr:uid="{2632DAB8-EE5D-4279-AF11-6BF037A78B96}"/>
    <cellStyle name="Input 32 2 3 10" xfId="9295" xr:uid="{5A74A914-541A-4F51-8F44-CCA4045E7B7A}"/>
    <cellStyle name="Input 32 2 3 10 2" xfId="16357" xr:uid="{A7D57F92-C4AB-4237-8CE7-00B855C1BEF2}"/>
    <cellStyle name="Input 32 2 3 10 2 2" xfId="27958" xr:uid="{4ACF5A99-B36F-4417-98EE-28E030E1E0C2}"/>
    <cellStyle name="Input 32 2 3 10 2 3" xfId="36502" xr:uid="{5E75BF67-DEFC-4000-AD5E-2B898BA62B17}"/>
    <cellStyle name="Input 32 2 3 10 3" xfId="21285" xr:uid="{D2C4CD2E-5E84-43D7-B3CD-4EE275380606}"/>
    <cellStyle name="Input 32 2 3 10 3 2" xfId="32647" xr:uid="{2777B5A5-DFC8-4B32-A7E8-94B95011B650}"/>
    <cellStyle name="Input 32 2 3 11" xfId="9453" xr:uid="{43BF4F64-1C73-4139-8D33-22A9B88B4DB2}"/>
    <cellStyle name="Input 32 2 3 11 2" xfId="16515" xr:uid="{3CE2A828-74DE-43D3-A1D1-091571B4B31E}"/>
    <cellStyle name="Input 32 2 3 11 2 2" xfId="28101" xr:uid="{ACC73416-C775-4353-B01C-CB318018CCB0}"/>
    <cellStyle name="Input 32 2 3 11 2 3" xfId="36658" xr:uid="{113DF199-2571-46E4-9190-F5B107D4F2FB}"/>
    <cellStyle name="Input 32 2 3 11 3" xfId="21443" xr:uid="{326A5A07-C84B-4ABE-AC86-03C8D9C49336}"/>
    <cellStyle name="Input 32 2 3 11 3 2" xfId="32803" xr:uid="{91C37F69-6EBC-46B7-8390-8042A3BEC8E5}"/>
    <cellStyle name="Input 32 2 3 12" xfId="9603" xr:uid="{F6D799F6-A68E-4D01-BAA6-8B0E845F0815}"/>
    <cellStyle name="Input 32 2 3 12 2" xfId="16665" xr:uid="{3BFAF02F-B95F-4B5C-9CC8-070BB024BB00}"/>
    <cellStyle name="Input 32 2 3 12 2 2" xfId="28237" xr:uid="{E714A64B-B7F2-4BDD-9FC8-0186FF566020}"/>
    <cellStyle name="Input 32 2 3 12 2 3" xfId="36806" xr:uid="{FCDA1CCC-06D9-4C53-B22A-FE1FCA016FA7}"/>
    <cellStyle name="Input 32 2 3 12 3" xfId="21593" xr:uid="{CB3371B4-9874-4222-BA4B-D27301F24EA8}"/>
    <cellStyle name="Input 32 2 3 12 3 2" xfId="32951" xr:uid="{E53D0E24-CB71-4833-8C83-2746DE8D68FB}"/>
    <cellStyle name="Input 32 2 3 13" xfId="9748" xr:uid="{7CA3478F-1C2E-4D2B-A23F-FF1F1F95EA27}"/>
    <cellStyle name="Input 32 2 3 13 2" xfId="16810" xr:uid="{F87BF3A6-D8E9-4CE3-9E02-615CC00678D1}"/>
    <cellStyle name="Input 32 2 3 13 2 2" xfId="28368" xr:uid="{9A177194-6884-49B5-BC88-C5ACC3541B54}"/>
    <cellStyle name="Input 32 2 3 13 2 3" xfId="36949" xr:uid="{5B35109D-3C7C-46C2-9F53-D4CDDCD2F6E1}"/>
    <cellStyle name="Input 32 2 3 13 3" xfId="21738" xr:uid="{BA9624B4-E09B-451D-B4C0-FB5E92D32557}"/>
    <cellStyle name="Input 32 2 3 13 3 2" xfId="33094" xr:uid="{194A5F05-7D01-4491-96FE-8CDAFB2DAA7C}"/>
    <cellStyle name="Input 32 2 3 14" xfId="10796" xr:uid="{7AFDDA4F-E634-41EC-BEEF-77D6DC318003}"/>
    <cellStyle name="Input 32 2 3 14 2" xfId="17205" xr:uid="{BA6620EE-DC4D-47BE-8344-F5F3FD66B45E}"/>
    <cellStyle name="Input 32 2 3 14 2 2" xfId="28740" xr:uid="{EBA801F9-21E8-492C-9F7B-B7ED9C11657E}"/>
    <cellStyle name="Input 32 2 3 14 2 3" xfId="37339" xr:uid="{FE51301A-247E-4659-A063-A755D180B6D4}"/>
    <cellStyle name="Input 32 2 3 14 3" xfId="22133" xr:uid="{A6A0FED5-9387-4927-942B-76FC12FF68B4}"/>
    <cellStyle name="Input 32 2 3 14 3 2" xfId="33488" xr:uid="{BB17B273-C5E0-4E76-81B7-50CC08B7E028}"/>
    <cellStyle name="Input 32 2 3 15" xfId="10966" xr:uid="{EFE590B3-FDD7-47AC-96F7-9F3CC0160BBE}"/>
    <cellStyle name="Input 32 2 3 15 2" xfId="17336" xr:uid="{89351978-71F6-4013-9225-4F75F8DE58F9}"/>
    <cellStyle name="Input 32 2 3 15 2 2" xfId="28864" xr:uid="{8D3BBC50-FD77-45D1-B593-ACC91FC5E498}"/>
    <cellStyle name="Input 32 2 3 15 2 3" xfId="37469" xr:uid="{FFFCA1D7-395A-4042-BC58-5820D525BE74}"/>
    <cellStyle name="Input 32 2 3 15 3" xfId="22264" xr:uid="{839A3156-438B-4FE0-93B3-2D4A624E9852}"/>
    <cellStyle name="Input 32 2 3 15 3 2" xfId="33618" xr:uid="{772ADC90-B60B-4052-817E-0BEE47D5253F}"/>
    <cellStyle name="Input 32 2 3 16" xfId="11909" xr:uid="{A26CD38B-2195-4CFD-9FDB-0C63ED37F1A6}"/>
    <cellStyle name="Input 32 2 3 16 2" xfId="17628" xr:uid="{C49E1520-E3B5-4E47-9FEE-544FEE0A713B}"/>
    <cellStyle name="Input 32 2 3 16 2 2" xfId="29128" xr:uid="{0E2E124B-6436-4E5B-B55F-B13DA1FE4916}"/>
    <cellStyle name="Input 32 2 3 16 2 3" xfId="37757" xr:uid="{899578EB-7056-4693-9A89-9EBEE0FF8B10}"/>
    <cellStyle name="Input 32 2 3 16 3" xfId="22556" xr:uid="{3F32953A-3296-4285-A737-C63AB6D8068F}"/>
    <cellStyle name="Input 32 2 3 16 3 2" xfId="33908" xr:uid="{19851D69-E270-45A9-A090-FBDF76C911D9}"/>
    <cellStyle name="Input 32 2 3 17" xfId="12892" xr:uid="{6292FE1A-A45B-47E8-B1C5-26F80CFB94D8}"/>
    <cellStyle name="Input 32 2 3 17 2" xfId="17920" xr:uid="{DE1B8D51-B45A-40C1-88F3-AA31483757F5}"/>
    <cellStyle name="Input 32 2 3 17 2 2" xfId="29392" xr:uid="{C8564B79-443C-4C1B-AAE3-BFD4D1ADFA2F}"/>
    <cellStyle name="Input 32 2 3 17 2 3" xfId="38045" xr:uid="{04246F37-7FA4-4524-9B3D-E64E51576515}"/>
    <cellStyle name="Input 32 2 3 17 3" xfId="22848" xr:uid="{40AED6AC-E4E7-497C-96F9-41954D55D46E}"/>
    <cellStyle name="Input 32 2 3 17 3 2" xfId="34198" xr:uid="{1C2C7E40-406A-43FF-8BC6-9B98772E0CBB}"/>
    <cellStyle name="Input 32 2 3 18" xfId="13390" xr:uid="{8039B658-16DE-41CF-8FE8-DA08096238B6}"/>
    <cellStyle name="Input 32 2 3 18 2" xfId="23797" xr:uid="{20A602CC-0A47-4749-BF2D-D48E874488A0}"/>
    <cellStyle name="Input 32 2 3 18 2 2" xfId="34494" xr:uid="{67C2F9AB-C871-438B-8E1B-8AEAB34D9DEE}"/>
    <cellStyle name="Input 32 2 3 19" xfId="18320" xr:uid="{6DBAD410-A2BB-40F9-A59D-A36FCA913811}"/>
    <cellStyle name="Input 32 2 3 19 2" xfId="29702" xr:uid="{0423B02F-6194-4A15-BFB3-27D7705089FE}"/>
    <cellStyle name="Input 32 2 3 2" xfId="7670" xr:uid="{14A0B165-D8EA-4273-A6F2-12BF98E97596}"/>
    <cellStyle name="Input 32 2 3 2 2" xfId="14772" xr:uid="{0F8C31EB-A2A3-49FC-A854-CFEA8560B21B}"/>
    <cellStyle name="Input 32 2 3 2 2 2" xfId="26506" xr:uid="{A62F73AB-FA2F-487D-B05B-D3DC91742C7E}"/>
    <cellStyle name="Input 32 2 3 2 2 3" xfId="34934" xr:uid="{53808FAE-B811-4C04-AFCC-F67FB3C54A4E}"/>
    <cellStyle name="Input 32 2 3 2 3" xfId="19700" xr:uid="{FF4A4D23-71EC-48B1-9704-786A9D6EAB65}"/>
    <cellStyle name="Input 32 2 3 2 3 2" xfId="31077" xr:uid="{36676B20-DD91-4FB2-BDAF-018F814C401C}"/>
    <cellStyle name="Input 32 2 3 20" xfId="38193" xr:uid="{7138879A-72E6-4D23-AB62-CE71AF9DFE26}"/>
    <cellStyle name="Input 32 2 3 3" xfId="8121" xr:uid="{215F4C6A-271F-4B8A-9035-32B0FAE93D4C}"/>
    <cellStyle name="Input 32 2 3 3 2" xfId="15185" xr:uid="{BF9E3B51-558E-4C91-82EA-BE87B425DB9F}"/>
    <cellStyle name="Input 32 2 3 3 2 2" xfId="26888" xr:uid="{3372B2C5-9BBE-45BB-A6FC-E43CE222FEDF}"/>
    <cellStyle name="Input 32 2 3 3 2 3" xfId="35344" xr:uid="{D53EE26C-3859-4445-BD19-F1B2DEC99AF2}"/>
    <cellStyle name="Input 32 2 3 3 3" xfId="20113" xr:uid="{63B5524C-265F-4439-9833-C62BD2DB20AE}"/>
    <cellStyle name="Input 32 2 3 3 3 2" xfId="31487" xr:uid="{0662DEAA-C728-4455-B021-16AB2280E537}"/>
    <cellStyle name="Input 32 2 3 4" xfId="8306" xr:uid="{4B2150FE-207E-4E76-A575-2064B82A8A0E}"/>
    <cellStyle name="Input 32 2 3 4 2" xfId="15368" xr:uid="{5022750E-E494-4C2F-B3F8-54BFB94294E4}"/>
    <cellStyle name="Input 32 2 3 4 2 2" xfId="27053" xr:uid="{9F8CAA4A-C0BE-4868-802D-EE4B131BD8CD}"/>
    <cellStyle name="Input 32 2 3 4 2 3" xfId="35524" xr:uid="{8E7A8C3C-A3C3-4237-AFFF-7B5BF587E030}"/>
    <cellStyle name="Input 32 2 3 4 3" xfId="20296" xr:uid="{EB47560E-7276-493B-89DB-F72410AA9EC5}"/>
    <cellStyle name="Input 32 2 3 4 3 2" xfId="31668" xr:uid="{494DBAEC-5A63-4CB1-B449-951F145FB400}"/>
    <cellStyle name="Input 32 2 3 5" xfId="8486" xr:uid="{C4CACA39-1A48-47A1-9016-375F0119742E}"/>
    <cellStyle name="Input 32 2 3 5 2" xfId="15548" xr:uid="{62EA0F56-AE50-437A-9AE1-082B7ED2D08D}"/>
    <cellStyle name="Input 32 2 3 5 2 2" xfId="27215" xr:uid="{4B1BDFFE-E735-4047-AB4E-F7F0ADA2C323}"/>
    <cellStyle name="Input 32 2 3 5 2 3" xfId="35702" xr:uid="{683EE73F-B376-454B-A931-F5B39331D1F7}"/>
    <cellStyle name="Input 32 2 3 5 3" xfId="20476" xr:uid="{D5F7DC31-A316-4E4F-BAC7-C2F2A5F47764}"/>
    <cellStyle name="Input 32 2 3 5 3 2" xfId="31846" xr:uid="{9F941C95-88E4-4950-BF87-DFD38459509B}"/>
    <cellStyle name="Input 32 2 3 6" xfId="8652" xr:uid="{49011D94-AF05-4852-8062-D5B424BF6415}"/>
    <cellStyle name="Input 32 2 3 6 2" xfId="15714" xr:uid="{74D135EA-033E-45C7-A661-7FD670461B7B}"/>
    <cellStyle name="Input 32 2 3 6 2 2" xfId="27364" xr:uid="{2FB32ED1-1D8C-4540-88C8-A908214460F7}"/>
    <cellStyle name="Input 32 2 3 6 2 3" xfId="35865" xr:uid="{184250D2-6EF6-4A7C-84EE-65C6BA670862}"/>
    <cellStyle name="Input 32 2 3 6 3" xfId="20642" xr:uid="{096E937F-4038-489D-84E9-9642F34A6129}"/>
    <cellStyle name="Input 32 2 3 6 3 2" xfId="32010" xr:uid="{70AFAF47-4193-48AD-AD86-08BE10278EDA}"/>
    <cellStyle name="Input 32 2 3 7" xfId="8825" xr:uid="{DEA3BA07-B27E-49DD-B892-10B108038FFF}"/>
    <cellStyle name="Input 32 2 3 7 2" xfId="15887" xr:uid="{BFEBBA6C-CB39-4413-AE49-773B57869FC6}"/>
    <cellStyle name="Input 32 2 3 7 2 2" xfId="27528" xr:uid="{498C604F-4B31-486C-8D16-4A4E8804D0F0}"/>
    <cellStyle name="Input 32 2 3 7 2 3" xfId="36037" xr:uid="{81BE223B-7489-4669-823C-A2D1C10BA793}"/>
    <cellStyle name="Input 32 2 3 7 3" xfId="20815" xr:uid="{4533D826-671B-49FD-B922-5796FB411CE9}"/>
    <cellStyle name="Input 32 2 3 7 3 2" xfId="32182" xr:uid="{9A0DE8F2-C5E2-49CB-9C36-AD8FF10DF32F}"/>
    <cellStyle name="Input 32 2 3 8" xfId="8964" xr:uid="{1F0D1268-F1E9-4DEC-A9D7-831DB3945D0A}"/>
    <cellStyle name="Input 32 2 3 8 2" xfId="16026" xr:uid="{4D77DBB4-66E5-4F91-83D6-8B5C8334EB7B}"/>
    <cellStyle name="Input 32 2 3 8 2 2" xfId="27658" xr:uid="{2402C90E-F47A-42BD-ACCB-2185E1C79F97}"/>
    <cellStyle name="Input 32 2 3 8 2 3" xfId="36175" xr:uid="{FE1FFF29-0130-43B6-A939-A65A0DFA2B87}"/>
    <cellStyle name="Input 32 2 3 8 3" xfId="20954" xr:uid="{72C17044-B09D-4D53-86D8-298388CC0138}"/>
    <cellStyle name="Input 32 2 3 8 3 2" xfId="32320" xr:uid="{E99A3A39-FD48-4679-A44F-FA95EB5CC647}"/>
    <cellStyle name="Input 32 2 3 9" xfId="9131" xr:uid="{E6E474AD-4364-484E-B2FB-C05E28BBE102}"/>
    <cellStyle name="Input 32 2 3 9 2" xfId="16193" xr:uid="{75B7C513-006D-4DAA-B5B1-534D431BD9FA}"/>
    <cellStyle name="Input 32 2 3 9 2 2" xfId="27810" xr:uid="{BBA9110F-E8A9-44BF-B3C3-2575B62147C5}"/>
    <cellStyle name="Input 32 2 3 9 2 3" xfId="36340" xr:uid="{5C0F895C-D81C-4855-9C3B-9267DE489B0B}"/>
    <cellStyle name="Input 32 2 3 9 3" xfId="21121" xr:uid="{99D25B00-854B-45AB-870C-8F4525C83151}"/>
    <cellStyle name="Input 32 2 3 9 3 2" xfId="32485" xr:uid="{C611B011-FA32-45E9-B6BA-A23F26964441}"/>
    <cellStyle name="Input 32 2 4" xfId="6474" xr:uid="{F82E022F-B585-4A06-AED6-98303B985981}"/>
    <cellStyle name="Input 32 2 4 2" xfId="13696" xr:uid="{09F95719-CF1D-45A1-B631-0BC3A957A46A}"/>
    <cellStyle name="Input 32 2 4 2 2" xfId="25537" xr:uid="{B40DD4CD-A736-4C7B-B7D9-2885F99D56A5}"/>
    <cellStyle name="Input 32 2 4 2 3" xfId="24518" xr:uid="{9788E4CD-780C-4DCC-9CF1-F2144A639CB2}"/>
    <cellStyle name="Input 32 2 4 3" xfId="18624" xr:uid="{B84BC73D-4ABE-41B2-BC79-8D39D375D4D0}"/>
    <cellStyle name="Input 32 2 4 3 2" xfId="30003" xr:uid="{991EF4CB-D564-4C01-9E8E-ED02D722FA1D}"/>
    <cellStyle name="Input 32 2 5" xfId="7089" xr:uid="{E10C57E9-5EA1-43F6-A193-B40FC3008CD9}"/>
    <cellStyle name="Input 32 2 5 2" xfId="14219" xr:uid="{1112F940-6C5C-4E70-AF3A-33A2496D49B9}"/>
    <cellStyle name="Input 32 2 5 2 2" xfId="26009" xr:uid="{356EC1A7-41CB-4DF7-A1DE-6D4AA90F1626}"/>
    <cellStyle name="Input 32 2 5 2 3" xfId="24633" xr:uid="{356A4992-8A81-41D8-A841-216621D4458C}"/>
    <cellStyle name="Input 32 2 5 3" xfId="19147" xr:uid="{77D61451-762E-4CFC-B299-DC2FF20C062A}"/>
    <cellStyle name="Input 32 2 5 3 2" xfId="30526" xr:uid="{74FE7FC8-B54A-4014-BD6D-176B9712595E}"/>
    <cellStyle name="Input 32 2 6" xfId="7805" xr:uid="{27E12355-2602-44EF-A3D3-26F86AAC516C}"/>
    <cellStyle name="Input 32 2 6 2" xfId="14869" xr:uid="{EECDA7E3-1096-43C9-8157-D751F4083D92}"/>
    <cellStyle name="Input 32 2 6 2 2" xfId="26596" xr:uid="{1FC90EA6-AC0E-4471-9B5A-46B10437D442}"/>
    <cellStyle name="Input 32 2 6 2 3" xfId="35031" xr:uid="{B9ED5A51-6057-4048-A5DD-9E0331C745C1}"/>
    <cellStyle name="Input 32 2 6 3" xfId="19797" xr:uid="{02E52134-E1CF-48D2-BD0B-12936ED69734}"/>
    <cellStyle name="Input 32 2 6 3 2" xfId="31173" xr:uid="{6EB5414A-D126-40C0-98DB-A6FEEC3451D6}"/>
    <cellStyle name="Input 32 2 7" xfId="7929" xr:uid="{480F5F37-4801-4F5C-8432-2FC1AB5AF466}"/>
    <cellStyle name="Input 32 2 7 2" xfId="14993" xr:uid="{AC845833-CD87-4E26-8107-D49E881E88FE}"/>
    <cellStyle name="Input 32 2 7 2 2" xfId="26710" xr:uid="{B4F1C670-7A15-416E-A926-945D8E093583}"/>
    <cellStyle name="Input 32 2 7 2 3" xfId="35155" xr:uid="{E05CDC88-77D7-49ED-9461-9B8EFC4958ED}"/>
    <cellStyle name="Input 32 2 7 3" xfId="19921" xr:uid="{E392D677-387B-4EEB-908A-CE58ADE465E5}"/>
    <cellStyle name="Input 32 2 7 3 2" xfId="31297" xr:uid="{6D7FBCD6-33E0-4741-977E-D6DB02544C25}"/>
    <cellStyle name="Input 32 2 8" xfId="6963" xr:uid="{C116D0E6-F2EC-403E-8162-D57A0282C102}"/>
    <cellStyle name="Input 32 2 8 2" xfId="14100" xr:uid="{76DF49DF-448B-4CEC-BE0A-E364107A9593}"/>
    <cellStyle name="Input 32 2 8 2 2" xfId="25894" xr:uid="{19BC3EF4-3338-4F62-86EA-39DD08484897}"/>
    <cellStyle name="Input 32 2 8 2 3" xfId="24686" xr:uid="{CF25FC87-F1ED-49D1-BA68-B002CAE20529}"/>
    <cellStyle name="Input 32 2 8 3" xfId="19028" xr:uid="{06D61CB8-83E0-45F7-9EAC-C7C50AFD2B42}"/>
    <cellStyle name="Input 32 2 8 3 2" xfId="30407" xr:uid="{F7FDD593-D92B-4C26-BDA0-F958832FF3A4}"/>
    <cellStyle name="Input 32 2 9" xfId="5696" xr:uid="{7B189223-67CD-4972-BDEC-BDFE6931B2C2}"/>
    <cellStyle name="Input 32 2 9 2" xfId="13460" xr:uid="{BA717C48-A684-4E56-BD7C-52E01389ACAA}"/>
    <cellStyle name="Input 32 2 9 2 2" xfId="25316" xr:uid="{8A5A36C6-0AAE-4C5C-9C0E-F27824345999}"/>
    <cellStyle name="Input 32 2 9 2 3" xfId="25263" xr:uid="{0DF21B84-7662-4857-93A7-048441FBEAFA}"/>
    <cellStyle name="Input 32 2 9 3" xfId="18388" xr:uid="{829057DE-39E1-4E8A-A0DA-1E56C0FDD4B7}"/>
    <cellStyle name="Input 32 2 9 3 2" xfId="29769" xr:uid="{EE138701-6C22-425D-B632-D5FEC0647EEB}"/>
    <cellStyle name="Input 32 3" xfId="2455" xr:uid="{6E1B5266-6136-4A46-8C55-6F72C4DB16F2}"/>
    <cellStyle name="Input 33" xfId="2456" xr:uid="{38165C05-6D7A-428D-928E-D33FACACB2AD}"/>
    <cellStyle name="Input 33 2" xfId="2457" xr:uid="{37F3E1CA-1D84-418C-A9B6-9987D11BB7DD}"/>
    <cellStyle name="Input 33 2 10" xfId="7748" xr:uid="{ADBADC5A-1B75-4A56-A0ED-171915109D3D}"/>
    <cellStyle name="Input 33 2 10 2" xfId="14838" xr:uid="{71E3F1B8-DB1F-46C7-9521-FCADADBDDBCD}"/>
    <cellStyle name="Input 33 2 10 2 2" xfId="26567" xr:uid="{A5FD0303-0CFF-4990-8E94-4BE544052EE3}"/>
    <cellStyle name="Input 33 2 10 2 3" xfId="35000" xr:uid="{8876F2E7-A1FF-4E96-8621-3B5DA85CE907}"/>
    <cellStyle name="Input 33 2 10 3" xfId="19766" xr:uid="{DBACDD13-5088-41B1-B864-CF2E5114CD2E}"/>
    <cellStyle name="Input 33 2 10 3 2" xfId="31142" xr:uid="{CEA407BB-874B-4329-B620-B96D3158DD6C}"/>
    <cellStyle name="Input 33 2 11" xfId="7557" xr:uid="{ADAB0AA4-80FD-4D13-B17F-9540FFBB1D5D}"/>
    <cellStyle name="Input 33 2 11 2" xfId="14665" xr:uid="{E74B0E65-821F-4B22-ABB5-CBF452DFE229}"/>
    <cellStyle name="Input 33 2 11 2 2" xfId="26410" xr:uid="{491B1670-D9CB-4E6D-A493-3CA1839AD3BC}"/>
    <cellStyle name="Input 33 2 11 2 3" xfId="34829" xr:uid="{5C1641ED-CE3A-43A3-9717-9090FAE8CF16}"/>
    <cellStyle name="Input 33 2 11 3" xfId="19593" xr:uid="{BAE38D7E-DFAD-45AB-87AE-837A19A6B4B0}"/>
    <cellStyle name="Input 33 2 11 3 2" xfId="30971" xr:uid="{C46D11E2-09B3-410D-8BE9-1B63EEEEC235}"/>
    <cellStyle name="Input 33 2 12" xfId="6970" xr:uid="{7775A571-28EB-4574-9CBC-308B1608460B}"/>
    <cellStyle name="Input 33 2 12 2" xfId="14106" xr:uid="{DD31575B-EACB-4A27-ABAE-A0A93324A4E6}"/>
    <cellStyle name="Input 33 2 12 2 2" xfId="25900" xr:uid="{8C581792-141D-4EF0-B3C2-CEF7A01B0459}"/>
    <cellStyle name="Input 33 2 12 2 3" xfId="24496" xr:uid="{27A0CF64-AAEC-47E5-B904-593CD6B046C5}"/>
    <cellStyle name="Input 33 2 12 3" xfId="19034" xr:uid="{D8CB6844-7844-4B38-9E35-112ACC1F4524}"/>
    <cellStyle name="Input 33 2 12 3 2" xfId="30413" xr:uid="{70840875-2098-43B1-A896-8CAA566350C8}"/>
    <cellStyle name="Input 33 2 13" xfId="6915" xr:uid="{90DB503F-770F-488C-B0DD-0A6A17F2F520}"/>
    <cellStyle name="Input 33 2 13 2" xfId="14056" xr:uid="{050F57BF-62DB-45FB-9AC3-7D09546D90E3}"/>
    <cellStyle name="Input 33 2 13 2 2" xfId="25858" xr:uid="{69EABC4C-D004-47B4-8938-6CAB92674923}"/>
    <cellStyle name="Input 33 2 13 2 3" xfId="24224" xr:uid="{29C0E479-DDCA-454B-98A5-5C87024FE601}"/>
    <cellStyle name="Input 33 2 13 3" xfId="18984" xr:uid="{56F83102-26DF-4E22-9EEB-A2B9519371BF}"/>
    <cellStyle name="Input 33 2 13 3 2" xfId="30363" xr:uid="{00BB9908-BAF2-4BFC-86BC-808B6C4A8B37}"/>
    <cellStyle name="Input 33 2 14" xfId="8818" xr:uid="{1877742C-910C-48F9-AF21-FAF20E1BFD21}"/>
    <cellStyle name="Input 33 2 14 2" xfId="15880" xr:uid="{FF1874AD-2BE2-4422-A5D7-7B8F994504BC}"/>
    <cellStyle name="Input 33 2 14 2 2" xfId="27521" xr:uid="{F90842D9-FB49-48F0-9EAC-593125419EB3}"/>
    <cellStyle name="Input 33 2 14 2 3" xfId="36030" xr:uid="{264A7DD4-07A6-498B-8A91-8BF74F5E61F8}"/>
    <cellStyle name="Input 33 2 14 3" xfId="20808" xr:uid="{61129B4B-8492-4FB5-B816-38FED549B3D5}"/>
    <cellStyle name="Input 33 2 14 3 2" xfId="32175" xr:uid="{B361CFDB-05B2-49C3-A1CE-6EBD2FF14065}"/>
    <cellStyle name="Input 33 2 15" xfId="6917" xr:uid="{65A70C5C-C16F-45F0-AEA6-AD6372D834D8}"/>
    <cellStyle name="Input 33 2 15 2" xfId="14058" xr:uid="{159EF350-505B-4DA0-82CC-21B35EE2D6E6}"/>
    <cellStyle name="Input 33 2 15 2 2" xfId="25860" xr:uid="{D0145479-BE28-4AA0-AC96-6A0CC457D83C}"/>
    <cellStyle name="Input 33 2 15 2 3" xfId="23966" xr:uid="{48B7E66D-4075-4F88-83A8-3D7148652719}"/>
    <cellStyle name="Input 33 2 15 3" xfId="18986" xr:uid="{ABF86CB2-F2C2-49FD-9B42-D18E31568DB6}"/>
    <cellStyle name="Input 33 2 15 3 2" xfId="30365" xr:uid="{8043A23B-C890-4C04-B8B6-0C7AF6DAF13B}"/>
    <cellStyle name="Input 33 2 16" xfId="10430" xr:uid="{4A03C50A-7087-4588-895C-902EA560B1FF}"/>
    <cellStyle name="Input 33 2 16 2" xfId="16953" xr:uid="{2C65831A-23F2-433C-B769-AA3D6666B2E5}"/>
    <cellStyle name="Input 33 2 16 2 2" xfId="28500" xr:uid="{54867703-9107-4A87-ABF0-6A283BEE7DEB}"/>
    <cellStyle name="Input 33 2 16 2 3" xfId="37089" xr:uid="{603A12DB-3DFD-443B-A34C-C27E4DFE469F}"/>
    <cellStyle name="Input 33 2 16 3" xfId="21881" xr:uid="{795688DD-48DA-4186-A439-2846106A9F45}"/>
    <cellStyle name="Input 33 2 16 3 2" xfId="33236" xr:uid="{6B4D1F3E-4495-4BF2-95F8-03ECF025BD0C}"/>
    <cellStyle name="Input 33 2 17" xfId="10684" xr:uid="{902B5BEA-34FD-40F6-8661-B85A02C67C92}"/>
    <cellStyle name="Input 33 2 17 2" xfId="17108" xr:uid="{42788B54-DED8-4877-8430-C40F11951CF1}"/>
    <cellStyle name="Input 33 2 17 2 2" xfId="28647" xr:uid="{F7AB01C6-C36E-4C8F-A13D-D9E9C3597DE6}"/>
    <cellStyle name="Input 33 2 17 2 3" xfId="37243" xr:uid="{6248AD61-6D07-437A-AF53-C78263FBA518}"/>
    <cellStyle name="Input 33 2 17 3" xfId="22036" xr:uid="{2E8EA10B-05E3-43DA-BF20-DD9975C7E4D4}"/>
    <cellStyle name="Input 33 2 17 3 2" xfId="33391" xr:uid="{975CF499-A0EF-474A-B64C-6807CDD36E16}"/>
    <cellStyle name="Input 33 2 18" xfId="11594" xr:uid="{1437C129-1399-49CF-AD41-05B09AF57777}"/>
    <cellStyle name="Input 33 2 18 2" xfId="17426" xr:uid="{72E23B7A-7ACA-4BB4-BA55-B580C876906F}"/>
    <cellStyle name="Input 33 2 18 2 2" xfId="28946" xr:uid="{CE4C358F-9E1D-4E8F-AB6F-6F11DE395FE4}"/>
    <cellStyle name="Input 33 2 18 2 3" xfId="37557" xr:uid="{FAA94BA9-F2C1-435C-87E8-9370BB40B1DD}"/>
    <cellStyle name="Input 33 2 18 3" xfId="22354" xr:uid="{73ECBE82-0396-4DD3-BFCD-9AD8A14EB30C}"/>
    <cellStyle name="Input 33 2 18 3 2" xfId="33707" xr:uid="{EAFBD5BD-6103-435D-9EE8-E6F6BADE01D4}"/>
    <cellStyle name="Input 33 2 19" xfId="12577" xr:uid="{A9924C63-E900-4FCF-9D60-0990FE80D793}"/>
    <cellStyle name="Input 33 2 19 2" xfId="17718" xr:uid="{769330EB-F9DB-457A-BCBC-A90F75C0CBC6}"/>
    <cellStyle name="Input 33 2 19 2 2" xfId="29210" xr:uid="{DC691890-7B22-4F54-BA2F-86471A8F6AAA}"/>
    <cellStyle name="Input 33 2 19 2 3" xfId="37845" xr:uid="{F1A46A9E-FB5E-42C0-AB6B-67D312764F22}"/>
    <cellStyle name="Input 33 2 19 3" xfId="22646" xr:uid="{CB816147-F993-488D-A487-88234EB14D94}"/>
    <cellStyle name="Input 33 2 19 3 2" xfId="33997" xr:uid="{FC522B0F-71C2-404E-AB11-7698B3E381CB}"/>
    <cellStyle name="Input 33 2 2" xfId="3867" xr:uid="{44F52B42-F4C1-4006-99DF-122AF676B427}"/>
    <cellStyle name="Input 33 2 2 10" xfId="9030" xr:uid="{43681BE7-EE0F-4D62-B409-66D7A4A33537}"/>
    <cellStyle name="Input 33 2 2 10 2" xfId="16092" xr:uid="{B239850B-828C-4C6E-AE96-768614AF5915}"/>
    <cellStyle name="Input 33 2 2 10 2 2" xfId="27717" xr:uid="{F6DC0146-8C10-4E7F-91E5-342422E9CCB1}"/>
    <cellStyle name="Input 33 2 2 10 2 3" xfId="36240" xr:uid="{619A92F3-F7E5-4574-93AF-0A56F70DFE52}"/>
    <cellStyle name="Input 33 2 2 10 3" xfId="21020" xr:uid="{F4F7EDF3-7B2A-4389-9A58-8EDD71D3DF26}"/>
    <cellStyle name="Input 33 2 2 10 3 2" xfId="32385" xr:uid="{195ABB26-1667-4C92-AE69-B97DD69C7A26}"/>
    <cellStyle name="Input 33 2 2 11" xfId="7421" xr:uid="{11F1B5A8-4385-4999-AED2-D079E1013822}"/>
    <cellStyle name="Input 33 2 2 11 2" xfId="14535" xr:uid="{F530AA4F-C04E-478B-BAA0-C99CBFF00521}"/>
    <cellStyle name="Input 33 2 2 11 2 2" xfId="26289" xr:uid="{9E462086-72FC-4551-AD3C-434B377557FA}"/>
    <cellStyle name="Input 33 2 2 11 2 3" xfId="34701" xr:uid="{7FE7D5F7-43E3-4CD6-A255-AF58C0ED8B68}"/>
    <cellStyle name="Input 33 2 2 11 3" xfId="19463" xr:uid="{F97F57A1-B183-40BA-B2EF-34DFE7992AA5}"/>
    <cellStyle name="Input 33 2 2 11 3 2" xfId="30841" xr:uid="{49E56939-3708-4549-BA27-26EDFA9E563B}"/>
    <cellStyle name="Input 33 2 2 12" xfId="9362" xr:uid="{A9365B16-837B-42E8-A5EF-EB06203B8159}"/>
    <cellStyle name="Input 33 2 2 12 2" xfId="16424" xr:uid="{5F414447-7B6A-4729-B6AF-28AFE554A649}"/>
    <cellStyle name="Input 33 2 2 12 2 2" xfId="28018" xr:uid="{F6373272-A9E4-48B7-8D1C-8014000F493B}"/>
    <cellStyle name="Input 33 2 2 12 2 3" xfId="36568" xr:uid="{4BBE0074-F4C2-49A5-AF5F-79DD70241C83}"/>
    <cellStyle name="Input 33 2 2 12 3" xfId="21352" xr:uid="{C1098550-659E-4CBA-A935-90CDD14E8443}"/>
    <cellStyle name="Input 33 2 2 12 3 2" xfId="32713" xr:uid="{A4E9F552-C3DE-40C9-B4A0-2DE984EE3E4F}"/>
    <cellStyle name="Input 33 2 2 13" xfId="7793" xr:uid="{225ADEF9-CAF8-4205-B4C8-4AA3D6D7F7F3}"/>
    <cellStyle name="Input 33 2 2 13 2" xfId="14857" xr:uid="{723F30F6-896D-4A64-A685-B51FA0C851EF}"/>
    <cellStyle name="Input 33 2 2 13 2 2" xfId="26586" xr:uid="{986F3C42-05FD-44F4-8B2B-1218E7412303}"/>
    <cellStyle name="Input 33 2 2 13 2 3" xfId="35019" xr:uid="{14D470D1-60EA-47F4-A6DC-6231AC4B7E58}"/>
    <cellStyle name="Input 33 2 2 13 3" xfId="19785" xr:uid="{36C1B00B-DC12-45CE-8BCF-7E95F52D5511}"/>
    <cellStyle name="Input 33 2 2 13 3 2" xfId="31161" xr:uid="{893CD051-3F21-421C-AE60-DB11BB21DB14}"/>
    <cellStyle name="Input 33 2 2 14" xfId="6916" xr:uid="{E3913BAE-2F04-4F5A-841A-E7850A960DEC}"/>
    <cellStyle name="Input 33 2 2 14 2" xfId="14057" xr:uid="{BC3675D0-6002-46E7-99B7-178DED129DAF}"/>
    <cellStyle name="Input 33 2 2 14 2 2" xfId="25859" xr:uid="{5BBA2BAA-2DBA-4982-82FB-39D775C25E4B}"/>
    <cellStyle name="Input 33 2 2 14 2 3" xfId="23967" xr:uid="{DA1AD8F3-DD83-4A8F-96B1-BF21D45486B2}"/>
    <cellStyle name="Input 33 2 2 14 3" xfId="18985" xr:uid="{B309E243-C8E7-4314-9B5F-25C961AE6725}"/>
    <cellStyle name="Input 33 2 2 14 3 2" xfId="30364" xr:uid="{D6637990-D4D5-4EC8-A4E7-960F08196BF3}"/>
    <cellStyle name="Input 33 2 2 15" xfId="10611" xr:uid="{41CFF63C-B9F9-4FA5-B360-64CC3B348A85}"/>
    <cellStyle name="Input 33 2 2 15 2" xfId="17046" xr:uid="{C74EA0C2-6AAF-4949-9B5C-816B7316D554}"/>
    <cellStyle name="Input 33 2 2 15 2 2" xfId="28590" xr:uid="{9E803DEE-044E-46FB-95F2-F642C97062FC}"/>
    <cellStyle name="Input 33 2 2 15 2 3" xfId="37181" xr:uid="{FDB121E2-7F15-436B-87AC-7CD91A90D82A}"/>
    <cellStyle name="Input 33 2 2 15 3" xfId="21974" xr:uid="{50A05994-5E8D-4A96-A997-374609F59DAA}"/>
    <cellStyle name="Input 33 2 2 15 3 2" xfId="33329" xr:uid="{DC084690-05E9-4DA8-8407-054F38C5637D}"/>
    <cellStyle name="Input 33 2 2 16" xfId="9810" xr:uid="{CEBD2BC5-AF80-4AC5-B553-7AAE4C3D66F5}"/>
    <cellStyle name="Input 33 2 2 16 2" xfId="16868" xr:uid="{906C3290-4E71-43DD-AB5F-9957D4FB32A4}"/>
    <cellStyle name="Input 33 2 2 16 2 2" xfId="28418" xr:uid="{8D71C690-40C1-49A4-8C93-FAFDE53C5672}"/>
    <cellStyle name="Input 33 2 2 16 2 3" xfId="37005" xr:uid="{CC4BB844-2ADD-4ADD-AD99-07B88256EB00}"/>
    <cellStyle name="Input 33 2 2 16 3" xfId="21796" xr:uid="{D5A1F11D-1821-47F3-9C00-7509C0400A12}"/>
    <cellStyle name="Input 33 2 2 16 3 2" xfId="33151" xr:uid="{191FE33E-9B59-49A4-B9B8-E6FBDD20A19A}"/>
    <cellStyle name="Input 33 2 2 17" xfId="11754" xr:uid="{0221A9D1-714D-4A8A-842F-579B95CCDBEE}"/>
    <cellStyle name="Input 33 2 2 17 2" xfId="17499" xr:uid="{B37A44E8-79A9-4713-B1D4-AE8D54EDA737}"/>
    <cellStyle name="Input 33 2 2 17 2 2" xfId="29012" xr:uid="{9D434E83-4891-4D28-B902-46C5D6FDD33A}"/>
    <cellStyle name="Input 33 2 2 17 2 3" xfId="37629" xr:uid="{A06E6C8A-B303-4AE7-91E8-B9D26AD8218F}"/>
    <cellStyle name="Input 33 2 2 17 3" xfId="22427" xr:uid="{D22150A3-6C5B-4907-BE5B-6DD229AF7B16}"/>
    <cellStyle name="Input 33 2 2 17 3 2" xfId="33780" xr:uid="{59172578-13F4-45C7-BB93-82B45DF3967C}"/>
    <cellStyle name="Input 33 2 2 18" xfId="12737" xr:uid="{3E52920B-8FB4-4ED7-B8E0-DA60BBE9B97A}"/>
    <cellStyle name="Input 33 2 2 18 2" xfId="17791" xr:uid="{FD5B77C3-F2FA-487E-A5BE-E81B9244BF1F}"/>
    <cellStyle name="Input 33 2 2 18 2 2" xfId="29276" xr:uid="{0F113D5B-8F6F-49AF-BE59-7CFA8FB4052F}"/>
    <cellStyle name="Input 33 2 2 18 2 3" xfId="37917" xr:uid="{1105B74B-2CF2-4199-A576-6B816F7543F8}"/>
    <cellStyle name="Input 33 2 2 18 3" xfId="22719" xr:uid="{73FF08DA-EB4A-4A14-9996-8E296A617963}"/>
    <cellStyle name="Input 33 2 2 18 3 2" xfId="34070" xr:uid="{FAD7577E-494B-45C7-87FA-3607834C89B9}"/>
    <cellStyle name="Input 33 2 2 19" xfId="13241" xr:uid="{C12C6BC3-2B46-4B8F-A73F-EB34FF18C4CB}"/>
    <cellStyle name="Input 33 2 2 19 2" xfId="23642" xr:uid="{F9459CC6-130F-498E-82BE-10A3CD5D3AA5}"/>
    <cellStyle name="Input 33 2 2 19 2 2" xfId="34366" xr:uid="{6C28FEB4-6A81-4D67-AED4-A8FDAEB7CFF8}"/>
    <cellStyle name="Input 33 2 2 2" xfId="5480" xr:uid="{CCF4B446-40C6-4079-9D15-9522D98224EE}"/>
    <cellStyle name="Input 33 2 2 2 10" xfId="9243" xr:uid="{AB675BCE-7242-4C2F-B245-D4BB7FF2722C}"/>
    <cellStyle name="Input 33 2 2 2 10 2" xfId="16305" xr:uid="{FB38909E-E7F1-4279-BB87-E00A2EDE49CD}"/>
    <cellStyle name="Input 33 2 2 2 10 2 2" xfId="27913" xr:uid="{E3111AB7-70C9-43B9-A13D-82BA1D4073DE}"/>
    <cellStyle name="Input 33 2 2 2 10 2 3" xfId="36451" xr:uid="{DF8C12CB-492D-4642-B63E-711F5AA4A38D}"/>
    <cellStyle name="Input 33 2 2 2 10 3" xfId="21233" xr:uid="{9B9701EF-AB3B-40E3-AD1E-F332E3DC2E5A}"/>
    <cellStyle name="Input 33 2 2 2 10 3 2" xfId="32596" xr:uid="{C569EEBD-DD62-4E83-88F7-D1D7ED78B759}"/>
    <cellStyle name="Input 33 2 2 2 11" xfId="9401" xr:uid="{56CACB3A-3466-4114-8031-A10E18038128}"/>
    <cellStyle name="Input 33 2 2 2 11 2" xfId="16463" xr:uid="{136A4A61-7F02-4B49-AC5D-AD91568D787F}"/>
    <cellStyle name="Input 33 2 2 2 11 2 2" xfId="28056" xr:uid="{493940ED-5BCC-41F8-A964-E95674513750}"/>
    <cellStyle name="Input 33 2 2 2 11 2 3" xfId="36607" xr:uid="{7718AAEC-35B6-4ED6-9817-9AA5E1202568}"/>
    <cellStyle name="Input 33 2 2 2 11 3" xfId="21391" xr:uid="{8B114DDE-F5C4-462D-A62A-EE1BA218618D}"/>
    <cellStyle name="Input 33 2 2 2 11 3 2" xfId="32752" xr:uid="{C0BB8F60-7F5D-4A16-8EDF-A65294E79634}"/>
    <cellStyle name="Input 33 2 2 2 12" xfId="9551" xr:uid="{F2CFE522-5223-487E-A361-EC5AD0F43D88}"/>
    <cellStyle name="Input 33 2 2 2 12 2" xfId="16613" xr:uid="{58CE04B5-2384-45DF-BBED-48A6CE8DEEF7}"/>
    <cellStyle name="Input 33 2 2 2 12 2 2" xfId="28192" xr:uid="{E7CD66B0-8B1E-455D-9884-2F7F985CE616}"/>
    <cellStyle name="Input 33 2 2 2 12 2 3" xfId="36755" xr:uid="{94D1D99E-F69B-4B0A-90A6-2162350B2FB8}"/>
    <cellStyle name="Input 33 2 2 2 12 3" xfId="21541" xr:uid="{9C358F5E-160C-4B17-85E7-8B6073D7D629}"/>
    <cellStyle name="Input 33 2 2 2 12 3 2" xfId="32900" xr:uid="{7ABD5944-D3AF-4C6B-972A-F0D280933876}"/>
    <cellStyle name="Input 33 2 2 2 13" xfId="9700" xr:uid="{DD2A423E-32FD-4B87-8EBD-4148AFA007DB}"/>
    <cellStyle name="Input 33 2 2 2 13 2" xfId="16762" xr:uid="{0D0B68C7-9BB0-4A28-8B84-7F10354CC250}"/>
    <cellStyle name="Input 33 2 2 2 13 2 2" xfId="28327" xr:uid="{407A9D0C-5572-405C-A954-B087B48A468C}"/>
    <cellStyle name="Input 33 2 2 2 13 2 3" xfId="36902" xr:uid="{63CEFD55-59EA-41B0-AB15-4BE95F0D3090}"/>
    <cellStyle name="Input 33 2 2 2 13 3" xfId="21690" xr:uid="{8CCC85B6-E52E-40AD-A563-373FF206B327}"/>
    <cellStyle name="Input 33 2 2 2 13 3 2" xfId="33047" xr:uid="{0BEE53A2-28F6-4307-9D04-E156B66E67FE}"/>
    <cellStyle name="Input 33 2 2 2 14" xfId="10754" xr:uid="{834A7E4F-CB59-4A39-AEB5-2A3B62C875A4}"/>
    <cellStyle name="Input 33 2 2 2 14 2" xfId="17164" xr:uid="{75185735-A794-4339-99CB-79815704B473}"/>
    <cellStyle name="Input 33 2 2 2 14 2 2" xfId="28699" xr:uid="{1ECE7DBD-117B-4690-8129-AEECE74178DD}"/>
    <cellStyle name="Input 33 2 2 2 14 2 3" xfId="37298" xr:uid="{6B4274C4-E80E-44D3-BC2E-AD565280FA89}"/>
    <cellStyle name="Input 33 2 2 2 14 3" xfId="22092" xr:uid="{998B1E97-01DB-43ED-8D5D-1407E092C9B2}"/>
    <cellStyle name="Input 33 2 2 2 14 3 2" xfId="33447" xr:uid="{7F122194-F0DB-474C-A803-072DAD50113D}"/>
    <cellStyle name="Input 33 2 2 2 15" xfId="10914" xr:uid="{C31C7175-0900-4214-BA9B-0AEE78C24CAB}"/>
    <cellStyle name="Input 33 2 2 2 15 2" xfId="17284" xr:uid="{30D89071-7FD1-4B73-9C81-993296580F36}"/>
    <cellStyle name="Input 33 2 2 2 15 2 2" xfId="28819" xr:uid="{A0156E4D-80AC-4657-977B-8A83EAB7B9DA}"/>
    <cellStyle name="Input 33 2 2 2 15 2 3" xfId="37418" xr:uid="{312E26E8-FBCA-466C-909C-195CF721720B}"/>
    <cellStyle name="Input 33 2 2 2 15 3" xfId="22212" xr:uid="{934A2C02-11EF-4946-A1C3-233DB3C49A67}"/>
    <cellStyle name="Input 33 2 2 2 15 3 2" xfId="33567" xr:uid="{B677E31A-3787-41DF-BCEB-2E5FDB7ABF62}"/>
    <cellStyle name="Input 33 2 2 2 16" xfId="11856" xr:uid="{EEE0E86A-2CEA-4598-9248-97EBEC9C57C3}"/>
    <cellStyle name="Input 33 2 2 2 16 2" xfId="17576" xr:uid="{75372C43-02B2-40E7-803E-326AACCFB03D}"/>
    <cellStyle name="Input 33 2 2 2 16 2 2" xfId="29083" xr:uid="{8983DEEF-9437-4727-B6B5-CACF3F8F1303}"/>
    <cellStyle name="Input 33 2 2 2 16 2 3" xfId="37706" xr:uid="{9333CC73-9A9C-41C1-BC6A-7F2A9E449985}"/>
    <cellStyle name="Input 33 2 2 2 16 3" xfId="22504" xr:uid="{64CC405D-0803-4FF5-8E34-B3559FAF2361}"/>
    <cellStyle name="Input 33 2 2 2 16 3 2" xfId="33857" xr:uid="{7D75050E-F037-4BDE-9FA7-1B9EEDBF15CA}"/>
    <cellStyle name="Input 33 2 2 2 17" xfId="12839" xr:uid="{5A56A7D2-5B29-426C-B3AD-804F66C7E1EC}"/>
    <cellStyle name="Input 33 2 2 2 17 2" xfId="17868" xr:uid="{E46B01EF-DF4C-4105-B0FC-1CB7CBA2D2F5}"/>
    <cellStyle name="Input 33 2 2 2 17 2 2" xfId="29347" xr:uid="{5D88793D-0F7A-4EEB-8C00-4DD3A6D4BA9E}"/>
    <cellStyle name="Input 33 2 2 2 17 2 3" xfId="37994" xr:uid="{316971D2-4DD9-4713-9F01-5D302B4B19E2}"/>
    <cellStyle name="Input 33 2 2 2 17 3" xfId="22796" xr:uid="{DB5934F3-5913-44B5-9D0F-1F917C42DCDE}"/>
    <cellStyle name="Input 33 2 2 2 17 3 2" xfId="34147" xr:uid="{3A90A875-A888-48CD-B564-AE605DEB4707}"/>
    <cellStyle name="Input 33 2 2 2 18" xfId="13338" xr:uid="{3382F210-0217-40D0-A167-09658F5DFE3A}"/>
    <cellStyle name="Input 33 2 2 2 18 2" xfId="23744" xr:uid="{FAA288AC-C8EE-4F56-AFE5-1E18557BC9FB}"/>
    <cellStyle name="Input 33 2 2 2 18 2 2" xfId="34443" xr:uid="{8EAA84D9-0EBA-4B92-B1A5-34046116916C}"/>
    <cellStyle name="Input 33 2 2 2 19" xfId="18268" xr:uid="{42746323-D748-4AE0-8947-33548033B995}"/>
    <cellStyle name="Input 33 2 2 2 19 2" xfId="29651" xr:uid="{2664A13A-C315-4860-AE70-043F50946269}"/>
    <cellStyle name="Input 33 2 2 2 2" xfId="7617" xr:uid="{EAA1E33D-46FD-4DBB-A795-50A148494F3D}"/>
    <cellStyle name="Input 33 2 2 2 2 2" xfId="14720" xr:uid="{09FB387A-66AE-440D-8A38-09EADB13438B}"/>
    <cellStyle name="Input 33 2 2 2 2 2 2" xfId="26460" xr:uid="{7BE2FED7-D450-4CF4-B6F8-D9F0F49A82B8}"/>
    <cellStyle name="Input 33 2 2 2 2 2 3" xfId="34882" xr:uid="{2CC073FA-D6B6-4F13-BD27-584FF4FBF856}"/>
    <cellStyle name="Input 33 2 2 2 2 3" xfId="19648" xr:uid="{041F9293-4FB5-49A2-AA79-8095DC19C210}"/>
    <cellStyle name="Input 33 2 2 2 2 3 2" xfId="31026" xr:uid="{302EA517-8E07-4CAD-9322-3885A8CBEA86}"/>
    <cellStyle name="Input 33 2 2 2 20" xfId="24980" xr:uid="{DB47BE5A-3FAF-49B0-943F-B080894AFFDD}"/>
    <cellStyle name="Input 33 2 2 2 3" xfId="8069" xr:uid="{FA964496-463C-4EE7-8A3D-1F4226AEFED9}"/>
    <cellStyle name="Input 33 2 2 2 3 2" xfId="15133" xr:uid="{6409EB27-9325-4533-B7E1-6509788B029D}"/>
    <cellStyle name="Input 33 2 2 2 3 2 2" xfId="26842" xr:uid="{55D36C19-F0F3-486D-85B1-95EF76BA7ABD}"/>
    <cellStyle name="Input 33 2 2 2 3 2 3" xfId="35293" xr:uid="{E4D613D8-F656-4496-9D08-9A5D78C1C2C5}"/>
    <cellStyle name="Input 33 2 2 2 3 3" xfId="20061" xr:uid="{881EC258-8D4F-431D-AE11-8E0D0BE6CBF8}"/>
    <cellStyle name="Input 33 2 2 2 3 3 2" xfId="31436" xr:uid="{AD7A0D12-8265-4450-B6D1-B0C8BAE13092}"/>
    <cellStyle name="Input 33 2 2 2 4" xfId="8253" xr:uid="{52238EB7-D4D8-4EA8-9B85-96291222BAEC}"/>
    <cellStyle name="Input 33 2 2 2 4 2" xfId="15315" xr:uid="{B5947B5F-1028-4CBB-8158-3EBC03CDD413}"/>
    <cellStyle name="Input 33 2 2 2 4 2 2" xfId="27008" xr:uid="{ECEDC4F6-DC83-466D-9D68-5092E0B01D27}"/>
    <cellStyle name="Input 33 2 2 2 4 2 3" xfId="35472" xr:uid="{FCFA0AA9-1A61-49A0-BC47-99B387299E11}"/>
    <cellStyle name="Input 33 2 2 2 4 3" xfId="20243" xr:uid="{435851BE-1657-4E4E-9A77-36DBB5B7CE72}"/>
    <cellStyle name="Input 33 2 2 2 4 3 2" xfId="31616" xr:uid="{32F1A60D-D2FC-4AF0-8C28-39FE11514386}"/>
    <cellStyle name="Input 33 2 2 2 5" xfId="8437" xr:uid="{EEBBF3C1-1B39-4D3B-8295-AEC9598DD804}"/>
    <cellStyle name="Input 33 2 2 2 5 2" xfId="15499" xr:uid="{32ADF21C-6729-48B1-A5E7-4986E1CA9DD0}"/>
    <cellStyle name="Input 33 2 2 2 5 2 2" xfId="27173" xr:uid="{17803A3E-5036-4542-B612-3F24CB2FBCE3}"/>
    <cellStyle name="Input 33 2 2 2 5 2 3" xfId="35654" xr:uid="{33863370-DC05-4ECE-8DB4-2D0B6A4FA6E3}"/>
    <cellStyle name="Input 33 2 2 2 5 3" xfId="20427" xr:uid="{2BBA11EE-0896-47AD-9132-0D06ED4B353E}"/>
    <cellStyle name="Input 33 2 2 2 5 3 2" xfId="31798" xr:uid="{6EA26F13-8C96-45FC-A6EF-06C3DCCA32F7}"/>
    <cellStyle name="Input 33 2 2 2 6" xfId="8600" xr:uid="{4E82FAF8-CF2F-4913-BB0A-DA8AA2E664D6}"/>
    <cellStyle name="Input 33 2 2 2 6 2" xfId="15662" xr:uid="{7A8F0706-F81E-4B34-812E-C273F62F7A8A}"/>
    <cellStyle name="Input 33 2 2 2 6 2 2" xfId="27319" xr:uid="{542F6CA0-54BA-4108-ACF0-98799D9F8F86}"/>
    <cellStyle name="Input 33 2 2 2 6 2 3" xfId="35814" xr:uid="{8D52B401-6B2E-45E8-9716-F6499CF66DC3}"/>
    <cellStyle name="Input 33 2 2 2 6 3" xfId="20590" xr:uid="{90D68DC5-0167-4F25-BFC0-53794369CF24}"/>
    <cellStyle name="Input 33 2 2 2 6 3 2" xfId="31959" xr:uid="{0A6CA38D-9C27-4646-983E-B5B32592005F}"/>
    <cellStyle name="Input 33 2 2 2 7" xfId="8782" xr:uid="{642F25E6-B453-4004-9684-2461D31F84CA}"/>
    <cellStyle name="Input 33 2 2 2 7 2" xfId="15844" xr:uid="{CB1D3346-A350-4B4F-974A-0D6CCF672F26}"/>
    <cellStyle name="Input 33 2 2 2 7 2 2" xfId="27485" xr:uid="{64E733BA-1A40-4278-940B-BD44B522431B}"/>
    <cellStyle name="Input 33 2 2 2 7 2 3" xfId="35994" xr:uid="{D6E9321D-5FD9-4492-97C0-79F548AEF2DA}"/>
    <cellStyle name="Input 33 2 2 2 7 3" xfId="20772" xr:uid="{8B1ECFBE-CEA6-4D84-ABA2-9B8B4C342358}"/>
    <cellStyle name="Input 33 2 2 2 7 3 2" xfId="32139" xr:uid="{E7B3160A-467B-4055-BFD9-F238B0A42682}"/>
    <cellStyle name="Input 33 2 2 2 8" xfId="8912" xr:uid="{7C0DEFEE-420E-4908-B561-BED5EFA12525}"/>
    <cellStyle name="Input 33 2 2 2 8 2" xfId="15974" xr:uid="{DE2489B5-AA0C-4789-9370-AE695C3FA0EC}"/>
    <cellStyle name="Input 33 2 2 2 8 2 2" xfId="27613" xr:uid="{4149FD31-9947-4740-998D-39DC1608BE84}"/>
    <cellStyle name="Input 33 2 2 2 8 2 3" xfId="36124" xr:uid="{B3292132-0618-4DF1-B1D6-E5B8EC48112A}"/>
    <cellStyle name="Input 33 2 2 2 8 3" xfId="20902" xr:uid="{CC3E8864-A0D0-48CC-916C-A64F63797072}"/>
    <cellStyle name="Input 33 2 2 2 8 3 2" xfId="32269" xr:uid="{81C47F3D-6B6B-4EB5-BC9A-6E1A9A66EE26}"/>
    <cellStyle name="Input 33 2 2 2 9" xfId="9079" xr:uid="{7E6135CE-911C-41D6-A137-825CF457131B}"/>
    <cellStyle name="Input 33 2 2 2 9 2" xfId="16141" xr:uid="{7C875953-7664-4A6C-B07B-546632E72601}"/>
    <cellStyle name="Input 33 2 2 2 9 2 2" xfId="27765" xr:uid="{ABD3AE87-36C4-490D-823A-C12C293A79C4}"/>
    <cellStyle name="Input 33 2 2 2 9 2 3" xfId="36289" xr:uid="{9D2826BB-D3FE-44BF-9944-1C16AF3FA99F}"/>
    <cellStyle name="Input 33 2 2 2 9 3" xfId="21069" xr:uid="{95AE28A3-227A-49B3-A77B-30ACECB6217D}"/>
    <cellStyle name="Input 33 2 2 2 9 3 2" xfId="32434" xr:uid="{A7E8EFC2-EB84-4664-8864-72B3028F957C}"/>
    <cellStyle name="Input 33 2 2 20" xfId="18191" xr:uid="{B79DBE6E-60A0-4F86-BD31-C7143AB705F5}"/>
    <cellStyle name="Input 33 2 2 20 2" xfId="29574" xr:uid="{048CC678-95EA-423B-BDCD-250135B26379}"/>
    <cellStyle name="Input 33 2 2 21" xfId="24386" xr:uid="{9149FCCF-1D58-4332-8D16-ED0790DD81CA}"/>
    <cellStyle name="Input 33 2 2 3" xfId="7024" xr:uid="{DE044064-BDE2-423A-94B3-72C8FB79F3FC}"/>
    <cellStyle name="Input 33 2 2 3 2" xfId="14154" xr:uid="{66691CC6-5F3E-4117-BBD5-C04D8506B2DE}"/>
    <cellStyle name="Input 33 2 2 3 2 2" xfId="25946" xr:uid="{B234CCF9-91E9-45C1-95BF-40764E9E9AD1}"/>
    <cellStyle name="Input 33 2 2 3 2 3" xfId="24306" xr:uid="{BE587AC8-B95F-41FA-8A0F-AFB75610E127}"/>
    <cellStyle name="Input 33 2 2 3 3" xfId="19082" xr:uid="{9E469510-C139-4865-9566-4263EF8008DC}"/>
    <cellStyle name="Input 33 2 2 3 3 2" xfId="30461" xr:uid="{58969F03-E363-41C7-9ACD-CCDFF9C920E5}"/>
    <cellStyle name="Input 33 2 2 4" xfId="5826" xr:uid="{FAA2B6AE-684F-4402-B7A6-AB25D4B0DB03}"/>
    <cellStyle name="Input 33 2 2 4 2" xfId="13571" xr:uid="{0B728FD3-E6E0-4223-82C7-AEC1C2692880}"/>
    <cellStyle name="Input 33 2 2 4 2 2" xfId="25420" xr:uid="{1535627A-BCDF-414A-97F5-0F908B4C9454}"/>
    <cellStyle name="Input 33 2 2 4 2 3" xfId="24571" xr:uid="{1566EEE6-C0C8-4782-811D-A6843CD2DDF9}"/>
    <cellStyle name="Input 33 2 2 4 3" xfId="18499" xr:uid="{77C7BD0E-9011-49DD-B597-5CF017B77361}"/>
    <cellStyle name="Input 33 2 2 4 3 2" xfId="29880" xr:uid="{9E23DA8B-DBA4-496E-9C35-3373067F6832}"/>
    <cellStyle name="Input 33 2 2 5" xfId="8191" xr:uid="{E16DFDFA-4969-434C-BF64-A062B03B8E05}"/>
    <cellStyle name="Input 33 2 2 5 2" xfId="15255" xr:uid="{BBDEB2F5-8BB9-468D-A7BE-A4A30F3812D0}"/>
    <cellStyle name="Input 33 2 2 5 2 2" xfId="26950" xr:uid="{7113F6F1-6EE7-4C33-B9D9-7B77ED34213E}"/>
    <cellStyle name="Input 33 2 2 5 2 3" xfId="35413" xr:uid="{2AAA05B9-0B30-42FD-954A-22017C760E9D}"/>
    <cellStyle name="Input 33 2 2 5 3" xfId="20183" xr:uid="{B9FD4B99-2F67-47B0-B055-A99A54280C5F}"/>
    <cellStyle name="Input 33 2 2 5 3 2" xfId="31556" xr:uid="{ABC26E07-7067-4408-A434-5632FE2FA4B4}"/>
    <cellStyle name="Input 33 2 2 6" xfId="6425" xr:uid="{9951D385-8A1D-43A6-BC8F-EA55860ED7AF}"/>
    <cellStyle name="Input 33 2 2 6 2" xfId="13647" xr:uid="{D1105C10-7B82-4B10-AECA-A3156ED42844}"/>
    <cellStyle name="Input 33 2 2 6 2 2" xfId="25489" xr:uid="{2FA42D87-DB07-47E7-80AB-D0EDE6AAB06B}"/>
    <cellStyle name="Input 33 2 2 6 2 3" xfId="29468" xr:uid="{8A60B164-4BF3-4C50-8BE6-54BD1BEF4EEC}"/>
    <cellStyle name="Input 33 2 2 6 3" xfId="18575" xr:uid="{113C14C4-8F5A-43EB-9ADC-5A4AFA6DDC57}"/>
    <cellStyle name="Input 33 2 2 6 3 2" xfId="29954" xr:uid="{E961CF13-309B-49F9-83C7-419B6752DFD0}"/>
    <cellStyle name="Input 33 2 2 7" xfId="7552" xr:uid="{96D6EC7F-8666-4AC2-95E6-266B2310236C}"/>
    <cellStyle name="Input 33 2 2 7 2" xfId="14661" xr:uid="{6B0EF9BD-4B8A-464E-9EC4-28F4561155A6}"/>
    <cellStyle name="Input 33 2 2 7 2 2" xfId="26406" xr:uid="{E2EA28A7-4F32-4366-AB17-62B2B9315BB0}"/>
    <cellStyle name="Input 33 2 2 7 2 3" xfId="34825" xr:uid="{DA31DBA3-156F-4084-8639-950D1BD0722E}"/>
    <cellStyle name="Input 33 2 2 7 3" xfId="19589" xr:uid="{37679090-888E-44EF-B131-6E0FD45E570B}"/>
    <cellStyle name="Input 33 2 2 7 3 2" xfId="30967" xr:uid="{678AB946-F933-424A-940A-87F303B08989}"/>
    <cellStyle name="Input 33 2 2 8" xfId="7202" xr:uid="{45D38251-1085-44FC-AC54-E10038AAED9B}"/>
    <cellStyle name="Input 33 2 2 8 2" xfId="14329" xr:uid="{E4C9A020-6F9D-44CC-B0DF-A8678DAB0977}"/>
    <cellStyle name="Input 33 2 2 8 2 2" xfId="26102" xr:uid="{0C064BBE-8857-4C6C-A6CD-F68095D5E9F1}"/>
    <cellStyle name="Input 33 2 2 8 2 3" xfId="23928" xr:uid="{15537B9B-9E91-443B-9EE3-DF20F60BDCF2}"/>
    <cellStyle name="Input 33 2 2 8 3" xfId="19257" xr:uid="{D1B2F6B5-8AF2-4F18-8FAC-843DF209E429}"/>
    <cellStyle name="Input 33 2 2 8 3 2" xfId="30636" xr:uid="{70B8B1C4-9D0C-4B4D-B5E7-783B81BF7DA6}"/>
    <cellStyle name="Input 33 2 2 9" xfId="7097" xr:uid="{A26460C7-7A3B-4DB3-B633-F3C79A4FC394}"/>
    <cellStyle name="Input 33 2 2 9 2" xfId="14227" xr:uid="{FE525E53-2F10-48F4-BB16-EF6DFEA6C270}"/>
    <cellStyle name="Input 33 2 2 9 2 2" xfId="26017" xr:uid="{9E9E4C6D-C7E1-45CE-9FE2-A73BFCC3C514}"/>
    <cellStyle name="Input 33 2 2 9 2 3" xfId="23941" xr:uid="{AF9F21B2-0E5A-41ED-9588-09A9F8DEF51E}"/>
    <cellStyle name="Input 33 2 2 9 3" xfId="19155" xr:uid="{788602D0-E0E1-49FB-B567-04D58EE12ACB}"/>
    <cellStyle name="Input 33 2 2 9 3 2" xfId="30534" xr:uid="{E878702E-5BAC-4B22-B6E6-CD3EB278147A}"/>
    <cellStyle name="Input 33 2 20" xfId="13153" xr:uid="{128BDFCE-D3AB-4905-BA32-FD27513DA3CF}"/>
    <cellStyle name="Input 33 2 20 2" xfId="23482" xr:uid="{6EE78054-ACDE-4531-8FD6-7A7D2F76F4E0}"/>
    <cellStyle name="Input 33 2 20 2 2" xfId="34291" xr:uid="{D0612C88-F6F1-47B0-9D82-63B8EC61E034}"/>
    <cellStyle name="Input 33 2 21" xfId="18117" xr:uid="{936BCDCC-720B-4B7C-832C-B67532BAC3ED}"/>
    <cellStyle name="Input 33 2 21 2" xfId="29501" xr:uid="{1007F390-42A4-4405-8785-8A6D6319CC6F}"/>
    <cellStyle name="Input 33 2 22" xfId="24254" xr:uid="{9AD16DA5-A21D-4694-997E-624B28FAC128}"/>
    <cellStyle name="Input 33 2 23" xfId="47874" xr:uid="{B095E43C-0D51-496F-9038-134CB0384A5F}"/>
    <cellStyle name="Input 33 2 3" xfId="5587" xr:uid="{3473B624-8F84-4C69-A4C8-00A90CA47928}"/>
    <cellStyle name="Input 33 2 3 10" xfId="9347" xr:uid="{B20E154A-8EBA-4DED-A42C-25BB17E35D6E}"/>
    <cellStyle name="Input 33 2 3 10 2" xfId="16409" xr:uid="{6A874BF7-4006-419E-9702-DD75F3491AEC}"/>
    <cellStyle name="Input 33 2 3 10 2 2" xfId="28003" xr:uid="{6163D7D3-B3A1-419B-B0EA-38C71D0BD581}"/>
    <cellStyle name="Input 33 2 3 10 2 3" xfId="36553" xr:uid="{B099CD86-1511-4F77-83F2-081D49D381A1}"/>
    <cellStyle name="Input 33 2 3 10 3" xfId="21337" xr:uid="{14D93A7F-6C20-4546-AECF-AA4A8A34C195}"/>
    <cellStyle name="Input 33 2 3 10 3 2" xfId="32698" xr:uid="{AA6F14DE-D7D2-4FC8-9973-CB7A8086D4FC}"/>
    <cellStyle name="Input 33 2 3 11" xfId="9505" xr:uid="{124FB9EE-D5CB-4EDD-9099-1131F9C864EA}"/>
    <cellStyle name="Input 33 2 3 11 2" xfId="16567" xr:uid="{9BF80F2B-C712-4E08-9DC4-265C1BF0D04D}"/>
    <cellStyle name="Input 33 2 3 11 2 2" xfId="28146" xr:uid="{C8848BC7-4921-4BC5-A1A1-BD44A3AC32CB}"/>
    <cellStyle name="Input 33 2 3 11 2 3" xfId="36709" xr:uid="{0E8541B0-CC65-499F-90A7-0179F4DD5356}"/>
    <cellStyle name="Input 33 2 3 11 3" xfId="21495" xr:uid="{6B90E3C7-5F2F-48A8-851E-DBA85D633A90}"/>
    <cellStyle name="Input 33 2 3 11 3 2" xfId="32854" xr:uid="{8F30C146-140D-4BB9-932F-06AC2DAAB14D}"/>
    <cellStyle name="Input 33 2 3 12" xfId="9655" xr:uid="{DF4A9E6B-19CA-4015-BC7F-9238F7104E73}"/>
    <cellStyle name="Input 33 2 3 12 2" xfId="16717" xr:uid="{41304CFC-C99E-48BD-A43C-29B00C29FE86}"/>
    <cellStyle name="Input 33 2 3 12 2 2" xfId="28282" xr:uid="{3360D8E6-ED5F-4659-8A71-93ABCAED83A4}"/>
    <cellStyle name="Input 33 2 3 12 2 3" xfId="36857" xr:uid="{F4294FB7-0A36-4221-AD46-78919D9766F1}"/>
    <cellStyle name="Input 33 2 3 12 3" xfId="21645" xr:uid="{D94A7F7B-E991-4548-94BE-B30C1E5B4415}"/>
    <cellStyle name="Input 33 2 3 12 3 2" xfId="33002" xr:uid="{7912B979-4F63-4280-9EB3-11B4FB69E8BB}"/>
    <cellStyle name="Input 33 2 3 13" xfId="9792" xr:uid="{22DDD7BA-1BDE-4063-A89E-A0D8233592A9}"/>
    <cellStyle name="Input 33 2 3 13 2" xfId="16854" xr:uid="{B7BA5E49-09C6-4F43-B150-6715E320D128}"/>
    <cellStyle name="Input 33 2 3 13 2 2" xfId="28405" xr:uid="{18A3216B-0561-44EC-B3F3-F7D80617F493}"/>
    <cellStyle name="Input 33 2 3 13 2 3" xfId="36992" xr:uid="{02233513-70D4-48FF-8702-F6CFAF40AD71}"/>
    <cellStyle name="Input 33 2 3 13 3" xfId="21782" xr:uid="{44CC6366-CF6E-406F-B8A4-9BF54289481D}"/>
    <cellStyle name="Input 33 2 3 13 3 2" xfId="33137" xr:uid="{FC4DAB4E-B221-451A-849A-AB12020BB6E7}"/>
    <cellStyle name="Input 33 2 3 14" xfId="10835" xr:uid="{5B756664-831A-4DE3-8F74-8D93E4F66B4F}"/>
    <cellStyle name="Input 33 2 3 14 2" xfId="17242" xr:uid="{EF1F1C12-DBD7-47EE-B607-496B8BCB1AAB}"/>
    <cellStyle name="Input 33 2 3 14 2 2" xfId="28777" xr:uid="{A204FD46-9C8C-4D5C-A0EA-AD398C75E3AB}"/>
    <cellStyle name="Input 33 2 3 14 2 3" xfId="37376" xr:uid="{A401CC90-0236-4EB5-BCCD-A0402087361C}"/>
    <cellStyle name="Input 33 2 3 14 3" xfId="22170" xr:uid="{DC7BA5F2-38B3-455C-8529-8B17F765EF96}"/>
    <cellStyle name="Input 33 2 3 14 3 2" xfId="33525" xr:uid="{D1CF2D66-0768-49AB-8A83-7A6CBF28BC1F}"/>
    <cellStyle name="Input 33 2 3 15" xfId="11018" xr:uid="{5911D338-72A2-450D-9DC8-4E4BAF069A3A}"/>
    <cellStyle name="Input 33 2 3 15 2" xfId="17388" xr:uid="{AE6A3090-3CD1-4538-8C1A-F91145A0C5C8}"/>
    <cellStyle name="Input 33 2 3 15 2 2" xfId="28909" xr:uid="{A457FFD3-C8DA-4218-8E67-F69B3198EDC2}"/>
    <cellStyle name="Input 33 2 3 15 2 3" xfId="37520" xr:uid="{0DCF5BEE-4A4F-4F45-88E9-FB0F49BBC5FC}"/>
    <cellStyle name="Input 33 2 3 15 3" xfId="22316" xr:uid="{03882FDD-B875-4743-9F32-910782C7585B}"/>
    <cellStyle name="Input 33 2 3 15 3 2" xfId="33669" xr:uid="{D0ADA138-7619-4977-91A2-6CFC3FD3F8EE}"/>
    <cellStyle name="Input 33 2 3 16" xfId="11963" xr:uid="{8B7BA400-151B-4B83-A8F2-2AF73484F2FA}"/>
    <cellStyle name="Input 33 2 3 16 2" xfId="17680" xr:uid="{F77255EF-6E9A-438E-B346-EEF616AD9C17}"/>
    <cellStyle name="Input 33 2 3 16 2 2" xfId="29173" xr:uid="{D2DCBC50-7803-43A4-B119-25D4FFED8F99}"/>
    <cellStyle name="Input 33 2 3 16 2 3" xfId="37808" xr:uid="{C2D533C7-33D9-49D7-B8F2-1AD8E0173B0B}"/>
    <cellStyle name="Input 33 2 3 16 3" xfId="22608" xr:uid="{8C42767C-8261-4D76-B15C-58E713E8C8E4}"/>
    <cellStyle name="Input 33 2 3 16 3 2" xfId="33959" xr:uid="{25F8E679-5B0B-434E-87E6-07F09443ADD7}"/>
    <cellStyle name="Input 33 2 3 17" xfId="12946" xr:uid="{54209795-23EC-493F-BBDC-4AC76B8EBB07}"/>
    <cellStyle name="Input 33 2 3 17 2" xfId="17972" xr:uid="{A69BB3D1-0E90-49D8-84EC-8BB16C902DEC}"/>
    <cellStyle name="Input 33 2 3 17 2 2" xfId="29437" xr:uid="{3590B7A1-903C-4724-BD6E-808A9AD064BE}"/>
    <cellStyle name="Input 33 2 3 17 2 3" xfId="38096" xr:uid="{14AAEA3C-49C1-4123-9027-1428157B4FE0}"/>
    <cellStyle name="Input 33 2 3 17 3" xfId="22900" xr:uid="{78A60ABE-ADC5-49A3-8263-75C6E960A983}"/>
    <cellStyle name="Input 33 2 3 17 3 2" xfId="34249" xr:uid="{0D5A54E5-D8EC-4F8A-B34F-9630D6DAF43C}"/>
    <cellStyle name="Input 33 2 3 18" xfId="13442" xr:uid="{28133BD7-DB2F-4D04-9B75-5A89F33E8FA5}"/>
    <cellStyle name="Input 33 2 3 18 2" xfId="23851" xr:uid="{D854EFB5-6185-4E75-A0ED-068DC04CA1D0}"/>
    <cellStyle name="Input 33 2 3 18 2 2" xfId="34545" xr:uid="{1883199F-33A8-4B9A-A5DC-924705F906A9}"/>
    <cellStyle name="Input 33 2 3 19" xfId="18372" xr:uid="{A27A97BD-4D62-4FE8-9828-7227C772C4D9}"/>
    <cellStyle name="Input 33 2 3 19 2" xfId="29753" xr:uid="{365351C9-00E1-4845-A002-3F2E78EC81F6}"/>
    <cellStyle name="Input 33 2 3 2" xfId="7724" xr:uid="{3DFAA3D8-7C2D-4003-ADA8-015137EE84FB}"/>
    <cellStyle name="Input 33 2 3 2 2" xfId="14824" xr:uid="{5F2E941F-6830-436C-B999-EAE6A7C57062}"/>
    <cellStyle name="Input 33 2 3 2 2 2" xfId="26553" xr:uid="{67F98462-0633-41CE-BA0F-7CBA24B1696D}"/>
    <cellStyle name="Input 33 2 3 2 2 3" xfId="34986" xr:uid="{89C9867E-0A76-404C-9A01-067762C3ACC3}"/>
    <cellStyle name="Input 33 2 3 2 3" xfId="19752" xr:uid="{E071B757-2595-473F-A432-DEA112A72EA4}"/>
    <cellStyle name="Input 33 2 3 2 3 2" xfId="31128" xr:uid="{2E816CFC-B140-4DF9-B68E-6D4CEE337FDB}"/>
    <cellStyle name="Input 33 2 3 20" xfId="38191" xr:uid="{EFB98B90-6CE5-48DF-B3BD-FBE43BE70C51}"/>
    <cellStyle name="Input 33 2 3 3" xfId="8173" xr:uid="{05D7A61A-96FC-4904-839C-466FD79B973A}"/>
    <cellStyle name="Input 33 2 3 3 2" xfId="15237" xr:uid="{0C059E05-FDB2-433F-B93F-D34375BBB625}"/>
    <cellStyle name="Input 33 2 3 3 2 2" xfId="26933" xr:uid="{0A0CEF9D-37D4-4547-A711-D796C9136DED}"/>
    <cellStyle name="Input 33 2 3 3 2 3" xfId="35395" xr:uid="{C93053E6-9331-4AC8-B225-6B2FD85DD753}"/>
    <cellStyle name="Input 33 2 3 3 3" xfId="20165" xr:uid="{9F9D444C-E11C-46F3-8253-FEFEBFF8E6FC}"/>
    <cellStyle name="Input 33 2 3 3 3 2" xfId="31538" xr:uid="{DE19FE52-1FF2-401D-97D5-4F9F6495FB3E}"/>
    <cellStyle name="Input 33 2 3 4" xfId="8358" xr:uid="{945AB893-FFEB-472D-A0B7-0ADA56164AD6}"/>
    <cellStyle name="Input 33 2 3 4 2" xfId="15420" xr:uid="{42055473-15A5-4270-B226-DF900C7F3D1F}"/>
    <cellStyle name="Input 33 2 3 4 2 2" xfId="27098" xr:uid="{96A906BB-C3C7-4D74-AAEA-6AE106F4FFE1}"/>
    <cellStyle name="Input 33 2 3 4 2 3" xfId="35575" xr:uid="{B8CD0D20-AFAC-42DC-A8A7-C4FC4CF1A3BC}"/>
    <cellStyle name="Input 33 2 3 4 3" xfId="20348" xr:uid="{4CA37E9B-97F9-4081-941F-17A6C08AC7B1}"/>
    <cellStyle name="Input 33 2 3 4 3 2" xfId="31719" xr:uid="{7E754F6A-0230-4EF3-BC4A-87CA1C3F47C1}"/>
    <cellStyle name="Input 33 2 3 5" xfId="8531" xr:uid="{7F7558D5-4C09-4433-AAE3-140BA9BB7683}"/>
    <cellStyle name="Input 33 2 3 5 2" xfId="15593" xr:uid="{6FA06712-2459-4283-A93D-494714306B8C}"/>
    <cellStyle name="Input 33 2 3 5 2 2" xfId="27254" xr:uid="{CD5B967D-4E2B-4D73-9C08-861D4A544E8E}"/>
    <cellStyle name="Input 33 2 3 5 2 3" xfId="35746" xr:uid="{45511A43-29FC-466F-AFAE-32F83EA48F38}"/>
    <cellStyle name="Input 33 2 3 5 3" xfId="20521" xr:uid="{441D7AE6-D384-48E7-91C8-88E57EDC8D10}"/>
    <cellStyle name="Input 33 2 3 5 3 2" xfId="31890" xr:uid="{2934E7E1-8F33-4F33-9B6D-573DEAD0EA97}"/>
    <cellStyle name="Input 33 2 3 6" xfId="8705" xr:uid="{65F7A59A-4F8E-4EE5-9917-2382B5CBCE58}"/>
    <cellStyle name="Input 33 2 3 6 2" xfId="15767" xr:uid="{F54674C2-AC7B-405A-8C95-1B8111C82BA8}"/>
    <cellStyle name="Input 33 2 3 6 2 2" xfId="27410" xr:uid="{9BE5AFAE-126D-45BA-9CB0-12FC6408D411}"/>
    <cellStyle name="Input 33 2 3 6 2 3" xfId="35917" xr:uid="{595FBC06-C97C-4FE1-9875-D2607F54E648}"/>
    <cellStyle name="Input 33 2 3 6 3" xfId="20695" xr:uid="{B88FE4EB-E963-43C2-9911-FE237553672D}"/>
    <cellStyle name="Input 33 2 3 6 3 2" xfId="32062" xr:uid="{343548BF-ECEC-4225-96B9-7D4F485D396B}"/>
    <cellStyle name="Input 33 2 3 7" xfId="8864" xr:uid="{23DBED50-2350-480B-8A45-8ED94384753F}"/>
    <cellStyle name="Input 33 2 3 7 2" xfId="15926" xr:uid="{FB5C8081-2D29-4045-901D-34416F4CDB18}"/>
    <cellStyle name="Input 33 2 3 7 2 2" xfId="27566" xr:uid="{EC6E28C7-7CA0-42EB-8D2E-110CDA046E92}"/>
    <cellStyle name="Input 33 2 3 7 2 3" xfId="36076" xr:uid="{46E251B8-4816-4EFF-8CBB-B2E34A9FAEAE}"/>
    <cellStyle name="Input 33 2 3 7 3" xfId="20854" xr:uid="{E2C1D993-C00D-42BD-9DAD-CC4059913AD8}"/>
    <cellStyle name="Input 33 2 3 7 3 2" xfId="32221" xr:uid="{5CF8D2A4-BFE7-4E02-A6FC-39B2C57887D3}"/>
    <cellStyle name="Input 33 2 3 8" xfId="9016" xr:uid="{FC8FFDD9-5155-44CD-953B-F6253175ACC0}"/>
    <cellStyle name="Input 33 2 3 8 2" xfId="16078" xr:uid="{98A3DA80-0730-470A-AB48-5AE154EF79BB}"/>
    <cellStyle name="Input 33 2 3 8 2 2" xfId="27703" xr:uid="{849A146D-6EE3-482A-B8D4-4FD9B71A9283}"/>
    <cellStyle name="Input 33 2 3 8 2 3" xfId="36226" xr:uid="{CFA59823-550F-408B-A698-9113DB04FBB3}"/>
    <cellStyle name="Input 33 2 3 8 3" xfId="21006" xr:uid="{93DAF65E-378B-4ECF-A682-ADFCDE16A66F}"/>
    <cellStyle name="Input 33 2 3 8 3 2" xfId="32371" xr:uid="{9A857639-61DE-401D-9DCA-8AC6A22BFF74}"/>
    <cellStyle name="Input 33 2 3 9" xfId="9183" xr:uid="{E861B45A-BE05-44DF-90C7-3B0A38224348}"/>
    <cellStyle name="Input 33 2 3 9 2" xfId="16245" xr:uid="{259CCE46-29A9-4F9F-B30C-6F73C7CD322B}"/>
    <cellStyle name="Input 33 2 3 9 2 2" xfId="27855" xr:uid="{F6211A2A-7E68-497A-AF66-948844E8CCAC}"/>
    <cellStyle name="Input 33 2 3 9 2 3" xfId="36391" xr:uid="{B14E00CD-DFBC-4F51-8B69-B179B34E2C12}"/>
    <cellStyle name="Input 33 2 3 9 3" xfId="21173" xr:uid="{E1A960D6-63DA-4CBD-A0F4-E5A17E3CCAB6}"/>
    <cellStyle name="Input 33 2 3 9 3 2" xfId="32536" xr:uid="{CC46F31C-8D33-485F-88D0-87F9B4E7236F}"/>
    <cellStyle name="Input 33 2 4" xfId="6476" xr:uid="{904683C4-4103-4273-91A5-CE742C57CA1D}"/>
    <cellStyle name="Input 33 2 4 2" xfId="13698" xr:uid="{61ECB069-FF37-41F0-B4D7-F20744D0A603}"/>
    <cellStyle name="Input 33 2 4 2 2" xfId="25539" xr:uid="{1B821E20-AF2B-4E84-BAB8-8FBBE7DDB72E}"/>
    <cellStyle name="Input 33 2 4 2 3" xfId="24330" xr:uid="{E91DE422-CFDA-4D7E-93C5-54CD24DECCEC}"/>
    <cellStyle name="Input 33 2 4 3" xfId="18626" xr:uid="{5D3617E6-BF48-4ABD-A2EF-E726F81D7BDE}"/>
    <cellStyle name="Input 33 2 4 3 2" xfId="30005" xr:uid="{886877F6-A891-4F4D-872F-ACC2F17D6F84}"/>
    <cellStyle name="Input 33 2 5" xfId="7156" xr:uid="{E23A15B9-D5D1-4B3A-A9D1-E2DA4D211437}"/>
    <cellStyle name="Input 33 2 5 2" xfId="14286" xr:uid="{6B7E2B93-CD54-437E-9E8D-84EF8F062A4D}"/>
    <cellStyle name="Input 33 2 5 2 2" xfId="26066" xr:uid="{EA1B8D20-8164-466C-AFB9-77BD168A073F}"/>
    <cellStyle name="Input 33 2 5 2 3" xfId="24298" xr:uid="{F45EA34F-583E-4CE3-9C12-220C6C9C31BA}"/>
    <cellStyle name="Input 33 2 5 3" xfId="19214" xr:uid="{BBB5743B-AC96-4080-93AC-222BC1B72E2D}"/>
    <cellStyle name="Input 33 2 5 3 2" xfId="30593" xr:uid="{343F5B96-43F0-4F13-AA96-55E0C2C349CC}"/>
    <cellStyle name="Input 33 2 6" xfId="6454" xr:uid="{CDF52862-26C8-4825-BAC3-D54914166B2A}"/>
    <cellStyle name="Input 33 2 6 2" xfId="13676" xr:uid="{F866403A-3938-49A5-92A7-37CB77ADAB10}"/>
    <cellStyle name="Input 33 2 6 2 2" xfId="25517" xr:uid="{9BA5A3DF-626C-4400-AC81-ECF0B7FC5467}"/>
    <cellStyle name="Input 33 2 6 2 3" xfId="23906" xr:uid="{583C4F47-5A46-45BA-A5F6-9D673C12B168}"/>
    <cellStyle name="Input 33 2 6 3" xfId="18604" xr:uid="{3FED2A7D-46E2-4EC2-B0D0-ADAF9379972C}"/>
    <cellStyle name="Input 33 2 6 3 2" xfId="29983" xr:uid="{310C5B4A-D70E-4064-87F2-F640980FF801}"/>
    <cellStyle name="Input 33 2 7" xfId="7293" xr:uid="{C30E611A-B24D-49EB-9EE0-478C8CFD7E69}"/>
    <cellStyle name="Input 33 2 7 2" xfId="14412" xr:uid="{DE123CEB-9F2E-49D1-AF73-30CB692A7E4F}"/>
    <cellStyle name="Input 33 2 7 2 2" xfId="26179" xr:uid="{14006D06-4328-44A7-9466-A549ABF57CF9}"/>
    <cellStyle name="Input 33 2 7 2 3" xfId="34580" xr:uid="{748E4202-6FA2-436F-8A71-7B9186D15ACA}"/>
    <cellStyle name="Input 33 2 7 3" xfId="19340" xr:uid="{BDA53049-7530-4F79-BF70-ECB0F1B85775}"/>
    <cellStyle name="Input 33 2 7 3 2" xfId="30719" xr:uid="{ED87929A-7D54-4513-8684-9B41A6B8077A}"/>
    <cellStyle name="Input 33 2 8" xfId="5769" xr:uid="{21EDCE56-AE02-4E9B-94D4-5414642582C4}"/>
    <cellStyle name="Input 33 2 8 2" xfId="13514" xr:uid="{EDDE4C23-C716-45C0-8A41-FF13375DFEEA}"/>
    <cellStyle name="Input 33 2 8 2 2" xfId="25365" xr:uid="{D3E07067-9679-44D9-A796-887522AB5403}"/>
    <cellStyle name="Input 33 2 8 2 3" xfId="24113" xr:uid="{3A142221-5C64-4ABA-B98B-D738ECE1F809}"/>
    <cellStyle name="Input 33 2 8 3" xfId="18442" xr:uid="{D5993CE6-380E-4AFD-B0B7-D2A16BA4A12D}"/>
    <cellStyle name="Input 33 2 8 3 2" xfId="29823" xr:uid="{49EB094F-77A4-40F5-8A84-1202420DA35A}"/>
    <cellStyle name="Input 33 2 9" xfId="6862" xr:uid="{13D1EB60-7454-43DE-86CB-AD8F5BE55494}"/>
    <cellStyle name="Input 33 2 9 2" xfId="14003" xr:uid="{4A48AC2A-5889-467E-80EC-AFF7AE4494F1}"/>
    <cellStyle name="Input 33 2 9 2 2" xfId="25810" xr:uid="{696CC8D7-6E53-4FA2-B138-4956F3350237}"/>
    <cellStyle name="Input 33 2 9 2 3" xfId="23980" xr:uid="{36627D8D-88D0-4436-BC66-1DF2C2838B6F}"/>
    <cellStyle name="Input 33 2 9 3" xfId="18931" xr:uid="{697F4C30-0B9F-44FB-96A1-046282BCADD2}"/>
    <cellStyle name="Input 33 2 9 3 2" xfId="30310" xr:uid="{B4209289-2ECD-4559-8E56-F8B4329E289A}"/>
    <cellStyle name="Input 33 3" xfId="2458" xr:uid="{2EEC5AF7-63B5-4A9D-84BA-A6BEF5521932}"/>
    <cellStyle name="Input 33 4" xfId="2459" xr:uid="{389B6966-65CB-40B2-B59E-1C9AD2901328}"/>
    <cellStyle name="Input 33 5" xfId="47873" xr:uid="{49B84871-61C7-466B-A0F0-1DAD53706DDD}"/>
    <cellStyle name="Input 34" xfId="2460" xr:uid="{59B2C0E0-D6DC-44FF-9660-E7025163B869}"/>
    <cellStyle name="Input 34 2" xfId="2461" xr:uid="{74F70FAE-0639-409D-AE53-291FE1D92E85}"/>
    <cellStyle name="Input 34 2 10" xfId="8018" xr:uid="{AFEA7F85-7EBA-4EA4-9421-0F64BCFD6476}"/>
    <cellStyle name="Input 34 2 10 2" xfId="15082" xr:uid="{A796BB8A-AF85-4DAA-BCAA-E73ABED8F6FB}"/>
    <cellStyle name="Input 34 2 10 2 2" xfId="26791" xr:uid="{A957ACC1-3176-48B9-901C-A42A96AD55F8}"/>
    <cellStyle name="Input 34 2 10 2 3" xfId="35242" xr:uid="{CAD58BAA-27F2-4D39-A20B-5C6926BD4AF2}"/>
    <cellStyle name="Input 34 2 10 3" xfId="20010" xr:uid="{A3FE8C2B-077F-41A0-92D4-682D97C0C5B5}"/>
    <cellStyle name="Input 34 2 10 3 2" xfId="31385" xr:uid="{114A50AE-DD2D-4C53-B72C-00AB1301C6B0}"/>
    <cellStyle name="Input 34 2 11" xfId="7399" xr:uid="{1072A0CC-0345-4E0B-899B-AB04BEC0BE46}"/>
    <cellStyle name="Input 34 2 11 2" xfId="14514" xr:uid="{480481B6-91BF-4BF5-9AD4-A95B9D7AC0FA}"/>
    <cellStyle name="Input 34 2 11 2 2" xfId="26271" xr:uid="{FBDE50CC-9CE1-41E5-8810-15DAD68AAD98}"/>
    <cellStyle name="Input 34 2 11 2 3" xfId="34680" xr:uid="{FF30A797-0E31-42A8-9713-E6364EA842AA}"/>
    <cellStyle name="Input 34 2 11 3" xfId="19442" xr:uid="{B7F8B03E-12FD-463D-918A-4F43366B1495}"/>
    <cellStyle name="Input 34 2 11 3 2" xfId="30820" xr:uid="{4A8569BA-8E80-4DAB-911C-BE4AF25605B7}"/>
    <cellStyle name="Input 34 2 12" xfId="7967" xr:uid="{FB9A1938-6E21-4CEE-9588-93788DEBEE3F}"/>
    <cellStyle name="Input 34 2 12 2" xfId="15031" xr:uid="{94D7CD91-9A72-4096-8A94-96698E58A1FC}"/>
    <cellStyle name="Input 34 2 12 2 2" xfId="26743" xr:uid="{5A1AE662-ABDE-4063-A708-27D30C7F484D}"/>
    <cellStyle name="Input 34 2 12 2 3" xfId="35191" xr:uid="{B45DCB5B-0A10-4C4F-8005-45AB532254E0}"/>
    <cellStyle name="Input 34 2 12 3" xfId="19959" xr:uid="{EAD6F3BC-06AA-4386-95B3-5664224F35B8}"/>
    <cellStyle name="Input 34 2 12 3 2" xfId="31334" xr:uid="{B24B64D0-A569-4C0D-B5FE-96DC53EEDD09}"/>
    <cellStyle name="Input 34 2 13" xfId="8209" xr:uid="{0293DD8F-EED6-49F8-9775-DB14947BECE6}"/>
    <cellStyle name="Input 34 2 13 2" xfId="15271" xr:uid="{195F39F2-2DCC-4B39-8A10-794F6E10A184}"/>
    <cellStyle name="Input 34 2 13 2 2" xfId="26964" xr:uid="{8FBCBC2B-A5C7-4B5A-8C9A-8C2F6942D142}"/>
    <cellStyle name="Input 34 2 13 2 3" xfId="35428" xr:uid="{E9267ACC-F3F8-4146-B21E-5085A3FCD416}"/>
    <cellStyle name="Input 34 2 13 3" xfId="20199" xr:uid="{332B2F03-9313-4898-BA56-A8B10D60CDB4}"/>
    <cellStyle name="Input 34 2 13 3 2" xfId="31572" xr:uid="{0A28282D-B782-4B23-8B65-E0156D783A29}"/>
    <cellStyle name="Input 34 2 14" xfId="6615" xr:uid="{D1BDC23B-AF74-483A-A038-562BB44D0D44}"/>
    <cellStyle name="Input 34 2 14 2" xfId="13837" xr:uid="{30F0A522-ECE1-49ED-A058-8EAB5374B254}"/>
    <cellStyle name="Input 34 2 14 2 2" xfId="25666" xr:uid="{EE9F2365-F50B-44AD-BD62-4DE5323907C2}"/>
    <cellStyle name="Input 34 2 14 2 3" xfId="24002" xr:uid="{0F99B025-4488-49BE-B14D-6433F4CE1217}"/>
    <cellStyle name="Input 34 2 14 3" xfId="18765" xr:uid="{1168E610-2559-42A1-9393-CCC26243CD0C}"/>
    <cellStyle name="Input 34 2 14 3 2" xfId="30144" xr:uid="{9F28F613-0807-4A6F-AE6D-CC508C2640CD}"/>
    <cellStyle name="Input 34 2 15" xfId="6751" xr:uid="{1D7A7DCD-0E5A-4E15-8CB6-78D0A4616A27}"/>
    <cellStyle name="Input 34 2 15 2" xfId="13966" xr:uid="{6531F3F2-F41A-4784-B854-DCCBA48A392A}"/>
    <cellStyle name="Input 34 2 15 2 2" xfId="25775" xr:uid="{9EA8720A-74E1-42A5-A8E8-6DECCDDAD466}"/>
    <cellStyle name="Input 34 2 15 2 3" xfId="24722" xr:uid="{DE2A9BCB-C737-44DC-9ACA-C47DEC002D3E}"/>
    <cellStyle name="Input 34 2 15 3" xfId="18894" xr:uid="{798D5E96-8769-440C-8566-F6A859BB9E1C}"/>
    <cellStyle name="Input 34 2 15 3 2" xfId="30273" xr:uid="{AFB3DA09-117F-42E4-8E4F-6F8F0E7B6E6F}"/>
    <cellStyle name="Input 34 2 16" xfId="10431" xr:uid="{0887CE25-C00B-44DD-8945-3CC79A981B64}"/>
    <cellStyle name="Input 34 2 16 2" xfId="16954" xr:uid="{C8106D8C-E111-4146-B869-26968C4EA782}"/>
    <cellStyle name="Input 34 2 16 2 2" xfId="28501" xr:uid="{2CE1F052-513E-40AE-B078-9052387E0ABE}"/>
    <cellStyle name="Input 34 2 16 2 3" xfId="37090" xr:uid="{CA1799B8-5E32-4306-918A-D28A2CF3B6EC}"/>
    <cellStyle name="Input 34 2 16 3" xfId="21882" xr:uid="{728A6132-6BEB-4400-8EA6-AABE82EE0B3E}"/>
    <cellStyle name="Input 34 2 16 3 2" xfId="33237" xr:uid="{505AFF3A-3050-4187-9727-8FE4A3D8A86A}"/>
    <cellStyle name="Input 34 2 17" xfId="10468" xr:uid="{F4541B6D-885D-4B38-9134-683749BCE3AC}"/>
    <cellStyle name="Input 34 2 17 2" xfId="16991" xr:uid="{CA5D97BA-BA7F-45CC-A81D-E9D5D979A784}"/>
    <cellStyle name="Input 34 2 17 2 2" xfId="28537" xr:uid="{C87B6FA9-12A3-406E-8726-E3FC80130B14}"/>
    <cellStyle name="Input 34 2 17 2 3" xfId="37127" xr:uid="{D551C76B-474D-4149-BACC-73137FA47948}"/>
    <cellStyle name="Input 34 2 17 3" xfId="21919" xr:uid="{35FF2F83-19D0-46B1-AE48-91CDD18070C0}"/>
    <cellStyle name="Input 34 2 17 3 2" xfId="33274" xr:uid="{67505360-2AE0-4595-ABDD-A75A702DF287}"/>
    <cellStyle name="Input 34 2 18" xfId="11595" xr:uid="{A34FF42C-5C10-4C28-B5A3-94D62E8BC5EE}"/>
    <cellStyle name="Input 34 2 18 2" xfId="17427" xr:uid="{DA9C542D-8C02-4A0A-9E60-14E33D22D965}"/>
    <cellStyle name="Input 34 2 18 2 2" xfId="28947" xr:uid="{06989A0B-1EFB-473A-83BB-A7D3B34AF14C}"/>
    <cellStyle name="Input 34 2 18 2 3" xfId="37558" xr:uid="{1EBD81F4-7AF0-4007-BCC9-C49FDD7CC58F}"/>
    <cellStyle name="Input 34 2 18 3" xfId="22355" xr:uid="{15E05C78-20F2-4DEE-BDDF-6A1B15152FF3}"/>
    <cellStyle name="Input 34 2 18 3 2" xfId="33708" xr:uid="{3E40A0CF-3CFB-4D44-BF60-B51D64C1AC5A}"/>
    <cellStyle name="Input 34 2 19" xfId="12578" xr:uid="{884CFB21-F52C-46D6-94F7-A9F04B0B84A3}"/>
    <cellStyle name="Input 34 2 19 2" xfId="17719" xr:uid="{6A0E99BF-8EF5-4044-886B-99A0BC7C20E2}"/>
    <cellStyle name="Input 34 2 19 2 2" xfId="29211" xr:uid="{0CC712CB-B144-4645-9D33-3A18D6FF4D54}"/>
    <cellStyle name="Input 34 2 19 2 3" xfId="37846" xr:uid="{4A55DFBD-825C-4E5C-842D-3E1B134999C2}"/>
    <cellStyle name="Input 34 2 19 3" xfId="22647" xr:uid="{B1F4A70A-5CDF-48A3-823D-FAB5F2B6C8EA}"/>
    <cellStyle name="Input 34 2 19 3 2" xfId="33998" xr:uid="{3C31A970-6C3C-40B0-A8C2-02974E21C706}"/>
    <cellStyle name="Input 34 2 2" xfId="3868" xr:uid="{EF7DBBF7-B114-46FD-A572-2CDE5042FB72}"/>
    <cellStyle name="Input 34 2 2 10" xfId="9028" xr:uid="{56C0B9E0-AC5B-4003-B6B0-BA61CDEB0D93}"/>
    <cellStyle name="Input 34 2 2 10 2" xfId="16090" xr:uid="{AB748676-2D63-4563-ADF3-0A08006BA0E8}"/>
    <cellStyle name="Input 34 2 2 10 2 2" xfId="27715" xr:uid="{7945352B-0D1E-47C5-82BA-EBC0591C2977}"/>
    <cellStyle name="Input 34 2 2 10 2 3" xfId="36238" xr:uid="{B76AE764-AFBF-44D5-BCBD-D7C081F76F71}"/>
    <cellStyle name="Input 34 2 2 10 3" xfId="21018" xr:uid="{F1CFBFB4-1F18-4473-8414-CC4BED12566E}"/>
    <cellStyle name="Input 34 2 2 10 3 2" xfId="32383" xr:uid="{91B0A4D3-3DA6-48A6-804F-4A1FB05C73CB}"/>
    <cellStyle name="Input 34 2 2 11" xfId="9201" xr:uid="{F9E7A112-C732-4716-BE55-3192A6DE9E6A}"/>
    <cellStyle name="Input 34 2 2 11 2" xfId="16263" xr:uid="{7B76551B-A7F7-44EC-BAA9-1A50F3D65005}"/>
    <cellStyle name="Input 34 2 2 11 2 2" xfId="27872" xr:uid="{1B040C04-F219-445B-AAC0-4501EE357BD3}"/>
    <cellStyle name="Input 34 2 2 11 2 3" xfId="36409" xr:uid="{3C902A79-7EB3-4D02-801A-0629BCE8B3D3}"/>
    <cellStyle name="Input 34 2 2 11 3" xfId="21191" xr:uid="{2F1C65B2-7EFF-4311-AD61-AC7B8A75CDEE}"/>
    <cellStyle name="Input 34 2 2 11 3 2" xfId="32554" xr:uid="{F077BA46-E5D5-4969-A37C-F23ACF7C7892}"/>
    <cellStyle name="Input 34 2 2 12" xfId="9359" xr:uid="{159773ED-B16A-4A1C-8C6F-01408F87E7C3}"/>
    <cellStyle name="Input 34 2 2 12 2" xfId="16421" xr:uid="{23C5A243-793F-4C93-81B3-46BCA5D8F22B}"/>
    <cellStyle name="Input 34 2 2 12 2 2" xfId="28015" xr:uid="{02D945F1-8919-4E7F-B20A-B1C5C759C62D}"/>
    <cellStyle name="Input 34 2 2 12 2 3" xfId="36565" xr:uid="{ED44D36B-4DD4-490D-B28B-E276F18ABA15}"/>
    <cellStyle name="Input 34 2 2 12 3" xfId="21349" xr:uid="{7B559E88-FFAE-4702-A2F0-0323C5A322A9}"/>
    <cellStyle name="Input 34 2 2 12 3 2" xfId="32710" xr:uid="{4C17F383-4690-4182-A8A8-77B016A1E61A}"/>
    <cellStyle name="Input 34 2 2 13" xfId="9517" xr:uid="{EFC422BB-08CC-49D3-9D3F-5148E5D0EBC2}"/>
    <cellStyle name="Input 34 2 2 13 2" xfId="16579" xr:uid="{934A3F63-5FC2-4310-BF6D-5005D66B48D1}"/>
    <cellStyle name="Input 34 2 2 13 2 2" xfId="28158" xr:uid="{251D7D6F-86C1-4E13-924D-195CE187CB5E}"/>
    <cellStyle name="Input 34 2 2 13 2 3" xfId="36721" xr:uid="{783B93D7-5ACB-490A-B781-E29C047B6085}"/>
    <cellStyle name="Input 34 2 2 13 3" xfId="21507" xr:uid="{91DB04BE-C6E6-451C-A6C1-44EB73E12A9B}"/>
    <cellStyle name="Input 34 2 2 13 3 2" xfId="32866" xr:uid="{CFEEAA39-532F-4A4B-B696-6A9F7981EEE5}"/>
    <cellStyle name="Input 34 2 2 14" xfId="9666" xr:uid="{DB21B043-06CF-4131-8C2B-BB3EE07F27BC}"/>
    <cellStyle name="Input 34 2 2 14 2" xfId="16728" xr:uid="{078BABF6-00D3-4EC9-9263-43DF54532899}"/>
    <cellStyle name="Input 34 2 2 14 2 2" xfId="28293" xr:uid="{8CEEA292-EA1F-4577-81D9-28253258ACA9}"/>
    <cellStyle name="Input 34 2 2 14 2 3" xfId="36868" xr:uid="{8EA3DD71-2432-4A43-B5CC-B3DE8BFEF651}"/>
    <cellStyle name="Input 34 2 2 14 3" xfId="21656" xr:uid="{6D3757EE-1FB8-4B67-847D-0DE1D59125F2}"/>
    <cellStyle name="Input 34 2 2 14 3 2" xfId="33013" xr:uid="{E6DB2BCF-1CBE-4FEF-9FA6-9FD74DCEB15E}"/>
    <cellStyle name="Input 34 2 2 15" xfId="10612" xr:uid="{7BCB60DF-257E-4FE4-BB66-A63E96E6AF28}"/>
    <cellStyle name="Input 34 2 2 15 2" xfId="17047" xr:uid="{56C7A10A-829D-4AF9-89A0-350441CCA4B3}"/>
    <cellStyle name="Input 34 2 2 15 2 2" xfId="28591" xr:uid="{C1936A30-D64D-4014-9B19-FC4A0FD8F6A7}"/>
    <cellStyle name="Input 34 2 2 15 2 3" xfId="37182" xr:uid="{6FD4332B-144D-46BD-BA96-DD583C4DAA0B}"/>
    <cellStyle name="Input 34 2 2 15 3" xfId="21975" xr:uid="{C126D6D7-E642-4BAD-90E5-8863BA2EB2D4}"/>
    <cellStyle name="Input 34 2 2 15 3 2" xfId="33330" xr:uid="{C1674468-F7F7-4647-9AF6-5DC223115857}"/>
    <cellStyle name="Input 34 2 2 16" xfId="9858" xr:uid="{695CCB4D-01BC-4A0F-9922-85F7EA7CBD3E}"/>
    <cellStyle name="Input 34 2 2 16 2" xfId="16905" xr:uid="{D8F3B043-E7B4-4711-AAF4-8E3A4ABA7C1A}"/>
    <cellStyle name="Input 34 2 2 16 2 2" xfId="28453" xr:uid="{998D80AB-A408-497E-9C4E-E6A1ACA045A6}"/>
    <cellStyle name="Input 34 2 2 16 2 3" xfId="37042" xr:uid="{0B8AC547-D594-4537-A85A-B61FF4F514CD}"/>
    <cellStyle name="Input 34 2 2 16 3" xfId="21833" xr:uid="{C9C46125-9070-4069-B4A6-8A559A1CA27C}"/>
    <cellStyle name="Input 34 2 2 16 3 2" xfId="33188" xr:uid="{D70ADC71-F66D-4D45-8CD3-CA5E96A9CD22}"/>
    <cellStyle name="Input 34 2 2 17" xfId="11755" xr:uid="{D92FF903-E03C-4FE7-AAE7-8FFAFE67EB38}"/>
    <cellStyle name="Input 34 2 2 17 2" xfId="17500" xr:uid="{1F75430D-70E9-485F-8240-7E4EF3723ECC}"/>
    <cellStyle name="Input 34 2 2 17 2 2" xfId="29013" xr:uid="{A0E5EB10-1537-4E0B-BF2B-0204CCBA465E}"/>
    <cellStyle name="Input 34 2 2 17 2 3" xfId="37630" xr:uid="{A8241927-6A32-4B4B-B27C-56F68A11A3E2}"/>
    <cellStyle name="Input 34 2 2 17 3" xfId="22428" xr:uid="{9867C93A-8CB9-4984-9680-A91562D56D03}"/>
    <cellStyle name="Input 34 2 2 17 3 2" xfId="33781" xr:uid="{ECB5551F-A2B4-4EE8-81CA-09BDB29D04D8}"/>
    <cellStyle name="Input 34 2 2 18" xfId="12738" xr:uid="{1313BC41-94EF-4ED3-AE5E-4F1FFAFE7CCB}"/>
    <cellStyle name="Input 34 2 2 18 2" xfId="17792" xr:uid="{11CB7A92-3605-42FF-9EE6-DD0581669108}"/>
    <cellStyle name="Input 34 2 2 18 2 2" xfId="29277" xr:uid="{4B462839-AB89-4113-8FFC-02F42A06065D}"/>
    <cellStyle name="Input 34 2 2 18 2 3" xfId="37918" xr:uid="{79308DD6-CEA2-4990-807D-D58683350FD4}"/>
    <cellStyle name="Input 34 2 2 18 3" xfId="22720" xr:uid="{F25F50C4-7DA3-409F-960C-AE25DB386D71}"/>
    <cellStyle name="Input 34 2 2 18 3 2" xfId="34071" xr:uid="{BC3F2A24-9259-437C-AF37-D8A34FC74DC6}"/>
    <cellStyle name="Input 34 2 2 19" xfId="13242" xr:uid="{3ECB4CB3-48E1-4633-B07C-202F1421E35C}"/>
    <cellStyle name="Input 34 2 2 19 2" xfId="23643" xr:uid="{BA9DD000-0B34-423B-89C0-540578C3B6D6}"/>
    <cellStyle name="Input 34 2 2 19 2 2" xfId="34367" xr:uid="{F6163925-364C-4FFA-AD7A-81AB6A37D4BF}"/>
    <cellStyle name="Input 34 2 2 2" xfId="5479" xr:uid="{21587E9B-2070-4DE8-8A7B-6EC5271139E6}"/>
    <cellStyle name="Input 34 2 2 2 10" xfId="9242" xr:uid="{6C9A3CB6-F8EB-4521-82BC-595340DB5574}"/>
    <cellStyle name="Input 34 2 2 2 10 2" xfId="16304" xr:uid="{3A91BA42-4D88-4D78-B633-B87A957EAD2F}"/>
    <cellStyle name="Input 34 2 2 2 10 2 2" xfId="27912" xr:uid="{70F753F6-FCD4-4CB8-B786-C3FFE2A65A64}"/>
    <cellStyle name="Input 34 2 2 2 10 2 3" xfId="36450" xr:uid="{9DE049AF-0385-43B0-B663-A3FD6675D9A1}"/>
    <cellStyle name="Input 34 2 2 2 10 3" xfId="21232" xr:uid="{C159D922-27E8-4210-AC01-6F6069FEAC3C}"/>
    <cellStyle name="Input 34 2 2 2 10 3 2" xfId="32595" xr:uid="{395C1085-19C8-46CA-89B3-25463E0F15A2}"/>
    <cellStyle name="Input 34 2 2 2 11" xfId="9400" xr:uid="{E91F0198-9E39-4D0E-B2FD-C5AD6EB57A41}"/>
    <cellStyle name="Input 34 2 2 2 11 2" xfId="16462" xr:uid="{F3E0C09C-B728-456B-9C0B-49EC73EC8E6C}"/>
    <cellStyle name="Input 34 2 2 2 11 2 2" xfId="28055" xr:uid="{297ACAFD-05E5-4FF1-901A-40CF3D4FAD86}"/>
    <cellStyle name="Input 34 2 2 2 11 2 3" xfId="36606" xr:uid="{AED898AF-1B4D-48ED-AD44-E304C1DA2C88}"/>
    <cellStyle name="Input 34 2 2 2 11 3" xfId="21390" xr:uid="{84574398-695D-41EF-BC8C-77FF48EAC539}"/>
    <cellStyle name="Input 34 2 2 2 11 3 2" xfId="32751" xr:uid="{9F036EB4-61F4-402C-A61E-D0489D0D6F88}"/>
    <cellStyle name="Input 34 2 2 2 12" xfId="9550" xr:uid="{C40A90F6-178E-4FF8-9A01-27E91ED8F0BA}"/>
    <cellStyle name="Input 34 2 2 2 12 2" xfId="16612" xr:uid="{EFE60EC4-4A26-48ED-B32A-C704F9676F43}"/>
    <cellStyle name="Input 34 2 2 2 12 2 2" xfId="28191" xr:uid="{ED9972E0-6B3A-4B37-B5B1-64BDA8EB8268}"/>
    <cellStyle name="Input 34 2 2 2 12 2 3" xfId="36754" xr:uid="{721552B2-B580-493A-BB2F-E7E8F04E64C6}"/>
    <cellStyle name="Input 34 2 2 2 12 3" xfId="21540" xr:uid="{EA1F5C78-48CE-4929-B5F8-2BD486810B87}"/>
    <cellStyle name="Input 34 2 2 2 12 3 2" xfId="32899" xr:uid="{B6647C55-F6B6-4731-817B-0539211441E3}"/>
    <cellStyle name="Input 34 2 2 2 13" xfId="9699" xr:uid="{18E086C8-80A3-473A-8E35-B015CB81DCB1}"/>
    <cellStyle name="Input 34 2 2 2 13 2" xfId="16761" xr:uid="{56F91A1F-A3D5-42F6-AFA2-33EB7E46FA81}"/>
    <cellStyle name="Input 34 2 2 2 13 2 2" xfId="28326" xr:uid="{0A554E59-BACE-4BC8-B099-BA15551702BB}"/>
    <cellStyle name="Input 34 2 2 2 13 2 3" xfId="36901" xr:uid="{A047E38C-425E-4065-AA01-76471DF8B0B5}"/>
    <cellStyle name="Input 34 2 2 2 13 3" xfId="21689" xr:uid="{1AF6D119-E814-4B87-8F6D-C7412D3CD54C}"/>
    <cellStyle name="Input 34 2 2 2 13 3 2" xfId="33046" xr:uid="{714A88E6-8705-452B-8F5D-BD9162537B7C}"/>
    <cellStyle name="Input 34 2 2 2 14" xfId="10753" xr:uid="{E42E56E4-9153-40A4-B69D-40D92500993B}"/>
    <cellStyle name="Input 34 2 2 2 14 2" xfId="17163" xr:uid="{D0687E9E-9287-4AB0-9E18-9096614C18F4}"/>
    <cellStyle name="Input 34 2 2 2 14 2 2" xfId="28698" xr:uid="{487B000B-32DF-46F8-B226-EA51F605535D}"/>
    <cellStyle name="Input 34 2 2 2 14 2 3" xfId="37297" xr:uid="{F82EB050-7006-40F7-95F4-7D40A77153E7}"/>
    <cellStyle name="Input 34 2 2 2 14 3" xfId="22091" xr:uid="{7A9E6FC2-715A-4341-889F-FCE964C10E6C}"/>
    <cellStyle name="Input 34 2 2 2 14 3 2" xfId="33446" xr:uid="{2F13BB0B-560D-4A71-BB69-A4BA958DAD85}"/>
    <cellStyle name="Input 34 2 2 2 15" xfId="10913" xr:uid="{C2A9D449-2BC6-4746-83B5-F31E7920CDA9}"/>
    <cellStyle name="Input 34 2 2 2 15 2" xfId="17283" xr:uid="{6098BAE6-BB8B-4D41-AAE1-416D3392D510}"/>
    <cellStyle name="Input 34 2 2 2 15 2 2" xfId="28818" xr:uid="{67332468-8831-4F5A-8B7F-2F0A7DFA4042}"/>
    <cellStyle name="Input 34 2 2 2 15 2 3" xfId="37417" xr:uid="{0E2FB9BE-529E-4CB8-B7D2-7426D51DC15D}"/>
    <cellStyle name="Input 34 2 2 2 15 3" xfId="22211" xr:uid="{ED7319B0-6E01-47D3-90EC-084DFEF057A1}"/>
    <cellStyle name="Input 34 2 2 2 15 3 2" xfId="33566" xr:uid="{A986C181-7565-4C51-8DF6-F731953B753F}"/>
    <cellStyle name="Input 34 2 2 2 16" xfId="11855" xr:uid="{4D003409-8D1B-41E0-B0AF-C20E4DADBBCF}"/>
    <cellStyle name="Input 34 2 2 2 16 2" xfId="17575" xr:uid="{38DCBB83-9DD7-42E8-8558-BB6D16ED3D37}"/>
    <cellStyle name="Input 34 2 2 2 16 2 2" xfId="29082" xr:uid="{9B0DF0A6-8104-4FB5-9644-D112777CB176}"/>
    <cellStyle name="Input 34 2 2 2 16 2 3" xfId="37705" xr:uid="{F4FAFFDC-AE7D-486A-8059-9A72CBB6AF64}"/>
    <cellStyle name="Input 34 2 2 2 16 3" xfId="22503" xr:uid="{D55B8A12-8C16-49D4-A2C0-749781C0BD8E}"/>
    <cellStyle name="Input 34 2 2 2 16 3 2" xfId="33856" xr:uid="{40C5A881-A572-4248-A39C-79B2A0448A9D}"/>
    <cellStyle name="Input 34 2 2 2 17" xfId="12838" xr:uid="{D9426AB0-1581-4010-B0E8-BEDC9DBFD30A}"/>
    <cellStyle name="Input 34 2 2 2 17 2" xfId="17867" xr:uid="{064C2987-2689-4125-804D-7723D4507DCB}"/>
    <cellStyle name="Input 34 2 2 2 17 2 2" xfId="29346" xr:uid="{4343CF90-0A50-47BD-87AB-57377434499E}"/>
    <cellStyle name="Input 34 2 2 2 17 2 3" xfId="37993" xr:uid="{BC541336-F71D-437A-A546-B449A75BED48}"/>
    <cellStyle name="Input 34 2 2 2 17 3" xfId="22795" xr:uid="{75852F5E-4DA0-4379-8147-C7E58C1D9467}"/>
    <cellStyle name="Input 34 2 2 2 17 3 2" xfId="34146" xr:uid="{483BB0D8-3BF0-4DDB-94CB-73118731EB3E}"/>
    <cellStyle name="Input 34 2 2 2 18" xfId="13337" xr:uid="{424A352E-4B37-461E-A972-C2973996E52A}"/>
    <cellStyle name="Input 34 2 2 2 18 2" xfId="23743" xr:uid="{4F99A0D2-E418-4693-898F-DA63D752D0E6}"/>
    <cellStyle name="Input 34 2 2 2 18 2 2" xfId="34442" xr:uid="{FCC7C559-0C71-417C-962F-AFDBA8A76D10}"/>
    <cellStyle name="Input 34 2 2 2 19" xfId="18267" xr:uid="{E974C435-B536-4EEB-814F-01CE196A37F3}"/>
    <cellStyle name="Input 34 2 2 2 19 2" xfId="29650" xr:uid="{999BFDB9-63B4-407E-8BC7-9CEC8A1918FB}"/>
    <cellStyle name="Input 34 2 2 2 2" xfId="7616" xr:uid="{5F1B7F65-DB1D-47AD-8CF4-38D497298277}"/>
    <cellStyle name="Input 34 2 2 2 2 2" xfId="14719" xr:uid="{34864A89-F754-47C8-9CCC-5FE5BB69D1B1}"/>
    <cellStyle name="Input 34 2 2 2 2 2 2" xfId="26459" xr:uid="{C1551136-95DF-472D-99AB-40467A7E0515}"/>
    <cellStyle name="Input 34 2 2 2 2 2 3" xfId="34881" xr:uid="{824C73EE-1F4F-40CB-904A-90D36D57636D}"/>
    <cellStyle name="Input 34 2 2 2 2 3" xfId="19647" xr:uid="{152C7C3A-8D5E-49B6-B253-4734D06D787F}"/>
    <cellStyle name="Input 34 2 2 2 2 3 2" xfId="31025" xr:uid="{20A6854C-C42F-417F-9877-9C1329F1639E}"/>
    <cellStyle name="Input 34 2 2 2 20" xfId="38128" xr:uid="{B7733A60-11BD-443C-9F6B-B44B286261A8}"/>
    <cellStyle name="Input 34 2 2 2 3" xfId="8068" xr:uid="{347F7398-D987-47D7-A369-2544D25A8344}"/>
    <cellStyle name="Input 34 2 2 2 3 2" xfId="15132" xr:uid="{4C0D6DC9-1BA3-441E-920B-EE5F2928EEEB}"/>
    <cellStyle name="Input 34 2 2 2 3 2 2" xfId="26841" xr:uid="{9256DF36-5D57-41D8-84B7-A4A62EC2D21E}"/>
    <cellStyle name="Input 34 2 2 2 3 2 3" xfId="35292" xr:uid="{17384BAD-56D6-4515-8004-FBC91641CD48}"/>
    <cellStyle name="Input 34 2 2 2 3 3" xfId="20060" xr:uid="{A9A69F76-85A2-4BE2-8C2E-749B5FD3B342}"/>
    <cellStyle name="Input 34 2 2 2 3 3 2" xfId="31435" xr:uid="{BE945B4D-B5BC-469F-97C4-2F91811813A8}"/>
    <cellStyle name="Input 34 2 2 2 4" xfId="8252" xr:uid="{AEC803F3-D7B8-4F70-B743-0C12160D46D2}"/>
    <cellStyle name="Input 34 2 2 2 4 2" xfId="15314" xr:uid="{C9C962E5-FE79-48E6-82A5-773BAF0321FD}"/>
    <cellStyle name="Input 34 2 2 2 4 2 2" xfId="27007" xr:uid="{D8DEF8B1-18B0-4E2C-B94B-D9F06BE8D25F}"/>
    <cellStyle name="Input 34 2 2 2 4 2 3" xfId="35471" xr:uid="{E83CA520-226E-448E-8048-C79B4CEE70EC}"/>
    <cellStyle name="Input 34 2 2 2 4 3" xfId="20242" xr:uid="{013D4E4E-D30B-484F-8094-9D98767FC680}"/>
    <cellStyle name="Input 34 2 2 2 4 3 2" xfId="31615" xr:uid="{35F00335-0C0F-4613-8D48-EDB477EACF1F}"/>
    <cellStyle name="Input 34 2 2 2 5" xfId="8436" xr:uid="{4576A264-4D1F-40B6-BBC3-964DB4B477BD}"/>
    <cellStyle name="Input 34 2 2 2 5 2" xfId="15498" xr:uid="{B2F83DFB-8387-4AA0-A9F8-A50A5E72D728}"/>
    <cellStyle name="Input 34 2 2 2 5 2 2" xfId="27172" xr:uid="{8672EB31-292A-4F71-8C2E-CBAE31778191}"/>
    <cellStyle name="Input 34 2 2 2 5 2 3" xfId="35653" xr:uid="{CE290F87-5C73-4168-8359-5080967C2CC4}"/>
    <cellStyle name="Input 34 2 2 2 5 3" xfId="20426" xr:uid="{5C8A7E50-B55A-4655-AC6C-26143E0DE6F8}"/>
    <cellStyle name="Input 34 2 2 2 5 3 2" xfId="31797" xr:uid="{5EE5B969-3FA5-43CF-A55D-D1DE002C3DC2}"/>
    <cellStyle name="Input 34 2 2 2 6" xfId="8599" xr:uid="{E35125F0-C5DD-45BB-AC8C-96E0A9699A23}"/>
    <cellStyle name="Input 34 2 2 2 6 2" xfId="15661" xr:uid="{0365F9ED-0505-4B14-A5FD-F2CAECEFCC8C}"/>
    <cellStyle name="Input 34 2 2 2 6 2 2" xfId="27318" xr:uid="{A36D2104-B2FA-49A3-9B78-AECE88C52FCB}"/>
    <cellStyle name="Input 34 2 2 2 6 2 3" xfId="35813" xr:uid="{E3C107E8-F066-4DCA-A5A7-5C2678445B88}"/>
    <cellStyle name="Input 34 2 2 2 6 3" xfId="20589" xr:uid="{3254354D-758C-4009-8460-8DE6027516B4}"/>
    <cellStyle name="Input 34 2 2 2 6 3 2" xfId="31958" xr:uid="{1E02E638-1D15-4621-921E-AB72185321BF}"/>
    <cellStyle name="Input 34 2 2 2 7" xfId="8781" xr:uid="{10891D07-1C2B-48FA-9E48-7F36D6FF43C3}"/>
    <cellStyle name="Input 34 2 2 2 7 2" xfId="15843" xr:uid="{E4EC43D1-4D5D-4E21-8B67-D387C15180B6}"/>
    <cellStyle name="Input 34 2 2 2 7 2 2" xfId="27484" xr:uid="{0B2FC2A2-62FE-4063-B03C-4055DE3AF464}"/>
    <cellStyle name="Input 34 2 2 2 7 2 3" xfId="35993" xr:uid="{1CD4FA71-FADA-47D8-B704-EC10AA318224}"/>
    <cellStyle name="Input 34 2 2 2 7 3" xfId="20771" xr:uid="{65C34F52-DAC3-4171-A168-E711318BCE6B}"/>
    <cellStyle name="Input 34 2 2 2 7 3 2" xfId="32138" xr:uid="{0A3B9F09-29D8-4852-9124-1A71CD1B76BE}"/>
    <cellStyle name="Input 34 2 2 2 8" xfId="8911" xr:uid="{FC7E6B60-3BDF-4E0C-BACD-F0D1ABAF5301}"/>
    <cellStyle name="Input 34 2 2 2 8 2" xfId="15973" xr:uid="{45931EC8-5BD4-416E-B0B9-CCE65F58ABA7}"/>
    <cellStyle name="Input 34 2 2 2 8 2 2" xfId="27612" xr:uid="{9A1C19D0-A159-4C7F-8EF0-434AE01B71B6}"/>
    <cellStyle name="Input 34 2 2 2 8 2 3" xfId="36123" xr:uid="{F3EA171F-A6AB-4B48-B0A3-F491734FE95E}"/>
    <cellStyle name="Input 34 2 2 2 8 3" xfId="20901" xr:uid="{3ADA51BB-3BCC-4169-8FF6-99F0D3BA8A88}"/>
    <cellStyle name="Input 34 2 2 2 8 3 2" xfId="32268" xr:uid="{3BCAAA11-32EE-459B-84C2-D6EB61142E2D}"/>
    <cellStyle name="Input 34 2 2 2 9" xfId="9078" xr:uid="{9EA9A4AA-6CCA-4E3D-B0FF-3397475134F0}"/>
    <cellStyle name="Input 34 2 2 2 9 2" xfId="16140" xr:uid="{1542FB4A-CE98-4563-A49D-8D7EAB6DE711}"/>
    <cellStyle name="Input 34 2 2 2 9 2 2" xfId="27764" xr:uid="{FD9BAB8E-BA30-4C7B-AFED-6AC3B90E1057}"/>
    <cellStyle name="Input 34 2 2 2 9 2 3" xfId="36288" xr:uid="{1BA6953B-3E7B-4CDC-91D6-52928C94162A}"/>
    <cellStyle name="Input 34 2 2 2 9 3" xfId="21068" xr:uid="{4FC42A59-95D4-42BC-9C57-E200EF12F072}"/>
    <cellStyle name="Input 34 2 2 2 9 3 2" xfId="32433" xr:uid="{7DB73F99-B2E7-485E-A8E9-85C1A951B626}"/>
    <cellStyle name="Input 34 2 2 20" xfId="18192" xr:uid="{383F0A23-133F-400A-B507-6723B886139B}"/>
    <cellStyle name="Input 34 2 2 20 2" xfId="29575" xr:uid="{AC2725AD-0E61-4230-A7EB-69260DA77FA7}"/>
    <cellStyle name="Input 34 2 2 21" xfId="24817" xr:uid="{DC36FB01-0277-43E9-A034-405C04E9B5D4}"/>
    <cellStyle name="Input 34 2 2 3" xfId="7025" xr:uid="{68B03E64-CD3E-4A03-B44A-E1A0F9252844}"/>
    <cellStyle name="Input 34 2 2 3 2" xfId="14155" xr:uid="{2E18D6B0-26CB-45DC-8C94-A11795BB5920}"/>
    <cellStyle name="Input 34 2 2 3 2 2" xfId="25947" xr:uid="{5DA3C2FC-1776-4977-AE6B-9905A3D087D3}"/>
    <cellStyle name="Input 34 2 2 3 2 3" xfId="24543" xr:uid="{DC92A8E2-7F14-4029-972C-DD8ABCC300EB}"/>
    <cellStyle name="Input 34 2 2 3 3" xfId="19083" xr:uid="{59D5DCC6-447E-4B46-9986-E8BE697DA39C}"/>
    <cellStyle name="Input 34 2 2 3 3 2" xfId="30462" xr:uid="{E26B7454-8105-4E25-B884-34D4A1D39AB6}"/>
    <cellStyle name="Input 34 2 2 4" xfId="5825" xr:uid="{911F6586-7C62-4B78-8519-8C004C033D8E}"/>
    <cellStyle name="Input 34 2 2 4 2" xfId="13570" xr:uid="{0852C02F-061C-40C6-9819-FF7E6AEDB9C0}"/>
    <cellStyle name="Input 34 2 2 4 2 2" xfId="25419" xr:uid="{6077D028-2E0C-4504-BDFD-CC094C80E9EF}"/>
    <cellStyle name="Input 34 2 2 4 2 3" xfId="24335" xr:uid="{0187A9C8-6B47-4C98-AC2B-964D6CF00904}"/>
    <cellStyle name="Input 34 2 2 4 3" xfId="18498" xr:uid="{7DC39CA2-E7FC-4A03-A67C-2405ADF53481}"/>
    <cellStyle name="Input 34 2 2 4 3 2" xfId="29879" xr:uid="{CE3DD139-FC45-4B34-97E5-643DC9676701}"/>
    <cellStyle name="Input 34 2 2 5" xfId="8188" xr:uid="{B4A1C7A1-5B85-4EF8-94BD-EAB9B3FBCA36}"/>
    <cellStyle name="Input 34 2 2 5 2" xfId="15252" xr:uid="{42F1A003-2D97-4227-81AA-D0F4AC517037}"/>
    <cellStyle name="Input 34 2 2 5 2 2" xfId="26948" xr:uid="{A059E6F7-3092-4DAF-9803-8CC9DF58C37D}"/>
    <cellStyle name="Input 34 2 2 5 2 3" xfId="35410" xr:uid="{BC618988-E645-4288-BB41-8F04F6788BC2}"/>
    <cellStyle name="Input 34 2 2 5 3" xfId="20180" xr:uid="{8F25E9C1-BB19-4EFC-9DDF-EFD719B87532}"/>
    <cellStyle name="Input 34 2 2 5 3 2" xfId="31553" xr:uid="{F46E893E-392F-48F1-818E-358E9412C777}"/>
    <cellStyle name="Input 34 2 2 6" xfId="8382" xr:uid="{DFFB3129-5CBD-4CCD-A3E2-9D655F69A54F}"/>
    <cellStyle name="Input 34 2 2 6 2" xfId="15444" xr:uid="{4592F0E4-5566-4373-A3C6-9684C8059DCE}"/>
    <cellStyle name="Input 34 2 2 6 2 2" xfId="27121" xr:uid="{AF55A4BB-9301-410F-BC74-CEC6DDA0F96F}"/>
    <cellStyle name="Input 34 2 2 6 2 3" xfId="35599" xr:uid="{B22C6B8D-9976-4983-993E-683C89E3C1AC}"/>
    <cellStyle name="Input 34 2 2 6 3" xfId="20372" xr:uid="{241AE5C3-A6C7-446B-8747-D96371997B1C}"/>
    <cellStyle name="Input 34 2 2 6 3 2" xfId="31743" xr:uid="{E28950A5-3A78-4C0D-8341-AA938B0EDA36}"/>
    <cellStyle name="Input 34 2 2 7" xfId="7856" xr:uid="{B798BDD8-D3FF-4D01-B95F-872D6DB622F4}"/>
    <cellStyle name="Input 34 2 2 7 2" xfId="14920" xr:uid="{F593F44F-1B7F-4A29-B393-E1A1447E074C}"/>
    <cellStyle name="Input 34 2 2 7 2 2" xfId="26643" xr:uid="{00BF1209-2588-4013-B7B2-B08C00C3B06B}"/>
    <cellStyle name="Input 34 2 2 7 2 3" xfId="35082" xr:uid="{1F13B26F-6D91-4DB5-991A-3CF51F978D04}"/>
    <cellStyle name="Input 34 2 2 7 3" xfId="19848" xr:uid="{957A408F-9B38-418F-B848-49847BB24D56}"/>
    <cellStyle name="Input 34 2 2 7 3 2" xfId="31224" xr:uid="{75FF691A-50F8-4784-95AA-4C925EB2A6D3}"/>
    <cellStyle name="Input 34 2 2 8" xfId="8728" xr:uid="{686A9284-4711-4B1C-B50A-6A31243940DE}"/>
    <cellStyle name="Input 34 2 2 8 2" xfId="15790" xr:uid="{E5AD73DD-0F53-4E67-AF86-30B7FFE8E23C}"/>
    <cellStyle name="Input 34 2 2 8 2 2" xfId="27433" xr:uid="{11C48401-76FC-42BD-8E81-0850A5353DDB}"/>
    <cellStyle name="Input 34 2 2 8 2 3" xfId="35940" xr:uid="{E019E132-73E0-4B3F-813B-A4AB5A5D118F}"/>
    <cellStyle name="Input 34 2 2 8 3" xfId="20718" xr:uid="{7B0A52A2-D418-4C74-A2BB-07D1CF058203}"/>
    <cellStyle name="Input 34 2 2 8 3 2" xfId="32085" xr:uid="{DD53ADD2-4FEC-4192-8CCB-CA438438456A}"/>
    <cellStyle name="Input 34 2 2 9" xfId="6485" xr:uid="{069330AE-0388-4EC3-985A-62C61FADE28E}"/>
    <cellStyle name="Input 34 2 2 9 2" xfId="13707" xr:uid="{2D126275-7A7C-4A63-88BD-C73787D18339}"/>
    <cellStyle name="Input 34 2 2 9 2 2" xfId="25548" xr:uid="{151EDE58-3645-42BC-A35C-DF846635E21E}"/>
    <cellStyle name="Input 34 2 2 9 2 3" xfId="24660" xr:uid="{A9D9DBA5-2EDF-4ACE-A9F7-19C3821F7440}"/>
    <cellStyle name="Input 34 2 2 9 3" xfId="18635" xr:uid="{09D9AE1E-C047-4D66-91F9-18E71942E8F3}"/>
    <cellStyle name="Input 34 2 2 9 3 2" xfId="30014" xr:uid="{C052B50F-14FC-4B76-A713-3CDA72E6C3E4}"/>
    <cellStyle name="Input 34 2 20" xfId="13154" xr:uid="{C1DCC369-7CB9-4AF2-BFFA-1CBC8FEBA9E6}"/>
    <cellStyle name="Input 34 2 20 2" xfId="23483" xr:uid="{05502929-2904-4196-9AE7-BA0D178098DA}"/>
    <cellStyle name="Input 34 2 20 2 2" xfId="34292" xr:uid="{8A8CBE73-69AB-4F85-9C74-1E09642F0281}"/>
    <cellStyle name="Input 34 2 21" xfId="18118" xr:uid="{10D6848B-79AF-48B7-8AF6-91AC4D188147}"/>
    <cellStyle name="Input 34 2 21 2" xfId="29502" xr:uid="{CBEC6E93-6386-4237-872D-6BC9C35D4D08}"/>
    <cellStyle name="Input 34 2 22" xfId="24203" xr:uid="{A612B251-6120-4202-AD3C-9F948478A6FA}"/>
    <cellStyle name="Input 34 2 23" xfId="47876" xr:uid="{53C6CD3A-BA51-489F-A322-28489BE2FB72}"/>
    <cellStyle name="Input 34 2 3" xfId="5563" xr:uid="{243466D0-2F2B-4282-9E31-FAFED73401EB}"/>
    <cellStyle name="Input 34 2 3 10" xfId="9324" xr:uid="{23508FC9-081F-4DBC-AFE1-6DB5E3A61E3F}"/>
    <cellStyle name="Input 34 2 3 10 2" xfId="16386" xr:uid="{AF9B6E15-54DC-4847-9572-B4D905AAFE35}"/>
    <cellStyle name="Input 34 2 3 10 2 2" xfId="27980" xr:uid="{AE1630B6-8C2B-428A-A70A-78F9B8A282F5}"/>
    <cellStyle name="Input 34 2 3 10 2 3" xfId="36530" xr:uid="{21F03F92-D125-40DC-BB6E-D5572CC51393}"/>
    <cellStyle name="Input 34 2 3 10 3" xfId="21314" xr:uid="{CE19E6B9-F925-46EA-B089-3D669CC15E60}"/>
    <cellStyle name="Input 34 2 3 10 3 2" xfId="32675" xr:uid="{223D284C-3606-4229-8F98-7F1F18C8108F}"/>
    <cellStyle name="Input 34 2 3 11" xfId="9482" xr:uid="{FCAA8413-5761-4F92-946F-6B22EB7D8FDD}"/>
    <cellStyle name="Input 34 2 3 11 2" xfId="16544" xr:uid="{18B83DF7-D2D8-4E71-BFE8-67D8A2B2F28D}"/>
    <cellStyle name="Input 34 2 3 11 2 2" xfId="28123" xr:uid="{C42E8075-423B-4E8E-91EA-4821AB3F6575}"/>
    <cellStyle name="Input 34 2 3 11 2 3" xfId="36686" xr:uid="{FCA73553-E66B-486B-A26A-F5FC5BE472A2}"/>
    <cellStyle name="Input 34 2 3 11 3" xfId="21472" xr:uid="{CAD857E6-1168-45A6-9CA6-BBF6CDD07841}"/>
    <cellStyle name="Input 34 2 3 11 3 2" xfId="32831" xr:uid="{071E00AA-4D5A-48BC-BDAC-C798867C6155}"/>
    <cellStyle name="Input 34 2 3 12" xfId="9632" xr:uid="{C6D10F14-1D9E-438A-BC15-4CADE80FA39E}"/>
    <cellStyle name="Input 34 2 3 12 2" xfId="16694" xr:uid="{1DD9DAB6-E171-4CCC-8962-A0069AC859A0}"/>
    <cellStyle name="Input 34 2 3 12 2 2" xfId="28259" xr:uid="{1EF69F40-5C8C-4AF1-AF52-A6B0530CDE2A}"/>
    <cellStyle name="Input 34 2 3 12 2 3" xfId="36834" xr:uid="{73619C7B-6C0D-4DF6-AF2F-06D0489883D2}"/>
    <cellStyle name="Input 34 2 3 12 3" xfId="21622" xr:uid="{A131525E-0846-479D-946F-484B497E74EB}"/>
    <cellStyle name="Input 34 2 3 12 3 2" xfId="32979" xr:uid="{D68AC2CA-0C78-4830-A683-1D63FDE2E8FA}"/>
    <cellStyle name="Input 34 2 3 13" xfId="9771" xr:uid="{FFBEB027-4FF4-4D71-9991-04510234AC6E}"/>
    <cellStyle name="Input 34 2 3 13 2" xfId="16833" xr:uid="{EA41D6DB-E4EA-48B5-9984-C014686B5D68}"/>
    <cellStyle name="Input 34 2 3 13 2 2" xfId="28384" xr:uid="{F2FFE801-68C9-4083-8312-721AE7012BDC}"/>
    <cellStyle name="Input 34 2 3 13 2 3" xfId="36971" xr:uid="{178744B0-3507-4FD9-98D9-B658818B9AF2}"/>
    <cellStyle name="Input 34 2 3 13 3" xfId="21761" xr:uid="{6C3467B4-11E3-4E2E-AA99-0191C6A4EA70}"/>
    <cellStyle name="Input 34 2 3 13 3 2" xfId="33116" xr:uid="{D65AD6D3-264E-4FE2-A240-D43EEB677278}"/>
    <cellStyle name="Input 34 2 3 14" xfId="10813" xr:uid="{B395A1A8-778E-4337-8127-98CF3D5A08A6}"/>
    <cellStyle name="Input 34 2 3 14 2" xfId="17221" xr:uid="{2D430CF3-4E08-4895-97B6-161FBA9505AE}"/>
    <cellStyle name="Input 34 2 3 14 2 2" xfId="28756" xr:uid="{BE78B900-A5F0-455E-B97B-86107ED50AE0}"/>
    <cellStyle name="Input 34 2 3 14 2 3" xfId="37355" xr:uid="{FA8E11FC-D976-46CF-9157-2F50238305D3}"/>
    <cellStyle name="Input 34 2 3 14 3" xfId="22149" xr:uid="{AB840388-CD27-46D2-BF83-A435FCF26AE2}"/>
    <cellStyle name="Input 34 2 3 14 3 2" xfId="33504" xr:uid="{DFF1F4AD-B33A-49A7-BBCE-9C3E6748EAE4}"/>
    <cellStyle name="Input 34 2 3 15" xfId="10995" xr:uid="{64561E3B-CFFE-4CB1-938E-E529E1BA568D}"/>
    <cellStyle name="Input 34 2 3 15 2" xfId="17365" xr:uid="{7B685FB3-1A9B-4A81-963B-8EA20CD696EF}"/>
    <cellStyle name="Input 34 2 3 15 2 2" xfId="28886" xr:uid="{D7B86D23-7B9B-4740-898A-B367FB82CE55}"/>
    <cellStyle name="Input 34 2 3 15 2 3" xfId="37497" xr:uid="{944FD410-B8EA-4E72-9D72-3FA7479C55BD}"/>
    <cellStyle name="Input 34 2 3 15 3" xfId="22293" xr:uid="{410E0F8F-E7C4-461A-BAA5-3FAB067BCDBD}"/>
    <cellStyle name="Input 34 2 3 15 3 2" xfId="33646" xr:uid="{57DF7C9B-47D5-47FB-B0B8-544DF5156723}"/>
    <cellStyle name="Input 34 2 3 16" xfId="11939" xr:uid="{6BE45FCA-390C-4A33-8512-110B98FCB2DE}"/>
    <cellStyle name="Input 34 2 3 16 2" xfId="17657" xr:uid="{E586A6F6-18E6-4C86-91FA-7F1690AC626F}"/>
    <cellStyle name="Input 34 2 3 16 2 2" xfId="29150" xr:uid="{55C95CC2-5111-4CF4-97B2-36B17E6B32AD}"/>
    <cellStyle name="Input 34 2 3 16 2 3" xfId="37785" xr:uid="{02267553-9829-46EB-A3A5-A32C6BE47BCC}"/>
    <cellStyle name="Input 34 2 3 16 3" xfId="22585" xr:uid="{C8C6A42E-DFD0-4BF8-A5EB-E02981308EAF}"/>
    <cellStyle name="Input 34 2 3 16 3 2" xfId="33936" xr:uid="{5E9E1361-C97B-49C0-8F83-B2CD6B16A485}"/>
    <cellStyle name="Input 34 2 3 17" xfId="12922" xr:uid="{12B5D26F-081B-4BDE-A8B2-1AD3D9B3EC6B}"/>
    <cellStyle name="Input 34 2 3 17 2" xfId="17949" xr:uid="{DD5DC3D3-DA0B-42A6-9A89-42D3111F26A9}"/>
    <cellStyle name="Input 34 2 3 17 2 2" xfId="29414" xr:uid="{BD44226F-5369-4B89-9AAB-C6B8EE32B74A}"/>
    <cellStyle name="Input 34 2 3 17 2 3" xfId="38073" xr:uid="{88407EDC-87F1-4B05-9C41-AD8B8AB9A071}"/>
    <cellStyle name="Input 34 2 3 17 3" xfId="22877" xr:uid="{1782D3C3-8AC3-4951-B724-63C61E51A312}"/>
    <cellStyle name="Input 34 2 3 17 3 2" xfId="34226" xr:uid="{89FD1B87-3FAB-4E4D-963B-BF0E6E77BF68}"/>
    <cellStyle name="Input 34 2 3 18" xfId="13419" xr:uid="{6BEE61ED-A940-47E4-835E-CDBF5D33BC0E}"/>
    <cellStyle name="Input 34 2 3 18 2" xfId="23827" xr:uid="{C5C26146-D4DD-4231-842D-E518301D6FBA}"/>
    <cellStyle name="Input 34 2 3 18 2 2" xfId="34522" xr:uid="{2ECA7A7D-FA44-477C-B826-99750A9A5A6F}"/>
    <cellStyle name="Input 34 2 3 19" xfId="18349" xr:uid="{B4D87634-764B-4AA1-82E3-6D9263931893}"/>
    <cellStyle name="Input 34 2 3 19 2" xfId="29730" xr:uid="{50C5375E-E14D-4E49-B3E0-6B07B99216E0}"/>
    <cellStyle name="Input 34 2 3 2" xfId="7700" xr:uid="{9C984531-4CE5-4A1E-B1F0-220FC2C52A90}"/>
    <cellStyle name="Input 34 2 3 2 2" xfId="14801" xr:uid="{36BC67C0-3B15-4A37-B95A-FE5915D035D6}"/>
    <cellStyle name="Input 34 2 3 2 2 2" xfId="26530" xr:uid="{251D56EF-FBC0-479B-AD1A-8C636122500C}"/>
    <cellStyle name="Input 34 2 3 2 2 3" xfId="34963" xr:uid="{F9190AB6-AC66-4431-ACD5-EEC0362E5620}"/>
    <cellStyle name="Input 34 2 3 2 3" xfId="19729" xr:uid="{D01DF04A-7E41-41F3-899B-43FB24A36AC9}"/>
    <cellStyle name="Input 34 2 3 2 3 2" xfId="31105" xr:uid="{63C60EB2-77CD-42E7-B83C-7170B7F15DC9}"/>
    <cellStyle name="Input 34 2 3 20" xfId="38132" xr:uid="{1D781334-526C-4B65-985C-47E29A87E04E}"/>
    <cellStyle name="Input 34 2 3 3" xfId="8150" xr:uid="{FA1F8576-E679-497B-BAA6-CCAEBA169C8F}"/>
    <cellStyle name="Input 34 2 3 3 2" xfId="15214" xr:uid="{64466B8C-20B0-42F6-B5B0-2985CE41413C}"/>
    <cellStyle name="Input 34 2 3 3 2 2" xfId="26910" xr:uid="{220C5C29-37B3-4116-A56B-E0B4E8F86333}"/>
    <cellStyle name="Input 34 2 3 3 2 3" xfId="35372" xr:uid="{450FDCF1-E8AC-43DF-9F0B-771861B50154}"/>
    <cellStyle name="Input 34 2 3 3 3" xfId="20142" xr:uid="{AE02C7C4-58EC-4A36-A648-DDBF3700EC37}"/>
    <cellStyle name="Input 34 2 3 3 3 2" xfId="31515" xr:uid="{2D045146-9D58-4309-96EF-104D5F4EA06D}"/>
    <cellStyle name="Input 34 2 3 4" xfId="8335" xr:uid="{FC69FE16-8FD9-4DC0-A9C3-1BE9900DFDE7}"/>
    <cellStyle name="Input 34 2 3 4 2" xfId="15397" xr:uid="{1844DCE0-F5FC-4BC5-93C0-2594682AE713}"/>
    <cellStyle name="Input 34 2 3 4 2 2" xfId="27075" xr:uid="{5103B004-E3AB-4114-BCAB-C41AF5B3A97E}"/>
    <cellStyle name="Input 34 2 3 4 2 3" xfId="35552" xr:uid="{59D4D8D6-3E81-4E1D-9334-FB53EC06BF1B}"/>
    <cellStyle name="Input 34 2 3 4 3" xfId="20325" xr:uid="{AA196989-3ED0-4BB9-AC29-C1D06B5849A0}"/>
    <cellStyle name="Input 34 2 3 4 3 2" xfId="31696" xr:uid="{0BF3EEAA-174B-43DF-B5E4-B928D830C619}"/>
    <cellStyle name="Input 34 2 3 5" xfId="8510" xr:uid="{D9E6169C-33F7-4C14-BAC3-044C8CE22C3D}"/>
    <cellStyle name="Input 34 2 3 5 2" xfId="15572" xr:uid="{902747B6-06AA-4679-A9F2-B091A304B24D}"/>
    <cellStyle name="Input 34 2 3 5 2 2" xfId="27233" xr:uid="{8B9465CC-1047-4E04-BE77-504AF05E2A62}"/>
    <cellStyle name="Input 34 2 3 5 2 3" xfId="35725" xr:uid="{7AAEC384-F048-4EAA-8521-C3610A45F606}"/>
    <cellStyle name="Input 34 2 3 5 3" xfId="20500" xr:uid="{8EB3858C-1104-46D2-AED3-CADFF034CE9A}"/>
    <cellStyle name="Input 34 2 3 5 3 2" xfId="31869" xr:uid="{50CB2BFA-4110-411B-88CD-4A4AF37B526A}"/>
    <cellStyle name="Input 34 2 3 6" xfId="8682" xr:uid="{9030390B-15A0-4358-AC35-CB41E4287DC0}"/>
    <cellStyle name="Input 34 2 3 6 2" xfId="15744" xr:uid="{1E5147C4-32A8-4ED6-97FC-7B24A2202082}"/>
    <cellStyle name="Input 34 2 3 6 2 2" xfId="27387" xr:uid="{5B3387D6-A222-482E-9AB9-CEB72B074DF4}"/>
    <cellStyle name="Input 34 2 3 6 2 3" xfId="35894" xr:uid="{123F03D5-B401-4BE9-9C56-8752AB307562}"/>
    <cellStyle name="Input 34 2 3 6 3" xfId="20672" xr:uid="{5FCEAB1C-AA0C-433F-9A43-88C1C13067A9}"/>
    <cellStyle name="Input 34 2 3 6 3 2" xfId="32039" xr:uid="{DAD4E424-21A3-4E68-928C-FE4E86AAD41C}"/>
    <cellStyle name="Input 34 2 3 7" xfId="8843" xr:uid="{F83F114C-070E-42A7-9C9B-4D4CF03E1A34}"/>
    <cellStyle name="Input 34 2 3 7 2" xfId="15905" xr:uid="{0E75CB49-F589-466E-9867-962D561D20AC}"/>
    <cellStyle name="Input 34 2 3 7 2 2" xfId="27545" xr:uid="{CFD84038-B740-4067-B80A-A220EBB8009B}"/>
    <cellStyle name="Input 34 2 3 7 2 3" xfId="36055" xr:uid="{4CB697B2-CF84-4554-AB74-CF024C07801D}"/>
    <cellStyle name="Input 34 2 3 7 3" xfId="20833" xr:uid="{BA955894-4953-4634-8569-558CB1857308}"/>
    <cellStyle name="Input 34 2 3 7 3 2" xfId="32200" xr:uid="{A246840C-C2AA-4979-AA64-A5D8C95F483D}"/>
    <cellStyle name="Input 34 2 3 8" xfId="8993" xr:uid="{208DFD06-886F-4CEC-8894-8A6B5217BF4B}"/>
    <cellStyle name="Input 34 2 3 8 2" xfId="16055" xr:uid="{A810395E-AE7A-4A2E-91F7-A6F55C6B8E00}"/>
    <cellStyle name="Input 34 2 3 8 2 2" xfId="27680" xr:uid="{516B16B6-0B5F-4EDB-99B6-984305F3A5B2}"/>
    <cellStyle name="Input 34 2 3 8 2 3" xfId="36203" xr:uid="{D642A9B6-7952-43AD-8EE9-C1C9744123EA}"/>
    <cellStyle name="Input 34 2 3 8 3" xfId="20983" xr:uid="{353A7397-FD47-4A20-B96B-850784BE5C83}"/>
    <cellStyle name="Input 34 2 3 8 3 2" xfId="32348" xr:uid="{3BB8F5FB-87A8-4312-B38F-2E8143801AE6}"/>
    <cellStyle name="Input 34 2 3 9" xfId="9160" xr:uid="{8FB5911B-4DC5-46C0-BBCE-A2B024618959}"/>
    <cellStyle name="Input 34 2 3 9 2" xfId="16222" xr:uid="{581F3E4E-9E25-41AA-AA7A-BEB66E5E1E06}"/>
    <cellStyle name="Input 34 2 3 9 2 2" xfId="27832" xr:uid="{439C20BE-2D5C-4676-BADC-CB37883E39B2}"/>
    <cellStyle name="Input 34 2 3 9 2 3" xfId="36368" xr:uid="{77C299B8-4E7D-4186-8B8C-7BD308992B50}"/>
    <cellStyle name="Input 34 2 3 9 3" xfId="21150" xr:uid="{628BA9D5-140D-40AD-AD45-C038D77688B5}"/>
    <cellStyle name="Input 34 2 3 9 3 2" xfId="32513" xr:uid="{2E5152AA-271D-4D2A-9284-924C6CB385D1}"/>
    <cellStyle name="Input 34 2 4" xfId="6478" xr:uid="{A9C26687-2210-476F-BA8E-C0046EF7AEC0}"/>
    <cellStyle name="Input 34 2 4 2" xfId="13700" xr:uid="{38344A58-EC50-4A38-9F79-3C8ECEF60D1A}"/>
    <cellStyle name="Input 34 2 4 2 2" xfId="25541" xr:uid="{47F582BD-7109-443E-B64B-AF7CED7AFEE4}"/>
    <cellStyle name="Input 34 2 4 2 3" xfId="24707" xr:uid="{0B848A1D-2C34-48C7-AF6E-C1026C5632EB}"/>
    <cellStyle name="Input 34 2 4 3" xfId="18628" xr:uid="{0C345C54-1A74-497B-AF73-7D40536589A9}"/>
    <cellStyle name="Input 34 2 4 3 2" xfId="30007" xr:uid="{8E7F88CA-F98F-4DA0-BAF3-DD12C3193EA0}"/>
    <cellStyle name="Input 34 2 5" xfId="7439" xr:uid="{7B1F6519-4DA4-44A4-B40A-A1DFBA23E6AB}"/>
    <cellStyle name="Input 34 2 5 2" xfId="14553" xr:uid="{023D4976-3E43-464E-97D6-99867D9B624F}"/>
    <cellStyle name="Input 34 2 5 2 2" xfId="26306" xr:uid="{53EED9F9-7CBA-4A2F-B515-51723CF1E349}"/>
    <cellStyle name="Input 34 2 5 2 3" xfId="34719" xr:uid="{FB0C9F21-D0BB-47EF-936F-941AC848449D}"/>
    <cellStyle name="Input 34 2 5 3" xfId="19481" xr:uid="{298C88DD-007E-4BCE-AFE1-B667249AA8EA}"/>
    <cellStyle name="Input 34 2 5 3 2" xfId="30859" xr:uid="{C0D32886-78B3-4288-A95C-D796DA0BA208}"/>
    <cellStyle name="Input 34 2 6" xfId="5789" xr:uid="{225C9951-626A-46B0-A029-D0655845F061}"/>
    <cellStyle name="Input 34 2 6 2" xfId="13534" xr:uid="{11C489BA-7CAE-4293-A841-49761826F236}"/>
    <cellStyle name="Input 34 2 6 2 2" xfId="25384" xr:uid="{2155B4F8-2424-43A9-9E95-D6D019C5DAF5}"/>
    <cellStyle name="Input 34 2 6 2 3" xfId="1433" xr:uid="{34BD436B-A292-42E0-85F3-0DE6926312AC}"/>
    <cellStyle name="Input 34 2 6 3" xfId="18462" xr:uid="{C45B2B20-641C-4C77-8DB9-0454FA8215F3}"/>
    <cellStyle name="Input 34 2 6 3 2" xfId="29843" xr:uid="{25A53FDA-22B7-4355-A526-22FAE19691B3}"/>
    <cellStyle name="Input 34 2 7" xfId="7173" xr:uid="{A9339A49-37FA-47B8-9B5D-8BA1890F0A4C}"/>
    <cellStyle name="Input 34 2 7 2" xfId="14303" xr:uid="{6ECD75F5-2B0C-4BCC-BA1A-1B4767E14F4B}"/>
    <cellStyle name="Input 34 2 7 2 2" xfId="26080" xr:uid="{1EBA7349-FE75-4332-8ED4-77B52517B76B}"/>
    <cellStyle name="Input 34 2 7 2 3" xfId="24771" xr:uid="{A0A0E48F-2012-4F1B-8097-93AE023D7E1C}"/>
    <cellStyle name="Input 34 2 7 3" xfId="19231" xr:uid="{5BC9D394-36DC-4085-B8CB-F7ECC037437C}"/>
    <cellStyle name="Input 34 2 7 3 2" xfId="30610" xr:uid="{4A8004C4-D291-4185-9085-6DB725398686}"/>
    <cellStyle name="Input 34 2 8" xfId="7918" xr:uid="{79E60F9E-FB78-4EB6-B475-C098E0CE6981}"/>
    <cellStyle name="Input 34 2 8 2" xfId="14982" xr:uid="{CFF9996C-2907-4AFA-A319-99785FD5E2A3}"/>
    <cellStyle name="Input 34 2 8 2 2" xfId="26700" xr:uid="{D30585E9-B93D-4D5B-9889-3C408EC7B12B}"/>
    <cellStyle name="Input 34 2 8 2 3" xfId="35144" xr:uid="{B4C47C47-66EB-481F-8E4D-41C8F2FC575C}"/>
    <cellStyle name="Input 34 2 8 3" xfId="19910" xr:uid="{0E2D8615-5068-4DA2-9433-35E901C455FE}"/>
    <cellStyle name="Input 34 2 8 3 2" xfId="31286" xr:uid="{A437FC7D-84AE-4A7E-BFD7-F254AFCC967F}"/>
    <cellStyle name="Input 34 2 9" xfId="8557" xr:uid="{3B4B382E-519B-470E-88D3-38D752ACB768}"/>
    <cellStyle name="Input 34 2 9 2" xfId="15619" xr:uid="{BD4F8F19-5AFF-4A96-9176-073752BED979}"/>
    <cellStyle name="Input 34 2 9 2 2" xfId="27279" xr:uid="{1567320A-45C4-429F-A54F-2C9E6F72E4A5}"/>
    <cellStyle name="Input 34 2 9 2 3" xfId="35771" xr:uid="{3D2F5AA8-4685-41A4-8938-AB772DF7A2B9}"/>
    <cellStyle name="Input 34 2 9 3" xfId="20547" xr:uid="{9AFA0289-1A52-43FD-8883-7109980241D8}"/>
    <cellStyle name="Input 34 2 9 3 2" xfId="31916" xr:uid="{69387CA8-012D-4E78-B7FF-824EAAB25475}"/>
    <cellStyle name="Input 34 3" xfId="2462" xr:uid="{210491CD-8FAB-4712-8DD0-BDC88970635B}"/>
    <cellStyle name="Input 34 4" xfId="2463" xr:uid="{6D5AF8A9-D779-4CD5-A644-906C048B2D4A}"/>
    <cellStyle name="Input 34 5" xfId="47875" xr:uid="{91548CBD-8C14-4CD9-B73F-064344119B08}"/>
    <cellStyle name="Input 35" xfId="2464" xr:uid="{5FDFAB8B-0802-4EA7-A243-57F7453763A6}"/>
    <cellStyle name="Input 35 2" xfId="2465" xr:uid="{9F7DC669-077E-4383-B9B3-A6625AD0EBBB}"/>
    <cellStyle name="Input 35 2 10" xfId="6987" xr:uid="{362F79AA-BA2D-4999-A897-6DEC798CA188}"/>
    <cellStyle name="Input 35 2 10 2" xfId="14120" xr:uid="{3E79908D-CACA-4B09-9EDA-40B42AE7CC5C}"/>
    <cellStyle name="Input 35 2 10 2 2" xfId="25913" xr:uid="{56008EA5-491F-4632-9ADE-4F922F7E358A}"/>
    <cellStyle name="Input 35 2 10 2 3" xfId="24684" xr:uid="{52899B11-692F-4F37-AA91-AE6EAECA5FDF}"/>
    <cellStyle name="Input 35 2 10 3" xfId="19048" xr:uid="{0AD3104A-3F4B-40E9-AAE3-D4CB55DEA837}"/>
    <cellStyle name="Input 35 2 10 3 2" xfId="30427" xr:uid="{78C7830B-C617-47FE-9C6C-2B913FECA855}"/>
    <cellStyle name="Input 35 2 11" xfId="6490" xr:uid="{0BB0D1DB-B5D6-4918-886B-5660EA2B3165}"/>
    <cellStyle name="Input 35 2 11 2" xfId="13712" xr:uid="{DC3FFB24-A7D6-42F0-8F14-D3D5E54078AD}"/>
    <cellStyle name="Input 35 2 11 2 2" xfId="25553" xr:uid="{EA80FDC3-6945-413F-8416-F61B22810794}"/>
    <cellStyle name="Input 35 2 11 2 3" xfId="24241" xr:uid="{E45D80D3-F2BF-4C2C-9D60-40D65D37A7C2}"/>
    <cellStyle name="Input 35 2 11 3" xfId="18640" xr:uid="{FD18A8BF-2CDA-43B3-96E3-FDC91E72B0E9}"/>
    <cellStyle name="Input 35 2 11 3 2" xfId="30019" xr:uid="{379B82D1-6D61-419B-80C2-391C0A4927BC}"/>
    <cellStyle name="Input 35 2 12" xfId="6666" xr:uid="{FD40277A-2D75-4365-B470-71D96EDE0B23}"/>
    <cellStyle name="Input 35 2 12 2" xfId="13884" xr:uid="{7CFC57DD-C179-40E4-AD2E-3D81E4CD699C}"/>
    <cellStyle name="Input 35 2 12 2 2" xfId="25708" xr:uid="{C2D4ECF3-2D9A-4BC2-B8BD-3E07748C9338}"/>
    <cellStyle name="Input 35 2 12 2 3" xfId="24507" xr:uid="{58054A08-500D-4FB4-82C1-D55CAA4342BB}"/>
    <cellStyle name="Input 35 2 12 3" xfId="18812" xr:uid="{B0E04178-8A51-4B1F-AFE4-881C436313E1}"/>
    <cellStyle name="Input 35 2 12 3 2" xfId="30191" xr:uid="{FEA06406-33D0-42C3-AB5E-C8C885DF0CC6}"/>
    <cellStyle name="Input 35 2 13" xfId="7896" xr:uid="{D88E4428-F63B-4B17-B9F3-4E3FC2E4FB5B}"/>
    <cellStyle name="Input 35 2 13 2" xfId="14960" xr:uid="{00507480-AEA8-4E00-9232-344929D3ABCE}"/>
    <cellStyle name="Input 35 2 13 2 2" xfId="26680" xr:uid="{68BD6BA9-4410-4B7E-9AFF-1EE35891E91D}"/>
    <cellStyle name="Input 35 2 13 2 3" xfId="35122" xr:uid="{C14FE295-6D35-4793-A1FC-2496BDB39706}"/>
    <cellStyle name="Input 35 2 13 3" xfId="19888" xr:uid="{EBA2832D-1914-4F62-9EFD-65079BC5FD43}"/>
    <cellStyle name="Input 35 2 13 3 2" xfId="31264" xr:uid="{09B91891-A248-4B9B-944B-A1CA59B3F2D4}"/>
    <cellStyle name="Input 35 2 14" xfId="8887" xr:uid="{936E71B2-0FCA-4E1B-8565-0678F1DE2F0B}"/>
    <cellStyle name="Input 35 2 14 2" xfId="15949" xr:uid="{4E3BA0C8-DE4D-406A-8C2F-B4A805835546}"/>
    <cellStyle name="Input 35 2 14 2 2" xfId="27588" xr:uid="{4B66AEFC-1491-4284-916C-768CFC875B19}"/>
    <cellStyle name="Input 35 2 14 2 3" xfId="36099" xr:uid="{1E77FAD1-62F1-4470-9C61-7BD1D0964183}"/>
    <cellStyle name="Input 35 2 14 3" xfId="20877" xr:uid="{03777A3C-AA16-464B-BB3E-20CEF78CE56C}"/>
    <cellStyle name="Input 35 2 14 3 2" xfId="32244" xr:uid="{1CADB776-C85B-47EE-A37D-F2338FD8D177}"/>
    <cellStyle name="Input 35 2 15" xfId="7125" xr:uid="{13B80C8E-95DD-4053-8A58-8B3EB5F23413}"/>
    <cellStyle name="Input 35 2 15 2" xfId="14255" xr:uid="{6EEFD3A6-C830-45B9-9604-BCB6A3569E59}"/>
    <cellStyle name="Input 35 2 15 2 2" xfId="26037" xr:uid="{B7341199-BD3A-4F47-A41F-548AF1DA3874}"/>
    <cellStyle name="Input 35 2 15 2 3" xfId="24391" xr:uid="{78310804-9D54-4625-9639-1B11582C0734}"/>
    <cellStyle name="Input 35 2 15 3" xfId="19183" xr:uid="{995B7896-045B-4DFB-94C0-33742D7803C1}"/>
    <cellStyle name="Input 35 2 15 3 2" xfId="30562" xr:uid="{DAB7B67B-D6BB-48DE-946F-5F04160DDBCF}"/>
    <cellStyle name="Input 35 2 16" xfId="10432" xr:uid="{AFB579BA-FF41-462E-A600-AEA05D9AEDC1}"/>
    <cellStyle name="Input 35 2 16 2" xfId="16955" xr:uid="{C4A02D3C-C2B1-4D29-8DFF-BDC54FE7CFF3}"/>
    <cellStyle name="Input 35 2 16 2 2" xfId="28502" xr:uid="{22A1895F-D068-4995-8AE1-06A37B2245ED}"/>
    <cellStyle name="Input 35 2 16 2 3" xfId="37091" xr:uid="{350AA978-66CB-4554-ABA2-D837C622C030}"/>
    <cellStyle name="Input 35 2 16 3" xfId="21883" xr:uid="{69D5F4AD-362D-46AE-AB43-02D635EE4BCE}"/>
    <cellStyle name="Input 35 2 16 3 2" xfId="33238" xr:uid="{54250B08-F1DA-43FE-BEAB-A09DFA2B2A95}"/>
    <cellStyle name="Input 35 2 17" xfId="10683" xr:uid="{A7E4CB92-244B-41AE-8620-90BEDD5E95BE}"/>
    <cellStyle name="Input 35 2 17 2" xfId="17107" xr:uid="{E088B11F-1B16-435F-8DFF-DE1D6B388444}"/>
    <cellStyle name="Input 35 2 17 2 2" xfId="28646" xr:uid="{4E78EB32-2A01-44FE-A100-2FA87EB05F8A}"/>
    <cellStyle name="Input 35 2 17 2 3" xfId="37242" xr:uid="{8A649458-E24A-4E9E-AEED-A973099680CD}"/>
    <cellStyle name="Input 35 2 17 3" xfId="22035" xr:uid="{F9EAFC29-9CBB-47FB-8A59-0759F853E831}"/>
    <cellStyle name="Input 35 2 17 3 2" xfId="33390" xr:uid="{BEFBEC40-37B2-44E0-8A4D-4B7CA4AB37C8}"/>
    <cellStyle name="Input 35 2 18" xfId="11596" xr:uid="{89256649-01A3-4581-88EA-36AB20A3CB66}"/>
    <cellStyle name="Input 35 2 18 2" xfId="17428" xr:uid="{98C89939-74F3-4271-9E93-1591969C7F7C}"/>
    <cellStyle name="Input 35 2 18 2 2" xfId="28948" xr:uid="{3E48E5EA-BBF2-4493-BC06-168CD4FEDF03}"/>
    <cellStyle name="Input 35 2 18 2 3" xfId="37559" xr:uid="{E11D1D96-DA0F-4C97-B8E7-535CE1A26AD7}"/>
    <cellStyle name="Input 35 2 18 3" xfId="22356" xr:uid="{F2795AA9-A5EB-4425-A2F6-EE6DBF215874}"/>
    <cellStyle name="Input 35 2 18 3 2" xfId="33709" xr:uid="{F404449D-C1F8-42F4-A0DB-93ACA14E5068}"/>
    <cellStyle name="Input 35 2 19" xfId="12579" xr:uid="{212CB1EA-8DF6-4FB5-B833-B7BD3F62797E}"/>
    <cellStyle name="Input 35 2 19 2" xfId="17720" xr:uid="{91F2C3D9-B4C5-4C62-A70D-9BEF125D3528}"/>
    <cellStyle name="Input 35 2 19 2 2" xfId="29212" xr:uid="{E3FEF9FA-7D94-4D25-9562-58071F783596}"/>
    <cellStyle name="Input 35 2 19 2 3" xfId="37847" xr:uid="{2E3F7DE5-208A-4FFA-9D2F-99928F50F083}"/>
    <cellStyle name="Input 35 2 19 3" xfId="22648" xr:uid="{882C51E3-8F96-4F07-864E-6659A254A2C3}"/>
    <cellStyle name="Input 35 2 19 3 2" xfId="33999" xr:uid="{20C5E5CC-D622-40DF-AE7E-6C57E1A28A64}"/>
    <cellStyle name="Input 35 2 2" xfId="3869" xr:uid="{71CDACC4-191A-45CA-8858-21B198E962F1}"/>
    <cellStyle name="Input 35 2 2 10" xfId="8725" xr:uid="{537518EF-F9BB-4A45-A836-4B4178A1F09C}"/>
    <cellStyle name="Input 35 2 2 10 2" xfId="15787" xr:uid="{29121FBC-71AF-40DB-8258-6AA5B9E3F377}"/>
    <cellStyle name="Input 35 2 2 10 2 2" xfId="27430" xr:uid="{D37581CE-AABA-47FA-8E40-99FB8E9FC09B}"/>
    <cellStyle name="Input 35 2 2 10 2 3" xfId="35937" xr:uid="{0E63B11D-A7F1-460A-BD9C-00B46347525C}"/>
    <cellStyle name="Input 35 2 2 10 3" xfId="20715" xr:uid="{CCF85D06-D40B-4D6E-BE23-6F83C6E6B616}"/>
    <cellStyle name="Input 35 2 2 10 3 2" xfId="32082" xr:uid="{910B0D2C-DFE0-4DB5-907C-D845481717C9}"/>
    <cellStyle name="Input 35 2 2 11" xfId="9198" xr:uid="{D6C37A22-947C-4612-83D4-24EABE9E227F}"/>
    <cellStyle name="Input 35 2 2 11 2" xfId="16260" xr:uid="{27882E8B-7BAD-4872-8B04-8C103011CE92}"/>
    <cellStyle name="Input 35 2 2 11 2 2" xfId="27870" xr:uid="{AE8F0783-3B49-46A2-8AF3-3B6ECAD1C04C}"/>
    <cellStyle name="Input 35 2 2 11 2 3" xfId="36406" xr:uid="{BA7FE158-D677-426B-B59B-FA6EF54F06DE}"/>
    <cellStyle name="Input 35 2 2 11 3" xfId="21188" xr:uid="{CEC88FC3-169C-4421-B47F-5A9DD13B0393}"/>
    <cellStyle name="Input 35 2 2 11 3 2" xfId="32551" xr:uid="{776AABAB-2A47-4775-97AC-924497FB5082}"/>
    <cellStyle name="Input 35 2 2 12" xfId="9358" xr:uid="{69A64C05-644D-41F1-9A9A-9460FC18F3D8}"/>
    <cellStyle name="Input 35 2 2 12 2" xfId="16420" xr:uid="{55C6A3A9-ECC2-4B14-A587-F38E8D19EF26}"/>
    <cellStyle name="Input 35 2 2 12 2 2" xfId="28014" xr:uid="{59BFFCF0-FC4E-4D61-BF3E-1989B1A1FD16}"/>
    <cellStyle name="Input 35 2 2 12 2 3" xfId="36564" xr:uid="{F5F7FCDE-4765-4BD2-AEAF-0DA862D0C102}"/>
    <cellStyle name="Input 35 2 2 12 3" xfId="21348" xr:uid="{2A16F02F-1901-4865-9685-5303560BB26C}"/>
    <cellStyle name="Input 35 2 2 12 3 2" xfId="32709" xr:uid="{5C8AF157-BCCE-4D47-AFA3-697043DC7CD6}"/>
    <cellStyle name="Input 35 2 2 13" xfId="9515" xr:uid="{6FE8E6EC-A203-42DA-B29A-257AB81F649E}"/>
    <cellStyle name="Input 35 2 2 13 2" xfId="16577" xr:uid="{6816AC5E-ADDC-4235-B507-3D3E269C19B3}"/>
    <cellStyle name="Input 35 2 2 13 2 2" xfId="28156" xr:uid="{73C1446C-26BE-4446-A007-4F2772F293C4}"/>
    <cellStyle name="Input 35 2 2 13 2 3" xfId="36719" xr:uid="{BD56FCED-9315-4CC4-BEB7-E46921148FC9}"/>
    <cellStyle name="Input 35 2 2 13 3" xfId="21505" xr:uid="{3B5E7B74-6BD9-448F-8CB0-DE149F89FC72}"/>
    <cellStyle name="Input 35 2 2 13 3 2" xfId="32864" xr:uid="{18447B10-6067-4952-A456-33FA2D15E1A2}"/>
    <cellStyle name="Input 35 2 2 14" xfId="9665" xr:uid="{0931D7AA-D7B3-4965-8105-83364C92669C}"/>
    <cellStyle name="Input 35 2 2 14 2" xfId="16727" xr:uid="{6F454E4D-9346-4D38-B93D-EDC2D3C37642}"/>
    <cellStyle name="Input 35 2 2 14 2 2" xfId="28292" xr:uid="{DDDCC664-B5AE-41D4-A383-C52B95528E36}"/>
    <cellStyle name="Input 35 2 2 14 2 3" xfId="36867" xr:uid="{C3A9E64A-DCB5-4B03-9FC1-8D0565A4BB98}"/>
    <cellStyle name="Input 35 2 2 14 3" xfId="21655" xr:uid="{582BB10B-C2C0-46B3-947B-EBA6936112C6}"/>
    <cellStyle name="Input 35 2 2 14 3 2" xfId="33012" xr:uid="{6E0216F8-837C-48B1-8221-59C006AA99B0}"/>
    <cellStyle name="Input 35 2 2 15" xfId="10613" xr:uid="{3A0B5577-21DA-44D0-B3B8-034085E6CCA3}"/>
    <cellStyle name="Input 35 2 2 15 2" xfId="17048" xr:uid="{E5FC74C2-F52C-4A46-B68A-854541120015}"/>
    <cellStyle name="Input 35 2 2 15 2 2" xfId="28592" xr:uid="{36FC8597-E76A-41B3-8DF3-3718306AA6C9}"/>
    <cellStyle name="Input 35 2 2 15 2 3" xfId="37183" xr:uid="{FDB46702-5EAA-4F10-A4BA-0CF69E6F5E70}"/>
    <cellStyle name="Input 35 2 2 15 3" xfId="21976" xr:uid="{A3AA0646-028C-4D64-80A3-6DD2D9DB20FA}"/>
    <cellStyle name="Input 35 2 2 15 3 2" xfId="33331" xr:uid="{9EC5271E-0EF4-4CBF-A4A7-269706F48E85}"/>
    <cellStyle name="Input 35 2 2 16" xfId="9857" xr:uid="{7C29764D-D0EA-4547-9AAF-D73C7F3C2319}"/>
    <cellStyle name="Input 35 2 2 16 2" xfId="16904" xr:uid="{48C9F439-F031-4BB6-BDA9-15564BE63A5E}"/>
    <cellStyle name="Input 35 2 2 16 2 2" xfId="28452" xr:uid="{E75C05CD-38B9-4FE6-B2BD-EDA062EA238F}"/>
    <cellStyle name="Input 35 2 2 16 2 3" xfId="37041" xr:uid="{9E71EAAE-7D96-4438-95CB-0C314AB29011}"/>
    <cellStyle name="Input 35 2 2 16 3" xfId="21832" xr:uid="{BC74C1D3-A9F6-4CFA-B2C7-F2A0875D5733}"/>
    <cellStyle name="Input 35 2 2 16 3 2" xfId="33187" xr:uid="{BAB9E579-C540-402B-B908-0E6CF217CCE0}"/>
    <cellStyle name="Input 35 2 2 17" xfId="11756" xr:uid="{B7AF9450-3A0C-4FD8-B1CB-F01D0EEC3CC2}"/>
    <cellStyle name="Input 35 2 2 17 2" xfId="17501" xr:uid="{DE9C7460-CE93-4D12-B3E4-637F83EEC8A5}"/>
    <cellStyle name="Input 35 2 2 17 2 2" xfId="29014" xr:uid="{49849410-34F6-40F9-B11F-0EBF33C5D42C}"/>
    <cellStyle name="Input 35 2 2 17 2 3" xfId="37631" xr:uid="{51786B67-B5B7-4757-8632-0C798149B749}"/>
    <cellStyle name="Input 35 2 2 17 3" xfId="22429" xr:uid="{837AB131-BAF4-46FC-9AF7-F61C1F24FCC4}"/>
    <cellStyle name="Input 35 2 2 17 3 2" xfId="33782" xr:uid="{4AE1B1FD-F7DC-41BA-990D-D430ECD24DF7}"/>
    <cellStyle name="Input 35 2 2 18" xfId="12739" xr:uid="{E3531447-EBA8-40C7-A515-8118D82EFF47}"/>
    <cellStyle name="Input 35 2 2 18 2" xfId="17793" xr:uid="{6F2FF017-EB40-4189-8427-192FE78E000B}"/>
    <cellStyle name="Input 35 2 2 18 2 2" xfId="29278" xr:uid="{16F6D53C-3723-4FF4-9D52-328750DCD36D}"/>
    <cellStyle name="Input 35 2 2 18 2 3" xfId="37919" xr:uid="{2AA14D6E-380C-45BB-A9B5-5C74C37632B8}"/>
    <cellStyle name="Input 35 2 2 18 3" xfId="22721" xr:uid="{C6C75C72-8E3C-42A6-BA83-0C40F7FF74EE}"/>
    <cellStyle name="Input 35 2 2 18 3 2" xfId="34072" xr:uid="{3E40FC4D-4D61-490E-B54B-79D5A345C16D}"/>
    <cellStyle name="Input 35 2 2 19" xfId="13243" xr:uid="{02405A15-195A-4DB9-A5B5-1C4D7C925BB4}"/>
    <cellStyle name="Input 35 2 2 19 2" xfId="23644" xr:uid="{CEC423C9-AD79-4D9D-B257-11CA7A0BDF24}"/>
    <cellStyle name="Input 35 2 2 19 2 2" xfId="34368" xr:uid="{93E43C22-547B-4E75-BF14-A05EA1D76A39}"/>
    <cellStyle name="Input 35 2 2 2" xfId="5478" xr:uid="{8D0122B0-63B4-4E7E-9254-90B3A49AD43C}"/>
    <cellStyle name="Input 35 2 2 2 10" xfId="9241" xr:uid="{F95DDD5F-AEDD-4D39-9CE0-C8331B99FCFB}"/>
    <cellStyle name="Input 35 2 2 2 10 2" xfId="16303" xr:uid="{906F7C4F-2853-472B-959F-4266C08A8EE1}"/>
    <cellStyle name="Input 35 2 2 2 10 2 2" xfId="27911" xr:uid="{87C8F82D-0258-461B-96B8-BC7FD50B2A27}"/>
    <cellStyle name="Input 35 2 2 2 10 2 3" xfId="36449" xr:uid="{5B5F6D32-A556-49AD-AD39-DB46BA2FEEE9}"/>
    <cellStyle name="Input 35 2 2 2 10 3" xfId="21231" xr:uid="{92065CC6-AC19-4092-A830-9146164BD14D}"/>
    <cellStyle name="Input 35 2 2 2 10 3 2" xfId="32594" xr:uid="{34D35117-FDF9-4D5D-8F7A-610374EEE6C0}"/>
    <cellStyle name="Input 35 2 2 2 11" xfId="9399" xr:uid="{B1D2D2D4-DF0C-43F1-A4CC-6AAFCF3C99BF}"/>
    <cellStyle name="Input 35 2 2 2 11 2" xfId="16461" xr:uid="{658415C2-09AF-4FEC-B795-9B4A0E1EA923}"/>
    <cellStyle name="Input 35 2 2 2 11 2 2" xfId="28054" xr:uid="{BEAA7410-DC3A-4626-8508-BC3896CEF624}"/>
    <cellStyle name="Input 35 2 2 2 11 2 3" xfId="36605" xr:uid="{E7608B18-0739-4674-BBC1-72356448E29B}"/>
    <cellStyle name="Input 35 2 2 2 11 3" xfId="21389" xr:uid="{B9FBEA63-574A-4229-915E-786492F7669D}"/>
    <cellStyle name="Input 35 2 2 2 11 3 2" xfId="32750" xr:uid="{E9315A38-55A3-4E5A-A2AB-82BEE31B74B7}"/>
    <cellStyle name="Input 35 2 2 2 12" xfId="9549" xr:uid="{DEAC6EC0-A784-4A30-98D4-345F3C25824B}"/>
    <cellStyle name="Input 35 2 2 2 12 2" xfId="16611" xr:uid="{C41130E8-2057-41D7-82AA-B0F53647C2BE}"/>
    <cellStyle name="Input 35 2 2 2 12 2 2" xfId="28190" xr:uid="{24FC6ACE-78F4-42F2-8399-A696EDB16FEE}"/>
    <cellStyle name="Input 35 2 2 2 12 2 3" xfId="36753" xr:uid="{BE61A957-DD3B-49FC-B07D-137623C5BDB5}"/>
    <cellStyle name="Input 35 2 2 2 12 3" xfId="21539" xr:uid="{17E150EE-3E85-4C01-BEF6-69333257A637}"/>
    <cellStyle name="Input 35 2 2 2 12 3 2" xfId="32898" xr:uid="{F0BF932E-526B-4714-B6D4-8952C0494A3C}"/>
    <cellStyle name="Input 35 2 2 2 13" xfId="9698" xr:uid="{8BDC844C-2231-448C-BEC9-4B92BE9C28E8}"/>
    <cellStyle name="Input 35 2 2 2 13 2" xfId="16760" xr:uid="{1B720CFB-4108-4EDD-99DE-162E85BB415C}"/>
    <cellStyle name="Input 35 2 2 2 13 2 2" xfId="28325" xr:uid="{E40D11DA-DC1D-4DDA-BF5B-B060D136958C}"/>
    <cellStyle name="Input 35 2 2 2 13 2 3" xfId="36900" xr:uid="{11031920-B0C0-4A06-9B53-D6BF3F1E0A6B}"/>
    <cellStyle name="Input 35 2 2 2 13 3" xfId="21688" xr:uid="{A7FD858A-F416-45BD-831D-1350D2AEE868}"/>
    <cellStyle name="Input 35 2 2 2 13 3 2" xfId="33045" xr:uid="{34B53F5D-5AF5-4B97-B847-4EA0809F560A}"/>
    <cellStyle name="Input 35 2 2 2 14" xfId="10752" xr:uid="{A8D6C554-00A2-4030-923F-3EB458E6F83F}"/>
    <cellStyle name="Input 35 2 2 2 14 2" xfId="17162" xr:uid="{628DF677-9D4C-40FC-987E-BEB6FCF01200}"/>
    <cellStyle name="Input 35 2 2 2 14 2 2" xfId="28697" xr:uid="{CF025956-8282-4909-AAAE-6FBF0026C715}"/>
    <cellStyle name="Input 35 2 2 2 14 2 3" xfId="37296" xr:uid="{3A4C406A-9F26-4842-B959-9243ACEB18FE}"/>
    <cellStyle name="Input 35 2 2 2 14 3" xfId="22090" xr:uid="{DC2BA059-3474-4151-908E-C67D475189B0}"/>
    <cellStyle name="Input 35 2 2 2 14 3 2" xfId="33445" xr:uid="{32219DED-685A-4100-8DAC-316708534411}"/>
    <cellStyle name="Input 35 2 2 2 15" xfId="10912" xr:uid="{7F6B61A8-2975-4E3F-9365-45124526368F}"/>
    <cellStyle name="Input 35 2 2 2 15 2" xfId="17282" xr:uid="{96AFB874-DFCB-4437-85A2-E9E1DA103916}"/>
    <cellStyle name="Input 35 2 2 2 15 2 2" xfId="28817" xr:uid="{76650864-7E4F-4151-B95D-20041EFFA54E}"/>
    <cellStyle name="Input 35 2 2 2 15 2 3" xfId="37416" xr:uid="{4EC49AD5-FEB0-41D6-8A71-AACB6909055A}"/>
    <cellStyle name="Input 35 2 2 2 15 3" xfId="22210" xr:uid="{E19384CE-B89B-4C7B-9447-63EDA29D823D}"/>
    <cellStyle name="Input 35 2 2 2 15 3 2" xfId="33565" xr:uid="{C96FC754-C94D-489C-9B73-B70CC4EFB3F9}"/>
    <cellStyle name="Input 35 2 2 2 16" xfId="11854" xr:uid="{89620953-C20A-4D62-8CF7-94A8E04492B1}"/>
    <cellStyle name="Input 35 2 2 2 16 2" xfId="17574" xr:uid="{961FF77B-CDFC-4076-9470-7A9BF868F2BD}"/>
    <cellStyle name="Input 35 2 2 2 16 2 2" xfId="29081" xr:uid="{1F46AB27-6251-43CF-82E4-CD32D49D2546}"/>
    <cellStyle name="Input 35 2 2 2 16 2 3" xfId="37704" xr:uid="{C0A13567-7C40-4B9F-BA45-B94BB7FB8CD4}"/>
    <cellStyle name="Input 35 2 2 2 16 3" xfId="22502" xr:uid="{647D9539-BC01-4657-B2C9-929F335E9085}"/>
    <cellStyle name="Input 35 2 2 2 16 3 2" xfId="33855" xr:uid="{EE0BB37A-CC5F-4AE1-B5AE-2EC4D8EB53CF}"/>
    <cellStyle name="Input 35 2 2 2 17" xfId="12837" xr:uid="{E9A94812-0E7A-4B3F-86F3-53A0DA6A12A9}"/>
    <cellStyle name="Input 35 2 2 2 17 2" xfId="17866" xr:uid="{1B2AF29F-0BDC-4371-9D8A-A4DF90E11731}"/>
    <cellStyle name="Input 35 2 2 2 17 2 2" xfId="29345" xr:uid="{F0826BD3-8D4A-45F9-A008-E47FC12E29E4}"/>
    <cellStyle name="Input 35 2 2 2 17 2 3" xfId="37992" xr:uid="{65A819DD-E6AC-4C2E-A1F0-5117EC6AFDB6}"/>
    <cellStyle name="Input 35 2 2 2 17 3" xfId="22794" xr:uid="{9F070452-B903-4F3B-88CE-373F7FF59FB6}"/>
    <cellStyle name="Input 35 2 2 2 17 3 2" xfId="34145" xr:uid="{52702F67-07B8-46B1-9729-540884FD4295}"/>
    <cellStyle name="Input 35 2 2 2 18" xfId="13336" xr:uid="{5ED16CEC-7B49-47B4-8B41-1855493E84A4}"/>
    <cellStyle name="Input 35 2 2 2 18 2" xfId="23742" xr:uid="{E135390F-1E4F-4217-A17F-0214E37D2A64}"/>
    <cellStyle name="Input 35 2 2 2 18 2 2" xfId="34441" xr:uid="{E657A171-EE2C-41CE-B7AD-422B61D8977F}"/>
    <cellStyle name="Input 35 2 2 2 19" xfId="18266" xr:uid="{F858E4AF-4D37-4E32-92E7-0A47D94F8379}"/>
    <cellStyle name="Input 35 2 2 2 19 2" xfId="29649" xr:uid="{8247DDDE-7736-4834-9943-8B8C3DD7A8B9}"/>
    <cellStyle name="Input 35 2 2 2 2" xfId="7615" xr:uid="{C3EAE19E-EBA0-4F68-ACA7-BB2395956CEB}"/>
    <cellStyle name="Input 35 2 2 2 2 2" xfId="14718" xr:uid="{14964980-8C7D-408C-888C-2C32086B8540}"/>
    <cellStyle name="Input 35 2 2 2 2 2 2" xfId="26458" xr:uid="{AA02F719-DC40-4759-ACFB-91BDCDC58287}"/>
    <cellStyle name="Input 35 2 2 2 2 2 3" xfId="34880" xr:uid="{2A462171-0766-46FC-B7A9-9DE7F92A2EAE}"/>
    <cellStyle name="Input 35 2 2 2 2 3" xfId="19646" xr:uid="{C2ACF75B-616C-451D-BD69-A6AB64D18F3A}"/>
    <cellStyle name="Input 35 2 2 2 2 3 2" xfId="31024" xr:uid="{F36C2709-AA56-44E8-938B-E8AD8116A8E3}"/>
    <cellStyle name="Input 35 2 2 2 20" xfId="25190" xr:uid="{170B5324-A466-4660-8C3B-220B8837C1B9}"/>
    <cellStyle name="Input 35 2 2 2 3" xfId="8067" xr:uid="{D4A67B5B-2488-4C6A-A603-69F1A79CA595}"/>
    <cellStyle name="Input 35 2 2 2 3 2" xfId="15131" xr:uid="{CE30B426-01D6-4778-B9F2-9E6FE35AE846}"/>
    <cellStyle name="Input 35 2 2 2 3 2 2" xfId="26840" xr:uid="{19CAD9A3-DB47-4AD5-A949-34AF8C31E26D}"/>
    <cellStyle name="Input 35 2 2 2 3 2 3" xfId="35291" xr:uid="{574BE634-F8C9-4BD9-80DD-A1A03C94AF3C}"/>
    <cellStyle name="Input 35 2 2 2 3 3" xfId="20059" xr:uid="{3DE7FDA1-80C6-4809-AFE9-31588B331EA0}"/>
    <cellStyle name="Input 35 2 2 2 3 3 2" xfId="31434" xr:uid="{ECD61DFF-491B-45B7-9857-04F5EE5B9494}"/>
    <cellStyle name="Input 35 2 2 2 4" xfId="8251" xr:uid="{A1E636C5-3A08-40E9-BA9E-A76017AE2E25}"/>
    <cellStyle name="Input 35 2 2 2 4 2" xfId="15313" xr:uid="{F5849F69-688B-42BC-892A-668F0A97870D}"/>
    <cellStyle name="Input 35 2 2 2 4 2 2" xfId="27006" xr:uid="{4392FD05-37C5-4C57-937F-6B3172742769}"/>
    <cellStyle name="Input 35 2 2 2 4 2 3" xfId="35470" xr:uid="{C62BE919-55ED-48BA-A45E-5B6AF67081D5}"/>
    <cellStyle name="Input 35 2 2 2 4 3" xfId="20241" xr:uid="{D78C4EEC-96F4-473D-9DD9-CDE2EC56CB2A}"/>
    <cellStyle name="Input 35 2 2 2 4 3 2" xfId="31614" xr:uid="{43017DAA-C2EA-457D-A163-355B19FB92A6}"/>
    <cellStyle name="Input 35 2 2 2 5" xfId="8435" xr:uid="{DACD63AF-8028-4C9C-8EA8-16B8A9D9021F}"/>
    <cellStyle name="Input 35 2 2 2 5 2" xfId="15497" xr:uid="{501AA341-0492-4721-871A-22E08857F3D6}"/>
    <cellStyle name="Input 35 2 2 2 5 2 2" xfId="27171" xr:uid="{8DCFD827-58FF-45AF-94BC-8C581FA30E35}"/>
    <cellStyle name="Input 35 2 2 2 5 2 3" xfId="35652" xr:uid="{89F6D43E-7FE1-4C9A-B3A5-2C48146695A9}"/>
    <cellStyle name="Input 35 2 2 2 5 3" xfId="20425" xr:uid="{EACDACF3-68EC-43CF-96FF-FF8D392CACF4}"/>
    <cellStyle name="Input 35 2 2 2 5 3 2" xfId="31796" xr:uid="{006E7B4E-108A-4CD6-8A3C-88BC03B6677F}"/>
    <cellStyle name="Input 35 2 2 2 6" xfId="8598" xr:uid="{8B324DA7-689F-4E05-9CB7-EDC15CBEBB92}"/>
    <cellStyle name="Input 35 2 2 2 6 2" xfId="15660" xr:uid="{D38C58C4-7515-480B-BD31-14F100FBE7ED}"/>
    <cellStyle name="Input 35 2 2 2 6 2 2" xfId="27317" xr:uid="{11E43993-CE0E-4F9D-A0D3-30FE371367CE}"/>
    <cellStyle name="Input 35 2 2 2 6 2 3" xfId="35812" xr:uid="{7A9C41F0-5E41-452F-88B7-0DD08B0DD72E}"/>
    <cellStyle name="Input 35 2 2 2 6 3" xfId="20588" xr:uid="{AC9C1A3B-49A1-4BC9-BB02-6495598C1715}"/>
    <cellStyle name="Input 35 2 2 2 6 3 2" xfId="31957" xr:uid="{432BA3CA-0A7D-425F-B7EE-6054972CEB8A}"/>
    <cellStyle name="Input 35 2 2 2 7" xfId="8780" xr:uid="{48CDA89F-2A74-4274-8AE4-C6552C94684D}"/>
    <cellStyle name="Input 35 2 2 2 7 2" xfId="15842" xr:uid="{B4A63C99-FA86-48E3-9509-33AE7928309D}"/>
    <cellStyle name="Input 35 2 2 2 7 2 2" xfId="27483" xr:uid="{5FEA0D74-CA86-4368-82E4-C8EF435B8132}"/>
    <cellStyle name="Input 35 2 2 2 7 2 3" xfId="35992" xr:uid="{C65A1EFA-535D-4A23-923D-AEEF33B559CD}"/>
    <cellStyle name="Input 35 2 2 2 7 3" xfId="20770" xr:uid="{4D351FDF-1F14-4EC6-A200-899AAD740F77}"/>
    <cellStyle name="Input 35 2 2 2 7 3 2" xfId="32137" xr:uid="{CA6C142E-C871-4469-99C3-2027AC81777C}"/>
    <cellStyle name="Input 35 2 2 2 8" xfId="8910" xr:uid="{DC45F663-35C5-48ED-9957-BFFABB2E6C81}"/>
    <cellStyle name="Input 35 2 2 2 8 2" xfId="15972" xr:uid="{C5F200D3-2BFE-4D9F-B85B-52558A7D044A}"/>
    <cellStyle name="Input 35 2 2 2 8 2 2" xfId="27611" xr:uid="{1FE3A9B9-0069-425E-919B-347FE6E1043F}"/>
    <cellStyle name="Input 35 2 2 2 8 2 3" xfId="36122" xr:uid="{6EABD9D2-27E9-494F-92E4-E484B131C526}"/>
    <cellStyle name="Input 35 2 2 2 8 3" xfId="20900" xr:uid="{A69410A5-1EE3-4DA1-9517-7DE3EF66FFEB}"/>
    <cellStyle name="Input 35 2 2 2 8 3 2" xfId="32267" xr:uid="{704F225D-BD54-4DA8-9660-235AB9A051DC}"/>
    <cellStyle name="Input 35 2 2 2 9" xfId="9077" xr:uid="{8BC5AC1A-543C-4CB3-A725-4C96C74B958B}"/>
    <cellStyle name="Input 35 2 2 2 9 2" xfId="16139" xr:uid="{447E393F-8838-4737-9BFB-005DDE84F617}"/>
    <cellStyle name="Input 35 2 2 2 9 2 2" xfId="27763" xr:uid="{3C4529DC-DFCC-406F-9198-016AFEAC8326}"/>
    <cellStyle name="Input 35 2 2 2 9 2 3" xfId="36287" xr:uid="{24A2518E-4D3E-4413-807A-0BCC49DD3FE9}"/>
    <cellStyle name="Input 35 2 2 2 9 3" xfId="21067" xr:uid="{87A0FCC8-600E-469A-955B-B9668DF062F7}"/>
    <cellStyle name="Input 35 2 2 2 9 3 2" xfId="32432" xr:uid="{8919620F-0B07-44B3-84CC-6D1AA2C5C2D1}"/>
    <cellStyle name="Input 35 2 2 20" xfId="18193" xr:uid="{7753FF96-76F9-462D-B010-860D5FFC40E2}"/>
    <cellStyle name="Input 35 2 2 20 2" xfId="29576" xr:uid="{1C1D2166-307A-4569-9DE4-03E5CFAD2822}"/>
    <cellStyle name="Input 35 2 2 21" xfId="24169" xr:uid="{9B1AB30E-B6D2-4F79-ACCA-2AE54CE5302A}"/>
    <cellStyle name="Input 35 2 2 3" xfId="7026" xr:uid="{60427B97-3D2A-4193-8497-3DAD436EC9E6}"/>
    <cellStyle name="Input 35 2 2 3 2" xfId="14156" xr:uid="{FAB91816-80B9-44AC-A713-5263F6A2175B}"/>
    <cellStyle name="Input 35 2 2 3 2 2" xfId="25948" xr:uid="{56FD489D-FFFC-4FD5-BE99-CBB94DB6F3A4}"/>
    <cellStyle name="Input 35 2 2 3 2 3" xfId="24683" xr:uid="{A8581F17-DD90-4193-8C24-AB7255B77C2D}"/>
    <cellStyle name="Input 35 2 2 3 3" xfId="19084" xr:uid="{BEC093D3-ED8A-4BE3-973E-4ECAEC6A927E}"/>
    <cellStyle name="Input 35 2 2 3 3 2" xfId="30463" xr:uid="{4202043A-FF9C-4C77-B0AD-F08515013367}"/>
    <cellStyle name="Input 35 2 2 4" xfId="5824" xr:uid="{AF180B5F-CBC6-48E4-82DA-95CEAE37B2A3}"/>
    <cellStyle name="Input 35 2 2 4 2" xfId="13569" xr:uid="{0B9AA75B-3A78-47E9-9892-21386A99225F}"/>
    <cellStyle name="Input 35 2 2 4 2 2" xfId="25418" xr:uid="{88C24BC8-2695-48ED-9F93-079DF37DFB17}"/>
    <cellStyle name="Input 35 2 2 4 2 3" xfId="24666" xr:uid="{1C6F1D38-C954-4FDC-8847-A1DEAC55841A}"/>
    <cellStyle name="Input 35 2 2 4 3" xfId="18497" xr:uid="{6DF8ED8F-D9B3-49AC-B04F-EB3D89C25C57}"/>
    <cellStyle name="Input 35 2 2 4 3 2" xfId="29878" xr:uid="{6F5D15EE-5121-4A26-8B1C-918C2D7454F3}"/>
    <cellStyle name="Input 35 2 2 5" xfId="7231" xr:uid="{E10BB73B-199D-4A26-9501-17CE58755FAD}"/>
    <cellStyle name="Input 35 2 2 5 2" xfId="14355" xr:uid="{64098462-36CA-4348-8A01-740D1A21F8D2}"/>
    <cellStyle name="Input 35 2 2 5 2 2" xfId="26127" xr:uid="{0D1AA7E5-4101-4AB9-8D33-5A75E638B024}"/>
    <cellStyle name="Input 35 2 2 5 2 3" xfId="24791" xr:uid="{E42176EA-690C-44E7-9833-4BEEAFC0CAAA}"/>
    <cellStyle name="Input 35 2 2 5 3" xfId="19283" xr:uid="{62ECF3FB-0254-486E-B91A-86C6B1770C18}"/>
    <cellStyle name="Input 35 2 2 5 3 2" xfId="30662" xr:uid="{4B82D736-69C9-4499-97F2-4CAF0D3131C8}"/>
    <cellStyle name="Input 35 2 2 6" xfId="8372" xr:uid="{1266A91F-04DF-4866-BBF0-F8C35552E892}"/>
    <cellStyle name="Input 35 2 2 6 2" xfId="15434" xr:uid="{231A3D2C-2113-498D-BB34-E661C625E66D}"/>
    <cellStyle name="Input 35 2 2 6 2 2" xfId="27111" xr:uid="{91EA4BF9-DD0A-4C9A-8CED-B6A302467FB8}"/>
    <cellStyle name="Input 35 2 2 6 2 3" xfId="35589" xr:uid="{AA7FAF55-A44F-4357-AEBF-15829813B61A}"/>
    <cellStyle name="Input 35 2 2 6 3" xfId="20362" xr:uid="{090C06F1-F27A-4C5C-A257-E2556A1E5B9A}"/>
    <cellStyle name="Input 35 2 2 6 3 2" xfId="31733" xr:uid="{2D726930-DDF3-4252-ABB2-C63A30760840}"/>
    <cellStyle name="Input 35 2 2 7" xfId="7840" xr:uid="{5B277773-AD15-48CD-A087-FA4571B0F82F}"/>
    <cellStyle name="Input 35 2 2 7 2" xfId="14904" xr:uid="{D47CC548-5A83-4B23-884A-CA8575D0838A}"/>
    <cellStyle name="Input 35 2 2 7 2 2" xfId="26628" xr:uid="{02F376FA-0794-4F23-9BC0-590596BD3D9E}"/>
    <cellStyle name="Input 35 2 2 7 2 3" xfId="35066" xr:uid="{B0FC20DF-6D42-4B51-858D-3D51CB8F33CA}"/>
    <cellStyle name="Input 35 2 2 7 3" xfId="19832" xr:uid="{494B0024-EBE6-4240-83F5-FD3362404293}"/>
    <cellStyle name="Input 35 2 2 7 3 2" xfId="31208" xr:uid="{171948A3-9B8D-43D5-A665-DA8DAF70B8C7}"/>
    <cellStyle name="Input 35 2 2 8" xfId="8721" xr:uid="{77470452-E226-4538-A0CA-734A3987216A}"/>
    <cellStyle name="Input 35 2 2 8 2" xfId="15783" xr:uid="{2605138B-AC84-4D1C-A5FC-96E21F001E15}"/>
    <cellStyle name="Input 35 2 2 8 2 2" xfId="27426" xr:uid="{6D5E2CF0-48B6-4795-88AE-132F3F99C758}"/>
    <cellStyle name="Input 35 2 2 8 2 3" xfId="35933" xr:uid="{D5C519E3-EA80-47DF-AF54-FE0D7BEB56B8}"/>
    <cellStyle name="Input 35 2 2 8 3" xfId="20711" xr:uid="{EF6EA1E0-6578-4FCF-96B9-CA8A31F52358}"/>
    <cellStyle name="Input 35 2 2 8 3 2" xfId="32078" xr:uid="{18958CD4-3CA8-45D0-A665-318A58585A2F}"/>
    <cellStyle name="Input 35 2 2 9" xfId="7372" xr:uid="{9691C8D8-6448-4964-8305-3F508B89256B}"/>
    <cellStyle name="Input 35 2 2 9 2" xfId="14491" xr:uid="{E453D4C3-A8A9-4FEA-9040-1DEB1FD97632}"/>
    <cellStyle name="Input 35 2 2 9 2 2" xfId="26252" xr:uid="{273AA7FA-4D8D-47E2-BAC0-42003A31B5A8}"/>
    <cellStyle name="Input 35 2 2 9 2 3" xfId="34657" xr:uid="{4ACFDF41-ED58-4E8F-9759-22A60743B857}"/>
    <cellStyle name="Input 35 2 2 9 3" xfId="19419" xr:uid="{2D990B82-CFD7-47BC-8209-7377C47F8F78}"/>
    <cellStyle name="Input 35 2 2 9 3 2" xfId="30797" xr:uid="{94FB2123-05D6-4517-87DF-7DA5454A5982}"/>
    <cellStyle name="Input 35 2 20" xfId="13155" xr:uid="{CE89ABF3-7936-4590-A355-79D2574EEAFA}"/>
    <cellStyle name="Input 35 2 20 2" xfId="23484" xr:uid="{1F8CC2C9-B5AC-4056-A246-BF2AC6D915C2}"/>
    <cellStyle name="Input 35 2 20 2 2" xfId="34293" xr:uid="{FF534210-11BD-414F-872A-BAAF433298C4}"/>
    <cellStyle name="Input 35 2 21" xfId="18119" xr:uid="{62AB16DA-0D1D-4020-A82E-C3A712CCD1BD}"/>
    <cellStyle name="Input 35 2 21 2" xfId="29503" xr:uid="{CD309D5D-F7BB-47CD-B7ED-AA0DE0BCFBF5}"/>
    <cellStyle name="Input 35 2 22" xfId="25165" xr:uid="{7DBCC8CB-9488-4F2E-9CE0-E58C8C5C3574}"/>
    <cellStyle name="Input 35 2 23" xfId="47877" xr:uid="{03BC12B7-E2E4-4666-91A4-78E26F047916}"/>
    <cellStyle name="Input 35 2 3" xfId="5586" xr:uid="{98A5E64E-8F37-4D0B-A941-1AD5BF4E66E3}"/>
    <cellStyle name="Input 35 2 3 10" xfId="9346" xr:uid="{7314750A-7313-42FA-B065-D56A65FFF781}"/>
    <cellStyle name="Input 35 2 3 10 2" xfId="16408" xr:uid="{80FC574E-CBEA-4D89-9C8E-B5489DA654C8}"/>
    <cellStyle name="Input 35 2 3 10 2 2" xfId="28002" xr:uid="{B02D8002-9E84-4646-821A-8BC505E494EB}"/>
    <cellStyle name="Input 35 2 3 10 2 3" xfId="36552" xr:uid="{2E4C68A6-9993-448E-B57C-21D81D1CBE68}"/>
    <cellStyle name="Input 35 2 3 10 3" xfId="21336" xr:uid="{FA1332A4-C67C-484C-8866-098B09550430}"/>
    <cellStyle name="Input 35 2 3 10 3 2" xfId="32697" xr:uid="{A0759A09-AF69-4AF0-A7DA-F83872733892}"/>
    <cellStyle name="Input 35 2 3 11" xfId="9504" xr:uid="{28F8CA1A-0C3C-405B-802D-36CEBFA4C8F8}"/>
    <cellStyle name="Input 35 2 3 11 2" xfId="16566" xr:uid="{58587A53-7C30-4210-914F-4F7DC929B5A6}"/>
    <cellStyle name="Input 35 2 3 11 2 2" xfId="28145" xr:uid="{E7EECC15-FAC2-4F4E-A791-28936E969D45}"/>
    <cellStyle name="Input 35 2 3 11 2 3" xfId="36708" xr:uid="{564BF9C5-7522-4B9A-B9AE-5C0F1C6EDD2A}"/>
    <cellStyle name="Input 35 2 3 11 3" xfId="21494" xr:uid="{F4A664D6-2A6D-4339-9C03-357B3DB110DF}"/>
    <cellStyle name="Input 35 2 3 11 3 2" xfId="32853" xr:uid="{A7D03D0F-2C97-4C17-B200-7F29D626A289}"/>
    <cellStyle name="Input 35 2 3 12" xfId="9654" xr:uid="{17F624B3-3C89-43A6-AC3E-87066164085C}"/>
    <cellStyle name="Input 35 2 3 12 2" xfId="16716" xr:uid="{185CF122-1190-4746-BD82-7808C3082C0C}"/>
    <cellStyle name="Input 35 2 3 12 2 2" xfId="28281" xr:uid="{AAA329D7-2EE6-4BD1-BFC9-DB8D9D0F9C3A}"/>
    <cellStyle name="Input 35 2 3 12 2 3" xfId="36856" xr:uid="{30568DFC-BD7C-41E2-8FA2-D3E15867AF2A}"/>
    <cellStyle name="Input 35 2 3 12 3" xfId="21644" xr:uid="{17DA4195-0755-4737-B729-A187FDE8DBB2}"/>
    <cellStyle name="Input 35 2 3 12 3 2" xfId="33001" xr:uid="{CCEF189E-69BC-4236-A759-52C2B31456ED}"/>
    <cellStyle name="Input 35 2 3 13" xfId="9791" xr:uid="{3674C5B2-B5A9-40B0-A807-7FC291EEE010}"/>
    <cellStyle name="Input 35 2 3 13 2" xfId="16853" xr:uid="{A39C7418-D3C2-473F-8BEA-7010D987CAF9}"/>
    <cellStyle name="Input 35 2 3 13 2 2" xfId="28404" xr:uid="{EFE41A39-4B4A-4C60-98AD-431EAFA07B72}"/>
    <cellStyle name="Input 35 2 3 13 2 3" xfId="36991" xr:uid="{63D58EB4-ED16-430F-8152-D472A2BFCC48}"/>
    <cellStyle name="Input 35 2 3 13 3" xfId="21781" xr:uid="{28383930-6164-4692-8DBF-3619F668420E}"/>
    <cellStyle name="Input 35 2 3 13 3 2" xfId="33136" xr:uid="{2D3D91B9-2058-4D66-A2E0-B5DC9831E998}"/>
    <cellStyle name="Input 35 2 3 14" xfId="10834" xr:uid="{0A937DEE-A674-4DCF-94AF-E667E187BBE1}"/>
    <cellStyle name="Input 35 2 3 14 2" xfId="17241" xr:uid="{5D650DF9-9C32-4937-8108-8A643958B8AB}"/>
    <cellStyle name="Input 35 2 3 14 2 2" xfId="28776" xr:uid="{CAAF044F-CF58-4437-A38A-05AE38D0054D}"/>
    <cellStyle name="Input 35 2 3 14 2 3" xfId="37375" xr:uid="{5D4390CF-5DFA-4D64-8C22-8FF9422A452A}"/>
    <cellStyle name="Input 35 2 3 14 3" xfId="22169" xr:uid="{FF4147F3-12C5-42C7-8DBB-E033DE5D2E1A}"/>
    <cellStyle name="Input 35 2 3 14 3 2" xfId="33524" xr:uid="{AD884905-1EE9-4BC3-80C4-E2D5BA8F7A3D}"/>
    <cellStyle name="Input 35 2 3 15" xfId="11017" xr:uid="{1808161E-15D9-4744-933A-1A05D1822039}"/>
    <cellStyle name="Input 35 2 3 15 2" xfId="17387" xr:uid="{A52A1A23-2CF3-42ED-B922-AAE5949A0DF0}"/>
    <cellStyle name="Input 35 2 3 15 2 2" xfId="28908" xr:uid="{93133FC2-923C-4D75-AEBA-6EE9E7EBD8D3}"/>
    <cellStyle name="Input 35 2 3 15 2 3" xfId="37519" xr:uid="{63B468EF-6BC7-40E3-9FAE-FF0DB0C13E6C}"/>
    <cellStyle name="Input 35 2 3 15 3" xfId="22315" xr:uid="{CE633150-9531-4372-BCCD-7C5A5602E246}"/>
    <cellStyle name="Input 35 2 3 15 3 2" xfId="33668" xr:uid="{449D4946-B4CA-4B0F-BF8B-D16A3B9F241C}"/>
    <cellStyle name="Input 35 2 3 16" xfId="11962" xr:uid="{A59CA72E-ECD5-41C1-8382-2B488BAECE44}"/>
    <cellStyle name="Input 35 2 3 16 2" xfId="17679" xr:uid="{E0F2CEDC-A313-4EFE-9D83-4FC43D2B03F8}"/>
    <cellStyle name="Input 35 2 3 16 2 2" xfId="29172" xr:uid="{92BABE84-CF57-4B52-A57D-3F4E9B2FEC91}"/>
    <cellStyle name="Input 35 2 3 16 2 3" xfId="37807" xr:uid="{682F24D5-1239-49BF-83DA-ABC9C1453112}"/>
    <cellStyle name="Input 35 2 3 16 3" xfId="22607" xr:uid="{47439BAA-D351-4856-9098-1FD81DEE971F}"/>
    <cellStyle name="Input 35 2 3 16 3 2" xfId="33958" xr:uid="{BA749042-E4C9-4072-AE77-B1A98E77F271}"/>
    <cellStyle name="Input 35 2 3 17" xfId="12945" xr:uid="{D863304C-21B2-44AB-8A1C-F83C7D663EBB}"/>
    <cellStyle name="Input 35 2 3 17 2" xfId="17971" xr:uid="{2CBE65BB-3E99-4CA6-B20A-7AF0633D1A44}"/>
    <cellStyle name="Input 35 2 3 17 2 2" xfId="29436" xr:uid="{C8BB632F-489B-45AF-AB68-8DEED4FA0425}"/>
    <cellStyle name="Input 35 2 3 17 2 3" xfId="38095" xr:uid="{5FE16952-4D9B-467C-83BC-DFB9AF6C3ED6}"/>
    <cellStyle name="Input 35 2 3 17 3" xfId="22899" xr:uid="{522C7BEB-BAD1-4658-B936-4852B2FF8EC1}"/>
    <cellStyle name="Input 35 2 3 17 3 2" xfId="34248" xr:uid="{AC8E7416-FC4E-4BC6-B16D-50A60845970B}"/>
    <cellStyle name="Input 35 2 3 18" xfId="13441" xr:uid="{8B5E353B-167B-47F0-991B-5E0F9DC5B69D}"/>
    <cellStyle name="Input 35 2 3 18 2" xfId="23850" xr:uid="{3A8361B6-9EA6-42E7-9217-2C5ECF3A7227}"/>
    <cellStyle name="Input 35 2 3 18 2 2" xfId="34544" xr:uid="{FBB95585-6297-4AA6-B47E-102A92D99668}"/>
    <cellStyle name="Input 35 2 3 19" xfId="18371" xr:uid="{2BBDAA8F-EB6C-4C6F-BF5E-31898DB2D608}"/>
    <cellStyle name="Input 35 2 3 19 2" xfId="29752" xr:uid="{60E16FF3-AEA5-4F42-8A22-93237E71E8F6}"/>
    <cellStyle name="Input 35 2 3 2" xfId="7723" xr:uid="{7BE8233A-F76A-44C6-81D1-E098A83ECF15}"/>
    <cellStyle name="Input 35 2 3 2 2" xfId="14823" xr:uid="{377FE998-2507-44AB-891A-655B6AFD6717}"/>
    <cellStyle name="Input 35 2 3 2 2 2" xfId="26552" xr:uid="{5D33951F-9FFA-4DF8-8343-64C431505ED4}"/>
    <cellStyle name="Input 35 2 3 2 2 3" xfId="34985" xr:uid="{EFE62767-5C7F-4B64-AD9A-F9A12F6E25DB}"/>
    <cellStyle name="Input 35 2 3 2 3" xfId="19751" xr:uid="{B5E12851-DDAD-438D-8B4D-2BFD014283AE}"/>
    <cellStyle name="Input 35 2 3 2 3 2" xfId="31127" xr:uid="{7E56498A-0FA5-48D6-9314-1EB616C73097}"/>
    <cellStyle name="Input 35 2 3 20" xfId="25167" xr:uid="{3FEB6EEA-7477-4201-ACC7-11F614A7D77C}"/>
    <cellStyle name="Input 35 2 3 3" xfId="8172" xr:uid="{08AC9559-7AEB-4225-8F2C-26DB3AC4A927}"/>
    <cellStyle name="Input 35 2 3 3 2" xfId="15236" xr:uid="{FF7C6FC4-F726-44AA-9812-04047A912BF1}"/>
    <cellStyle name="Input 35 2 3 3 2 2" xfId="26932" xr:uid="{766BCE77-E88E-4089-9AC7-647F3BB85BFC}"/>
    <cellStyle name="Input 35 2 3 3 2 3" xfId="35394" xr:uid="{DE81DA80-2BEC-4890-B8C6-E0A42B827BED}"/>
    <cellStyle name="Input 35 2 3 3 3" xfId="20164" xr:uid="{DA8FA70F-2A33-46CA-9259-848CFA489488}"/>
    <cellStyle name="Input 35 2 3 3 3 2" xfId="31537" xr:uid="{3581B3DA-3817-4EB3-9213-A418D3FAC53A}"/>
    <cellStyle name="Input 35 2 3 4" xfId="8357" xr:uid="{27FFC771-BA32-4703-8CF9-727F979AECE7}"/>
    <cellStyle name="Input 35 2 3 4 2" xfId="15419" xr:uid="{A5982967-7B14-46D7-9377-CC48B8D5FC8C}"/>
    <cellStyle name="Input 35 2 3 4 2 2" xfId="27097" xr:uid="{52907744-CE13-47A2-B310-3C4C76240A8C}"/>
    <cellStyle name="Input 35 2 3 4 2 3" xfId="35574" xr:uid="{E0A0F3FA-873F-4835-8BA2-894396BCB562}"/>
    <cellStyle name="Input 35 2 3 4 3" xfId="20347" xr:uid="{02015A57-A3C9-43BB-9834-AEC22D765CA9}"/>
    <cellStyle name="Input 35 2 3 4 3 2" xfId="31718" xr:uid="{76A42DDA-5701-4FD2-9559-EDCCB44DE037}"/>
    <cellStyle name="Input 35 2 3 5" xfId="8530" xr:uid="{DE832056-D273-42FE-929D-87E9174495C0}"/>
    <cellStyle name="Input 35 2 3 5 2" xfId="15592" xr:uid="{DC046024-0BF3-4C6C-9503-2940B116B203}"/>
    <cellStyle name="Input 35 2 3 5 2 2" xfId="27253" xr:uid="{F6E74E03-AE4E-49B2-AB6A-3E59E8501938}"/>
    <cellStyle name="Input 35 2 3 5 2 3" xfId="35745" xr:uid="{D620D6D6-0EAC-4C14-BF18-90D93CDDC497}"/>
    <cellStyle name="Input 35 2 3 5 3" xfId="20520" xr:uid="{B777C2F2-48DE-473D-891E-FBFA32E15B03}"/>
    <cellStyle name="Input 35 2 3 5 3 2" xfId="31889" xr:uid="{D04D1438-2934-4C63-9504-7A3736239A0C}"/>
    <cellStyle name="Input 35 2 3 6" xfId="8704" xr:uid="{762A3212-25A1-4ADA-B476-A70F1E4D808D}"/>
    <cellStyle name="Input 35 2 3 6 2" xfId="15766" xr:uid="{13C5560D-1862-4BBF-9162-E222C304B8BB}"/>
    <cellStyle name="Input 35 2 3 6 2 2" xfId="27409" xr:uid="{1DB4DF3A-76F3-4995-A1CD-8062C0B276D1}"/>
    <cellStyle name="Input 35 2 3 6 2 3" xfId="35916" xr:uid="{400590C3-C5BD-4BEF-9893-0D7FC47359AF}"/>
    <cellStyle name="Input 35 2 3 6 3" xfId="20694" xr:uid="{EBBB1DC9-EA7F-4CFD-B42B-E4F79FDC6C57}"/>
    <cellStyle name="Input 35 2 3 6 3 2" xfId="32061" xr:uid="{1C324C33-0F8F-49B7-A77F-20B9E6B323DD}"/>
    <cellStyle name="Input 35 2 3 7" xfId="8863" xr:uid="{77BAE36E-36FA-4521-8B83-A6F22B3B722D}"/>
    <cellStyle name="Input 35 2 3 7 2" xfId="15925" xr:uid="{7C95B299-C6ED-440F-97D4-C406A0F05942}"/>
    <cellStyle name="Input 35 2 3 7 2 2" xfId="27565" xr:uid="{A54EB690-CA5D-4BBD-95A7-7B7D919DC87B}"/>
    <cellStyle name="Input 35 2 3 7 2 3" xfId="36075" xr:uid="{F57E0D93-3E3F-41D3-9AA2-3A210B6E1E84}"/>
    <cellStyle name="Input 35 2 3 7 3" xfId="20853" xr:uid="{0DC7B8EF-6DFF-4052-B88D-49C30FCDD309}"/>
    <cellStyle name="Input 35 2 3 7 3 2" xfId="32220" xr:uid="{390D3053-82AC-4F03-AA0C-952ED1EE6F84}"/>
    <cellStyle name="Input 35 2 3 8" xfId="9015" xr:uid="{817D5C17-8774-4616-80E7-9084A823818F}"/>
    <cellStyle name="Input 35 2 3 8 2" xfId="16077" xr:uid="{A20805A3-A922-43FA-A09F-6364225F2605}"/>
    <cellStyle name="Input 35 2 3 8 2 2" xfId="27702" xr:uid="{400FE338-3FCB-4548-A4A9-2B0A3C06EB81}"/>
    <cellStyle name="Input 35 2 3 8 2 3" xfId="36225" xr:uid="{02B866A7-6CE6-44E0-9D4E-737209C18C3A}"/>
    <cellStyle name="Input 35 2 3 8 3" xfId="21005" xr:uid="{FEA4D479-EEC4-4ED5-A3C5-4D003605F8EA}"/>
    <cellStyle name="Input 35 2 3 8 3 2" xfId="32370" xr:uid="{85685099-6E52-4F32-A6DF-BEA741ED5D0A}"/>
    <cellStyle name="Input 35 2 3 9" xfId="9182" xr:uid="{4CCEFB0C-BB87-4802-99CE-D1C124311B89}"/>
    <cellStyle name="Input 35 2 3 9 2" xfId="16244" xr:uid="{7F8AD8C0-3D00-4F15-A3D5-A285785627FB}"/>
    <cellStyle name="Input 35 2 3 9 2 2" xfId="27854" xr:uid="{7EF6D845-8106-4589-B80F-EA6B3B0FFF3C}"/>
    <cellStyle name="Input 35 2 3 9 2 3" xfId="36390" xr:uid="{C692F290-E39F-491C-B2A6-EC1ACACD386A}"/>
    <cellStyle name="Input 35 2 3 9 3" xfId="21172" xr:uid="{5ED2D37C-18CF-40BC-8A66-A7256E3EF265}"/>
    <cellStyle name="Input 35 2 3 9 3 2" xfId="32535" xr:uid="{DD961862-5DCC-44B0-923E-4CAC98050952}"/>
    <cellStyle name="Input 35 2 4" xfId="6479" xr:uid="{B799A3B7-B99D-4AE6-8417-4E3D34CBD5BB}"/>
    <cellStyle name="Input 35 2 4 2" xfId="13701" xr:uid="{C1C16362-977D-4C31-B6F3-18BD9C83C788}"/>
    <cellStyle name="Input 35 2 4 2 2" xfId="25542" xr:uid="{C26DD061-58DB-4DE1-A46C-CC2CD028512C}"/>
    <cellStyle name="Input 35 2 4 2 3" xfId="24379" xr:uid="{D6B9E703-C859-4135-8B0D-B12EE51F2FEA}"/>
    <cellStyle name="Input 35 2 4 3" xfId="18629" xr:uid="{EE2BD0FC-780F-4132-9D5D-0295FFDA6B91}"/>
    <cellStyle name="Input 35 2 4 3 2" xfId="30008" xr:uid="{3BD2ADFB-41DF-4E30-8F2E-1A9324BBF69D}"/>
    <cellStyle name="Input 35 2 5" xfId="7155" xr:uid="{7C781026-D9BC-41D0-96BF-1C6A50275821}"/>
    <cellStyle name="Input 35 2 5 2" xfId="14285" xr:uid="{A1FF3FD8-9780-4B45-B842-09EEF6DFB73D}"/>
    <cellStyle name="Input 35 2 5 2 2" xfId="26065" xr:uid="{546C0741-0AEF-4A70-92C3-2FB6B30A848C}"/>
    <cellStyle name="Input 35 2 5 2 3" xfId="24629" xr:uid="{0AD9B070-7F1A-4AAC-9B0E-878610A011C5}"/>
    <cellStyle name="Input 35 2 5 3" xfId="19213" xr:uid="{43A75E94-B0D2-4898-A90C-7AE40EA9202E}"/>
    <cellStyle name="Input 35 2 5 3 2" xfId="30592" xr:uid="{65D81256-A432-44F7-B1A7-CFD9E3DD9FDB}"/>
    <cellStyle name="Input 35 2 6" xfId="6455" xr:uid="{046D7E1E-B38E-4F0F-94FC-A3EE9D5DB584}"/>
    <cellStyle name="Input 35 2 6 2" xfId="13677" xr:uid="{FCB384E9-3F8C-4A7A-9C0C-81EDBEF4A30B}"/>
    <cellStyle name="Input 35 2 6 2 2" xfId="25518" xr:uid="{AC25900A-F794-492C-A8AD-E66249061134}"/>
    <cellStyle name="Input 35 2 6 2 3" xfId="17998" xr:uid="{A0C0F0FD-D529-4FD4-8DFD-A7C9315DEE7F}"/>
    <cellStyle name="Input 35 2 6 3" xfId="18605" xr:uid="{ECC46FE9-9417-49F1-AD50-E07C02567745}"/>
    <cellStyle name="Input 35 2 6 3 2" xfId="29984" xr:uid="{140A5BB9-58E0-4131-936C-7852821B9156}"/>
    <cellStyle name="Input 35 2 7" xfId="7090" xr:uid="{7915523D-8667-4CC2-82E6-D6D8838EC6E7}"/>
    <cellStyle name="Input 35 2 7 2" xfId="14220" xr:uid="{C612ACBD-39E3-4CCE-972E-D5961E962CDB}"/>
    <cellStyle name="Input 35 2 7 2 2" xfId="26010" xr:uid="{630CEE61-99D0-4CC6-95E7-9D9244D0E2B7}"/>
    <cellStyle name="Input 35 2 7 2 3" xfId="24302" xr:uid="{F09A22C2-38ED-42A1-97C0-0B94C71BAC2C}"/>
    <cellStyle name="Input 35 2 7 3" xfId="19148" xr:uid="{D59138EC-C12D-480C-A90F-3037C5C44E3F}"/>
    <cellStyle name="Input 35 2 7 3 2" xfId="30527" xr:uid="{82B8C937-1C35-4552-A4BE-8356951617AA}"/>
    <cellStyle name="Input 35 2 8" xfId="6452" xr:uid="{74E2BF7D-F321-4B31-B5BD-B4337E846B7F}"/>
    <cellStyle name="Input 35 2 8 2" xfId="13674" xr:uid="{5912561F-68A9-47E9-AE25-89D860716D54}"/>
    <cellStyle name="Input 35 2 8 2 2" xfId="25515" xr:uid="{32A53E6F-F80E-4BF1-B161-8B2301A9730F}"/>
    <cellStyle name="Input 35 2 8 2 3" xfId="24033" xr:uid="{477D983E-D8BB-4EBE-AD4A-C4EB57A4F70B}"/>
    <cellStyle name="Input 35 2 8 3" xfId="18602" xr:uid="{B698FF88-071C-4539-9482-9EF266F6DED6}"/>
    <cellStyle name="Input 35 2 8 3 2" xfId="29981" xr:uid="{E49E101C-D2E3-499C-9BDE-325954CC86AC}"/>
    <cellStyle name="Input 35 2 9" xfId="7157" xr:uid="{3ECA29AD-B682-421D-9B2F-C7DB842193A1}"/>
    <cellStyle name="Input 35 2 9 2" xfId="14287" xr:uid="{D2102783-2EFB-4C97-9291-1D00D3B8783B}"/>
    <cellStyle name="Input 35 2 9 2 2" xfId="26067" xr:uid="{21E79A1C-4717-456B-B845-FEB764265F93}"/>
    <cellStyle name="Input 35 2 9 2 3" xfId="24535" xr:uid="{ADE18204-D90A-4860-932B-88F5FA6DEF8A}"/>
    <cellStyle name="Input 35 2 9 3" xfId="19215" xr:uid="{A1739802-016F-46AF-B921-5575D0B62A7E}"/>
    <cellStyle name="Input 35 2 9 3 2" xfId="30594" xr:uid="{EC5CC2E6-32C7-4EC7-AEA3-DB0F7FFFC408}"/>
    <cellStyle name="Input 35 3" xfId="2466" xr:uid="{491CA108-BB98-4033-8222-13E9F7DF2A62}"/>
    <cellStyle name="Input 36" xfId="2467" xr:uid="{76D4227D-056F-4AF4-9C55-A06F3E8091E5}"/>
    <cellStyle name="Input 36 2" xfId="2468" xr:uid="{A99DC20F-4928-4053-A10A-0539FE960513}"/>
    <cellStyle name="Input 36 2 10" xfId="7331" xr:uid="{6E6CF7F7-247C-4BA7-A7BF-3DD3B9E18A0E}"/>
    <cellStyle name="Input 36 2 10 2" xfId="14450" xr:uid="{FA7D4064-692B-4225-80B6-A878C079F810}"/>
    <cellStyle name="Input 36 2 10 2 2" xfId="26214" xr:uid="{9CA71C38-503F-4CA3-9039-EF0FC8CEB4C1}"/>
    <cellStyle name="Input 36 2 10 2 3" xfId="34618" xr:uid="{57645D12-40C5-49F1-BFF0-BD693FB2AC4B}"/>
    <cellStyle name="Input 36 2 10 3" xfId="19378" xr:uid="{C3C8A9A6-76CF-4BC1-B161-0AD8AF196466}"/>
    <cellStyle name="Input 36 2 10 3 2" xfId="30756" xr:uid="{136E8ACC-5221-4F1A-8289-E267FF6A73EF}"/>
    <cellStyle name="Input 36 2 11" xfId="6711" xr:uid="{C022D2AF-AA8A-4379-8B25-3BCD84727695}"/>
    <cellStyle name="Input 36 2 11 2" xfId="13927" xr:uid="{78A0EB1E-3C5B-4B65-8D1E-2ADF367F8754}"/>
    <cellStyle name="Input 36 2 11 2 2" xfId="25743" xr:uid="{F2614119-9A49-4248-8A15-ED011E155A40}"/>
    <cellStyle name="Input 36 2 11 2 3" xfId="23993" xr:uid="{3952B9BE-D6E0-47DF-A427-DC6E303B5563}"/>
    <cellStyle name="Input 36 2 11 3" xfId="18855" xr:uid="{99A31793-DCA5-4D18-AC2B-66D03C952D02}"/>
    <cellStyle name="Input 36 2 11 3 2" xfId="30234" xr:uid="{93FF5A1F-0113-43E8-AC23-38D2C7FF69A0}"/>
    <cellStyle name="Input 36 2 12" xfId="7924" xr:uid="{7AB0CDE6-F7AB-44E4-B5B8-43EA747C55BB}"/>
    <cellStyle name="Input 36 2 12 2" xfId="14988" xr:uid="{DF7BA511-2728-4160-9309-BDD0B3972E33}"/>
    <cellStyle name="Input 36 2 12 2 2" xfId="26706" xr:uid="{04F8C9E8-F393-4D21-89B2-F883D4A39577}"/>
    <cellStyle name="Input 36 2 12 2 3" xfId="35150" xr:uid="{2123597B-8DB8-4933-8217-E25894655386}"/>
    <cellStyle name="Input 36 2 12 3" xfId="19916" xr:uid="{B9275958-2959-41EF-A949-63DD19320697}"/>
    <cellStyle name="Input 36 2 12 3 2" xfId="31292" xr:uid="{F4B5D4A4-3323-45E5-B58E-41BCECDAC172}"/>
    <cellStyle name="Input 36 2 13" xfId="7420" xr:uid="{6617A9AF-A7B4-4DC2-AC94-B3BF098D52E8}"/>
    <cellStyle name="Input 36 2 13 2" xfId="14534" xr:uid="{3BDDD5B0-AFE9-476D-B2BD-1932816AEEEC}"/>
    <cellStyle name="Input 36 2 13 2 2" xfId="26288" xr:uid="{CD137F55-F0D1-4B66-A387-3EBAC7DA1AAB}"/>
    <cellStyle name="Input 36 2 13 2 3" xfId="34700" xr:uid="{3F4F299E-D761-4547-994A-2805F9908828}"/>
    <cellStyle name="Input 36 2 13 3" xfId="19462" xr:uid="{95D2DAD5-02D7-4AC4-8E42-198E12A419FA}"/>
    <cellStyle name="Input 36 2 13 3 2" xfId="30840" xr:uid="{768F5C20-6823-4BA0-AB31-0D25E1AA644E}"/>
    <cellStyle name="Input 36 2 14" xfId="8565" xr:uid="{A219BC03-37E4-4122-8A8B-D10D126684E5}"/>
    <cellStyle name="Input 36 2 14 2" xfId="15627" xr:uid="{EA3E348F-1A70-475B-B083-3772A934CF13}"/>
    <cellStyle name="Input 36 2 14 2 2" xfId="27284" xr:uid="{1CFE03F9-AF2C-428C-8E23-087841A3B548}"/>
    <cellStyle name="Input 36 2 14 2 3" xfId="35779" xr:uid="{E63B9DE9-108D-436A-8B25-DC0DF84A8CDA}"/>
    <cellStyle name="Input 36 2 14 3" xfId="20555" xr:uid="{9C1ABA4D-AD99-42D6-8725-C7D32D26AF58}"/>
    <cellStyle name="Input 36 2 14 3 2" xfId="31924" xr:uid="{06D301B1-8802-4D3D-ACF9-1318FDEA3EA2}"/>
    <cellStyle name="Input 36 2 15" xfId="6986" xr:uid="{457C1256-41BF-4DD0-ACD9-41B06CA55F8D}"/>
    <cellStyle name="Input 36 2 15 2" xfId="14119" xr:uid="{BAEC3952-6B03-4775-AF9D-192763B74F25}"/>
    <cellStyle name="Input 36 2 15 2 2" xfId="25912" xr:uid="{2EC1F441-0800-417D-AECF-917959E616FB}"/>
    <cellStyle name="Input 36 2 15 2 3" xfId="24544" xr:uid="{0A62A855-734A-451D-960B-6DF917196528}"/>
    <cellStyle name="Input 36 2 15 3" xfId="19047" xr:uid="{8F57CEBB-92F9-427C-9F57-FCDD7599A5BD}"/>
    <cellStyle name="Input 36 2 15 3 2" xfId="30426" xr:uid="{F6DCA35B-31DD-42DB-A43C-ED2151032192}"/>
    <cellStyle name="Input 36 2 16" xfId="10433" xr:uid="{6DFBF98E-E22C-4821-B296-3A12639FE94C}"/>
    <cellStyle name="Input 36 2 16 2" xfId="16956" xr:uid="{6E769FC8-CE41-4F88-8B6A-7F39FAE9E987}"/>
    <cellStyle name="Input 36 2 16 2 2" xfId="28503" xr:uid="{094CCFD6-A059-481F-B331-FE550CABBD0C}"/>
    <cellStyle name="Input 36 2 16 2 3" xfId="37092" xr:uid="{943C3EDA-4F46-463A-AFBE-F913305FEC4C}"/>
    <cellStyle name="Input 36 2 16 3" xfId="21884" xr:uid="{CC2C90C9-45B8-45D0-A4F2-E6343C582671}"/>
    <cellStyle name="Input 36 2 16 3 2" xfId="33239" xr:uid="{0DEA35B6-EE0E-448F-970F-9F77BC7C7542}"/>
    <cellStyle name="Input 36 2 17" xfId="10569" xr:uid="{16126375-D29B-4BD6-8586-10CA1DA1C78D}"/>
    <cellStyle name="Input 36 2 17 2" xfId="17014" xr:uid="{D7894608-127E-4B0E-B61D-ABB7DDF49DF0}"/>
    <cellStyle name="Input 36 2 17 2 2" xfId="28560" xr:uid="{55DACB99-3C0D-48BE-8995-57F90BF3601D}"/>
    <cellStyle name="Input 36 2 17 2 3" xfId="37150" xr:uid="{B3FEDDF8-8A7B-4C5D-8CA9-7C4DE34ACF7C}"/>
    <cellStyle name="Input 36 2 17 3" xfId="21942" xr:uid="{68F03049-F34E-4DCA-B43D-ED29ECACDF4F}"/>
    <cellStyle name="Input 36 2 17 3 2" xfId="33297" xr:uid="{4DB32C60-91AF-4ABC-B6D9-21808E59A08F}"/>
    <cellStyle name="Input 36 2 18" xfId="11597" xr:uid="{CDFA51B4-9E6A-4EF3-9714-FB67FC9401C1}"/>
    <cellStyle name="Input 36 2 18 2" xfId="17429" xr:uid="{4DBF590A-9C99-4C53-AA7C-81C0CDE4AA45}"/>
    <cellStyle name="Input 36 2 18 2 2" xfId="28949" xr:uid="{73F6F609-7D3B-4DD1-828E-400D4600E485}"/>
    <cellStyle name="Input 36 2 18 2 3" xfId="37560" xr:uid="{E25BAF4F-D902-4F20-B496-DB4F1E5CE042}"/>
    <cellStyle name="Input 36 2 18 3" xfId="22357" xr:uid="{5DAF7BA4-00A2-4611-9364-7F8761BC1C21}"/>
    <cellStyle name="Input 36 2 18 3 2" xfId="33710" xr:uid="{4A5B4738-7EB7-4A0D-8684-AE1F9EE0FCDD}"/>
    <cellStyle name="Input 36 2 19" xfId="12580" xr:uid="{1ED21B42-FE88-4D4C-930E-59447864C189}"/>
    <cellStyle name="Input 36 2 19 2" xfId="17721" xr:uid="{7B523D84-2F32-4CBA-A89E-231BDE796E01}"/>
    <cellStyle name="Input 36 2 19 2 2" xfId="29213" xr:uid="{95E5D38B-A227-432C-A474-981B10C14A0F}"/>
    <cellStyle name="Input 36 2 19 2 3" xfId="37848" xr:uid="{8E4A3750-3DA5-40FE-A3D4-B1CDAA5AE980}"/>
    <cellStyle name="Input 36 2 19 3" xfId="22649" xr:uid="{B70C6978-4D55-49E4-934B-88F81D2D3166}"/>
    <cellStyle name="Input 36 2 19 3 2" xfId="34000" xr:uid="{18B16973-A2BC-4BBB-8D85-5DA0D7DE29AD}"/>
    <cellStyle name="Input 36 2 2" xfId="3870" xr:uid="{BD9EDBBE-42F2-4B40-A1FB-2E28DA3DF353}"/>
    <cellStyle name="Input 36 2 2 10" xfId="8726" xr:uid="{FB283AAA-3949-4F40-9599-C87A4CA105C9}"/>
    <cellStyle name="Input 36 2 2 10 2" xfId="15788" xr:uid="{10A67B61-142F-4FC3-865F-6389BAE2DB98}"/>
    <cellStyle name="Input 36 2 2 10 2 2" xfId="27431" xr:uid="{238CFECC-E952-44CF-8D53-35C6B4CFEEAD}"/>
    <cellStyle name="Input 36 2 2 10 2 3" xfId="35938" xr:uid="{6419A7DE-8D85-431D-AECC-6B36A6A5F35D}"/>
    <cellStyle name="Input 36 2 2 10 3" xfId="20716" xr:uid="{2EFC8BC8-31A2-4C6B-8D1D-BAE8582F9BCA}"/>
    <cellStyle name="Input 36 2 2 10 3 2" xfId="32083" xr:uid="{4FFA5E05-2030-4923-A0C6-05B1C789739B}"/>
    <cellStyle name="Input 36 2 2 11" xfId="9194" xr:uid="{5B9A455B-AD47-4CB7-AD70-4D8210E24699}"/>
    <cellStyle name="Input 36 2 2 11 2" xfId="16256" xr:uid="{AD6CB5EE-FB23-47B4-9C5E-43EF9A9F7A71}"/>
    <cellStyle name="Input 36 2 2 11 2 2" xfId="27866" xr:uid="{0A214F21-F9C0-4AD7-8F5B-05097DE0551D}"/>
    <cellStyle name="Input 36 2 2 11 2 3" xfId="36402" xr:uid="{5D295608-7F72-4D99-943D-88347DA7153C}"/>
    <cellStyle name="Input 36 2 2 11 3" xfId="21184" xr:uid="{37AAE7BA-30F6-42C8-ABAC-CCD762AC84CE}"/>
    <cellStyle name="Input 36 2 2 11 3 2" xfId="32547" xr:uid="{17E8F7BA-68DD-4136-8B89-BDC84EF3B880}"/>
    <cellStyle name="Input 36 2 2 12" xfId="7819" xr:uid="{91C9BBCA-D53A-4241-BB85-83BF9F8770DF}"/>
    <cellStyle name="Input 36 2 2 12 2" xfId="14883" xr:uid="{FA6287F8-E90A-4CE8-96D0-209F00468712}"/>
    <cellStyle name="Input 36 2 2 12 2 2" xfId="26610" xr:uid="{33890DBA-2E41-4AB4-80D0-1B6212567767}"/>
    <cellStyle name="Input 36 2 2 12 2 3" xfId="35045" xr:uid="{54EF4E73-31F9-4191-8570-8E78065AD71F}"/>
    <cellStyle name="Input 36 2 2 12 3" xfId="19811" xr:uid="{F7158F03-AA1F-4DB6-8495-1B50287BA62A}"/>
    <cellStyle name="Input 36 2 2 12 3 2" xfId="31187" xr:uid="{7151A310-5F9A-44EC-9503-18B270B3D127}"/>
    <cellStyle name="Input 36 2 2 13" xfId="9514" xr:uid="{38A48A3A-323E-4224-A460-A73E57778BA1}"/>
    <cellStyle name="Input 36 2 2 13 2" xfId="16576" xr:uid="{178AF9F3-DED8-4FFD-B846-23A37CB98B12}"/>
    <cellStyle name="Input 36 2 2 13 2 2" xfId="28155" xr:uid="{8ABAB120-9872-4C13-9870-FD6FB4BF457C}"/>
    <cellStyle name="Input 36 2 2 13 2 3" xfId="36718" xr:uid="{4AF37315-067B-495B-A31B-83ED11B878D2}"/>
    <cellStyle name="Input 36 2 2 13 3" xfId="21504" xr:uid="{23DEA977-85AD-405A-A213-BF1B2C6222DF}"/>
    <cellStyle name="Input 36 2 2 13 3 2" xfId="32863" xr:uid="{33D8E796-6E51-47BA-8694-6EF628899773}"/>
    <cellStyle name="Input 36 2 2 14" xfId="9664" xr:uid="{F242D0A6-0725-41A7-9979-52F477629C36}"/>
    <cellStyle name="Input 36 2 2 14 2" xfId="16726" xr:uid="{9A934331-6CFD-4131-AF46-E5F2D16D2FE6}"/>
    <cellStyle name="Input 36 2 2 14 2 2" xfId="28291" xr:uid="{A0087BE0-FF06-4A78-86FB-CADA6DA0F96C}"/>
    <cellStyle name="Input 36 2 2 14 2 3" xfId="36866" xr:uid="{117B032E-02F2-44F6-A795-F35DBC666D10}"/>
    <cellStyle name="Input 36 2 2 14 3" xfId="21654" xr:uid="{E25B9189-9CAA-4908-B2AF-41E0E9B88B32}"/>
    <cellStyle name="Input 36 2 2 14 3 2" xfId="33011" xr:uid="{65FD09B7-69FD-4B8E-8D70-6DE179676235}"/>
    <cellStyle name="Input 36 2 2 15" xfId="10614" xr:uid="{F0E75F2D-6AFD-4721-8861-0DD86A62DCE8}"/>
    <cellStyle name="Input 36 2 2 15 2" xfId="17049" xr:uid="{D570CB17-D8DC-424F-9C9D-FA27F103EB1A}"/>
    <cellStyle name="Input 36 2 2 15 2 2" xfId="28593" xr:uid="{253F7DA8-FEB5-4FBA-8FDD-B044471E59AD}"/>
    <cellStyle name="Input 36 2 2 15 2 3" xfId="37184" xr:uid="{11E02B12-2ECD-43E7-A9BB-FB8A7489C419}"/>
    <cellStyle name="Input 36 2 2 15 3" xfId="21977" xr:uid="{FCA226FB-1F49-41B7-B172-772D0588A00E}"/>
    <cellStyle name="Input 36 2 2 15 3 2" xfId="33332" xr:uid="{F1235748-A4FF-4BD1-AE84-6A2D7DC6FD58}"/>
    <cellStyle name="Input 36 2 2 16" xfId="9856" xr:uid="{4477C10C-4B76-4595-B2F0-2EB6EF205FDD}"/>
    <cellStyle name="Input 36 2 2 16 2" xfId="16903" xr:uid="{ABB7F452-CD3E-41B7-84FA-B6AC31EA2AD6}"/>
    <cellStyle name="Input 36 2 2 16 2 2" xfId="28451" xr:uid="{B5D047F8-FC92-4625-8AE6-BBC01F6EB202}"/>
    <cellStyle name="Input 36 2 2 16 2 3" xfId="37040" xr:uid="{D8564DCD-5E9D-4B1B-80BF-C26941226284}"/>
    <cellStyle name="Input 36 2 2 16 3" xfId="21831" xr:uid="{78009071-1BB4-47BF-82AB-B23A006E2AF1}"/>
    <cellStyle name="Input 36 2 2 16 3 2" xfId="33186" xr:uid="{244F5B8C-B461-4FCA-97DD-6F6C69504F6C}"/>
    <cellStyle name="Input 36 2 2 17" xfId="11757" xr:uid="{561FC740-6153-4E8D-91F0-C67E42A09D55}"/>
    <cellStyle name="Input 36 2 2 17 2" xfId="17502" xr:uid="{42DF514A-5E70-4F57-AB62-60A2C1C28B12}"/>
    <cellStyle name="Input 36 2 2 17 2 2" xfId="29015" xr:uid="{A8ECA425-3947-48BF-A06A-5C228A9E9C69}"/>
    <cellStyle name="Input 36 2 2 17 2 3" xfId="37632" xr:uid="{81390CF3-52C7-439A-998E-33CC38B34907}"/>
    <cellStyle name="Input 36 2 2 17 3" xfId="22430" xr:uid="{ED8F0554-7AA9-4C36-B021-884B118DBB2F}"/>
    <cellStyle name="Input 36 2 2 17 3 2" xfId="33783" xr:uid="{D5E5125D-308B-44C7-A54E-63B642DD13C0}"/>
    <cellStyle name="Input 36 2 2 18" xfId="12740" xr:uid="{A2FB4E7A-9B58-422A-A08E-F2C6EDAF230D}"/>
    <cellStyle name="Input 36 2 2 18 2" xfId="17794" xr:uid="{D46B203B-80EA-4678-9DDA-56B6E599ECB4}"/>
    <cellStyle name="Input 36 2 2 18 2 2" xfId="29279" xr:uid="{FE97B2F4-946F-4473-9182-ECD4BE12B0A0}"/>
    <cellStyle name="Input 36 2 2 18 2 3" xfId="37920" xr:uid="{7D593832-F9D0-473A-A0DB-A5CC145F3F55}"/>
    <cellStyle name="Input 36 2 2 18 3" xfId="22722" xr:uid="{483E39E9-226A-499A-86DE-E93F39B0DAF5}"/>
    <cellStyle name="Input 36 2 2 18 3 2" xfId="34073" xr:uid="{4466F401-62C3-4991-BD83-8724E6414E15}"/>
    <cellStyle name="Input 36 2 2 19" xfId="13244" xr:uid="{4EC4F592-23B8-4EA3-B9D8-1C79778D3963}"/>
    <cellStyle name="Input 36 2 2 19 2" xfId="23645" xr:uid="{70D2E4FB-8FE4-46B4-A4B2-609F22024296}"/>
    <cellStyle name="Input 36 2 2 19 2 2" xfId="34369" xr:uid="{845DAD4E-901A-4394-B025-54F2FE86B086}"/>
    <cellStyle name="Input 36 2 2 2" xfId="5477" xr:uid="{F7DFE004-4E14-4D7B-89AC-7F44B3A659C2}"/>
    <cellStyle name="Input 36 2 2 2 10" xfId="9240" xr:uid="{316543AF-6DD8-4682-8F3A-A7855D0D76D8}"/>
    <cellStyle name="Input 36 2 2 2 10 2" xfId="16302" xr:uid="{3429AFA0-6A9A-4052-804C-068F8F6C8557}"/>
    <cellStyle name="Input 36 2 2 2 10 2 2" xfId="27910" xr:uid="{E43FFB8D-6B7C-4A73-9109-5EE5346CB13A}"/>
    <cellStyle name="Input 36 2 2 2 10 2 3" xfId="36448" xr:uid="{DD5C615B-85F4-491B-B763-B856AC2BA1B8}"/>
    <cellStyle name="Input 36 2 2 2 10 3" xfId="21230" xr:uid="{C1D64E63-3FED-484D-A284-9D5E1CA9969D}"/>
    <cellStyle name="Input 36 2 2 2 10 3 2" xfId="32593" xr:uid="{9A0FA6F4-1049-4D1A-9F5E-49E5B53D0FE6}"/>
    <cellStyle name="Input 36 2 2 2 11" xfId="9398" xr:uid="{B1C91D0D-7403-4875-A722-83496915C5F6}"/>
    <cellStyle name="Input 36 2 2 2 11 2" xfId="16460" xr:uid="{2C184369-4F49-42AF-B84A-08BFCA13F8DD}"/>
    <cellStyle name="Input 36 2 2 2 11 2 2" xfId="28053" xr:uid="{94FB1012-0C7A-4375-8927-1D2E4A4C38B6}"/>
    <cellStyle name="Input 36 2 2 2 11 2 3" xfId="36604" xr:uid="{D3786DF5-D91C-46D9-AA9F-7FCFE19F2FF4}"/>
    <cellStyle name="Input 36 2 2 2 11 3" xfId="21388" xr:uid="{73DAEA26-C717-455F-BDD1-732F0EFA6FDE}"/>
    <cellStyle name="Input 36 2 2 2 11 3 2" xfId="32749" xr:uid="{66D3FFC3-FE6C-4F68-8B0F-2131ADDE7638}"/>
    <cellStyle name="Input 36 2 2 2 12" xfId="9548" xr:uid="{1A05ACE8-94EB-475A-939D-B95513F9A333}"/>
    <cellStyle name="Input 36 2 2 2 12 2" xfId="16610" xr:uid="{1BFA5AAA-0DAA-4732-B4FC-D11AA7497269}"/>
    <cellStyle name="Input 36 2 2 2 12 2 2" xfId="28189" xr:uid="{C02C3F61-DE71-4925-8411-2BB88AC2B538}"/>
    <cellStyle name="Input 36 2 2 2 12 2 3" xfId="36752" xr:uid="{73FA2FDB-D6B7-451F-B146-610022AE4235}"/>
    <cellStyle name="Input 36 2 2 2 12 3" xfId="21538" xr:uid="{0AD4C7D2-1C8F-4221-8521-F5CE591DFD79}"/>
    <cellStyle name="Input 36 2 2 2 12 3 2" xfId="32897" xr:uid="{2232E12A-C1CF-4D19-8A79-5E04E62C8AB8}"/>
    <cellStyle name="Input 36 2 2 2 13" xfId="9697" xr:uid="{3348D06F-41E7-4591-9576-6576C2ECB18E}"/>
    <cellStyle name="Input 36 2 2 2 13 2" xfId="16759" xr:uid="{256FEF37-28AC-45B6-A1AC-2BF1C3915F8A}"/>
    <cellStyle name="Input 36 2 2 2 13 2 2" xfId="28324" xr:uid="{85AC7361-1E6F-487E-AF2E-EB981128A427}"/>
    <cellStyle name="Input 36 2 2 2 13 2 3" xfId="36899" xr:uid="{ADBCBAF7-5712-4521-B523-5CA56D083E2E}"/>
    <cellStyle name="Input 36 2 2 2 13 3" xfId="21687" xr:uid="{51726B36-A311-44D9-BE7E-52415F48170B}"/>
    <cellStyle name="Input 36 2 2 2 13 3 2" xfId="33044" xr:uid="{805222D9-F492-48B8-A110-693BEFC3200A}"/>
    <cellStyle name="Input 36 2 2 2 14" xfId="10751" xr:uid="{4CE08A5A-38B5-4D1B-BDE5-0DA1D710D740}"/>
    <cellStyle name="Input 36 2 2 2 14 2" xfId="17161" xr:uid="{EA23336A-4B55-4EA5-8EF2-DA23CF5F6606}"/>
    <cellStyle name="Input 36 2 2 2 14 2 2" xfId="28696" xr:uid="{68CB6155-BB72-4CFC-81CC-BCDC67FFA3A7}"/>
    <cellStyle name="Input 36 2 2 2 14 2 3" xfId="37295" xr:uid="{7C5E4247-FD67-46A1-8611-C9DEC3FC3DE9}"/>
    <cellStyle name="Input 36 2 2 2 14 3" xfId="22089" xr:uid="{6E5BBC05-CFF2-4D9E-AC7F-11F25E8E169C}"/>
    <cellStyle name="Input 36 2 2 2 14 3 2" xfId="33444" xr:uid="{F70112C9-FC93-4821-954C-4DFF1E2B310C}"/>
    <cellStyle name="Input 36 2 2 2 15" xfId="10911" xr:uid="{527AA76D-0C4A-4757-9C25-92E02CC80DFC}"/>
    <cellStyle name="Input 36 2 2 2 15 2" xfId="17281" xr:uid="{5621A14D-44B2-422C-A72E-93E82240D4DD}"/>
    <cellStyle name="Input 36 2 2 2 15 2 2" xfId="28816" xr:uid="{5626BBEB-0563-4A46-BA25-1E456B1E1262}"/>
    <cellStyle name="Input 36 2 2 2 15 2 3" xfId="37415" xr:uid="{2A6973BF-1193-42F3-9303-EFAE261DC7F6}"/>
    <cellStyle name="Input 36 2 2 2 15 3" xfId="22209" xr:uid="{BA9429CA-9AF9-4A46-A548-32C41278CB37}"/>
    <cellStyle name="Input 36 2 2 2 15 3 2" xfId="33564" xr:uid="{E7C8A5D1-6D9C-411C-A169-539EABC5714C}"/>
    <cellStyle name="Input 36 2 2 2 16" xfId="11853" xr:uid="{6B7108D3-E643-49EA-A514-265AE6135452}"/>
    <cellStyle name="Input 36 2 2 2 16 2" xfId="17573" xr:uid="{099B27D1-1FBE-4B97-AD83-34956D676B5A}"/>
    <cellStyle name="Input 36 2 2 2 16 2 2" xfId="29080" xr:uid="{C20BAEEC-C9F6-4197-B1DC-21709F8AE058}"/>
    <cellStyle name="Input 36 2 2 2 16 2 3" xfId="37703" xr:uid="{9C68F1F0-1956-4E7D-81BE-FE65D0F0C69F}"/>
    <cellStyle name="Input 36 2 2 2 16 3" xfId="22501" xr:uid="{C990CF1C-6E21-4D6B-9889-35A5261F3A65}"/>
    <cellStyle name="Input 36 2 2 2 16 3 2" xfId="33854" xr:uid="{8D4F5810-3B6E-4A01-8582-68DD2B5D459A}"/>
    <cellStyle name="Input 36 2 2 2 17" xfId="12836" xr:uid="{5015589E-68ED-4646-B714-F0B12527704F}"/>
    <cellStyle name="Input 36 2 2 2 17 2" xfId="17865" xr:uid="{E9F2D033-FEFF-4906-BD63-27A7087A4286}"/>
    <cellStyle name="Input 36 2 2 2 17 2 2" xfId="29344" xr:uid="{06F450D6-BBC8-4AC2-8159-E4553A1C264C}"/>
    <cellStyle name="Input 36 2 2 2 17 2 3" xfId="37991" xr:uid="{85040E81-767B-4EC2-BE69-7F8807CD2E57}"/>
    <cellStyle name="Input 36 2 2 2 17 3" xfId="22793" xr:uid="{A9841C75-D56A-4964-8EE6-FCC6A457F0DB}"/>
    <cellStyle name="Input 36 2 2 2 17 3 2" xfId="34144" xr:uid="{80D72AAB-7AFC-48EC-A928-10E4552DCC69}"/>
    <cellStyle name="Input 36 2 2 2 18" xfId="13335" xr:uid="{BAE32395-2BF1-42C6-9FC8-729EC9AC3EB0}"/>
    <cellStyle name="Input 36 2 2 2 18 2" xfId="23741" xr:uid="{1A3FD4DA-CEFF-4CFB-901D-1EB1F84074C8}"/>
    <cellStyle name="Input 36 2 2 2 18 2 2" xfId="34440" xr:uid="{E3B7A4FF-4CCF-4CA3-BF9B-D7C000B32A3D}"/>
    <cellStyle name="Input 36 2 2 2 19" xfId="18265" xr:uid="{E700DC34-B22B-4129-8B3E-646942A4A628}"/>
    <cellStyle name="Input 36 2 2 2 19 2" xfId="29648" xr:uid="{58E4482C-808C-4EB3-B681-21C5A90949D7}"/>
    <cellStyle name="Input 36 2 2 2 2" xfId="7614" xr:uid="{89A1911D-7087-4E00-AC41-46552DA88486}"/>
    <cellStyle name="Input 36 2 2 2 2 2" xfId="14717" xr:uid="{A40BB146-D0B6-4B2B-B84E-211BDC69CB93}"/>
    <cellStyle name="Input 36 2 2 2 2 2 2" xfId="26457" xr:uid="{BCDA62DC-1CD8-402F-9E28-77BBA8CD61F8}"/>
    <cellStyle name="Input 36 2 2 2 2 2 3" xfId="34879" xr:uid="{745615F6-420A-455C-B519-D1936BD9B608}"/>
    <cellStyle name="Input 36 2 2 2 2 3" xfId="19645" xr:uid="{15972439-63DC-4629-99C0-66748F328C09}"/>
    <cellStyle name="Input 36 2 2 2 2 3 2" xfId="31023" xr:uid="{8061ABFD-90BB-4C64-BCF1-395B20B0BF03}"/>
    <cellStyle name="Input 36 2 2 2 20" xfId="38149" xr:uid="{6537EFA7-C340-4D31-9213-DA25BAE75409}"/>
    <cellStyle name="Input 36 2 2 2 3" xfId="8066" xr:uid="{82F7E1F7-42A9-4C5B-A8C6-B1C03D704BA3}"/>
    <cellStyle name="Input 36 2 2 2 3 2" xfId="15130" xr:uid="{0871EEC6-3FB2-400F-AB9C-CB4261B46E38}"/>
    <cellStyle name="Input 36 2 2 2 3 2 2" xfId="26839" xr:uid="{680C3BB0-8B3D-4F59-B307-E941161868B2}"/>
    <cellStyle name="Input 36 2 2 2 3 2 3" xfId="35290" xr:uid="{76B94DA4-22C4-4AA9-8036-DEA0AA4F632C}"/>
    <cellStyle name="Input 36 2 2 2 3 3" xfId="20058" xr:uid="{3F1D9450-A29C-4440-BF72-A390B1578EB8}"/>
    <cellStyle name="Input 36 2 2 2 3 3 2" xfId="31433" xr:uid="{06237AA5-5188-4162-A763-0BFC88B280D7}"/>
    <cellStyle name="Input 36 2 2 2 4" xfId="8250" xr:uid="{F8649C75-1D5C-4DB6-9377-DC6D8DA9DD92}"/>
    <cellStyle name="Input 36 2 2 2 4 2" xfId="15312" xr:uid="{C786F044-4452-4DCC-94E3-EC14B27E5B7C}"/>
    <cellStyle name="Input 36 2 2 2 4 2 2" xfId="27005" xr:uid="{27AC855C-450E-43F7-BB02-3846EDA716FE}"/>
    <cellStyle name="Input 36 2 2 2 4 2 3" xfId="35469" xr:uid="{37D3D5D9-AB84-4335-8E91-595C7FBED3F1}"/>
    <cellStyle name="Input 36 2 2 2 4 3" xfId="20240" xr:uid="{180C0D92-3447-4FBC-B575-AF2A25A1B71F}"/>
    <cellStyle name="Input 36 2 2 2 4 3 2" xfId="31613" xr:uid="{122781FA-D52A-416C-9DB3-88C2F3E2043A}"/>
    <cellStyle name="Input 36 2 2 2 5" xfId="8434" xr:uid="{DB04431C-EABC-4C7C-BC30-375261CDD4D1}"/>
    <cellStyle name="Input 36 2 2 2 5 2" xfId="15496" xr:uid="{2F1258F2-E012-4D83-BDE4-7AA5D8A1AE51}"/>
    <cellStyle name="Input 36 2 2 2 5 2 2" xfId="27170" xr:uid="{AA3DD561-4160-4E3B-A97D-ED4C8C51E6D9}"/>
    <cellStyle name="Input 36 2 2 2 5 2 3" xfId="35651" xr:uid="{04856CD5-D2B2-4491-99FB-8D336223AF82}"/>
    <cellStyle name="Input 36 2 2 2 5 3" xfId="20424" xr:uid="{C71FA4F3-EAAA-460D-8529-52F4E447F81B}"/>
    <cellStyle name="Input 36 2 2 2 5 3 2" xfId="31795" xr:uid="{5E3E44B7-C5D1-4B31-A3AF-D71F263AB147}"/>
    <cellStyle name="Input 36 2 2 2 6" xfId="8597" xr:uid="{C6ADB341-1F7D-46AF-93A3-063896509A4B}"/>
    <cellStyle name="Input 36 2 2 2 6 2" xfId="15659" xr:uid="{3C01AC48-5978-4105-B3BA-7DE893D6CEE3}"/>
    <cellStyle name="Input 36 2 2 2 6 2 2" xfId="27316" xr:uid="{07E11F66-6275-4E63-A059-98C6F4DF55AC}"/>
    <cellStyle name="Input 36 2 2 2 6 2 3" xfId="35811" xr:uid="{C59AD407-CF0E-48A4-B50C-82ECC96A0AAD}"/>
    <cellStyle name="Input 36 2 2 2 6 3" xfId="20587" xr:uid="{DB076278-B4D0-438A-B612-FE94AB5C4442}"/>
    <cellStyle name="Input 36 2 2 2 6 3 2" xfId="31956" xr:uid="{86B420D2-4BBF-41B5-A24B-00F3214B5587}"/>
    <cellStyle name="Input 36 2 2 2 7" xfId="8779" xr:uid="{2EE8D8F8-E0CB-433A-86D7-3A43D98B18E6}"/>
    <cellStyle name="Input 36 2 2 2 7 2" xfId="15841" xr:uid="{CB53609B-A4C4-4321-9256-CC08F6FD5D72}"/>
    <cellStyle name="Input 36 2 2 2 7 2 2" xfId="27482" xr:uid="{BFD31967-5584-44D7-9A27-F15F9BA8F995}"/>
    <cellStyle name="Input 36 2 2 2 7 2 3" xfId="35991" xr:uid="{70A2C603-003B-44EE-9C62-E28C7C74DF40}"/>
    <cellStyle name="Input 36 2 2 2 7 3" xfId="20769" xr:uid="{2652F8D5-3C44-447A-8A04-A1073455738A}"/>
    <cellStyle name="Input 36 2 2 2 7 3 2" xfId="32136" xr:uid="{1D2D8B2C-6267-4A45-A330-B3C2008ABE65}"/>
    <cellStyle name="Input 36 2 2 2 8" xfId="8909" xr:uid="{A530B91D-A4A6-40C7-ADD8-8159012E79C9}"/>
    <cellStyle name="Input 36 2 2 2 8 2" xfId="15971" xr:uid="{21F72B21-6FE5-475D-AADA-9B5FBE0640F6}"/>
    <cellStyle name="Input 36 2 2 2 8 2 2" xfId="27610" xr:uid="{819E2D01-09FD-404E-AA31-F31D600B7B3B}"/>
    <cellStyle name="Input 36 2 2 2 8 2 3" xfId="36121" xr:uid="{267B0019-1398-4932-AA7A-CC331E824CE8}"/>
    <cellStyle name="Input 36 2 2 2 8 3" xfId="20899" xr:uid="{764FB1FE-4527-4F28-A376-617E701DCDE7}"/>
    <cellStyle name="Input 36 2 2 2 8 3 2" xfId="32266" xr:uid="{E75068F9-65E6-4039-87A5-F59C606B267C}"/>
    <cellStyle name="Input 36 2 2 2 9" xfId="9076" xr:uid="{23E123DB-5EB6-4B39-8E05-8E682EBC32DE}"/>
    <cellStyle name="Input 36 2 2 2 9 2" xfId="16138" xr:uid="{4EC8E81C-3F1C-4A8B-A528-0368D6726E9D}"/>
    <cellStyle name="Input 36 2 2 2 9 2 2" xfId="27762" xr:uid="{98A0528F-93E7-482B-8AD0-8749692311CB}"/>
    <cellStyle name="Input 36 2 2 2 9 2 3" xfId="36286" xr:uid="{90BFF577-8E11-4BAE-B329-40010D6B3FF7}"/>
    <cellStyle name="Input 36 2 2 2 9 3" xfId="21066" xr:uid="{4F7E477B-92A0-4118-A99A-8069DD4E2C29}"/>
    <cellStyle name="Input 36 2 2 2 9 3 2" xfId="32431" xr:uid="{6A0211B2-EE2F-4FCC-A05B-FA936F58C3B5}"/>
    <cellStyle name="Input 36 2 2 20" xfId="18194" xr:uid="{AB46706A-9E08-457D-8196-2065411088ED}"/>
    <cellStyle name="Input 36 2 2 20 2" xfId="29577" xr:uid="{2CB3A89A-88BD-4C42-8DA3-487A294F3C27}"/>
    <cellStyle name="Input 36 2 2 21" xfId="25013" xr:uid="{103C2760-72F0-44A7-9624-73522F5C7AA6}"/>
    <cellStyle name="Input 36 2 2 3" xfId="7027" xr:uid="{5D0FB3A8-8B46-45C4-B445-D36106BC4526}"/>
    <cellStyle name="Input 36 2 2 3 2" xfId="14157" xr:uid="{D09BFF9B-1A89-4ABA-8E6D-051C4074C65A}"/>
    <cellStyle name="Input 36 2 2 3 2 2" xfId="25949" xr:uid="{633EC3DA-DC39-46A5-B183-623DBF72AAE0}"/>
    <cellStyle name="Input 36 2 2 3 2 3" xfId="24355" xr:uid="{59652A7F-A19E-434A-87E3-CB634506B3FC}"/>
    <cellStyle name="Input 36 2 2 3 3" xfId="19085" xr:uid="{2E123E68-01F3-41D4-9376-E24CD79E449B}"/>
    <cellStyle name="Input 36 2 2 3 3 2" xfId="30464" xr:uid="{E4C2A51A-5966-4939-A544-18F38D382328}"/>
    <cellStyle name="Input 36 2 2 4" xfId="5823" xr:uid="{E856A478-B461-4EF4-A295-763433DDD100}"/>
    <cellStyle name="Input 36 2 2 4 2" xfId="13568" xr:uid="{83E60883-4FBD-4993-A324-FB4716C4A840}"/>
    <cellStyle name="Input 36 2 2 4 2 2" xfId="25417" xr:uid="{66019BA1-3661-48B8-9E3A-5679A1E465BD}"/>
    <cellStyle name="Input 36 2 2 4 2 3" xfId="24523" xr:uid="{F2654521-8D2F-43A9-B66B-B541C9B1FC96}"/>
    <cellStyle name="Input 36 2 2 4 3" xfId="18496" xr:uid="{F1654FFF-98F8-4EE6-9720-75F4E4290B5E}"/>
    <cellStyle name="Input 36 2 2 4 3 2" xfId="29877" xr:uid="{C42D4467-D9E2-4520-AC46-31A47CDE25C5}"/>
    <cellStyle name="Input 36 2 2 5" xfId="7571" xr:uid="{872FBFA2-8D68-4017-A2D7-CAF7DDCDEAB0}"/>
    <cellStyle name="Input 36 2 2 5 2" xfId="14678" xr:uid="{BCBA2FDD-E121-4329-8126-DB424488046F}"/>
    <cellStyle name="Input 36 2 2 5 2 2" xfId="26421" xr:uid="{02DC912A-B82E-4A52-8AA8-AC63EA2DB352}"/>
    <cellStyle name="Input 36 2 2 5 2 3" xfId="34841" xr:uid="{C6B45383-64F7-44CA-A5F0-EF83676170C3}"/>
    <cellStyle name="Input 36 2 2 5 3" xfId="19606" xr:uid="{05DB42F2-229E-45D9-A99B-3B4FB65C13BB}"/>
    <cellStyle name="Input 36 2 2 5 3 2" xfId="30984" xr:uid="{D8F565AF-0F34-491A-A7EE-502AABB0FAE6}"/>
    <cellStyle name="Input 36 2 2 6" xfId="8369" xr:uid="{97863CE3-60CB-49C8-B34D-9AD8A19E5355}"/>
    <cellStyle name="Input 36 2 2 6 2" xfId="15431" xr:uid="{6621672B-9294-4C37-B723-9C9FB6AA3539}"/>
    <cellStyle name="Input 36 2 2 6 2 2" xfId="27109" xr:uid="{A7A5B149-157A-4843-9E18-182D35ADB150}"/>
    <cellStyle name="Input 36 2 2 6 2 3" xfId="35586" xr:uid="{EA64154C-7478-4544-BDBD-BBD20225112A}"/>
    <cellStyle name="Input 36 2 2 6 3" xfId="20359" xr:uid="{642BE499-7FF3-4983-B20A-3075F7DA68C0}"/>
    <cellStyle name="Input 36 2 2 6 3 2" xfId="31730" xr:uid="{679C17ED-C6AA-4DB3-8AA7-E348E02AF795}"/>
    <cellStyle name="Input 36 2 2 7" xfId="7380" xr:uid="{0F06E4CD-AD12-4CCA-9481-D1767AE1911A}"/>
    <cellStyle name="Input 36 2 2 7 2" xfId="14499" xr:uid="{C1C235C5-8CEA-41B6-9033-E80C0A86384F}"/>
    <cellStyle name="Input 36 2 2 7 2 2" xfId="26260" xr:uid="{FA40832A-429D-4807-8227-0FF47E5D83F6}"/>
    <cellStyle name="Input 36 2 2 7 2 3" xfId="34665" xr:uid="{99B9DC85-D251-4CEE-957F-A1CF0B325647}"/>
    <cellStyle name="Input 36 2 2 7 3" xfId="19427" xr:uid="{918D439C-C638-4B7C-B714-387863A17BC9}"/>
    <cellStyle name="Input 36 2 2 7 3 2" xfId="30805" xr:uid="{C3CDCA7C-6856-4FE7-845A-CF1C06E2492B}"/>
    <cellStyle name="Input 36 2 2 8" xfId="8718" xr:uid="{B3D467AD-4865-436F-860F-94C6A32944C9}"/>
    <cellStyle name="Input 36 2 2 8 2" xfId="15780" xr:uid="{940CED38-857D-4B6F-8777-6AC8493C7BD9}"/>
    <cellStyle name="Input 36 2 2 8 2 2" xfId="27423" xr:uid="{B2EF0D85-7557-49D3-9F37-5CFE8515606D}"/>
    <cellStyle name="Input 36 2 2 8 2 3" xfId="35930" xr:uid="{4779DFDE-278C-4544-8E9D-DABC12B71DF3}"/>
    <cellStyle name="Input 36 2 2 8 3" xfId="20708" xr:uid="{439176F5-0F7A-40F4-962A-EAAA46BEF51A}"/>
    <cellStyle name="Input 36 2 2 8 3 2" xfId="32075" xr:uid="{9A6A07E3-3514-4E92-BA64-E046CCFFE9E1}"/>
    <cellStyle name="Input 36 2 2 9" xfId="7386" xr:uid="{6B505464-12FD-412A-935A-C68C02602B00}"/>
    <cellStyle name="Input 36 2 2 9 2" xfId="14504" xr:uid="{276AE3F9-C1AA-44E1-8537-E37610148943}"/>
    <cellStyle name="Input 36 2 2 9 2 2" xfId="26264" xr:uid="{CF9870EC-AAA2-497F-AFA3-2A10736AC92A}"/>
    <cellStyle name="Input 36 2 2 9 2 3" xfId="34670" xr:uid="{5E66E165-CE16-4CFA-A4B6-B66CBF7BDAF3}"/>
    <cellStyle name="Input 36 2 2 9 3" xfId="19432" xr:uid="{CCBAD7D4-9A3B-4EA3-A315-927CA7A9B56B}"/>
    <cellStyle name="Input 36 2 2 9 3 2" xfId="30810" xr:uid="{F3E22F21-2F61-4BFB-BA06-E64969484282}"/>
    <cellStyle name="Input 36 2 20" xfId="13156" xr:uid="{DD57B5D1-B490-4C0F-8CF1-A491A9D490CD}"/>
    <cellStyle name="Input 36 2 20 2" xfId="23485" xr:uid="{7D8E768E-41D6-4B57-AD11-C83993F275F3}"/>
    <cellStyle name="Input 36 2 20 2 2" xfId="34294" xr:uid="{543992E1-37D1-49AB-987C-08ACEA84DA4F}"/>
    <cellStyle name="Input 36 2 21" xfId="18120" xr:uid="{F0AAE321-46B6-4021-A893-98B70E8005A6}"/>
    <cellStyle name="Input 36 2 21 2" xfId="29504" xr:uid="{798A4A6D-BA49-4C76-9689-61830F40AF54}"/>
    <cellStyle name="Input 36 2 22" xfId="24255" xr:uid="{E6B2D6AE-0098-4C76-9C76-E242A009161F}"/>
    <cellStyle name="Input 36 2 23" xfId="47878" xr:uid="{191BA3D7-3002-4CEB-B64E-139FE34F0BFF}"/>
    <cellStyle name="Input 36 2 3" xfId="5593" xr:uid="{EDA529B8-DE33-419C-85E9-C7A0342CE725}"/>
    <cellStyle name="Input 36 2 3 10" xfId="9353" xr:uid="{64785534-638E-477F-93F2-2925CB075876}"/>
    <cellStyle name="Input 36 2 3 10 2" xfId="16415" xr:uid="{80B8BEC2-F28A-4DF7-9C0E-BF1E540CF2EA}"/>
    <cellStyle name="Input 36 2 3 10 2 2" xfId="28009" xr:uid="{A225B220-0092-486F-BCEE-D77ADCDEA37C}"/>
    <cellStyle name="Input 36 2 3 10 2 3" xfId="36559" xr:uid="{37055AA2-C3FB-40B2-A5EC-5B048B5D5605}"/>
    <cellStyle name="Input 36 2 3 10 3" xfId="21343" xr:uid="{A2FE9909-01C8-420C-B8B0-2A5700D2484B}"/>
    <cellStyle name="Input 36 2 3 10 3 2" xfId="32704" xr:uid="{2D16663B-EE37-4754-9F68-6701CF6A631D}"/>
    <cellStyle name="Input 36 2 3 11" xfId="9511" xr:uid="{3B04E010-DD08-4D40-B912-5B59EA7DD8CF}"/>
    <cellStyle name="Input 36 2 3 11 2" xfId="16573" xr:uid="{C7F6E75E-3C86-442C-AEE2-21BE755AA82B}"/>
    <cellStyle name="Input 36 2 3 11 2 2" xfId="28152" xr:uid="{CC4BACEC-1F4E-4825-9864-F4D2E93AAD1B}"/>
    <cellStyle name="Input 36 2 3 11 2 3" xfId="36715" xr:uid="{C1986FCB-A2DF-45F0-8485-A350BDF8FF1D}"/>
    <cellStyle name="Input 36 2 3 11 3" xfId="21501" xr:uid="{6F153687-E722-4A17-998D-B8D0867286A7}"/>
    <cellStyle name="Input 36 2 3 11 3 2" xfId="32860" xr:uid="{DDCDF60A-3F6B-45A4-8E06-1DD32470309A}"/>
    <cellStyle name="Input 36 2 3 12" xfId="9661" xr:uid="{A4558996-AD91-4555-8B30-A8B5462C2C1A}"/>
    <cellStyle name="Input 36 2 3 12 2" xfId="16723" xr:uid="{D4C3DDEA-F1E7-407E-8C93-EBB1C4DD6666}"/>
    <cellStyle name="Input 36 2 3 12 2 2" xfId="28288" xr:uid="{34065B9F-78C1-47D7-B9B5-55E797EC0B6C}"/>
    <cellStyle name="Input 36 2 3 12 2 3" xfId="36863" xr:uid="{7ECF53D6-4C33-49C3-916B-9278A36377CE}"/>
    <cellStyle name="Input 36 2 3 12 3" xfId="21651" xr:uid="{BF8E5333-003B-4A54-9387-4367872C9BCF}"/>
    <cellStyle name="Input 36 2 3 12 3 2" xfId="33008" xr:uid="{4914B54B-0528-4440-A77F-6B0AB228B07D}"/>
    <cellStyle name="Input 36 2 3 13" xfId="9798" xr:uid="{60240C65-A1FA-4FB6-9449-207C6A70C0DA}"/>
    <cellStyle name="Input 36 2 3 13 2" xfId="16860" xr:uid="{641F84FC-20AF-4788-B03B-C72B69697632}"/>
    <cellStyle name="Input 36 2 3 13 2 2" xfId="28411" xr:uid="{0C63C4C8-A508-4798-AE87-ECF64D98F07A}"/>
    <cellStyle name="Input 36 2 3 13 2 3" xfId="36998" xr:uid="{F7D52704-4CA7-4C17-9F05-E008FFC52259}"/>
    <cellStyle name="Input 36 2 3 13 3" xfId="21788" xr:uid="{603A7DCE-C837-4F77-B58D-DE7FDE300868}"/>
    <cellStyle name="Input 36 2 3 13 3 2" xfId="33143" xr:uid="{D8010A4D-A740-4450-B3F0-93360444D16B}"/>
    <cellStyle name="Input 36 2 3 14" xfId="10841" xr:uid="{1F30DEB0-31C9-4E8F-9E73-BDF696C2979F}"/>
    <cellStyle name="Input 36 2 3 14 2" xfId="17248" xr:uid="{743C3B8A-9E54-42EB-A8C6-055F34F0E85D}"/>
    <cellStyle name="Input 36 2 3 14 2 2" xfId="28783" xr:uid="{92AFFF47-2B9A-4AF2-B165-F6B58FB8A674}"/>
    <cellStyle name="Input 36 2 3 14 2 3" xfId="37382" xr:uid="{5BBE0EE9-F366-46A3-9C26-3CFDBF53142A}"/>
    <cellStyle name="Input 36 2 3 14 3" xfId="22176" xr:uid="{1BC02B12-AC76-41D1-B3CC-0F90F9BD6714}"/>
    <cellStyle name="Input 36 2 3 14 3 2" xfId="33531" xr:uid="{DFE24267-132D-423A-A5D9-484C8AD0A6D8}"/>
    <cellStyle name="Input 36 2 3 15" xfId="11024" xr:uid="{8B6D0B60-E27F-4447-A274-96C696039C70}"/>
    <cellStyle name="Input 36 2 3 15 2" xfId="17394" xr:uid="{4C8BE6A8-30B4-4991-AD8B-39BE2647B5D6}"/>
    <cellStyle name="Input 36 2 3 15 2 2" xfId="28915" xr:uid="{FBBBB491-C588-476B-B184-58D66786DD05}"/>
    <cellStyle name="Input 36 2 3 15 2 3" xfId="37526" xr:uid="{B461CCC0-A6B3-463C-AEFD-D1D7A9D01B80}"/>
    <cellStyle name="Input 36 2 3 15 3" xfId="22322" xr:uid="{D8A85529-928E-41A7-81BF-D806CA17CFCD}"/>
    <cellStyle name="Input 36 2 3 15 3 2" xfId="33675" xr:uid="{99B682B2-4F68-4F36-9E5F-207D19A757C7}"/>
    <cellStyle name="Input 36 2 3 16" xfId="11969" xr:uid="{77792FDA-FDE2-47CA-9DF7-71ACA6CC331D}"/>
    <cellStyle name="Input 36 2 3 16 2" xfId="17686" xr:uid="{7EADAC71-D61A-4F92-992D-3E55496A2315}"/>
    <cellStyle name="Input 36 2 3 16 2 2" xfId="29179" xr:uid="{37E92489-00EE-4BDF-AB78-B1813BC0B6FF}"/>
    <cellStyle name="Input 36 2 3 16 2 3" xfId="37814" xr:uid="{7593E7B6-1C9C-4CF6-BE70-7DFBC8C07BF6}"/>
    <cellStyle name="Input 36 2 3 16 3" xfId="22614" xr:uid="{D1AE66C4-5BEE-4222-B605-2906F73C84B9}"/>
    <cellStyle name="Input 36 2 3 16 3 2" xfId="33965" xr:uid="{8301E8F5-21EC-40C1-AE41-65DB40709813}"/>
    <cellStyle name="Input 36 2 3 17" xfId="12952" xr:uid="{E4226591-4E7C-4F28-9AB5-B326B8EF393A}"/>
    <cellStyle name="Input 36 2 3 17 2" xfId="17978" xr:uid="{EA2E2C12-35EF-4216-9C78-AF129933CD9C}"/>
    <cellStyle name="Input 36 2 3 17 2 2" xfId="29443" xr:uid="{71EE4C00-D6CC-4334-9C66-ACA7D4F21685}"/>
    <cellStyle name="Input 36 2 3 17 2 3" xfId="38102" xr:uid="{16FFDBFD-1894-4CB1-A9AB-4C4916BAB72F}"/>
    <cellStyle name="Input 36 2 3 17 3" xfId="22906" xr:uid="{FEB393A0-789E-4C93-B7C5-BD1CE65F5259}"/>
    <cellStyle name="Input 36 2 3 17 3 2" xfId="34255" xr:uid="{24D2F3F5-B1F6-467A-A75A-EAD2859ECC94}"/>
    <cellStyle name="Input 36 2 3 18" xfId="13448" xr:uid="{2DEFE7EF-1D77-4580-8621-4084AFD91D43}"/>
    <cellStyle name="Input 36 2 3 18 2" xfId="23857" xr:uid="{D5E4FCC6-6643-4898-AA5E-76AF0FCCC28E}"/>
    <cellStyle name="Input 36 2 3 18 2 2" xfId="34551" xr:uid="{44EA121B-D117-4047-BF69-6866D5335AF9}"/>
    <cellStyle name="Input 36 2 3 19" xfId="18378" xr:uid="{9E3C1C7A-BD4A-409F-93A9-F52D2C926D52}"/>
    <cellStyle name="Input 36 2 3 19 2" xfId="29759" xr:uid="{9A8294A0-12A3-445B-8D99-7C4C5D0DC44B}"/>
    <cellStyle name="Input 36 2 3 2" xfId="7730" xr:uid="{143CB8A5-45B1-48ED-8EAD-843D52FF39B9}"/>
    <cellStyle name="Input 36 2 3 2 2" xfId="14830" xr:uid="{503FEE2D-FA69-4D1F-99FE-190CC937AA4E}"/>
    <cellStyle name="Input 36 2 3 2 2 2" xfId="26559" xr:uid="{A88AF654-A715-48E3-A040-AD9721809FA6}"/>
    <cellStyle name="Input 36 2 3 2 2 3" xfId="34992" xr:uid="{3A2D0D2D-7403-429F-AD46-4B478BEBD9FA}"/>
    <cellStyle name="Input 36 2 3 2 3" xfId="19758" xr:uid="{8F2EFFBC-BCC4-4583-9362-04E034951E9C}"/>
    <cellStyle name="Input 36 2 3 2 3 2" xfId="31134" xr:uid="{AD882DD9-F425-4022-86BC-19F576BD2C73}"/>
    <cellStyle name="Input 36 2 3 20" xfId="38177" xr:uid="{B4C15B27-65E5-4CA0-9B1D-850A142F8B64}"/>
    <cellStyle name="Input 36 2 3 3" xfId="8179" xr:uid="{C07A998C-4CA0-4EEC-8382-BC7E386AD3EB}"/>
    <cellStyle name="Input 36 2 3 3 2" xfId="15243" xr:uid="{53C39E67-E4D9-44AE-BE55-922C69280071}"/>
    <cellStyle name="Input 36 2 3 3 2 2" xfId="26939" xr:uid="{4D119151-B226-4DBD-B90F-FD38308A972D}"/>
    <cellStyle name="Input 36 2 3 3 2 3" xfId="35401" xr:uid="{1DCC456C-EB06-4D26-AB4F-A293B4533B07}"/>
    <cellStyle name="Input 36 2 3 3 3" xfId="20171" xr:uid="{EC3C2B2B-B2A2-46A4-B542-B7BBACD32327}"/>
    <cellStyle name="Input 36 2 3 3 3 2" xfId="31544" xr:uid="{13512ADA-5FB5-45CF-87C5-0E0035B01F89}"/>
    <cellStyle name="Input 36 2 3 4" xfId="8364" xr:uid="{A5D39022-EA46-4350-A93C-DB8F61BE3306}"/>
    <cellStyle name="Input 36 2 3 4 2" xfId="15426" xr:uid="{0C0D724E-AE3B-4086-979B-B4CC9A4A9616}"/>
    <cellStyle name="Input 36 2 3 4 2 2" xfId="27104" xr:uid="{696E6DD4-4680-4D3D-A19F-A9252F1105A3}"/>
    <cellStyle name="Input 36 2 3 4 2 3" xfId="35581" xr:uid="{99763621-322D-44B8-881F-7BB7C3280A03}"/>
    <cellStyle name="Input 36 2 3 4 3" xfId="20354" xr:uid="{A1098F8F-A426-4F7C-9C28-0297001FF5FA}"/>
    <cellStyle name="Input 36 2 3 4 3 2" xfId="31725" xr:uid="{DFE93B17-8014-4F4C-9692-25178BFB2835}"/>
    <cellStyle name="Input 36 2 3 5" xfId="8537" xr:uid="{CFCB1ECD-42EA-48D1-AF37-F894DFBF57DC}"/>
    <cellStyle name="Input 36 2 3 5 2" xfId="15599" xr:uid="{4EFF209C-8059-416E-A5D2-6D92836DA9F6}"/>
    <cellStyle name="Input 36 2 3 5 2 2" xfId="27260" xr:uid="{41587574-C05D-410E-B370-911B999C87D2}"/>
    <cellStyle name="Input 36 2 3 5 2 3" xfId="35752" xr:uid="{EFC86C06-236C-476B-A425-C16D1B212E2B}"/>
    <cellStyle name="Input 36 2 3 5 3" xfId="20527" xr:uid="{AB7E278E-1129-4B42-9E26-F6C3EAD355B6}"/>
    <cellStyle name="Input 36 2 3 5 3 2" xfId="31896" xr:uid="{76D3CE87-524C-433A-BD99-E6A390225D84}"/>
    <cellStyle name="Input 36 2 3 6" xfId="8711" xr:uid="{D8A07A4F-F7B2-4581-A877-79ECC67CADC1}"/>
    <cellStyle name="Input 36 2 3 6 2" xfId="15773" xr:uid="{323EAE43-FA2B-4EC2-A727-AA0A521B2EDC}"/>
    <cellStyle name="Input 36 2 3 6 2 2" xfId="27416" xr:uid="{423EC9EB-B318-4CDA-8CA2-37C4DACCEFB9}"/>
    <cellStyle name="Input 36 2 3 6 2 3" xfId="35923" xr:uid="{60DE3A83-E853-47A3-B574-417DBD893B29}"/>
    <cellStyle name="Input 36 2 3 6 3" xfId="20701" xr:uid="{4C925CB2-C649-4042-9214-668D51A3865B}"/>
    <cellStyle name="Input 36 2 3 6 3 2" xfId="32068" xr:uid="{F51574C9-0BD4-4FC4-ACDB-F62F329D404B}"/>
    <cellStyle name="Input 36 2 3 7" xfId="8870" xr:uid="{6E259F7C-A395-43EA-817C-5FE9BB693431}"/>
    <cellStyle name="Input 36 2 3 7 2" xfId="15932" xr:uid="{9F8EF597-A3CF-4CBB-8D41-F3BCD958D999}"/>
    <cellStyle name="Input 36 2 3 7 2 2" xfId="27572" xr:uid="{C0F3898A-4747-4ADA-B528-69ECF60F4888}"/>
    <cellStyle name="Input 36 2 3 7 2 3" xfId="36082" xr:uid="{DDCBE09B-C7EF-46D7-89D3-C0F12E069B6F}"/>
    <cellStyle name="Input 36 2 3 7 3" xfId="20860" xr:uid="{B1EC222D-D066-4E48-9901-8800989E517F}"/>
    <cellStyle name="Input 36 2 3 7 3 2" xfId="32227" xr:uid="{BCC2AFA2-A02C-4024-A9F6-CCD74EBA7568}"/>
    <cellStyle name="Input 36 2 3 8" xfId="9022" xr:uid="{627DF386-7CED-488A-B995-147AC073F5C3}"/>
    <cellStyle name="Input 36 2 3 8 2" xfId="16084" xr:uid="{0836B754-8E3F-405E-9C1E-CC36D5597789}"/>
    <cellStyle name="Input 36 2 3 8 2 2" xfId="27709" xr:uid="{BC9A35DA-F912-478E-B428-502AFF5808D1}"/>
    <cellStyle name="Input 36 2 3 8 2 3" xfId="36232" xr:uid="{0D601097-47F0-4FF7-998B-1497A7482AF4}"/>
    <cellStyle name="Input 36 2 3 8 3" xfId="21012" xr:uid="{D12D3205-AB7A-4062-B35E-065275EA6F24}"/>
    <cellStyle name="Input 36 2 3 8 3 2" xfId="32377" xr:uid="{63727557-F1EB-482C-B756-FE7417E0BA18}"/>
    <cellStyle name="Input 36 2 3 9" xfId="9189" xr:uid="{3F5A5BF9-BFCA-43F0-BDD9-AF72D38598B0}"/>
    <cellStyle name="Input 36 2 3 9 2" xfId="16251" xr:uid="{20143F09-0704-4702-9419-0EA166FCE41D}"/>
    <cellStyle name="Input 36 2 3 9 2 2" xfId="27861" xr:uid="{34B01880-C26F-40D4-919F-4F1DE270A8A3}"/>
    <cellStyle name="Input 36 2 3 9 2 3" xfId="36397" xr:uid="{533052DC-3225-4217-A83A-46870BFBA481}"/>
    <cellStyle name="Input 36 2 3 9 3" xfId="21179" xr:uid="{3597DEE5-A8C7-4BFF-981C-C23D3D4E3D48}"/>
    <cellStyle name="Input 36 2 3 9 3 2" xfId="32542" xr:uid="{9F3AAE52-E7FB-4591-8EA5-2410D5F5E3F4}"/>
    <cellStyle name="Input 36 2 4" xfId="6480" xr:uid="{8D845151-E145-40EF-B570-AA85DBE9D172}"/>
    <cellStyle name="Input 36 2 4 2" xfId="13702" xr:uid="{1148D2E8-EDC2-4A30-B3DE-23A68979BA85}"/>
    <cellStyle name="Input 36 2 4 2 2" xfId="25543" xr:uid="{A6F0294A-EC0F-4CA9-ABD0-070858B0178E}"/>
    <cellStyle name="Input 36 2 4 2 3" xfId="24242" xr:uid="{138FCCA8-FEB7-40C9-A863-D20ADFDAF859}"/>
    <cellStyle name="Input 36 2 4 3" xfId="18630" xr:uid="{1212D075-58AA-4A5C-8F22-4886F3D504F9}"/>
    <cellStyle name="Input 36 2 4 3 2" xfId="30009" xr:uid="{ACDD793E-62C5-4B86-ACB8-FC80E9E25BC4}"/>
    <cellStyle name="Input 36 2 5" xfId="7291" xr:uid="{D32276DA-FA92-4C64-A371-FEA6461A1684}"/>
    <cellStyle name="Input 36 2 5 2" xfId="14410" xr:uid="{673707AC-89B7-4342-BECB-E229DE165222}"/>
    <cellStyle name="Input 36 2 5 2 2" xfId="26177" xr:uid="{A76A8C35-1B36-49E8-9B0C-933B419A6172}"/>
    <cellStyle name="Input 36 2 5 2 3" xfId="34578" xr:uid="{94D40C20-5CAD-4712-8EAC-B6CF03824F2B}"/>
    <cellStyle name="Input 36 2 5 3" xfId="19338" xr:uid="{3F04F347-25D3-4025-A54E-19AF5CC8A8C6}"/>
    <cellStyle name="Input 36 2 5 3 2" xfId="30717" xr:uid="{907E78F9-8137-4BC5-843F-08E3A40A9A14}"/>
    <cellStyle name="Input 36 2 6" xfId="7900" xr:uid="{8A5791E7-B913-4CB3-9DCF-5691D0F28D8A}"/>
    <cellStyle name="Input 36 2 6 2" xfId="14964" xr:uid="{DA8F77CF-5174-4DE2-B5B0-ED29DE481465}"/>
    <cellStyle name="Input 36 2 6 2 2" xfId="26684" xr:uid="{AABC1EC6-3BEF-4EEB-BC0B-318D6DD45CC0}"/>
    <cellStyle name="Input 36 2 6 2 3" xfId="35126" xr:uid="{4A81DAD2-C51A-44EE-8D4B-1B0217EC2FFB}"/>
    <cellStyle name="Input 36 2 6 3" xfId="19892" xr:uid="{9C5EADDA-0E39-4176-B218-1A76F908FAB2}"/>
    <cellStyle name="Input 36 2 6 3 2" xfId="31268" xr:uid="{B0C79CD0-5BF7-4CF1-9138-104FB8D8E98D}"/>
    <cellStyle name="Input 36 2 7" xfId="6944" xr:uid="{B77F464F-1556-4A9D-9CBB-A536F43FD15E}"/>
    <cellStyle name="Input 36 2 7 2" xfId="14083" xr:uid="{9C8921CA-A410-4275-91AE-CFED8C6D44BF}"/>
    <cellStyle name="Input 36 2 7 2 2" xfId="25882" xr:uid="{1BDA8B5D-3A9D-4C15-86F6-B5A582054C16}"/>
    <cellStyle name="Input 36 2 7 2 3" xfId="2332" xr:uid="{919074CC-F91D-4A14-9960-081AA2D0EB94}"/>
    <cellStyle name="Input 36 2 7 3" xfId="19011" xr:uid="{2F9D1498-28F1-4A33-854C-F842F44BA932}"/>
    <cellStyle name="Input 36 2 7 3 2" xfId="30390" xr:uid="{11883962-8C65-49A3-BB2F-A09F3B18A282}"/>
    <cellStyle name="Input 36 2 8" xfId="6860" xr:uid="{D5911651-97DD-4CD4-AC71-12296A18297A}"/>
    <cellStyle name="Input 36 2 8 2" xfId="14001" xr:uid="{67BB5B0B-1E40-497D-ADF6-19BFED4983DF}"/>
    <cellStyle name="Input 36 2 8 2 2" xfId="25808" xr:uid="{90668E45-6F2F-4C00-8AFB-8C531EC88FF8}"/>
    <cellStyle name="Input 36 2 8 2 3" xfId="24362" xr:uid="{A349E3E9-C2D5-4F1B-BC3E-8D97381D1F1E}"/>
    <cellStyle name="Input 36 2 8 3" xfId="18929" xr:uid="{A4901E3A-8C8A-4991-94F6-15B34F2FA199}"/>
    <cellStyle name="Input 36 2 8 3 2" xfId="30308" xr:uid="{E25F4F9F-48D3-4792-9A92-49BE70AA7A32}"/>
    <cellStyle name="Input 36 2 9" xfId="7073" xr:uid="{A0A33D2D-9864-4ED8-8328-C99FCEF84B61}"/>
    <cellStyle name="Input 36 2 9 2" xfId="14203" xr:uid="{6E0EC8F3-D153-4A3E-AAFC-CF98FBC9588E}"/>
    <cellStyle name="Input 36 2 9 2 2" xfId="25993" xr:uid="{FE107AB9-296A-49D6-95B2-74B5330D9F45}"/>
    <cellStyle name="Input 36 2 9 2 3" xfId="24276" xr:uid="{09E274F5-540E-4804-9377-5047B2B6EDA0}"/>
    <cellStyle name="Input 36 2 9 3" xfId="19131" xr:uid="{FAA94ED2-E1AA-437F-811D-C5559A6CD379}"/>
    <cellStyle name="Input 36 2 9 3 2" xfId="30510" xr:uid="{7FB1AA08-439A-45CE-9699-BEB9A2C68D54}"/>
    <cellStyle name="Input 36 3" xfId="2469" xr:uid="{D2F0E01A-4402-4CDE-9A3C-EE50173B562A}"/>
    <cellStyle name="Input 37" xfId="2470" xr:uid="{D258005E-48A4-4A79-A99B-12B58DB8A7FA}"/>
    <cellStyle name="Input 37 2" xfId="2471" xr:uid="{89E97767-E1AD-4C53-9363-39B685DCDB53}"/>
    <cellStyle name="Input 37 2 10" xfId="6731" xr:uid="{7B9B1F1A-E6D1-4CB5-AC97-862434000825}"/>
    <cellStyle name="Input 37 2 10 2" xfId="13947" xr:uid="{64336EAE-6A4E-4C23-8FBA-500DD1A2179A}"/>
    <cellStyle name="Input 37 2 10 2 2" xfId="25760" xr:uid="{0B578675-7E69-418E-8F2B-A82AA3362D9C}"/>
    <cellStyle name="Input 37 2 10 2 3" xfId="23988" xr:uid="{D1606C61-A6A5-40E5-9FDD-0E24AE96458D}"/>
    <cellStyle name="Input 37 2 10 3" xfId="18875" xr:uid="{8C2A6303-6E78-4FEE-B17E-A78B649A78AE}"/>
    <cellStyle name="Input 37 2 10 3 2" xfId="30254" xr:uid="{6388877F-F644-4A33-A580-690FC4718D7E}"/>
    <cellStyle name="Input 37 2 11" xfId="8747" xr:uid="{432FEF00-9D27-4D47-BF0B-B2AE2B3D0372}"/>
    <cellStyle name="Input 37 2 11 2" xfId="15809" xr:uid="{68789A2A-C44C-480E-9256-19099FFCD82E}"/>
    <cellStyle name="Input 37 2 11 2 2" xfId="27450" xr:uid="{F03CB865-54FA-4ED6-B10A-E488E379D188}"/>
    <cellStyle name="Input 37 2 11 2 3" xfId="35959" xr:uid="{E196F3CA-8453-48F1-ACB7-55DF43A3FAA9}"/>
    <cellStyle name="Input 37 2 11 3" xfId="20737" xr:uid="{346F202B-DCC7-48F4-81C0-B39DC0F8F1EB}"/>
    <cellStyle name="Input 37 2 11 3 2" xfId="32104" xr:uid="{8BF80207-0FD9-4C6F-B327-23A7EAC1FF9E}"/>
    <cellStyle name="Input 37 2 12" xfId="8400" xr:uid="{0D1DC32F-855B-48CE-9243-861ECD60C1A4}"/>
    <cellStyle name="Input 37 2 12 2" xfId="15462" xr:uid="{20940915-F831-4F2A-AD7C-3E5D38203F59}"/>
    <cellStyle name="Input 37 2 12 2 2" xfId="27138" xr:uid="{47C63BE5-235D-494D-B8BB-27AC2BBC7CE3}"/>
    <cellStyle name="Input 37 2 12 2 3" xfId="35617" xr:uid="{9D7EFC77-B68F-479D-8F39-3EC796D6B94E}"/>
    <cellStyle name="Input 37 2 12 3" xfId="20390" xr:uid="{F4F3F684-99D8-412A-8A02-1AD65701B0E0}"/>
    <cellStyle name="Input 37 2 12 3 2" xfId="31761" xr:uid="{36EA4D4C-0960-47DE-BA1E-D96AC6E12261}"/>
    <cellStyle name="Input 37 2 13" xfId="6590" xr:uid="{474F1742-482C-48CF-B618-45EE26611CB7}"/>
    <cellStyle name="Input 37 2 13 2" xfId="13812" xr:uid="{BB9C0E6A-884E-4FB0-B6AA-E927B8AD6305}"/>
    <cellStyle name="Input 37 2 13 2 2" xfId="25643" xr:uid="{C7CBF710-A4F5-4C9B-8344-EE1FE774DA78}"/>
    <cellStyle name="Input 37 2 13 2 3" xfId="24701" xr:uid="{7534E897-7F37-466F-AE42-19B12F475A30}"/>
    <cellStyle name="Input 37 2 13 3" xfId="18740" xr:uid="{976AA07B-9156-43EF-B932-0D6B4A274875}"/>
    <cellStyle name="Input 37 2 13 3 2" xfId="30119" xr:uid="{57005306-5846-42C2-A957-D783F3227ACD}"/>
    <cellStyle name="Input 37 2 14" xfId="5741" xr:uid="{7866B8E1-4C80-457E-B288-AB23118AECB0}"/>
    <cellStyle name="Input 37 2 14 2" xfId="13486" xr:uid="{4B4D5869-DC70-4275-B3DE-61176D2C4C19}"/>
    <cellStyle name="Input 37 2 14 2 2" xfId="25340" xr:uid="{B74122BD-B45E-4129-A0D7-76447CD30ED7}"/>
    <cellStyle name="Input 37 2 14 2 3" xfId="24138" xr:uid="{D4CA6BEE-2EF6-4C30-899D-ADAC1FFA85EF}"/>
    <cellStyle name="Input 37 2 14 3" xfId="18414" xr:uid="{F38755D6-17A7-4419-8C3D-D4A0114DDF6A}"/>
    <cellStyle name="Input 37 2 14 3 2" xfId="29795" xr:uid="{82C484AD-DA14-43BC-A12D-388F1164947E}"/>
    <cellStyle name="Input 37 2 15" xfId="6465" xr:uid="{ACAD9B31-32A3-40BA-ADE8-539EDAEAD65C}"/>
    <cellStyle name="Input 37 2 15 2" xfId="13687" xr:uid="{2422525E-CB91-43EF-B243-0672ACF54510}"/>
    <cellStyle name="Input 37 2 15 2 2" xfId="25528" xr:uid="{3D9760B0-B4E0-41CE-90C2-5152E4A0EDDE}"/>
    <cellStyle name="Input 37 2 15 2 3" xfId="24400" xr:uid="{20677F1D-F475-4ED7-8D5A-77E83EC867E5}"/>
    <cellStyle name="Input 37 2 15 3" xfId="18615" xr:uid="{E7C4A245-E3B3-4888-87DA-8B8FC36DFCE8}"/>
    <cellStyle name="Input 37 2 15 3 2" xfId="29994" xr:uid="{A46718EF-AF7B-40FF-86D2-8AE1A9242E6C}"/>
    <cellStyle name="Input 37 2 16" xfId="10434" xr:uid="{9B472C9A-A787-40E2-9768-B8351FB571EC}"/>
    <cellStyle name="Input 37 2 16 2" xfId="16957" xr:uid="{346A906F-FA27-4A1F-95DA-E69766916CFB}"/>
    <cellStyle name="Input 37 2 16 2 2" xfId="28504" xr:uid="{685FC712-B81D-48D5-ACA0-010C1527BDE5}"/>
    <cellStyle name="Input 37 2 16 2 3" xfId="37093" xr:uid="{1ABA2A62-06AD-456D-85A3-A1CB7F3B42A3}"/>
    <cellStyle name="Input 37 2 16 3" xfId="21885" xr:uid="{455171A6-6A7E-4C94-9B9A-49ABCB64DB2A}"/>
    <cellStyle name="Input 37 2 16 3 2" xfId="33240" xr:uid="{24D1EB02-1476-449F-BB58-02D26D3D8580}"/>
    <cellStyle name="Input 37 2 17" xfId="10695" xr:uid="{AA3077B2-40BB-43DC-9BBE-FBEF59E9BCFD}"/>
    <cellStyle name="Input 37 2 17 2" xfId="17116" xr:uid="{EA002A09-7208-464F-B985-98D5C6F62087}"/>
    <cellStyle name="Input 37 2 17 2 2" xfId="28654" xr:uid="{1C589D7E-A82A-4292-AE4F-42F8B1203CBA}"/>
    <cellStyle name="Input 37 2 17 2 3" xfId="37251" xr:uid="{C00273AF-8EE1-4ECE-BC9A-D3BEC75B4989}"/>
    <cellStyle name="Input 37 2 17 3" xfId="22044" xr:uid="{17A22D56-82CF-4979-B262-CE7B4C4B5B09}"/>
    <cellStyle name="Input 37 2 17 3 2" xfId="33399" xr:uid="{4A5A643E-FD58-4901-BDCB-EF2C19831CCA}"/>
    <cellStyle name="Input 37 2 18" xfId="11598" xr:uid="{CDB052D6-DFF6-4DF1-B70C-6237E1938E70}"/>
    <cellStyle name="Input 37 2 18 2" xfId="17430" xr:uid="{0DCE009A-4411-47CC-AF0D-370C2A93F50B}"/>
    <cellStyle name="Input 37 2 18 2 2" xfId="28950" xr:uid="{27338B5C-B9C5-4563-9461-63BE1B1572C5}"/>
    <cellStyle name="Input 37 2 18 2 3" xfId="37561" xr:uid="{E79A7188-C843-473E-917E-4DEEB6E2F5A9}"/>
    <cellStyle name="Input 37 2 18 3" xfId="22358" xr:uid="{638785B4-C491-4A41-83BB-307F37F82477}"/>
    <cellStyle name="Input 37 2 18 3 2" xfId="33711" xr:uid="{F65C391E-CB96-4AEC-8B57-4AEE1410FF3B}"/>
    <cellStyle name="Input 37 2 19" xfId="12581" xr:uid="{7C6371B4-C061-40A3-93A3-F25ACCE68010}"/>
    <cellStyle name="Input 37 2 19 2" xfId="17722" xr:uid="{540FE317-0CF5-4DEF-98B8-8316A47CBE08}"/>
    <cellStyle name="Input 37 2 19 2 2" xfId="29214" xr:uid="{22CBEAB8-7290-4426-879C-BD2343C79C32}"/>
    <cellStyle name="Input 37 2 19 2 3" xfId="37849" xr:uid="{9127277E-A21F-4F31-83E4-30069BA8197E}"/>
    <cellStyle name="Input 37 2 19 3" xfId="22650" xr:uid="{A3C96045-F96E-4E05-8526-F711ED1F4729}"/>
    <cellStyle name="Input 37 2 19 3 2" xfId="34001" xr:uid="{705FA714-9AB2-4C96-90CE-122FC1709DC3}"/>
    <cellStyle name="Input 37 2 2" xfId="3871" xr:uid="{F0BE7669-986A-4C2A-9F1D-7CD778ECD724}"/>
    <cellStyle name="Input 37 2 2 10" xfId="7456" xr:uid="{63FD07F1-9A1C-4F62-8243-F725DE6B36A0}"/>
    <cellStyle name="Input 37 2 2 10 2" xfId="14570" xr:uid="{4A27F4E1-2997-46E2-8372-A13B9A4A7DC2}"/>
    <cellStyle name="Input 37 2 2 10 2 2" xfId="26323" xr:uid="{CDFB67B5-4822-4D30-A08F-D3930B1EA78C}"/>
    <cellStyle name="Input 37 2 2 10 2 3" xfId="34736" xr:uid="{4E52AE85-DA1B-4138-B486-C26EC6B5A497}"/>
    <cellStyle name="Input 37 2 2 10 3" xfId="19498" xr:uid="{B9C2845F-5E90-481D-98FB-875A8029CC29}"/>
    <cellStyle name="Input 37 2 2 10 3 2" xfId="30876" xr:uid="{6D810B4B-29DF-46C0-86B8-04E43FA824C0}"/>
    <cellStyle name="Input 37 2 2 11" xfId="7881" xr:uid="{8599443D-45CB-456C-9668-B113022F79C7}"/>
    <cellStyle name="Input 37 2 2 11 2" xfId="14945" xr:uid="{6AEF534D-65B2-43F0-BC9F-4FAAFE2A31B7}"/>
    <cellStyle name="Input 37 2 2 11 2 2" xfId="26666" xr:uid="{FF093963-EA4A-4E30-BF97-76B0828FA899}"/>
    <cellStyle name="Input 37 2 2 11 2 3" xfId="35107" xr:uid="{46A8E19F-8A2C-47F8-8706-0A68F309F62C}"/>
    <cellStyle name="Input 37 2 2 11 3" xfId="19873" xr:uid="{D2080767-28BD-4778-B88A-AD49E1500491}"/>
    <cellStyle name="Input 37 2 2 11 3 2" xfId="31249" xr:uid="{A77F9B9B-E51E-4F45-8C41-4084507398B5}"/>
    <cellStyle name="Input 37 2 2 12" xfId="6880" xr:uid="{E086AC58-E081-499A-BCB7-57E751116FDB}"/>
    <cellStyle name="Input 37 2 2 12 2" xfId="14021" xr:uid="{7FF22ED0-770D-471C-AE80-8F7A1853C395}"/>
    <cellStyle name="Input 37 2 2 12 2 2" xfId="25825" xr:uid="{A3F84252-2047-4716-9F61-E52B3EEEA69D}"/>
    <cellStyle name="Input 37 2 2 12 2 3" xfId="23976" xr:uid="{C02229C3-ED80-4848-BF7C-0EC76F1C6CA6}"/>
    <cellStyle name="Input 37 2 2 12 3" xfId="18949" xr:uid="{7D3178BD-8992-4BB9-8EC5-78D551E695D8}"/>
    <cellStyle name="Input 37 2 2 12 3 2" xfId="30328" xr:uid="{408A8CF6-8D4A-4B7A-A129-BCB3B59643E5}"/>
    <cellStyle name="Input 37 2 2 13" xfId="6521" xr:uid="{3A3E436F-EB55-4435-ABFE-344D19F484BF}"/>
    <cellStyle name="Input 37 2 2 13 2" xfId="13743" xr:uid="{DF272B35-F38C-4934-88B5-D8FE6454F9A7}"/>
    <cellStyle name="Input 37 2 2 13 2 2" xfId="25584" xr:uid="{290BF4F6-283B-421A-AE03-9A234D6A9548}"/>
    <cellStyle name="Input 37 2 2 13 2 3" xfId="24398" xr:uid="{5D44529F-EC35-4070-AD13-EE97517F3D02}"/>
    <cellStyle name="Input 37 2 2 13 3" xfId="18671" xr:uid="{90D32925-DD9A-4F89-B299-732826DD6349}"/>
    <cellStyle name="Input 37 2 2 13 3 2" xfId="30050" xr:uid="{8A4551FB-6DC4-46D6-81F2-C46D4E105D17}"/>
    <cellStyle name="Input 37 2 2 14" xfId="5795" xr:uid="{19A0AF13-3CD5-45EE-AC05-374EB21DFD3D}"/>
    <cellStyle name="Input 37 2 2 14 2" xfId="13540" xr:uid="{77284DD2-804C-4C88-991A-F1F962A2C90C}"/>
    <cellStyle name="Input 37 2 2 14 2 2" xfId="25390" xr:uid="{B39624E8-EF03-4952-8721-E8E181EE89C8}"/>
    <cellStyle name="Input 37 2 2 14 2 3" xfId="24090" xr:uid="{E8D8D495-E11B-4857-8C18-31A1A54EDB7C}"/>
    <cellStyle name="Input 37 2 2 14 3" xfId="18468" xr:uid="{08D0BD02-797C-43C4-B2AE-D7F1CB0F78CD}"/>
    <cellStyle name="Input 37 2 2 14 3 2" xfId="29849" xr:uid="{CCD71CD0-CEC9-49CB-80EE-61E566C4EF36}"/>
    <cellStyle name="Input 37 2 2 15" xfId="10615" xr:uid="{88F663D6-BDD3-4437-AE5F-2BF5E7BADA75}"/>
    <cellStyle name="Input 37 2 2 15 2" xfId="17050" xr:uid="{52865938-DA53-43C3-814C-59F74C24468F}"/>
    <cellStyle name="Input 37 2 2 15 2 2" xfId="28594" xr:uid="{ED184637-E8DB-4E76-83FF-79F26E18BB02}"/>
    <cellStyle name="Input 37 2 2 15 2 3" xfId="37185" xr:uid="{AC6C0BC3-381D-4D55-9A97-35ACDA4CE626}"/>
    <cellStyle name="Input 37 2 2 15 3" xfId="21978" xr:uid="{3690CFC1-ACC2-4D9A-9BDC-DE244881EFA3}"/>
    <cellStyle name="Input 37 2 2 15 3 2" xfId="33333" xr:uid="{ADCD6159-ECF0-442C-8DF6-8D50AFE6DC3D}"/>
    <cellStyle name="Input 37 2 2 16" xfId="9854" xr:uid="{DFF31A5A-AF62-4357-A013-126F3B3CDD0F}"/>
    <cellStyle name="Input 37 2 2 16 2" xfId="16901" xr:uid="{C83D54F0-6861-4DFA-A8E8-89D1843F64AB}"/>
    <cellStyle name="Input 37 2 2 16 2 2" xfId="28449" xr:uid="{B21CAF84-1669-4603-B493-80384A6274F8}"/>
    <cellStyle name="Input 37 2 2 16 2 3" xfId="37038" xr:uid="{6F25BA7C-D068-468F-B44E-7C1A529B7AC4}"/>
    <cellStyle name="Input 37 2 2 16 3" xfId="21829" xr:uid="{BB04D552-8DA6-4FB9-AEFC-4CD8A6912D49}"/>
    <cellStyle name="Input 37 2 2 16 3 2" xfId="33184" xr:uid="{CBD0C950-419D-40C3-BEE1-7A9412E2A839}"/>
    <cellStyle name="Input 37 2 2 17" xfId="11758" xr:uid="{DA2F9540-B77A-4AA1-9CA6-D72B62222770}"/>
    <cellStyle name="Input 37 2 2 17 2" xfId="17503" xr:uid="{4FD1C514-4A10-49BE-B8AE-1FE1317F0BEC}"/>
    <cellStyle name="Input 37 2 2 17 2 2" xfId="29016" xr:uid="{EA10A2F0-1552-4B24-B7CC-30AF8D428828}"/>
    <cellStyle name="Input 37 2 2 17 2 3" xfId="37633" xr:uid="{CF6DDEE5-4FCB-487C-A1C9-6903F9DAFBCC}"/>
    <cellStyle name="Input 37 2 2 17 3" xfId="22431" xr:uid="{C9F75B36-9751-476F-86E6-6E7885E6540C}"/>
    <cellStyle name="Input 37 2 2 17 3 2" xfId="33784" xr:uid="{0A1F2793-22D2-43F5-A34B-9144E2BC3F9A}"/>
    <cellStyle name="Input 37 2 2 18" xfId="12741" xr:uid="{ADC7298E-2DFA-4C55-81B9-DA85361BEBCC}"/>
    <cellStyle name="Input 37 2 2 18 2" xfId="17795" xr:uid="{27E14F76-3787-4AFD-80B0-7787D55FB036}"/>
    <cellStyle name="Input 37 2 2 18 2 2" xfId="29280" xr:uid="{7916EC61-3840-4370-88D1-F50C5539CD5B}"/>
    <cellStyle name="Input 37 2 2 18 2 3" xfId="37921" xr:uid="{7CD56A95-C8FA-437F-8D5C-ECC8911BAC5D}"/>
    <cellStyle name="Input 37 2 2 18 3" xfId="22723" xr:uid="{9755F84B-B4D7-4568-BEF8-DDE03888C28D}"/>
    <cellStyle name="Input 37 2 2 18 3 2" xfId="34074" xr:uid="{A0FE6656-25CC-4DAD-BC69-89122472E1FE}"/>
    <cellStyle name="Input 37 2 2 19" xfId="13245" xr:uid="{369158D5-73DD-4368-8C6A-427DE5F4879E}"/>
    <cellStyle name="Input 37 2 2 19 2" xfId="23646" xr:uid="{0100251A-B409-4139-99CD-F246C81600CF}"/>
    <cellStyle name="Input 37 2 2 19 2 2" xfId="34370" xr:uid="{8AE1BC56-AE39-4918-A713-AC7E26EF0F7B}"/>
    <cellStyle name="Input 37 2 2 2" xfId="5476" xr:uid="{B4E2DEF1-E9D0-46B5-A509-EF9A62D9BB71}"/>
    <cellStyle name="Input 37 2 2 2 10" xfId="9239" xr:uid="{CEB64F1E-EFBC-49EE-AD4F-D3186369267E}"/>
    <cellStyle name="Input 37 2 2 2 10 2" xfId="16301" xr:uid="{74715403-E00D-42CD-B7EE-FFB00A06A674}"/>
    <cellStyle name="Input 37 2 2 2 10 2 2" xfId="27909" xr:uid="{76D62244-43D1-4C8D-B78D-D32EC4874EEE}"/>
    <cellStyle name="Input 37 2 2 2 10 2 3" xfId="36447" xr:uid="{AEC00792-9FD6-48AF-8226-A24237C306B3}"/>
    <cellStyle name="Input 37 2 2 2 10 3" xfId="21229" xr:uid="{31F14641-F9D1-4589-B79B-613C7435621D}"/>
    <cellStyle name="Input 37 2 2 2 10 3 2" xfId="32592" xr:uid="{CACA9AE9-166B-4198-991B-116D5DF6D95F}"/>
    <cellStyle name="Input 37 2 2 2 11" xfId="9397" xr:uid="{53D25E27-98FB-456B-A46D-E3FB430704E0}"/>
    <cellStyle name="Input 37 2 2 2 11 2" xfId="16459" xr:uid="{4CC62C9B-C852-4A94-886C-06651BB3401A}"/>
    <cellStyle name="Input 37 2 2 2 11 2 2" xfId="28052" xr:uid="{6F2DA08C-42CF-4609-8FBD-D82F0CA0B957}"/>
    <cellStyle name="Input 37 2 2 2 11 2 3" xfId="36603" xr:uid="{AAE3EF7E-B9F8-44F9-9319-FAA129E6FE63}"/>
    <cellStyle name="Input 37 2 2 2 11 3" xfId="21387" xr:uid="{505CFCCD-8AF6-48F6-9C21-1A59A039458E}"/>
    <cellStyle name="Input 37 2 2 2 11 3 2" xfId="32748" xr:uid="{6A4AE7C3-3DC8-4588-B2D3-0B59933BDCF8}"/>
    <cellStyle name="Input 37 2 2 2 12" xfId="9547" xr:uid="{20164306-8398-4C15-9FA9-7A4E00A4A880}"/>
    <cellStyle name="Input 37 2 2 2 12 2" xfId="16609" xr:uid="{E6A33E79-475D-4BC3-A4A4-59A08C2F6F6D}"/>
    <cellStyle name="Input 37 2 2 2 12 2 2" xfId="28188" xr:uid="{0BB769BE-9B50-43A9-82D7-21E7616FA71C}"/>
    <cellStyle name="Input 37 2 2 2 12 2 3" xfId="36751" xr:uid="{13118107-75F6-4585-B278-58C8ADFFCC1B}"/>
    <cellStyle name="Input 37 2 2 2 12 3" xfId="21537" xr:uid="{DA121F90-9711-4756-A816-AB4CB11DE912}"/>
    <cellStyle name="Input 37 2 2 2 12 3 2" xfId="32896" xr:uid="{6A6FF22F-0B87-4773-82CB-52913DD19487}"/>
    <cellStyle name="Input 37 2 2 2 13" xfId="9696" xr:uid="{7CA61439-EC49-4FC6-A8E8-789EC752CE1D}"/>
    <cellStyle name="Input 37 2 2 2 13 2" xfId="16758" xr:uid="{452914D4-F9C5-461B-B305-874B8BEF5C1E}"/>
    <cellStyle name="Input 37 2 2 2 13 2 2" xfId="28323" xr:uid="{77DE0CB9-E37F-48F5-A968-584F93D0B487}"/>
    <cellStyle name="Input 37 2 2 2 13 2 3" xfId="36898" xr:uid="{DDA4842A-FE4F-42DA-B0D2-48BD563D4D19}"/>
    <cellStyle name="Input 37 2 2 2 13 3" xfId="21686" xr:uid="{226C08A6-8A5D-4051-97AC-291D30F7BD29}"/>
    <cellStyle name="Input 37 2 2 2 13 3 2" xfId="33043" xr:uid="{6ACA7A76-34EF-406C-8862-59C9BD6B2973}"/>
    <cellStyle name="Input 37 2 2 2 14" xfId="10750" xr:uid="{2A9BC6ED-1DAF-4480-B8EC-B04274680A94}"/>
    <cellStyle name="Input 37 2 2 2 14 2" xfId="17160" xr:uid="{10189AED-6B1E-48C7-9501-12466C5F7572}"/>
    <cellStyle name="Input 37 2 2 2 14 2 2" xfId="28695" xr:uid="{D3303658-62F0-4ABF-B46A-E11424320EBA}"/>
    <cellStyle name="Input 37 2 2 2 14 2 3" xfId="37294" xr:uid="{3E47DF58-B9E1-4BDA-9225-5789BF2F1830}"/>
    <cellStyle name="Input 37 2 2 2 14 3" xfId="22088" xr:uid="{7C9329DD-18D8-40A9-9FC0-4C58A12E2B75}"/>
    <cellStyle name="Input 37 2 2 2 14 3 2" xfId="33443" xr:uid="{00105305-15E9-4BEE-A2FB-CBD23F6CBABF}"/>
    <cellStyle name="Input 37 2 2 2 15" xfId="10910" xr:uid="{E978D775-902C-46EC-A2D0-AA07C85D7D2F}"/>
    <cellStyle name="Input 37 2 2 2 15 2" xfId="17280" xr:uid="{CF23A536-E564-43D9-8EBD-928200E20E01}"/>
    <cellStyle name="Input 37 2 2 2 15 2 2" xfId="28815" xr:uid="{3B125E50-A937-4D8E-AC24-48A879E88450}"/>
    <cellStyle name="Input 37 2 2 2 15 2 3" xfId="37414" xr:uid="{7B1B7CCA-450E-49E2-84C8-8136C750A0C2}"/>
    <cellStyle name="Input 37 2 2 2 15 3" xfId="22208" xr:uid="{F088A9B7-4E9A-4909-954A-3ACE811EACEE}"/>
    <cellStyle name="Input 37 2 2 2 15 3 2" xfId="33563" xr:uid="{109FC718-0411-4087-8193-87E973D2E998}"/>
    <cellStyle name="Input 37 2 2 2 16" xfId="11852" xr:uid="{CFC9A3F3-4F2A-4DE6-AF51-7F5CFC273E34}"/>
    <cellStyle name="Input 37 2 2 2 16 2" xfId="17572" xr:uid="{72E605C7-8CC8-4C1C-A830-49C059FB2505}"/>
    <cellStyle name="Input 37 2 2 2 16 2 2" xfId="29079" xr:uid="{D27CFB6C-D329-4F04-87E8-E6226B897E68}"/>
    <cellStyle name="Input 37 2 2 2 16 2 3" xfId="37702" xr:uid="{9F78D55A-A1FC-4714-A272-4DF37C794F28}"/>
    <cellStyle name="Input 37 2 2 2 16 3" xfId="22500" xr:uid="{4CBCEE5D-B4CF-4CEC-990D-C4B30FB5CA8F}"/>
    <cellStyle name="Input 37 2 2 2 16 3 2" xfId="33853" xr:uid="{9129EC0E-83BD-42CA-9B03-4F0EF8A142C6}"/>
    <cellStyle name="Input 37 2 2 2 17" xfId="12835" xr:uid="{F8D83DDE-ECBF-456B-B5F2-0818CE8FE355}"/>
    <cellStyle name="Input 37 2 2 2 17 2" xfId="17864" xr:uid="{0B7E35B2-FB14-4049-8C80-F82D387BAE19}"/>
    <cellStyle name="Input 37 2 2 2 17 2 2" xfId="29343" xr:uid="{D9FE9B4A-DF29-4F11-8E03-F60C7C7E5CD9}"/>
    <cellStyle name="Input 37 2 2 2 17 2 3" xfId="37990" xr:uid="{77D5A392-E4E3-47BA-A883-9F880F7D13A4}"/>
    <cellStyle name="Input 37 2 2 2 17 3" xfId="22792" xr:uid="{68836DF3-8670-4590-AF22-B08F56727C03}"/>
    <cellStyle name="Input 37 2 2 2 17 3 2" xfId="34143" xr:uid="{56EAE359-167C-4892-8F6F-695474A504D7}"/>
    <cellStyle name="Input 37 2 2 2 18" xfId="13334" xr:uid="{65F93476-466F-420F-B08A-8C8B644B25BB}"/>
    <cellStyle name="Input 37 2 2 2 18 2" xfId="23740" xr:uid="{C0943820-978F-4BB0-A833-1D4DEDD96F0D}"/>
    <cellStyle name="Input 37 2 2 2 18 2 2" xfId="34439" xr:uid="{63D25E91-2473-40F1-9359-7634847853D9}"/>
    <cellStyle name="Input 37 2 2 2 19" xfId="18264" xr:uid="{CDECE1CD-B3B6-46AA-A888-2624A0ED112A}"/>
    <cellStyle name="Input 37 2 2 2 19 2" xfId="29647" xr:uid="{8B81AAB0-6492-4414-9A65-A55E8B1692CC}"/>
    <cellStyle name="Input 37 2 2 2 2" xfId="7613" xr:uid="{4140C7A1-EFB9-4063-80AE-EB5D60686841}"/>
    <cellStyle name="Input 37 2 2 2 2 2" xfId="14716" xr:uid="{160E3111-C5B9-4F25-B53C-F33911F23E2D}"/>
    <cellStyle name="Input 37 2 2 2 2 2 2" xfId="26456" xr:uid="{32BD4F6A-4077-4E96-8FE3-56EAD1312799}"/>
    <cellStyle name="Input 37 2 2 2 2 2 3" xfId="34878" xr:uid="{1929FB14-461B-45EC-B6BB-84FC5AD0CD41}"/>
    <cellStyle name="Input 37 2 2 2 2 3" xfId="19644" xr:uid="{1959A245-DA62-4A67-B307-AAE7050B95CF}"/>
    <cellStyle name="Input 37 2 2 2 2 3 2" xfId="31022" xr:uid="{0583DBDF-E80E-43CC-B783-9B895219E3BE}"/>
    <cellStyle name="Input 37 2 2 2 20" xfId="25055" xr:uid="{92D0EEDD-48A2-4B16-BFA2-267D289E9D17}"/>
    <cellStyle name="Input 37 2 2 2 3" xfId="8065" xr:uid="{AA7AD2D3-3057-4371-A9F0-1AD122481C89}"/>
    <cellStyle name="Input 37 2 2 2 3 2" xfId="15129" xr:uid="{687B1A71-53FC-44F0-B2CA-C7F546206A64}"/>
    <cellStyle name="Input 37 2 2 2 3 2 2" xfId="26838" xr:uid="{62F0381A-5590-4DBD-A4CC-45FBF389C02C}"/>
    <cellStyle name="Input 37 2 2 2 3 2 3" xfId="35289" xr:uid="{DDF9A93D-11C7-4FE8-9C65-B1E4C4E9A51D}"/>
    <cellStyle name="Input 37 2 2 2 3 3" xfId="20057" xr:uid="{ACC44F6D-F372-46B1-BBB2-30CDB471F86A}"/>
    <cellStyle name="Input 37 2 2 2 3 3 2" xfId="31432" xr:uid="{AF8A864E-794D-41C5-99B7-F9014D9285C8}"/>
    <cellStyle name="Input 37 2 2 2 4" xfId="8249" xr:uid="{AEC5F617-A1C1-495F-BF10-F9B0043ABDAB}"/>
    <cellStyle name="Input 37 2 2 2 4 2" xfId="15311" xr:uid="{2E765FC3-658B-40F7-A15A-F8165A5893FE}"/>
    <cellStyle name="Input 37 2 2 2 4 2 2" xfId="27004" xr:uid="{1C440CA9-0894-497E-AB21-560B9993A766}"/>
    <cellStyle name="Input 37 2 2 2 4 2 3" xfId="35468" xr:uid="{033D4EE5-4179-44E9-AF5C-6E351ACAADE7}"/>
    <cellStyle name="Input 37 2 2 2 4 3" xfId="20239" xr:uid="{82205577-D5CB-4FD5-A3F4-A12DC064413F}"/>
    <cellStyle name="Input 37 2 2 2 4 3 2" xfId="31612" xr:uid="{7060173B-A672-4650-AC16-028891FD09EC}"/>
    <cellStyle name="Input 37 2 2 2 5" xfId="8433" xr:uid="{0CE3676C-C909-49B9-A444-DF98678617D1}"/>
    <cellStyle name="Input 37 2 2 2 5 2" xfId="15495" xr:uid="{F092530F-7781-40D1-B1A1-D72B291C800D}"/>
    <cellStyle name="Input 37 2 2 2 5 2 2" xfId="27169" xr:uid="{A5389EFC-0FB3-4F3E-9039-085404C5DC61}"/>
    <cellStyle name="Input 37 2 2 2 5 2 3" xfId="35650" xr:uid="{63B71DE4-3594-4783-BEDD-342AB190ADF7}"/>
    <cellStyle name="Input 37 2 2 2 5 3" xfId="20423" xr:uid="{9E3AD259-540C-4FB5-BE22-6635EC3151DE}"/>
    <cellStyle name="Input 37 2 2 2 5 3 2" xfId="31794" xr:uid="{F0A8A3AA-EF2F-4899-85FE-E861C1EC0B6C}"/>
    <cellStyle name="Input 37 2 2 2 6" xfId="8596" xr:uid="{8FAFE0A6-E3FB-4FD8-84D4-17BD3925D19B}"/>
    <cellStyle name="Input 37 2 2 2 6 2" xfId="15658" xr:uid="{F208C097-0011-427D-A1B8-AE420C81D76D}"/>
    <cellStyle name="Input 37 2 2 2 6 2 2" xfId="27315" xr:uid="{931CCEFF-19E0-4FBD-A18E-3C4DA374592B}"/>
    <cellStyle name="Input 37 2 2 2 6 2 3" xfId="35810" xr:uid="{48DBDCDF-3D20-402C-8DE5-301033DF3E2A}"/>
    <cellStyle name="Input 37 2 2 2 6 3" xfId="20586" xr:uid="{F7C286CB-3BAE-4BC5-A031-7986C7F5CDBB}"/>
    <cellStyle name="Input 37 2 2 2 6 3 2" xfId="31955" xr:uid="{D52AC4C6-9ED7-4AD4-8EF0-C0BA93152524}"/>
    <cellStyle name="Input 37 2 2 2 7" xfId="8778" xr:uid="{E0C7910A-5607-493E-AADE-23296DE3CAEA}"/>
    <cellStyle name="Input 37 2 2 2 7 2" xfId="15840" xr:uid="{094E9965-2FD3-4B19-BF7B-39F969E92C86}"/>
    <cellStyle name="Input 37 2 2 2 7 2 2" xfId="27481" xr:uid="{666470F9-111D-4BC4-B083-832CB887BD29}"/>
    <cellStyle name="Input 37 2 2 2 7 2 3" xfId="35990" xr:uid="{5C007267-2878-410E-8879-C0A79DDD79D0}"/>
    <cellStyle name="Input 37 2 2 2 7 3" xfId="20768" xr:uid="{3184708D-4B60-41CA-AD84-99BA82A58A8C}"/>
    <cellStyle name="Input 37 2 2 2 7 3 2" xfId="32135" xr:uid="{D2A9329A-213C-4615-916C-43A6147E4B7F}"/>
    <cellStyle name="Input 37 2 2 2 8" xfId="8908" xr:uid="{85E2936F-41DE-49CD-9332-7EEC9979E0CD}"/>
    <cellStyle name="Input 37 2 2 2 8 2" xfId="15970" xr:uid="{2F643135-5F66-4C57-9625-A63EB3FB574E}"/>
    <cellStyle name="Input 37 2 2 2 8 2 2" xfId="27609" xr:uid="{B46F6984-1497-4E1C-A215-AF4A6324F7AE}"/>
    <cellStyle name="Input 37 2 2 2 8 2 3" xfId="36120" xr:uid="{0DC857CC-7179-43BC-8E42-92D2352514BE}"/>
    <cellStyle name="Input 37 2 2 2 8 3" xfId="20898" xr:uid="{89AD3EE1-6E0A-4DA1-9440-0AEB0BE49A70}"/>
    <cellStyle name="Input 37 2 2 2 8 3 2" xfId="32265" xr:uid="{E724D4CC-9ED2-4F35-886F-4D0A568755F6}"/>
    <cellStyle name="Input 37 2 2 2 9" xfId="9075" xr:uid="{AAAD65CF-1D07-490C-BBA6-A9C507C30221}"/>
    <cellStyle name="Input 37 2 2 2 9 2" xfId="16137" xr:uid="{3FF30821-8A68-419A-A92C-9909AE5F8667}"/>
    <cellStyle name="Input 37 2 2 2 9 2 2" xfId="27761" xr:uid="{D9C051CE-90F6-4EE6-8748-86719A6FF999}"/>
    <cellStyle name="Input 37 2 2 2 9 2 3" xfId="36285" xr:uid="{E1BE1A60-8AB9-49CA-9BBB-5D4AC25ECC8B}"/>
    <cellStyle name="Input 37 2 2 2 9 3" xfId="21065" xr:uid="{8E040F7F-CA94-4BD2-900E-294F0A430634}"/>
    <cellStyle name="Input 37 2 2 2 9 3 2" xfId="32430" xr:uid="{35DC6E64-3CDC-4237-8DE2-C1BE255B7E08}"/>
    <cellStyle name="Input 37 2 2 20" xfId="18195" xr:uid="{620B2079-6660-4C3A-A710-C98F5DE6CF06}"/>
    <cellStyle name="Input 37 2 2 20 2" xfId="29578" xr:uid="{BA5B64D2-89D3-4A82-85F2-2E0BDCC480AA}"/>
    <cellStyle name="Input 37 2 2 21" xfId="24251" xr:uid="{6CD28437-EE7F-4332-9F62-D7FE6A399426}"/>
    <cellStyle name="Input 37 2 2 3" xfId="7028" xr:uid="{670E459F-937C-4C41-9EE8-A8DD89D2E57B}"/>
    <cellStyle name="Input 37 2 2 3 2" xfId="14158" xr:uid="{F6779F18-2D95-4A2C-917F-C2D852036C41}"/>
    <cellStyle name="Input 37 2 2 3 2 2" xfId="25950" xr:uid="{F56EF821-7C27-4A02-A797-35ED949BA701}"/>
    <cellStyle name="Input 37 2 2 3 2 3" xfId="24219" xr:uid="{48086583-12F3-455C-8F5B-6885861B75AB}"/>
    <cellStyle name="Input 37 2 2 3 3" xfId="19086" xr:uid="{E6EF8641-A926-4EBB-841B-5E4B76DCF309}"/>
    <cellStyle name="Input 37 2 2 3 3 2" xfId="30465" xr:uid="{55333F65-7840-446B-9E1B-B12A4C99405E}"/>
    <cellStyle name="Input 37 2 2 4" xfId="5714" xr:uid="{D5A160B3-F84D-4F9B-BED5-481918397E25}"/>
    <cellStyle name="Input 37 2 2 4 2" xfId="13470" xr:uid="{48064E2F-D3FC-4046-9C71-6A79D298E19B}"/>
    <cellStyle name="Input 37 2 2 4 2 2" xfId="25325" xr:uid="{DF032286-E604-4FA3-A988-4A061E138A78}"/>
    <cellStyle name="Input 37 2 2 4 2 3" xfId="25254" xr:uid="{1D313251-1990-4138-84F2-3188EE69AE58}"/>
    <cellStyle name="Input 37 2 2 4 3" xfId="18398" xr:uid="{5058DBC4-5B4C-496F-A764-E4949A2C2842}"/>
    <cellStyle name="Input 37 2 2 4 3 2" xfId="29779" xr:uid="{ADC84493-556D-4017-B8DC-FD6AE6B0B716}"/>
    <cellStyle name="Input 37 2 2 5" xfId="5851" xr:uid="{5EBE8C22-B44D-431B-86F4-F1A5BAEDA9CB}"/>
    <cellStyle name="Input 37 2 2 5 2" xfId="13596" xr:uid="{B050F73E-1200-40CF-9B6A-1AAA18AECA16}"/>
    <cellStyle name="Input 37 2 2 5 2 2" xfId="25444" xr:uid="{DFFE30CB-A0E6-48D0-9797-B08DE5EAFDCF}"/>
    <cellStyle name="Input 37 2 2 5 2 3" xfId="24246" xr:uid="{B0B9C0FC-09AB-4B0D-AC89-85F35CD5EE17}"/>
    <cellStyle name="Input 37 2 2 5 3" xfId="18524" xr:uid="{F5252AC2-83B0-4E3F-9239-0CEA59D52AFF}"/>
    <cellStyle name="Input 37 2 2 5 3 2" xfId="29904" xr:uid="{FC6FD74A-68B7-4018-AA48-E844044EC53D}"/>
    <cellStyle name="Input 37 2 2 6" xfId="6552" xr:uid="{915DF269-6105-49C9-9D18-29D43F6D920D}"/>
    <cellStyle name="Input 37 2 2 6 2" xfId="13774" xr:uid="{1F861409-5FED-4AF3-92FF-E14C66F7A080}"/>
    <cellStyle name="Input 37 2 2 6 2 2" xfId="25613" xr:uid="{7D2B8388-EAC4-457F-8C51-D7F74FFB41C9}"/>
    <cellStyle name="Input 37 2 2 6 2 3" xfId="24325" xr:uid="{EA4C62A1-5F0B-483C-99F8-389989F7B7AD}"/>
    <cellStyle name="Input 37 2 2 6 3" xfId="18702" xr:uid="{2FDE5B30-6810-4FE0-B12D-6C7D2B3195AB}"/>
    <cellStyle name="Input 37 2 2 6 3 2" xfId="30081" xr:uid="{FF79C1DC-4840-4C62-903A-87EF9B87B7E4}"/>
    <cellStyle name="Input 37 2 2 7" xfId="7893" xr:uid="{06ABA8A3-EF7E-4A8F-B18D-93BDCA00B98C}"/>
    <cellStyle name="Input 37 2 2 7 2" xfId="14957" xr:uid="{33D292E4-B605-4D72-9CC0-908010A69812}"/>
    <cellStyle name="Input 37 2 2 7 2 2" xfId="26677" xr:uid="{4DFA8963-E3F4-434B-A718-375160633919}"/>
    <cellStyle name="Input 37 2 2 7 2 3" xfId="35119" xr:uid="{AAA7DF5C-7092-4E5D-97DC-23F0168C5125}"/>
    <cellStyle name="Input 37 2 2 7 3" xfId="19885" xr:uid="{00F9B27C-05E9-41D8-A896-86366CEA4B56}"/>
    <cellStyle name="Input 37 2 2 7 3 2" xfId="31261" xr:uid="{AD05C28F-4FB0-41F5-B5F6-EBEB62C8D78B}"/>
    <cellStyle name="Input 37 2 2 8" xfId="7878" xr:uid="{91C8C6A0-FAD1-4BE9-A184-C4FE1F2AF522}"/>
    <cellStyle name="Input 37 2 2 8 2" xfId="14942" xr:uid="{68247AB7-A723-4454-96F9-935A91329129}"/>
    <cellStyle name="Input 37 2 2 8 2 2" xfId="26663" xr:uid="{B77CDB46-A10E-42E7-AFCD-B629EEFCD4C8}"/>
    <cellStyle name="Input 37 2 2 8 2 3" xfId="35104" xr:uid="{79111391-824A-4F0D-B649-96B84AB0DEAE}"/>
    <cellStyle name="Input 37 2 2 8 3" xfId="19870" xr:uid="{02E3BC0E-5385-43AF-804E-237BEB90DB68}"/>
    <cellStyle name="Input 37 2 2 8 3 2" xfId="31246" xr:uid="{080547C5-B34E-44D4-A5A2-E2E86FF3D1E2}"/>
    <cellStyle name="Input 37 2 2 9" xfId="6881" xr:uid="{F0F06AF2-7E1C-4DB9-91DC-7201D4FE8D0A}"/>
    <cellStyle name="Input 37 2 2 9 2" xfId="14022" xr:uid="{C5D470C1-27B5-47F8-9140-59210B5B9FAE}"/>
    <cellStyle name="Input 37 2 2 9 2 2" xfId="25826" xr:uid="{75842730-BB60-4173-85E4-9BA9AFEDF3B6}"/>
    <cellStyle name="Input 37 2 2 9 2 3" xfId="23975" xr:uid="{844B7F9C-E5E6-4EAD-9737-2D7ECDBEE3A1}"/>
    <cellStyle name="Input 37 2 2 9 3" xfId="18950" xr:uid="{CBDA0AF6-25C9-4F0A-9A5E-2E2773A1FD43}"/>
    <cellStyle name="Input 37 2 2 9 3 2" xfId="30329" xr:uid="{0EED3793-9CEC-4C59-8990-A3DADE6787A8}"/>
    <cellStyle name="Input 37 2 20" xfId="13157" xr:uid="{C389F91A-B9DF-4B07-ADAB-0B0D28A6216E}"/>
    <cellStyle name="Input 37 2 20 2" xfId="23486" xr:uid="{E2207C66-53AA-4EE0-9A81-10B6E1631E51}"/>
    <cellStyle name="Input 37 2 20 2 2" xfId="34295" xr:uid="{741FF572-485E-4A6A-91E1-32B6DCC75956}"/>
    <cellStyle name="Input 37 2 21" xfId="18121" xr:uid="{F46E5089-5BB4-4160-B79B-43073C2809E5}"/>
    <cellStyle name="Input 37 2 21 2" xfId="29505" xr:uid="{D69B536E-9BA6-4019-AEB6-2AB45E9BC3F1}"/>
    <cellStyle name="Input 37 2 22" xfId="24576" xr:uid="{38373917-771B-445D-87D6-770B3FDBCCA2}"/>
    <cellStyle name="Input 37 2 23" xfId="47879" xr:uid="{6FB76B00-B6C6-4090-9C7E-18E4CDCFF72C}"/>
    <cellStyle name="Input 37 2 3" xfId="5511" xr:uid="{625AC873-F12E-4F34-AB13-C8731C35921F}"/>
    <cellStyle name="Input 37 2 3 10" xfId="9273" xr:uid="{E5FA8916-6B28-4F39-81A2-CB73BA1C009A}"/>
    <cellStyle name="Input 37 2 3 10 2" xfId="16335" xr:uid="{08C8C3B6-B010-4EC0-94B4-F9515EDE39DD}"/>
    <cellStyle name="Input 37 2 3 10 2 2" xfId="27942" xr:uid="{72814B0E-58F4-4001-9FB8-3506887EB2D4}"/>
    <cellStyle name="Input 37 2 3 10 2 3" xfId="36480" xr:uid="{0A0C3428-F15B-41EC-BE3B-052D10EE7E73}"/>
    <cellStyle name="Input 37 2 3 10 3" xfId="21263" xr:uid="{78B4FD0C-A6EF-470A-97D0-80561CCDFC0B}"/>
    <cellStyle name="Input 37 2 3 10 3 2" xfId="32625" xr:uid="{905B68C4-7ED6-4421-9E2E-E6C6FC189939}"/>
    <cellStyle name="Input 37 2 3 11" xfId="9431" xr:uid="{4F9A9A75-C346-46B5-B6BD-4F0F3FC0754E}"/>
    <cellStyle name="Input 37 2 3 11 2" xfId="16493" xr:uid="{1311E2C6-62D6-479F-B98B-3594EE153911}"/>
    <cellStyle name="Input 37 2 3 11 2 2" xfId="28085" xr:uid="{6515036D-3D43-41A7-AF40-A06827FBB2CC}"/>
    <cellStyle name="Input 37 2 3 11 2 3" xfId="36636" xr:uid="{B0434EC2-61A0-45F6-9543-EBB5733668AA}"/>
    <cellStyle name="Input 37 2 3 11 3" xfId="21421" xr:uid="{7D5F5177-F3B9-47E9-912F-1AA86C0F58C2}"/>
    <cellStyle name="Input 37 2 3 11 3 2" xfId="32781" xr:uid="{AF0D1051-E065-40BB-AEA5-4D6196D87D33}"/>
    <cellStyle name="Input 37 2 3 12" xfId="9581" xr:uid="{F7B49F32-D9A2-4FE5-AE9F-1307CAAC12AB}"/>
    <cellStyle name="Input 37 2 3 12 2" xfId="16643" xr:uid="{F9FDFB0B-884F-452C-816F-1D8C59789EC3}"/>
    <cellStyle name="Input 37 2 3 12 2 2" xfId="28221" xr:uid="{A438C48F-030F-4192-AE68-171C5AFD5C02}"/>
    <cellStyle name="Input 37 2 3 12 2 3" xfId="36784" xr:uid="{C4B6D901-1DA1-4198-B5FB-1B285E4D7DFD}"/>
    <cellStyle name="Input 37 2 3 12 3" xfId="21571" xr:uid="{9D1115E8-1C4B-42D6-BD51-22341EDC0985}"/>
    <cellStyle name="Input 37 2 3 12 3 2" xfId="32929" xr:uid="{BEBAE294-09BD-4CC6-A1D0-64EADCCD53FE}"/>
    <cellStyle name="Input 37 2 3 13" xfId="9730" xr:uid="{B0BE78C3-B5B1-4D4E-8DFC-B0ACCDAB0AA9}"/>
    <cellStyle name="Input 37 2 3 13 2" xfId="16792" xr:uid="{D5262ECA-A0DA-4540-B664-B3320EC8CD01}"/>
    <cellStyle name="Input 37 2 3 13 2 2" xfId="28356" xr:uid="{73266891-C69B-4010-8BCB-C1FC76BAC813}"/>
    <cellStyle name="Input 37 2 3 13 2 3" xfId="36931" xr:uid="{77232BFB-6D77-4D41-8E5E-E3473D85B20F}"/>
    <cellStyle name="Input 37 2 3 13 3" xfId="21720" xr:uid="{12A788EA-B0AD-4C00-A45F-23716C835722}"/>
    <cellStyle name="Input 37 2 3 13 3 2" xfId="33076" xr:uid="{4878AD8E-D440-40EE-834D-EA68058F5224}"/>
    <cellStyle name="Input 37 2 3 14" xfId="10784" xr:uid="{E33A8C65-6F2D-47A4-95C9-988233A90083}"/>
    <cellStyle name="Input 37 2 3 14 2" xfId="17193" xr:uid="{69129D0E-136D-4742-9A92-6865D04F08BB}"/>
    <cellStyle name="Input 37 2 3 14 2 2" xfId="28728" xr:uid="{F1FD6BCC-7773-4014-B986-37E50652A9EF}"/>
    <cellStyle name="Input 37 2 3 14 2 3" xfId="37327" xr:uid="{E310156D-CB10-41F9-A58D-7422078B5EBE}"/>
    <cellStyle name="Input 37 2 3 14 3" xfId="22121" xr:uid="{E231367B-F153-4C05-9559-60BF81BF8DEE}"/>
    <cellStyle name="Input 37 2 3 14 3 2" xfId="33476" xr:uid="{6398D1B5-BFE5-45E1-B0D6-1FE8F50E67BC}"/>
    <cellStyle name="Input 37 2 3 15" xfId="10944" xr:uid="{66CD81FA-18B6-45AA-B2BB-D6D696E3B51E}"/>
    <cellStyle name="Input 37 2 3 15 2" xfId="17314" xr:uid="{23E905B1-E24B-451F-9651-0C1842B4D898}"/>
    <cellStyle name="Input 37 2 3 15 2 2" xfId="28848" xr:uid="{FB35F2AE-8B5C-49D8-9ADE-64737F1A31CF}"/>
    <cellStyle name="Input 37 2 3 15 2 3" xfId="37447" xr:uid="{36E1F0CE-CF8B-4632-ABBB-39AB02A38818}"/>
    <cellStyle name="Input 37 2 3 15 3" xfId="22242" xr:uid="{7E989C4E-8214-4D80-A0B5-D0828FFC9954}"/>
    <cellStyle name="Input 37 2 3 15 3 2" xfId="33596" xr:uid="{3FA2A5E4-8506-4871-BB89-6CF268262570}"/>
    <cellStyle name="Input 37 2 3 16" xfId="11887" xr:uid="{0E2833CD-F793-4A39-9CD1-78F944A64357}"/>
    <cellStyle name="Input 37 2 3 16 2" xfId="17606" xr:uid="{5686579E-2E39-4723-8B4B-5241D92DAF96}"/>
    <cellStyle name="Input 37 2 3 16 2 2" xfId="29112" xr:uid="{DD95C3AF-4089-4DC0-9602-A33954193FEE}"/>
    <cellStyle name="Input 37 2 3 16 2 3" xfId="37735" xr:uid="{7424F530-FF6E-4DFC-909A-63829A39725B}"/>
    <cellStyle name="Input 37 2 3 16 3" xfId="22534" xr:uid="{973F89A9-360D-46EF-AF00-35D638456F77}"/>
    <cellStyle name="Input 37 2 3 16 3 2" xfId="33886" xr:uid="{9536F3BD-2496-4DB5-BCB6-9B400E7DACD5}"/>
    <cellStyle name="Input 37 2 3 17" xfId="12870" xr:uid="{2FB0E24E-88DA-4A17-A082-403F46104436}"/>
    <cellStyle name="Input 37 2 3 17 2" xfId="17898" xr:uid="{F76C9221-00BF-46E8-8B8E-8BA1B13D272B}"/>
    <cellStyle name="Input 37 2 3 17 2 2" xfId="29376" xr:uid="{1665D5B1-DB8C-4DAC-9F8A-6C839AFB2409}"/>
    <cellStyle name="Input 37 2 3 17 2 3" xfId="38023" xr:uid="{89F1E71C-886D-4A9D-A961-500EDB18F9B3}"/>
    <cellStyle name="Input 37 2 3 17 3" xfId="22826" xr:uid="{A7F3EC34-131F-4A01-B835-A6B5601CB705}"/>
    <cellStyle name="Input 37 2 3 17 3 2" xfId="34176" xr:uid="{72682AD6-BA3B-4979-9D9A-746A7F504DA8}"/>
    <cellStyle name="Input 37 2 3 18" xfId="13368" xr:uid="{28F9E072-CB94-4439-9FD3-1133CA79D235}"/>
    <cellStyle name="Input 37 2 3 18 2" xfId="23775" xr:uid="{34184EB0-431A-48CB-A096-8C12FD05F5C4}"/>
    <cellStyle name="Input 37 2 3 18 2 2" xfId="34472" xr:uid="{D4A368C2-FF24-42DF-83E5-7C6E6E18B8C5}"/>
    <cellStyle name="Input 37 2 3 19" xfId="18298" xr:uid="{014DF250-CCB7-4CF4-A980-A81247852AD5}"/>
    <cellStyle name="Input 37 2 3 19 2" xfId="29680" xr:uid="{74292891-6B28-45B6-9E9E-C94616F48AD6}"/>
    <cellStyle name="Input 37 2 3 2" xfId="7648" xr:uid="{7B3E6177-D9FC-45E0-AE62-A4AB6849063D}"/>
    <cellStyle name="Input 37 2 3 2 2" xfId="14750" xr:uid="{EFFC3FBA-D4AF-4E51-9261-5A93E10BD250}"/>
    <cellStyle name="Input 37 2 3 2 2 2" xfId="26490" xr:uid="{2B7581E3-2E69-4A72-94B4-58DED96AE234}"/>
    <cellStyle name="Input 37 2 3 2 2 3" xfId="34912" xr:uid="{81CA275F-76FE-4327-8252-3896A11882DC}"/>
    <cellStyle name="Input 37 2 3 2 3" xfId="19678" xr:uid="{277E59D5-BF14-4F26-8ACE-E508AAF7539C}"/>
    <cellStyle name="Input 37 2 3 2 3 2" xfId="31055" xr:uid="{D36810FF-6FAB-4E2F-96A1-4F7AA534654E}"/>
    <cellStyle name="Input 37 2 3 20" xfId="24985" xr:uid="{149A9ACE-C683-4A19-87F1-1CAB23EFE864}"/>
    <cellStyle name="Input 37 2 3 3" xfId="8099" xr:uid="{9B166BBB-4D86-4D28-880C-9664BED41E87}"/>
    <cellStyle name="Input 37 2 3 3 2" xfId="15163" xr:uid="{2B8CA919-7DF5-4975-8696-5E7C5FFA4A5D}"/>
    <cellStyle name="Input 37 2 3 3 2 2" xfId="26872" xr:uid="{C8180667-3175-4467-8F86-11A60B99196F}"/>
    <cellStyle name="Input 37 2 3 3 2 3" xfId="35322" xr:uid="{3D964C07-F549-4C21-B3D7-1C541B3DF482}"/>
    <cellStyle name="Input 37 2 3 3 3" xfId="20091" xr:uid="{6507583C-6679-4E2A-80AA-49030AAD0478}"/>
    <cellStyle name="Input 37 2 3 3 3 2" xfId="31465" xr:uid="{E24A39E6-B05D-42D0-AA60-4206E83DD917}"/>
    <cellStyle name="Input 37 2 3 4" xfId="8284" xr:uid="{2001CDAF-A8AB-4827-9CD8-CADDDDDC200C}"/>
    <cellStyle name="Input 37 2 3 4 2" xfId="15346" xr:uid="{28EF8E2F-E92B-4A5F-BFE0-9EB603AF7AF4}"/>
    <cellStyle name="Input 37 2 3 4 2 2" xfId="27037" xr:uid="{FD132B81-98A0-4128-8449-1D6D1EC6615F}"/>
    <cellStyle name="Input 37 2 3 4 2 3" xfId="35502" xr:uid="{570918C4-A744-4E85-AC5A-0C0243AC2C0B}"/>
    <cellStyle name="Input 37 2 3 4 3" xfId="20274" xr:uid="{AE8226F6-50E8-44F1-9B56-5C1582570C74}"/>
    <cellStyle name="Input 37 2 3 4 3 2" xfId="31646" xr:uid="{4325F2F1-30E8-4B5C-B4E7-CD678AC13C45}"/>
    <cellStyle name="Input 37 2 3 5" xfId="8468" xr:uid="{7DEE7264-F743-4845-B4D5-121403E7DA0D}"/>
    <cellStyle name="Input 37 2 3 5 2" xfId="15530" xr:uid="{879CC815-FF16-450D-AD8C-79AD88A77593}"/>
    <cellStyle name="Input 37 2 3 5 2 2" xfId="27203" xr:uid="{8BB166CD-994F-4B13-B9C9-D7E9C4ADF7F2}"/>
    <cellStyle name="Input 37 2 3 5 2 3" xfId="35684" xr:uid="{F28EEF19-E196-4636-B05A-1FA73E8DC109}"/>
    <cellStyle name="Input 37 2 3 5 3" xfId="20458" xr:uid="{1CF7592E-C054-4377-A236-60A22CC4CFFF}"/>
    <cellStyle name="Input 37 2 3 5 3 2" xfId="31828" xr:uid="{04DD85EF-D2AA-49F0-A65E-064455CB2C88}"/>
    <cellStyle name="Input 37 2 3 6" xfId="8630" xr:uid="{40239EDD-9F46-42DF-A12E-9FC4C7E620C5}"/>
    <cellStyle name="Input 37 2 3 6 2" xfId="15692" xr:uid="{A9911063-F8BA-4FD9-8502-8A00AF4C3004}"/>
    <cellStyle name="Input 37 2 3 6 2 2" xfId="27348" xr:uid="{A32E079B-4C79-49CC-BA8C-2046376144F5}"/>
    <cellStyle name="Input 37 2 3 6 2 3" xfId="35843" xr:uid="{6BF8536A-7D60-40C3-A768-39355A5D0E12}"/>
    <cellStyle name="Input 37 2 3 6 3" xfId="20620" xr:uid="{6C2570F1-ACFB-4E49-B19E-EF249F8DA4AF}"/>
    <cellStyle name="Input 37 2 3 6 3 2" xfId="31988" xr:uid="{AC52F6FB-65E6-4846-A5B2-B0AAA2FE00BC}"/>
    <cellStyle name="Input 37 2 3 7" xfId="8812" xr:uid="{A6CFB86F-6F92-42D4-8C69-9EF5AC1DFD87}"/>
    <cellStyle name="Input 37 2 3 7 2" xfId="15874" xr:uid="{C1CC5F2B-8017-4449-AEDD-FBBF3D9EB8E2}"/>
    <cellStyle name="Input 37 2 3 7 2 2" xfId="27515" xr:uid="{8480CDA2-ECDC-47C1-B270-FCFCF2F31315}"/>
    <cellStyle name="Input 37 2 3 7 2 3" xfId="36024" xr:uid="{E39E026F-2E57-494B-A81F-C1F1EBBA562A}"/>
    <cellStyle name="Input 37 2 3 7 3" xfId="20802" xr:uid="{FC18498D-ACA3-4765-B54F-E879CE1A346C}"/>
    <cellStyle name="Input 37 2 3 7 3 2" xfId="32169" xr:uid="{4BB628CA-FB7B-42FA-BD82-BBA3469BCFC2}"/>
    <cellStyle name="Input 37 2 3 8" xfId="8942" xr:uid="{80F6FFEA-17DD-41F7-B612-01E206DE570C}"/>
    <cellStyle name="Input 37 2 3 8 2" xfId="16004" xr:uid="{8978B398-2133-495D-8EBD-1772E5A7DBD2}"/>
    <cellStyle name="Input 37 2 3 8 2 2" xfId="27642" xr:uid="{C5E4FA6E-A225-4F5C-904D-88AEE3847D1D}"/>
    <cellStyle name="Input 37 2 3 8 2 3" xfId="36153" xr:uid="{6F895CB5-44F0-4773-9168-A7B8E240F321}"/>
    <cellStyle name="Input 37 2 3 8 3" xfId="20932" xr:uid="{D501B886-0A43-4496-988E-3248D07C3B27}"/>
    <cellStyle name="Input 37 2 3 8 3 2" xfId="32298" xr:uid="{B54900CA-68D4-4998-BFCE-4BFD8D890DEB}"/>
    <cellStyle name="Input 37 2 3 9" xfId="9109" xr:uid="{50CEC72F-81DE-432A-9EA7-892097A3C9CD}"/>
    <cellStyle name="Input 37 2 3 9 2" xfId="16171" xr:uid="{91BD1CFF-DE04-4EC6-8E1B-749E11D604D1}"/>
    <cellStyle name="Input 37 2 3 9 2 2" xfId="27794" xr:uid="{F838CA75-5B21-4010-A71B-C02E5D9A461E}"/>
    <cellStyle name="Input 37 2 3 9 2 3" xfId="36318" xr:uid="{B4BD8F7E-C0F9-4652-90E2-3FD747403095}"/>
    <cellStyle name="Input 37 2 3 9 3" xfId="21099" xr:uid="{BC209A71-9F57-4B56-9C5B-44A1B6A01321}"/>
    <cellStyle name="Input 37 2 3 9 3 2" xfId="32463" xr:uid="{481473CF-4BE5-4042-A162-02D900642652}"/>
    <cellStyle name="Input 37 2 4" xfId="6481" xr:uid="{2BE4824D-F59C-4A31-BB8F-3BB263E0B01D}"/>
    <cellStyle name="Input 37 2 4 2" xfId="13703" xr:uid="{E76D5BA5-EA40-4341-81D5-55551B608CAD}"/>
    <cellStyle name="Input 37 2 4 2 2" xfId="25544" xr:uid="{5124513A-A132-4F43-B64B-8BCA514D1BE9}"/>
    <cellStyle name="Input 37 2 4 2 3" xfId="24024" xr:uid="{D42C0DDD-7047-421E-8A03-508AC0484C59}"/>
    <cellStyle name="Input 37 2 4 3" xfId="18631" xr:uid="{E3F7F81F-7DBC-499C-BF68-23331381DD66}"/>
    <cellStyle name="Input 37 2 4 3 2" xfId="30010" xr:uid="{5E836820-8613-4577-AB84-3786D19292B5}"/>
    <cellStyle name="Input 37 2 5" xfId="7362" xr:uid="{769F4456-9A4F-467B-8B99-C610769AED33}"/>
    <cellStyle name="Input 37 2 5 2" xfId="14481" xr:uid="{EFE952A1-939B-49EF-B3B4-C74A189FEF52}"/>
    <cellStyle name="Input 37 2 5 2 2" xfId="26243" xr:uid="{2D078E17-9B8A-4076-BB28-A11CC3FFA170}"/>
    <cellStyle name="Input 37 2 5 2 3" xfId="34648" xr:uid="{F8E9DB40-3925-4A76-8C41-A7DBE89972CC}"/>
    <cellStyle name="Input 37 2 5 3" xfId="19409" xr:uid="{ED9EA7F4-D76C-472D-8EB1-D1D443786A92}"/>
    <cellStyle name="Input 37 2 5 3 2" xfId="30787" xr:uid="{4AB2B9A0-7903-4562-8ADF-B21DFF6E350F}"/>
    <cellStyle name="Input 37 2 6" xfId="7964" xr:uid="{3955D2F2-58A4-4843-90F8-2E8551C33F37}"/>
    <cellStyle name="Input 37 2 6 2" xfId="15028" xr:uid="{4986C6AF-FCDC-41E8-8D71-B63DAA4BD807}"/>
    <cellStyle name="Input 37 2 6 2 2" xfId="26740" xr:uid="{FA486B2E-8297-49B4-A286-D3860DAAF862}"/>
    <cellStyle name="Input 37 2 6 2 3" xfId="35188" xr:uid="{540FF245-B8D1-4E79-A3F0-02BA99C9327F}"/>
    <cellStyle name="Input 37 2 6 3" xfId="19956" xr:uid="{0514D3F8-297C-467C-8C67-B63EC7AE4F78}"/>
    <cellStyle name="Input 37 2 6 3 2" xfId="31331" xr:uid="{49175A10-2803-4486-ABC6-3DE16527434B}"/>
    <cellStyle name="Input 37 2 7" xfId="7766" xr:uid="{56B1DC52-D304-4F79-8368-7019EA712D4E}"/>
    <cellStyle name="Input 37 2 7 2" xfId="14845" xr:uid="{B02F9B45-279E-4239-A506-06924A15BB5C}"/>
    <cellStyle name="Input 37 2 7 2 2" xfId="26574" xr:uid="{5910B70D-1FB1-4C73-9C24-091A21FD56D5}"/>
    <cellStyle name="Input 37 2 7 2 3" xfId="35007" xr:uid="{5B56FB49-FF8C-4DA3-A256-98A6E65941CC}"/>
    <cellStyle name="Input 37 2 7 3" xfId="19773" xr:uid="{D704BF25-3993-41BA-A1DE-E0D8B27ECE85}"/>
    <cellStyle name="Input 37 2 7 3 2" xfId="31149" xr:uid="{3EBFAFD3-99E9-4116-B082-381E6D1B6FC2}"/>
    <cellStyle name="Input 37 2 8" xfId="6403" xr:uid="{7AF5BA22-D7C4-4FC8-B278-7A9629071D7D}"/>
    <cellStyle name="Input 37 2 8 2" xfId="13625" xr:uid="{DCA788D4-196D-497C-BA96-0F3C32D795AC}"/>
    <cellStyle name="Input 37 2 8 2 2" xfId="25468" xr:uid="{30A1B3C6-758A-4790-852D-52D66926C09A}"/>
    <cellStyle name="Input 37 2 8 2 3" xfId="29469" xr:uid="{FFEAD89D-B054-44E3-AC87-4918773886BC}"/>
    <cellStyle name="Input 37 2 8 3" xfId="18553" xr:uid="{B3602559-43B1-4CE7-AD76-685CA5DC923E}"/>
    <cellStyle name="Input 37 2 8 3 2" xfId="29932" xr:uid="{249629DE-47CC-4B46-B959-6FA590440960}"/>
    <cellStyle name="Input 37 2 9" xfId="6569" xr:uid="{6C6B00D8-065C-49BC-9F65-984738F6FC6F}"/>
    <cellStyle name="Input 37 2 9 2" xfId="13791" xr:uid="{63597AAD-3A92-4502-BFA8-E8C521342789}"/>
    <cellStyle name="Input 37 2 9 2 2" xfId="25627" xr:uid="{AA830D39-22E8-4638-85A6-A1B1351FB346}"/>
    <cellStyle name="Input 37 2 9 2 3" xfId="24778" xr:uid="{40E47860-F11A-4E01-B614-034DD32C61BD}"/>
    <cellStyle name="Input 37 2 9 3" xfId="18719" xr:uid="{F8541803-CA5D-456A-9D85-0CC1101D1F2D}"/>
    <cellStyle name="Input 37 2 9 3 2" xfId="30098" xr:uid="{D8668035-F33A-484E-8041-16F27B865AD1}"/>
    <cellStyle name="Input 37 3" xfId="2472" xr:uid="{94927CC8-AE0E-4D0B-BC2F-522075AAF2AB}"/>
    <cellStyle name="Input 38" xfId="2473" xr:uid="{91249B97-B030-4E8D-A9FD-EC5DAABB7A38}"/>
    <cellStyle name="Input 38 2" xfId="2474" xr:uid="{BAC449EC-2CE6-425E-B596-C6D4B1F17CC8}"/>
    <cellStyle name="Input 38 2 10" xfId="6966" xr:uid="{81E88520-6DF8-47A6-A910-C6870A7836B7}"/>
    <cellStyle name="Input 38 2 10 2" xfId="14102" xr:uid="{0B49B1E0-0D0C-4241-A4F4-76484DE14850}"/>
    <cellStyle name="Input 38 2 10 2 2" xfId="25896" xr:uid="{6E4D8238-FE2E-493D-9163-C7D11126021C}"/>
    <cellStyle name="Input 38 2 10 2 3" xfId="24222" xr:uid="{3BD02C81-2709-4BF5-AF85-1D06C07DD53C}"/>
    <cellStyle name="Input 38 2 10 3" xfId="19030" xr:uid="{3AEBC496-488B-444E-B948-297B9F2A32AB}"/>
    <cellStyle name="Input 38 2 10 3 2" xfId="30409" xr:uid="{E923E9C1-4297-4103-BF86-4DAE6E93A21E}"/>
    <cellStyle name="Input 38 2 11" xfId="5708" xr:uid="{39A441D3-7171-4A0C-B245-5C759C081F73}"/>
    <cellStyle name="Input 38 2 11 2" xfId="13464" xr:uid="{00E17337-127D-4829-A9F8-DA7634EACF0C}"/>
    <cellStyle name="Input 38 2 11 2 2" xfId="25320" xr:uid="{385E0CD9-9C1C-43A3-A0F5-6820186EEB48}"/>
    <cellStyle name="Input 38 2 11 2 3" xfId="25259" xr:uid="{0E68174C-88F9-4B59-B6CF-93D89DA8126A}"/>
    <cellStyle name="Input 38 2 11 3" xfId="18392" xr:uid="{F08FAA88-3CE5-437A-A797-2D7C5191D2EC}"/>
    <cellStyle name="Input 38 2 11 3 2" xfId="29773" xr:uid="{7BA33F57-BA4E-4907-AA91-60AF5A88AEFF}"/>
    <cellStyle name="Input 38 2 12" xfId="7565" xr:uid="{B9B6CB11-E899-4723-AB02-42B509FAC487}"/>
    <cellStyle name="Input 38 2 12 2" xfId="14673" xr:uid="{A4699389-7538-41D5-9C92-0F98BA5B8B61}"/>
    <cellStyle name="Input 38 2 12 2 2" xfId="26416" xr:uid="{BB39679B-E37E-437F-B211-6AB56B71EC5F}"/>
    <cellStyle name="Input 38 2 12 2 3" xfId="34836" xr:uid="{71429E33-9CFE-4883-A966-8E4281CB1536}"/>
    <cellStyle name="Input 38 2 12 3" xfId="19601" xr:uid="{47304672-4053-477D-91AA-9F0F74239473}"/>
    <cellStyle name="Input 38 2 12 3 2" xfId="30979" xr:uid="{BE74B249-CD18-4729-99CC-CA07594E6C5C}"/>
    <cellStyle name="Input 38 2 13" xfId="7285" xr:uid="{59C433D8-39B1-48CD-9237-2492B839EF29}"/>
    <cellStyle name="Input 38 2 13 2" xfId="14404" xr:uid="{4A491EDE-369D-4AF6-BE29-1AAF0000C2DB}"/>
    <cellStyle name="Input 38 2 13 2 2" xfId="26172" xr:uid="{4CB77890-B0D2-413D-9399-B7874914E5C4}"/>
    <cellStyle name="Input 38 2 13 2 3" xfId="34572" xr:uid="{B6192DDF-8A01-4D44-8573-2022B0EDC001}"/>
    <cellStyle name="Input 38 2 13 3" xfId="19332" xr:uid="{30943B3C-59B6-4F01-AB4C-DD4943EE808A}"/>
    <cellStyle name="Input 38 2 13 3 2" xfId="30711" xr:uid="{CC5EDC21-BB02-4FC5-BF85-F21F26C34AA4}"/>
    <cellStyle name="Input 38 2 14" xfId="6897" xr:uid="{BD7F732A-6006-490A-98EB-A450DDCE75F2}"/>
    <cellStyle name="Input 38 2 14 2" xfId="14038" xr:uid="{E9A25BAA-DC0C-4A37-8B25-79AFEA8F2FC2}"/>
    <cellStyle name="Input 38 2 14 2 2" xfId="25841" xr:uid="{94137D9B-2D35-4AC0-A48F-0CBBC36F65DB}"/>
    <cellStyle name="Input 38 2 14 2 3" xfId="24410" xr:uid="{76B0A4D0-FF62-4738-BD99-0CA9E22E6EC2}"/>
    <cellStyle name="Input 38 2 14 3" xfId="18966" xr:uid="{B94ECD5B-D8FB-42B8-B689-E87CF06C9AC5}"/>
    <cellStyle name="Input 38 2 14 3 2" xfId="30345" xr:uid="{B31FE300-4DCB-4E3B-ACA9-0CB18017F7C4}"/>
    <cellStyle name="Input 38 2 15" xfId="8368" xr:uid="{16A283B4-5C8F-400D-948D-ACB22EA6FB5E}"/>
    <cellStyle name="Input 38 2 15 2" xfId="15430" xr:uid="{32DA8E5E-4872-45ED-A585-21A416860F40}"/>
    <cellStyle name="Input 38 2 15 2 2" xfId="27108" xr:uid="{80418E64-CE11-455A-97D6-34C96936B726}"/>
    <cellStyle name="Input 38 2 15 2 3" xfId="35585" xr:uid="{C3F347B1-1305-49FA-895A-E60F6E7FA990}"/>
    <cellStyle name="Input 38 2 15 3" xfId="20358" xr:uid="{BA8EF1A9-3EEF-4D39-BD3D-1622AD25F01C}"/>
    <cellStyle name="Input 38 2 15 3 2" xfId="31729" xr:uid="{9789A09E-A0E7-4770-BF6D-544327F16C46}"/>
    <cellStyle name="Input 38 2 16" xfId="10435" xr:uid="{CFA2E04F-AE11-45C5-8A48-A89C159A86EE}"/>
    <cellStyle name="Input 38 2 16 2" xfId="16958" xr:uid="{87666E00-8063-43EF-8EED-98D5C2F2272A}"/>
    <cellStyle name="Input 38 2 16 2 2" xfId="28505" xr:uid="{69B14324-47B8-4DD7-9B44-E12AE49E1B0E}"/>
    <cellStyle name="Input 38 2 16 2 3" xfId="37094" xr:uid="{455F1E99-F0A1-47B7-895F-1E82596D396D}"/>
    <cellStyle name="Input 38 2 16 3" xfId="21886" xr:uid="{2A2B3323-4ACE-44CA-A7FC-E57FEC93C108}"/>
    <cellStyle name="Input 38 2 16 3 2" xfId="33241" xr:uid="{0E625CCC-8E8B-48F1-A40B-E9715BF8AD53}"/>
    <cellStyle name="Input 38 2 17" xfId="10705" xr:uid="{4E82F322-29DA-4943-9D75-420CDE4DCB7F}"/>
    <cellStyle name="Input 38 2 17 2" xfId="17126" xr:uid="{8538595E-3DC9-4EA2-BED4-B8BABACD37E2}"/>
    <cellStyle name="Input 38 2 17 2 2" xfId="28662" xr:uid="{0FB07BAA-7DB5-4C8C-A3D5-78B159C73D45}"/>
    <cellStyle name="Input 38 2 17 2 3" xfId="37261" xr:uid="{BEF1FEFA-E50E-4EC6-B35E-C1BB147E4524}"/>
    <cellStyle name="Input 38 2 17 3" xfId="22054" xr:uid="{4CB87F80-4C0A-4157-9507-7AAE45391F9E}"/>
    <cellStyle name="Input 38 2 17 3 2" xfId="33409" xr:uid="{0BCEA544-AFB6-40DB-BA7E-83A3603519CF}"/>
    <cellStyle name="Input 38 2 18" xfId="11599" xr:uid="{646813EC-91C9-4DFA-B1D0-D534EE204195}"/>
    <cellStyle name="Input 38 2 18 2" xfId="17431" xr:uid="{CE573845-5F62-4A0B-A575-ED301D37D5C0}"/>
    <cellStyle name="Input 38 2 18 2 2" xfId="28951" xr:uid="{8ADFF1CF-7C63-4D92-A843-BE3DBCEDF8B8}"/>
    <cellStyle name="Input 38 2 18 2 3" xfId="37562" xr:uid="{2F711E8C-B65C-42BA-A56A-53BB74F6C663}"/>
    <cellStyle name="Input 38 2 18 3" xfId="22359" xr:uid="{3A244E76-8283-4478-8574-609C4677B8EB}"/>
    <cellStyle name="Input 38 2 18 3 2" xfId="33712" xr:uid="{3B736757-3757-4772-9781-63E4D7105129}"/>
    <cellStyle name="Input 38 2 19" xfId="12582" xr:uid="{B9B7372A-B2A2-4296-A72B-2AB1E4B5E5F7}"/>
    <cellStyle name="Input 38 2 19 2" xfId="17723" xr:uid="{34360E20-CE7B-473D-A7ED-D123D57B5079}"/>
    <cellStyle name="Input 38 2 19 2 2" xfId="29215" xr:uid="{AC785C5D-AAF1-4839-A570-AC5A99B77C3F}"/>
    <cellStyle name="Input 38 2 19 2 3" xfId="37850" xr:uid="{BA9850DB-8C9A-4A95-8F1B-F5110386B521}"/>
    <cellStyle name="Input 38 2 19 3" xfId="22651" xr:uid="{46CC31DC-979E-415C-8569-FDCE0885D24D}"/>
    <cellStyle name="Input 38 2 19 3 2" xfId="34002" xr:uid="{FB505AF8-AF8E-400C-9FC5-8A6AF968454C}"/>
    <cellStyle name="Input 38 2 2" xfId="3872" xr:uid="{362F3028-8720-44B9-9EAC-1B6899ABB839}"/>
    <cellStyle name="Input 38 2 2 10" xfId="7480" xr:uid="{EFC728E1-7462-4024-8B63-475E360CCF56}"/>
    <cellStyle name="Input 38 2 2 10 2" xfId="14594" xr:uid="{BA19A41B-CA65-45E2-8F2F-53CF57F8091C}"/>
    <cellStyle name="Input 38 2 2 10 2 2" xfId="26343" xr:uid="{69EF076D-61A7-4D54-A8AE-A1C249194419}"/>
    <cellStyle name="Input 38 2 2 10 2 3" xfId="34759" xr:uid="{B0036F4B-E83A-41F0-AC52-190109519BE3}"/>
    <cellStyle name="Input 38 2 2 10 3" xfId="19522" xr:uid="{090D772A-3922-4A14-A33B-C99BE93B7FBD}"/>
    <cellStyle name="Input 38 2 2 10 3 2" xfId="30900" xr:uid="{D5CD2B64-F080-46E2-BA72-C27320757794}"/>
    <cellStyle name="Input 38 2 2 11" xfId="7904" xr:uid="{66A2E764-F848-4885-B85A-FCAA647C8CCF}"/>
    <cellStyle name="Input 38 2 2 11 2" xfId="14968" xr:uid="{4D52D6EC-FFF5-4E8E-A809-96A56D04EA7C}"/>
    <cellStyle name="Input 38 2 2 11 2 2" xfId="26688" xr:uid="{85755211-60C0-4F98-BE79-C73E77339AC0}"/>
    <cellStyle name="Input 38 2 2 11 2 3" xfId="35130" xr:uid="{D2938923-D673-48B4-A1D0-83CA935292B4}"/>
    <cellStyle name="Input 38 2 2 11 3" xfId="19896" xr:uid="{A03D6949-DF98-4757-8629-79E756F81F37}"/>
    <cellStyle name="Input 38 2 2 11 3 2" xfId="31272" xr:uid="{B7CC78E7-6F80-45CC-9A5B-6FD4FA118E43}"/>
    <cellStyle name="Input 38 2 2 12" xfId="8022" xr:uid="{BD7D6685-4A23-4EB1-80ED-663389648C4C}"/>
    <cellStyle name="Input 38 2 2 12 2" xfId="15086" xr:uid="{FB253D8C-990B-4838-B4DF-916C9B43D8D1}"/>
    <cellStyle name="Input 38 2 2 12 2 2" xfId="26795" xr:uid="{DCB910EA-C794-4E16-B406-5FD947D83B79}"/>
    <cellStyle name="Input 38 2 2 12 2 3" xfId="35246" xr:uid="{FBCD208F-BC8F-4321-9B3D-4CE5C9B1AC2D}"/>
    <cellStyle name="Input 38 2 2 12 3" xfId="20014" xr:uid="{177D470B-7DAE-435D-BC4A-F28749E84277}"/>
    <cellStyle name="Input 38 2 2 12 3 2" xfId="31389" xr:uid="{13714525-0048-4E8F-BB07-266A2AEB52A1}"/>
    <cellStyle name="Input 38 2 2 13" xfId="7803" xr:uid="{A0C0B2E3-33F5-4F9A-AEC4-C6BC68C30C7D}"/>
    <cellStyle name="Input 38 2 2 13 2" xfId="14867" xr:uid="{2D320261-1268-4F51-BC5E-174D4FA2A626}"/>
    <cellStyle name="Input 38 2 2 13 2 2" xfId="26594" xr:uid="{40ADF3FA-17C0-40BA-84A3-9C71FAC49F23}"/>
    <cellStyle name="Input 38 2 2 13 2 3" xfId="35029" xr:uid="{709755A8-84B7-473B-A458-81E068C70529}"/>
    <cellStyle name="Input 38 2 2 13 3" xfId="19795" xr:uid="{D1078015-3C9B-4A1D-9599-DB88794C5B1C}"/>
    <cellStyle name="Input 38 2 2 13 3 2" xfId="31171" xr:uid="{CA05960B-2464-400A-AEA9-1956FB061BCF}"/>
    <cellStyle name="Input 38 2 2 14" xfId="6448" xr:uid="{5A4CAD3C-D812-460C-972A-14BD11490076}"/>
    <cellStyle name="Input 38 2 2 14 2" xfId="13670" xr:uid="{40846456-E0D8-4412-B98B-94378674AD88}"/>
    <cellStyle name="Input 38 2 2 14 2 2" xfId="25511" xr:uid="{ADD8FCCA-C501-4BC0-94BA-B8F8AD6A9DCB}"/>
    <cellStyle name="Input 38 2 2 14 2 3" xfId="24036" xr:uid="{C8B25624-8ED3-44B6-8B04-8E895AB4A364}"/>
    <cellStyle name="Input 38 2 2 14 3" xfId="18598" xr:uid="{7208EA26-B9FE-44BF-8249-3B4D554BE100}"/>
    <cellStyle name="Input 38 2 2 14 3 2" xfId="29977" xr:uid="{AEA41B99-69F3-4353-B086-865ADBE93C95}"/>
    <cellStyle name="Input 38 2 2 15" xfId="10616" xr:uid="{02426701-853F-4522-8F55-14EE449A3403}"/>
    <cellStyle name="Input 38 2 2 15 2" xfId="17051" xr:uid="{81360CF4-269B-4F34-A5F7-19A9475279C5}"/>
    <cellStyle name="Input 38 2 2 15 2 2" xfId="28595" xr:uid="{CA7652E0-D3DF-4DD9-9E9A-BB9AE9F0A180}"/>
    <cellStyle name="Input 38 2 2 15 2 3" xfId="37186" xr:uid="{84FCA253-8FAA-44BF-A78B-AA965DB79E2A}"/>
    <cellStyle name="Input 38 2 2 15 3" xfId="21979" xr:uid="{65F00001-8A5C-4614-BB5A-B2A2274D9FD6}"/>
    <cellStyle name="Input 38 2 2 15 3 2" xfId="33334" xr:uid="{A677BD3D-1A36-4892-82D4-3390C6087B10}"/>
    <cellStyle name="Input 38 2 2 16" xfId="9853" xr:uid="{BCAAE750-43ED-42D6-A735-E00DA262D326}"/>
    <cellStyle name="Input 38 2 2 16 2" xfId="16900" xr:uid="{1445098C-0164-4C39-BB90-21D7F4C81C46}"/>
    <cellStyle name="Input 38 2 2 16 2 2" xfId="28448" xr:uid="{0E0926A8-4DD8-419D-84C7-75C7721B6932}"/>
    <cellStyle name="Input 38 2 2 16 2 3" xfId="37037" xr:uid="{A0211577-51A6-40A9-84F2-459D9A886851}"/>
    <cellStyle name="Input 38 2 2 16 3" xfId="21828" xr:uid="{2C8FA7AD-C630-4181-8F66-1BA2AC1583FC}"/>
    <cellStyle name="Input 38 2 2 16 3 2" xfId="33183" xr:uid="{CDE29314-4ADB-4F19-BB13-57540C8000A0}"/>
    <cellStyle name="Input 38 2 2 17" xfId="11759" xr:uid="{F36305F1-FB0A-420A-8943-87E730639ADB}"/>
    <cellStyle name="Input 38 2 2 17 2" xfId="17504" xr:uid="{4FF9192D-B8D7-4DDB-962C-7A8B434418E9}"/>
    <cellStyle name="Input 38 2 2 17 2 2" xfId="29017" xr:uid="{43C1B13A-EFF2-4260-9D9B-0516FEC05A84}"/>
    <cellStyle name="Input 38 2 2 17 2 3" xfId="37634" xr:uid="{1EC36B5A-C6A7-4079-8AD5-2E17C3827714}"/>
    <cellStyle name="Input 38 2 2 17 3" xfId="22432" xr:uid="{19BEF91D-3E4F-43E9-AE3A-27E27E2C3DE3}"/>
    <cellStyle name="Input 38 2 2 17 3 2" xfId="33785" xr:uid="{C5720EC3-49E1-4B39-8600-FE49F5739C44}"/>
    <cellStyle name="Input 38 2 2 18" xfId="12742" xr:uid="{99B2CDA3-8E4A-43ED-ACCF-87C59BA4CE84}"/>
    <cellStyle name="Input 38 2 2 18 2" xfId="17796" xr:uid="{500B97A7-9F34-4C66-95F7-D61F8EA66429}"/>
    <cellStyle name="Input 38 2 2 18 2 2" xfId="29281" xr:uid="{0A3D55E2-9682-46EA-BA40-83BCE843F383}"/>
    <cellStyle name="Input 38 2 2 18 2 3" xfId="37922" xr:uid="{259A29F6-BC11-4814-A064-B3765C0E433F}"/>
    <cellStyle name="Input 38 2 2 18 3" xfId="22724" xr:uid="{F75F357E-7798-4E99-A80F-6E9AFB7C4B97}"/>
    <cellStyle name="Input 38 2 2 18 3 2" xfId="34075" xr:uid="{1448A99A-7068-480D-AD51-795E9F527B12}"/>
    <cellStyle name="Input 38 2 2 19" xfId="13246" xr:uid="{8E802650-85EF-4428-82F2-F9A4170DD8C6}"/>
    <cellStyle name="Input 38 2 2 19 2" xfId="23647" xr:uid="{8E62B518-0B36-4C42-873A-1A5A5E1924CE}"/>
    <cellStyle name="Input 38 2 2 19 2 2" xfId="34371" xr:uid="{67938B03-FF9F-4CB6-AFFC-889724FCF316}"/>
    <cellStyle name="Input 38 2 2 2" xfId="5475" xr:uid="{1D5A4186-3098-4C31-AFB5-A2FD4E3F6304}"/>
    <cellStyle name="Input 38 2 2 2 10" xfId="9238" xr:uid="{5CBAE04A-5913-4571-B1B7-A9F08C850681}"/>
    <cellStyle name="Input 38 2 2 2 10 2" xfId="16300" xr:uid="{A906ED2A-A72C-431F-A9DB-F2735F2E84CA}"/>
    <cellStyle name="Input 38 2 2 2 10 2 2" xfId="27908" xr:uid="{6C9D6636-322B-469C-9FD5-9D197164AFCF}"/>
    <cellStyle name="Input 38 2 2 2 10 2 3" xfId="36446" xr:uid="{22369066-C43D-4367-93FC-0A06766D7595}"/>
    <cellStyle name="Input 38 2 2 2 10 3" xfId="21228" xr:uid="{7AAD235F-94B6-4A29-A29B-0C0F1218A746}"/>
    <cellStyle name="Input 38 2 2 2 10 3 2" xfId="32591" xr:uid="{BC0D5A6F-4251-44AB-BE2C-C78EF24B5551}"/>
    <cellStyle name="Input 38 2 2 2 11" xfId="9396" xr:uid="{020F5EF8-F6A0-44C5-8265-1432FBD36756}"/>
    <cellStyle name="Input 38 2 2 2 11 2" xfId="16458" xr:uid="{182302A0-2EFC-4747-BFD1-388B2F18A313}"/>
    <cellStyle name="Input 38 2 2 2 11 2 2" xfId="28051" xr:uid="{DB30EB95-196D-486D-B56D-527A59D2B3E4}"/>
    <cellStyle name="Input 38 2 2 2 11 2 3" xfId="36602" xr:uid="{807D4491-F9C4-4576-9194-F52620AC994E}"/>
    <cellStyle name="Input 38 2 2 2 11 3" xfId="21386" xr:uid="{DF2E292F-8F34-4435-8F00-A91A245DE9FE}"/>
    <cellStyle name="Input 38 2 2 2 11 3 2" xfId="32747" xr:uid="{73387E0F-C702-4128-A9F8-410DF2BBE326}"/>
    <cellStyle name="Input 38 2 2 2 12" xfId="9546" xr:uid="{C0404A44-49F6-40E4-966C-673B8B85A16A}"/>
    <cellStyle name="Input 38 2 2 2 12 2" xfId="16608" xr:uid="{98CA311C-CE27-479A-A297-78C8766B2E43}"/>
    <cellStyle name="Input 38 2 2 2 12 2 2" xfId="28187" xr:uid="{5912420D-1919-494D-97B6-FA790F615EEE}"/>
    <cellStyle name="Input 38 2 2 2 12 2 3" xfId="36750" xr:uid="{C1996DF5-A748-4F5B-9377-87B963C35C9A}"/>
    <cellStyle name="Input 38 2 2 2 12 3" xfId="21536" xr:uid="{D603808C-1ACD-4C8C-9FEC-3187666DF243}"/>
    <cellStyle name="Input 38 2 2 2 12 3 2" xfId="32895" xr:uid="{F5487AC1-E925-478B-B795-A1C187D9E133}"/>
    <cellStyle name="Input 38 2 2 2 13" xfId="9695" xr:uid="{DFA6FE62-EA65-4496-862B-B5C60A6425B1}"/>
    <cellStyle name="Input 38 2 2 2 13 2" xfId="16757" xr:uid="{51016CD3-D8F5-4289-9202-8E32BB9C0175}"/>
    <cellStyle name="Input 38 2 2 2 13 2 2" xfId="28322" xr:uid="{60046546-EF9B-4443-B71A-82FFFBE13A07}"/>
    <cellStyle name="Input 38 2 2 2 13 2 3" xfId="36897" xr:uid="{37B1C671-023B-4615-BBBE-5EC6467EBEC9}"/>
    <cellStyle name="Input 38 2 2 2 13 3" xfId="21685" xr:uid="{688F0CBC-DED5-4514-AF4B-36CA6E887C9F}"/>
    <cellStyle name="Input 38 2 2 2 13 3 2" xfId="33042" xr:uid="{D2D2498D-F7EA-4A2C-B122-50FFAC0FABDD}"/>
    <cellStyle name="Input 38 2 2 2 14" xfId="10749" xr:uid="{19385C12-C63C-4E3A-9F96-94AD11063C73}"/>
    <cellStyle name="Input 38 2 2 2 14 2" xfId="17159" xr:uid="{E4CC7711-1C99-4891-949A-F6ABCCE3ADD6}"/>
    <cellStyle name="Input 38 2 2 2 14 2 2" xfId="28694" xr:uid="{BB21D622-4546-4A96-A3FC-32F9D9634F22}"/>
    <cellStyle name="Input 38 2 2 2 14 2 3" xfId="37293" xr:uid="{9B44ED18-A689-49BB-9C0D-5C2C9170539C}"/>
    <cellStyle name="Input 38 2 2 2 14 3" xfId="22087" xr:uid="{C0DD0E76-4ED6-4FA6-9777-661BAE6CF219}"/>
    <cellStyle name="Input 38 2 2 2 14 3 2" xfId="33442" xr:uid="{2745DD82-95B6-4B93-8C1B-7EEB1E2092F8}"/>
    <cellStyle name="Input 38 2 2 2 15" xfId="10909" xr:uid="{2AD187D6-38C3-44E9-BD2A-05A9042A8E2B}"/>
    <cellStyle name="Input 38 2 2 2 15 2" xfId="17279" xr:uid="{E278F372-1445-4287-B75D-CE49F4F88592}"/>
    <cellStyle name="Input 38 2 2 2 15 2 2" xfId="28814" xr:uid="{85288431-6991-466C-91CF-8B6E48DA493C}"/>
    <cellStyle name="Input 38 2 2 2 15 2 3" xfId="37413" xr:uid="{01310558-701E-4551-B943-5AFD463A1A05}"/>
    <cellStyle name="Input 38 2 2 2 15 3" xfId="22207" xr:uid="{9ABD4C6F-5BF7-4484-B542-0BAD9C0164A3}"/>
    <cellStyle name="Input 38 2 2 2 15 3 2" xfId="33562" xr:uid="{897CDDB3-FB46-489C-91CF-A10E30FB466B}"/>
    <cellStyle name="Input 38 2 2 2 16" xfId="11851" xr:uid="{B00B2E8F-A338-4096-A36E-C9E282326A64}"/>
    <cellStyle name="Input 38 2 2 2 16 2" xfId="17571" xr:uid="{2C24E0C3-620D-41D9-AD50-8E1ACC2A3497}"/>
    <cellStyle name="Input 38 2 2 2 16 2 2" xfId="29078" xr:uid="{3B11F7D6-706B-4BE3-9718-332D6CCB783F}"/>
    <cellStyle name="Input 38 2 2 2 16 2 3" xfId="37701" xr:uid="{647E7C16-8892-4AE4-9CD3-898457F9A336}"/>
    <cellStyle name="Input 38 2 2 2 16 3" xfId="22499" xr:uid="{139F6901-87F0-4853-8BB1-E9472F010543}"/>
    <cellStyle name="Input 38 2 2 2 16 3 2" xfId="33852" xr:uid="{DA5DFBF3-92DC-480C-BDB5-378A4F7F2EB2}"/>
    <cellStyle name="Input 38 2 2 2 17" xfId="12834" xr:uid="{BACD27C2-E7D6-45BE-B44D-322A765D3E1D}"/>
    <cellStyle name="Input 38 2 2 2 17 2" xfId="17863" xr:uid="{275BFC4E-4904-4A9E-8F73-AEAA91E49197}"/>
    <cellStyle name="Input 38 2 2 2 17 2 2" xfId="29342" xr:uid="{D9C79149-36C2-41A6-8613-F8B65C364597}"/>
    <cellStyle name="Input 38 2 2 2 17 2 3" xfId="37989" xr:uid="{D277DFD9-60EE-4073-8168-62D1E8C25551}"/>
    <cellStyle name="Input 38 2 2 2 17 3" xfId="22791" xr:uid="{FFF87DF3-66C7-4FAA-93EB-3968A5F79290}"/>
    <cellStyle name="Input 38 2 2 2 17 3 2" xfId="34142" xr:uid="{08CDD64A-4834-484C-A908-93F6779B8B08}"/>
    <cellStyle name="Input 38 2 2 2 18" xfId="13333" xr:uid="{90DB6E9E-DDAE-4E66-8BB1-8519E73735FB}"/>
    <cellStyle name="Input 38 2 2 2 18 2" xfId="23739" xr:uid="{C3F4E8A7-37A7-424A-B814-908175E85393}"/>
    <cellStyle name="Input 38 2 2 2 18 2 2" xfId="34438" xr:uid="{72E5413A-734B-4C50-85E2-F861E2866E55}"/>
    <cellStyle name="Input 38 2 2 2 19" xfId="18263" xr:uid="{04159C11-6327-4DE4-B6FC-473AF97CF823}"/>
    <cellStyle name="Input 38 2 2 2 19 2" xfId="29646" xr:uid="{0046237A-835E-4534-AEDF-FE9D63CBE1A6}"/>
    <cellStyle name="Input 38 2 2 2 2" xfId="7612" xr:uid="{1E4FDC23-A517-42F7-9174-9B4CA03D8D9F}"/>
    <cellStyle name="Input 38 2 2 2 2 2" xfId="14715" xr:uid="{ADE39138-8FC1-4AB1-BBF6-D3F072D38A6D}"/>
    <cellStyle name="Input 38 2 2 2 2 2 2" xfId="26455" xr:uid="{82132DAC-132E-4C90-B453-4BB35317845E}"/>
    <cellStyle name="Input 38 2 2 2 2 2 3" xfId="34877" xr:uid="{8E934F4E-6BEC-4C8C-96CC-740BECC059D7}"/>
    <cellStyle name="Input 38 2 2 2 2 3" xfId="19643" xr:uid="{17A2306E-36DB-4404-AA58-CBBE88DC6717}"/>
    <cellStyle name="Input 38 2 2 2 2 3 2" xfId="31021" xr:uid="{35124664-7534-4237-B971-7602D7601E1C}"/>
    <cellStyle name="Input 38 2 2 2 20" xfId="38137" xr:uid="{54CC22C8-03F2-4E0A-B5D2-19F1AAD558B0}"/>
    <cellStyle name="Input 38 2 2 2 3" xfId="8064" xr:uid="{EAF67E37-7341-47D4-A8FC-3471D8A186A9}"/>
    <cellStyle name="Input 38 2 2 2 3 2" xfId="15128" xr:uid="{65438550-CCEF-44E7-8C11-96F7250DDA33}"/>
    <cellStyle name="Input 38 2 2 2 3 2 2" xfId="26837" xr:uid="{5725F96F-90B8-4A05-83F6-F09BE885808A}"/>
    <cellStyle name="Input 38 2 2 2 3 2 3" xfId="35288" xr:uid="{56D3A5B1-395F-42AC-9653-76A834EB015B}"/>
    <cellStyle name="Input 38 2 2 2 3 3" xfId="20056" xr:uid="{CD2CCCCD-4E03-41A7-B678-981C638C3C4D}"/>
    <cellStyle name="Input 38 2 2 2 3 3 2" xfId="31431" xr:uid="{54DF5280-BCF1-483D-A0B4-3D3D064B43D0}"/>
    <cellStyle name="Input 38 2 2 2 4" xfId="8248" xr:uid="{84E25B84-CC3B-4518-90EE-147DFA933C62}"/>
    <cellStyle name="Input 38 2 2 2 4 2" xfId="15310" xr:uid="{BEE52A92-C0C3-498A-A469-2770E24112C2}"/>
    <cellStyle name="Input 38 2 2 2 4 2 2" xfId="27003" xr:uid="{68FF1493-B023-4A04-A329-402893193746}"/>
    <cellStyle name="Input 38 2 2 2 4 2 3" xfId="35467" xr:uid="{20274B5D-3E10-4710-8C83-5A9AB3EA4B77}"/>
    <cellStyle name="Input 38 2 2 2 4 3" xfId="20238" xr:uid="{05C4E0C5-17F4-4EF8-851F-2CFCF1FA1F59}"/>
    <cellStyle name="Input 38 2 2 2 4 3 2" xfId="31611" xr:uid="{0A78A1BF-791A-4744-BA94-D827D58E0F97}"/>
    <cellStyle name="Input 38 2 2 2 5" xfId="8432" xr:uid="{F2FA401E-E9D7-4E78-B9FD-923DA6CDB33D}"/>
    <cellStyle name="Input 38 2 2 2 5 2" xfId="15494" xr:uid="{634CB074-DCAE-4690-AF0B-5C0A3D112C46}"/>
    <cellStyle name="Input 38 2 2 2 5 2 2" xfId="27168" xr:uid="{EF518A23-3934-4DF6-885E-FDB9805D6246}"/>
    <cellStyle name="Input 38 2 2 2 5 2 3" xfId="35649" xr:uid="{CD6A39B6-05B4-488A-AA46-08C5D85ED849}"/>
    <cellStyle name="Input 38 2 2 2 5 3" xfId="20422" xr:uid="{DFA3EC98-E2DE-44EF-BA50-ECD748CD181D}"/>
    <cellStyle name="Input 38 2 2 2 5 3 2" xfId="31793" xr:uid="{357493DE-8430-4AA0-8F0A-CD917D234C38}"/>
    <cellStyle name="Input 38 2 2 2 6" xfId="8595" xr:uid="{032E10A9-CB50-4B80-8FCC-9DA786B62521}"/>
    <cellStyle name="Input 38 2 2 2 6 2" xfId="15657" xr:uid="{45E44280-118C-46A3-844E-04D79F155465}"/>
    <cellStyle name="Input 38 2 2 2 6 2 2" xfId="27314" xr:uid="{F480E683-B87A-47E4-B08D-3C76C18683D5}"/>
    <cellStyle name="Input 38 2 2 2 6 2 3" xfId="35809" xr:uid="{8DCA5EC1-72EE-4D34-B318-5141170B7C42}"/>
    <cellStyle name="Input 38 2 2 2 6 3" xfId="20585" xr:uid="{52407D1E-8BE0-4E3D-B55F-92955B46A464}"/>
    <cellStyle name="Input 38 2 2 2 6 3 2" xfId="31954" xr:uid="{6E40EE0E-AC40-4F9E-996B-E0A69503C601}"/>
    <cellStyle name="Input 38 2 2 2 7" xfId="8777" xr:uid="{67A95989-3DC2-4131-9C69-9C91E45A4748}"/>
    <cellStyle name="Input 38 2 2 2 7 2" xfId="15839" xr:uid="{9A30CD65-53F0-41E5-B0F5-0064BEBF321E}"/>
    <cellStyle name="Input 38 2 2 2 7 2 2" xfId="27480" xr:uid="{7527A323-98D0-41AD-AD1D-C2BB874A9574}"/>
    <cellStyle name="Input 38 2 2 2 7 2 3" xfId="35989" xr:uid="{AE94E13B-768A-4F70-BCE1-B7261E4074AA}"/>
    <cellStyle name="Input 38 2 2 2 7 3" xfId="20767" xr:uid="{FC5322ED-A57D-4227-980C-DF0B6BE18E86}"/>
    <cellStyle name="Input 38 2 2 2 7 3 2" xfId="32134" xr:uid="{3D615950-88B3-40A9-BC80-9836A6BB93D2}"/>
    <cellStyle name="Input 38 2 2 2 8" xfId="8907" xr:uid="{43C0341E-3CC0-4913-9EBA-1ABA4A9E2CA6}"/>
    <cellStyle name="Input 38 2 2 2 8 2" xfId="15969" xr:uid="{C71A44E5-4A03-4AEA-ABB1-535AA34F3644}"/>
    <cellStyle name="Input 38 2 2 2 8 2 2" xfId="27608" xr:uid="{1420C728-1CCB-4B78-8C0C-B1264B90A3D9}"/>
    <cellStyle name="Input 38 2 2 2 8 2 3" xfId="36119" xr:uid="{08628645-6CFD-4C45-A865-C3F7CA9B7C02}"/>
    <cellStyle name="Input 38 2 2 2 8 3" xfId="20897" xr:uid="{201FF81E-DD35-43AE-8382-5A78287AD885}"/>
    <cellStyle name="Input 38 2 2 2 8 3 2" xfId="32264" xr:uid="{804E2918-6762-4825-8F48-85A7E0D0938E}"/>
    <cellStyle name="Input 38 2 2 2 9" xfId="9074" xr:uid="{17D33FF3-F063-4344-9C26-9F8A29D62CD8}"/>
    <cellStyle name="Input 38 2 2 2 9 2" xfId="16136" xr:uid="{A0088681-C093-48BD-99BB-491D78B3C39D}"/>
    <cellStyle name="Input 38 2 2 2 9 2 2" xfId="27760" xr:uid="{E2E47C81-FA96-417D-BE26-637FE878F87B}"/>
    <cellStyle name="Input 38 2 2 2 9 2 3" xfId="36284" xr:uid="{3A54D2FB-6A2D-45DA-8599-5E7EDADE7AE3}"/>
    <cellStyle name="Input 38 2 2 2 9 3" xfId="21064" xr:uid="{0C5260DC-0068-4238-B078-7F84DE2F42CA}"/>
    <cellStyle name="Input 38 2 2 2 9 3 2" xfId="32429" xr:uid="{3DD14814-DBF2-4FFE-BF19-3F588779F689}"/>
    <cellStyle name="Input 38 2 2 20" xfId="18196" xr:uid="{2BFB3BC9-18BE-4144-A16E-17B5A6244317}"/>
    <cellStyle name="Input 38 2 2 20 2" xfId="29579" xr:uid="{3D854EBF-C4E1-44D2-9B6A-7ADD226F6C03}"/>
    <cellStyle name="Input 38 2 2 21" xfId="25156" xr:uid="{59B88E7C-A02A-4D61-AF63-F25724E115BB}"/>
    <cellStyle name="Input 38 2 2 3" xfId="7029" xr:uid="{34DB052C-9064-4B8C-8F50-42515F6A7CC8}"/>
    <cellStyle name="Input 38 2 2 3 2" xfId="14159" xr:uid="{D969B3DD-03FD-4F44-BACB-C1028A94D1C1}"/>
    <cellStyle name="Input 38 2 2 3 2 2" xfId="25951" xr:uid="{2CB90F0D-1A41-41CD-AD44-518114A9EEB8}"/>
    <cellStyle name="Input 38 2 2 3 2 3" xfId="23953" xr:uid="{B961E357-A728-4C66-886D-A758FCF44239}"/>
    <cellStyle name="Input 38 2 2 3 3" xfId="19087" xr:uid="{3F2F974C-C6DE-4EE3-B66E-EC5DAF48FAF4}"/>
    <cellStyle name="Input 38 2 2 3 3 2" xfId="30466" xr:uid="{AEFE9287-962C-4802-9501-EC50416AFDDC}"/>
    <cellStyle name="Input 38 2 2 4" xfId="5822" xr:uid="{1EBA575D-F8ED-4190-8D38-77BEAB30668A}"/>
    <cellStyle name="Input 38 2 2 4 2" xfId="13567" xr:uid="{2E95BB2D-3930-4A80-87CD-C3DEDB1B5814}"/>
    <cellStyle name="Input 38 2 2 4 2 2" xfId="25416" xr:uid="{1E76CDDC-F519-426D-B85B-6236AA7EAD1D}"/>
    <cellStyle name="Input 38 2 2 4 2 3" xfId="2320" xr:uid="{61E01FAA-1501-459B-949D-22BB19B04F2A}"/>
    <cellStyle name="Input 38 2 2 4 3" xfId="18495" xr:uid="{B93DC689-16DD-48D5-B59C-B908A09C1AC4}"/>
    <cellStyle name="Input 38 2 2 4 3 2" xfId="29876" xr:uid="{57CA0EBF-33FF-4CD7-B68F-B8C5042F15B6}"/>
    <cellStyle name="Input 38 2 2 5" xfId="6538" xr:uid="{9F50A480-8E0F-45C8-A447-5CFD2706A195}"/>
    <cellStyle name="Input 38 2 2 5 2" xfId="13760" xr:uid="{B683F202-2F7F-4619-A16C-C0C296263E56}"/>
    <cellStyle name="Input 38 2 2 5 2 2" xfId="25601" xr:uid="{880AFF12-C5EA-48F7-A5EB-461E4E9B5565}"/>
    <cellStyle name="Input 38 2 2 5 2 3" xfId="29461" xr:uid="{9C199981-5A54-4534-A738-E769CA194E40}"/>
    <cellStyle name="Input 38 2 2 5 3" xfId="18688" xr:uid="{EF473179-F15D-4A22-84E9-91A505AAE998}"/>
    <cellStyle name="Input 38 2 2 5 3 2" xfId="30067" xr:uid="{4E15C1CF-8F10-4601-93F7-2A397BB7D626}"/>
    <cellStyle name="Input 38 2 2 6" xfId="6659" xr:uid="{E6F0B5CD-56B1-4050-A389-FA2152B55CD3}"/>
    <cellStyle name="Input 38 2 2 6 2" xfId="13877" xr:uid="{8DF5170D-BA9A-4BA7-9E1D-9C58283524CD}"/>
    <cellStyle name="Input 38 2 2 6 2 2" xfId="25701" xr:uid="{D8EA6CE6-1A0E-4A64-9097-324306DA01C2}"/>
    <cellStyle name="Input 38 2 2 6 2 3" xfId="24556" xr:uid="{00825013-ECFD-4CAC-9522-6DBA0F413960}"/>
    <cellStyle name="Input 38 2 2 6 3" xfId="18805" xr:uid="{4F545D3F-D058-47F5-9310-3835871DEF69}"/>
    <cellStyle name="Input 38 2 2 6 3 2" xfId="30184" xr:uid="{3E4CD52D-861E-4CF1-9291-E0F2908F5F32}"/>
    <cellStyle name="Input 38 2 2 7" xfId="8001" xr:uid="{23E8ABD7-C51B-47CA-94F7-FF3BACE73B09}"/>
    <cellStyle name="Input 38 2 2 7 2" xfId="15065" xr:uid="{2281FF6D-7A2C-4563-8906-BE3F651AD1E5}"/>
    <cellStyle name="Input 38 2 2 7 2 2" xfId="26775" xr:uid="{6CB00E3F-E5C2-45F9-A319-61EC78774756}"/>
    <cellStyle name="Input 38 2 2 7 2 3" xfId="35225" xr:uid="{7946633D-765B-457A-B7B6-9FF8143BAA3D}"/>
    <cellStyle name="Input 38 2 2 7 3" xfId="19993" xr:uid="{8165C304-F10F-4B3A-8257-962265515D88}"/>
    <cellStyle name="Input 38 2 2 7 3 2" xfId="31368" xr:uid="{682EF705-8030-4DE1-BBC3-A57A27E19FEA}"/>
    <cellStyle name="Input 38 2 2 8" xfId="6757" xr:uid="{F542A3B3-C59E-4B24-A563-27A3E64D09FA}"/>
    <cellStyle name="Input 38 2 2 8 2" xfId="13972" xr:uid="{5161FCDC-0798-42BE-AF17-F55C724E67BD}"/>
    <cellStyle name="Input 38 2 2 8 2 2" xfId="25781" xr:uid="{5F9DC373-EC66-47A6-B0F1-453D34DB1207}"/>
    <cellStyle name="Input 38 2 2 8 2 3" xfId="24591" xr:uid="{2B84547B-A62E-49FF-9C3B-95D5AE8D56C6}"/>
    <cellStyle name="Input 38 2 2 8 3" xfId="18900" xr:uid="{4F930056-8772-4F60-ACF9-5D58F980AAC2}"/>
    <cellStyle name="Input 38 2 2 8 3 2" xfId="30279" xr:uid="{C6E52BEF-DE58-4EB3-ABAD-B61D31EE6E6C}"/>
    <cellStyle name="Input 38 2 2 9" xfId="7876" xr:uid="{C06DA92D-0E0C-4F6F-8BA1-C28E48DDA0AB}"/>
    <cellStyle name="Input 38 2 2 9 2" xfId="14940" xr:uid="{2C3E588B-AABD-4D67-8D70-756D824F0099}"/>
    <cellStyle name="Input 38 2 2 9 2 2" xfId="26661" xr:uid="{42B8B114-7706-4BF5-81B5-A9FCF0B9A73F}"/>
    <cellStyle name="Input 38 2 2 9 2 3" xfId="35102" xr:uid="{4DA289D1-98FF-47E1-A38D-1B16F43A4116}"/>
    <cellStyle name="Input 38 2 2 9 3" xfId="19868" xr:uid="{673F159B-40B2-4EB2-85EC-D0A0AA5F5D9E}"/>
    <cellStyle name="Input 38 2 2 9 3 2" xfId="31244" xr:uid="{EC10BC5B-AB18-4E37-A842-391CF6FF156F}"/>
    <cellStyle name="Input 38 2 20" xfId="13158" xr:uid="{EF59D37F-4F13-48B2-8FC1-F4A697CF1B77}"/>
    <cellStyle name="Input 38 2 20 2" xfId="23487" xr:uid="{B327A2DB-CF0F-4FCF-8BEF-C5CDD7E8C8CC}"/>
    <cellStyle name="Input 38 2 20 2 2" xfId="34296" xr:uid="{B517C52C-674E-41E1-9FA4-7184D7D8924A}"/>
    <cellStyle name="Input 38 2 21" xfId="18122" xr:uid="{A39F7E07-B081-48A9-B847-24EA43256338}"/>
    <cellStyle name="Input 38 2 21 2" xfId="29506" xr:uid="{55F82D6E-7C8E-444C-B636-BAC9699A4162}"/>
    <cellStyle name="Input 38 2 22" xfId="24531" xr:uid="{E1981C32-4C99-406F-B7A4-8372EB8B66A6}"/>
    <cellStyle name="Input 38 2 23" xfId="47880" xr:uid="{4FA887D1-69E6-4FA8-AFE1-19EA1BA8FA4C}"/>
    <cellStyle name="Input 38 2 3" xfId="5545" xr:uid="{7190B276-CC2D-4380-ACC2-4BC12B0B8175}"/>
    <cellStyle name="Input 38 2 3 10" xfId="9306" xr:uid="{F4265E2A-5A3A-4BEE-B736-CD7E28B2907F}"/>
    <cellStyle name="Input 38 2 3 10 2" xfId="16368" xr:uid="{E84C595D-F9DE-4389-B8D2-4DD23D42AD91}"/>
    <cellStyle name="Input 38 2 3 10 2 2" xfId="27968" xr:uid="{FBA29225-D0BF-4283-99B5-6E7B29E3E26C}"/>
    <cellStyle name="Input 38 2 3 10 2 3" xfId="36512" xr:uid="{17B4C4B0-C8C8-4681-9E7C-CC0D6F94304E}"/>
    <cellStyle name="Input 38 2 3 10 3" xfId="21296" xr:uid="{98B1F42F-2091-4826-961E-F538E43C1E42}"/>
    <cellStyle name="Input 38 2 3 10 3 2" xfId="32657" xr:uid="{E9C9ADC3-DF8A-4EBC-AE36-E1EFF7F1B370}"/>
    <cellStyle name="Input 38 2 3 11" xfId="9464" xr:uid="{E704C0E2-99FE-4B8D-8861-E264706FC09C}"/>
    <cellStyle name="Input 38 2 3 11 2" xfId="16526" xr:uid="{ADF0C349-FE5D-4DE7-98F4-C72B474CE7D6}"/>
    <cellStyle name="Input 38 2 3 11 2 2" xfId="28111" xr:uid="{FFE930B8-2D5F-448C-B38E-35C20A731580}"/>
    <cellStyle name="Input 38 2 3 11 2 3" xfId="36668" xr:uid="{8BD30660-E2B4-45DD-9C0D-01A8E7010A03}"/>
    <cellStyle name="Input 38 2 3 11 3" xfId="21454" xr:uid="{4AA8786D-1DA3-4691-83F7-992C2CC50778}"/>
    <cellStyle name="Input 38 2 3 11 3 2" xfId="32813" xr:uid="{5E2B1621-91AB-4D11-8E7E-8D285708652A}"/>
    <cellStyle name="Input 38 2 3 12" xfId="9614" xr:uid="{3CA0D7CB-6E8E-4649-AC6E-9292628FFB49}"/>
    <cellStyle name="Input 38 2 3 12 2" xfId="16676" xr:uid="{CD0ACBBD-C78D-47F1-9DDF-7002A74BA7F7}"/>
    <cellStyle name="Input 38 2 3 12 2 2" xfId="28247" xr:uid="{FB41BFAF-12E5-4518-A057-4A1C1ED690D8}"/>
    <cellStyle name="Input 38 2 3 12 2 3" xfId="36816" xr:uid="{5F98FE99-BDDF-42FF-B665-1BD40E33DD75}"/>
    <cellStyle name="Input 38 2 3 12 3" xfId="21604" xr:uid="{705C0739-25E7-486D-92A5-67A3CA6DD804}"/>
    <cellStyle name="Input 38 2 3 12 3 2" xfId="32961" xr:uid="{212AE24D-3A7F-48DE-96C7-1F53057117EB}"/>
    <cellStyle name="Input 38 2 3 13" xfId="9757" xr:uid="{BC3C2ACA-F455-4122-9B3C-2C6CCD5B8587}"/>
    <cellStyle name="Input 38 2 3 13 2" xfId="16819" xr:uid="{CB9A7C81-69D6-4A65-8B05-13EAEE023DA5}"/>
    <cellStyle name="Input 38 2 3 13 2 2" xfId="28376" xr:uid="{26DB526C-44F0-4D0B-87B1-3D998CBBF084}"/>
    <cellStyle name="Input 38 2 3 13 2 3" xfId="36957" xr:uid="{3AA9AD74-EA1C-4283-98D5-DBA8E1FCB91F}"/>
    <cellStyle name="Input 38 2 3 13 3" xfId="21747" xr:uid="{CDE41950-D6C1-4431-8659-30905A587C10}"/>
    <cellStyle name="Input 38 2 3 13 3 2" xfId="33102" xr:uid="{871DB6A6-1700-4E82-8D1D-67B6299D0BF8}"/>
    <cellStyle name="Input 38 2 3 14" xfId="10805" xr:uid="{4929AEC2-3D8B-4280-8E26-321A8B5587F6}"/>
    <cellStyle name="Input 38 2 3 14 2" xfId="17213" xr:uid="{728FE4F0-0BD2-4B58-84BB-28EAF4F70E44}"/>
    <cellStyle name="Input 38 2 3 14 2 2" xfId="28748" xr:uid="{8CED7BAA-6276-4BCA-BD8A-60CECCCAC0DC}"/>
    <cellStyle name="Input 38 2 3 14 2 3" xfId="37347" xr:uid="{CB7BB68E-5596-4A76-8726-95E3DF014D83}"/>
    <cellStyle name="Input 38 2 3 14 3" xfId="22141" xr:uid="{45A5402B-727F-4A1E-B4D6-8E1ED4F08E33}"/>
    <cellStyle name="Input 38 2 3 14 3 2" xfId="33496" xr:uid="{F168596A-F3A0-4F9E-A547-A9832A2DE606}"/>
    <cellStyle name="Input 38 2 3 15" xfId="10977" xr:uid="{415E29E1-AF04-4A72-8663-A9CBD44DCB02}"/>
    <cellStyle name="Input 38 2 3 15 2" xfId="17347" xr:uid="{C53532E8-91B6-4B36-8F98-8F222A3852EC}"/>
    <cellStyle name="Input 38 2 3 15 2 2" xfId="28874" xr:uid="{B9189024-79E1-45EB-A4A8-1EE7271D8297}"/>
    <cellStyle name="Input 38 2 3 15 2 3" xfId="37479" xr:uid="{F8DFE71C-38A1-4C8E-9C9B-4D8675A23A60}"/>
    <cellStyle name="Input 38 2 3 15 3" xfId="22275" xr:uid="{A71C5D09-3F09-4D0C-B056-B7E8699C04DC}"/>
    <cellStyle name="Input 38 2 3 15 3 2" xfId="33628" xr:uid="{4A109CF0-6BB1-4B44-A3A3-C10D084F80B7}"/>
    <cellStyle name="Input 38 2 3 16" xfId="11921" xr:uid="{A5050983-3C33-40CB-96C5-14CC99FC6F16}"/>
    <cellStyle name="Input 38 2 3 16 2" xfId="17639" xr:uid="{47592384-4D47-48F4-9EBD-AFFA43F32614}"/>
    <cellStyle name="Input 38 2 3 16 2 2" xfId="29138" xr:uid="{0BD1417B-F42D-4334-9702-D85F12921E20}"/>
    <cellStyle name="Input 38 2 3 16 2 3" xfId="37767" xr:uid="{3D9E13B7-164D-45F5-80B5-9C55208C2151}"/>
    <cellStyle name="Input 38 2 3 16 3" xfId="22567" xr:uid="{4FF774E0-48AB-49CA-A861-D359CB445F3B}"/>
    <cellStyle name="Input 38 2 3 16 3 2" xfId="33918" xr:uid="{2A5EFAFD-599F-494D-99AB-9F66CBF6F69E}"/>
    <cellStyle name="Input 38 2 3 17" xfId="12904" xr:uid="{9EBA729F-6495-4FC8-A26D-C13B00E331EA}"/>
    <cellStyle name="Input 38 2 3 17 2" xfId="17931" xr:uid="{53ABFD0B-209F-4433-B0AC-D28BA3506C3E}"/>
    <cellStyle name="Input 38 2 3 17 2 2" xfId="29402" xr:uid="{ABC39336-7428-403C-997B-80B2F8A45F6B}"/>
    <cellStyle name="Input 38 2 3 17 2 3" xfId="38055" xr:uid="{77DAF9B4-F34C-4027-A0F2-DE4AEE79C139}"/>
    <cellStyle name="Input 38 2 3 17 3" xfId="22859" xr:uid="{4487625C-B563-409F-946A-C9D6678F4E24}"/>
    <cellStyle name="Input 38 2 3 17 3 2" xfId="34208" xr:uid="{9764D987-9AEA-4861-A5F5-4F301A2BD0EC}"/>
    <cellStyle name="Input 38 2 3 18" xfId="13401" xr:uid="{74240E61-0859-489D-9F24-367724A0F630}"/>
    <cellStyle name="Input 38 2 3 18 2" xfId="23809" xr:uid="{5E5911B3-96B8-436E-A109-C6E0BBD09EF3}"/>
    <cellStyle name="Input 38 2 3 18 2 2" xfId="34504" xr:uid="{03F829FD-0B57-4FEB-BE77-D60A2BE44C54}"/>
    <cellStyle name="Input 38 2 3 19" xfId="18331" xr:uid="{4E0F6EAD-5243-4363-ADF1-A81C13C01211}"/>
    <cellStyle name="Input 38 2 3 19 2" xfId="29712" xr:uid="{8584F900-DAA4-4120-8F9B-54C051DD011F}"/>
    <cellStyle name="Input 38 2 3 2" xfId="7682" xr:uid="{8C5D9F5D-422C-4ACC-A8D0-C0739477A610}"/>
    <cellStyle name="Input 38 2 3 2 2" xfId="14783" xr:uid="{49E2016D-C21D-4345-AA54-4E651F4D04CF}"/>
    <cellStyle name="Input 38 2 3 2 2 2" xfId="26517" xr:uid="{930CF8BF-9102-4C9E-BC42-568F9512ADB6}"/>
    <cellStyle name="Input 38 2 3 2 2 3" xfId="34945" xr:uid="{E125C8C3-CFA1-48F7-9AD3-CB35F387EA93}"/>
    <cellStyle name="Input 38 2 3 2 3" xfId="19711" xr:uid="{47F599C8-C347-4625-9C9D-C5368E56135D}"/>
    <cellStyle name="Input 38 2 3 2 3 2" xfId="31087" xr:uid="{B7F6D92C-7C30-40E5-9508-15F9A00A781D}"/>
    <cellStyle name="Input 38 2 3 20" xfId="38172" xr:uid="{EEACE491-CDF6-4826-B0B7-EE90110C18BD}"/>
    <cellStyle name="Input 38 2 3 3" xfId="8132" xr:uid="{B8F65B94-35D6-4A4A-B37B-6CE0806EB0AD}"/>
    <cellStyle name="Input 38 2 3 3 2" xfId="15196" xr:uid="{3BBDF8D5-9952-4C64-B025-7F20E9F5B76D}"/>
    <cellStyle name="Input 38 2 3 3 2 2" xfId="26898" xr:uid="{ED02C798-B914-4622-8651-3FEACDA063AD}"/>
    <cellStyle name="Input 38 2 3 3 2 3" xfId="35354" xr:uid="{D88FB33D-84DC-45FF-A0CD-539D46D85AD3}"/>
    <cellStyle name="Input 38 2 3 3 3" xfId="20124" xr:uid="{F47CB646-F720-4706-9DEF-6F93493B75AB}"/>
    <cellStyle name="Input 38 2 3 3 3 2" xfId="31497" xr:uid="{59CDE1E5-EEB5-4EA2-A250-8301BA81ACA3}"/>
    <cellStyle name="Input 38 2 3 4" xfId="8317" xr:uid="{C6EA3450-8A25-4150-8E91-2E32F951A49C}"/>
    <cellStyle name="Input 38 2 3 4 2" xfId="15379" xr:uid="{13FFBCAA-B781-4AFF-96BA-B0E19F5033D8}"/>
    <cellStyle name="Input 38 2 3 4 2 2" xfId="27063" xr:uid="{56A69A6C-3FFE-4A3F-99A4-DE8128798B77}"/>
    <cellStyle name="Input 38 2 3 4 2 3" xfId="35534" xr:uid="{91680681-95FF-4176-AF4D-8166C85EE053}"/>
    <cellStyle name="Input 38 2 3 4 3" xfId="20307" xr:uid="{B4F5EF28-9FA6-476A-9ACD-FA3E06216A2E}"/>
    <cellStyle name="Input 38 2 3 4 3 2" xfId="31678" xr:uid="{EB9FCE6F-65BE-4DFC-854E-EE470959C3E6}"/>
    <cellStyle name="Input 38 2 3 5" xfId="8496" xr:uid="{D28DF9DE-B370-4764-B7F0-024F680D74E4}"/>
    <cellStyle name="Input 38 2 3 5 2" xfId="15558" xr:uid="{576EF676-0209-4B5D-A691-DCD267D6D8C2}"/>
    <cellStyle name="Input 38 2 3 5 2 2" xfId="27224" xr:uid="{C9A24EDD-9962-4443-9951-1FBA497EECFD}"/>
    <cellStyle name="Input 38 2 3 5 2 3" xfId="35711" xr:uid="{FBAA99EF-11E4-4EC3-B15D-F91BB8E80696}"/>
    <cellStyle name="Input 38 2 3 5 3" xfId="20486" xr:uid="{3D282B37-FDEC-4568-AE2B-918E298FB81E}"/>
    <cellStyle name="Input 38 2 3 5 3 2" xfId="31855" xr:uid="{AE2C3792-8CBF-40DB-9109-73D574FE5735}"/>
    <cellStyle name="Input 38 2 3 6" xfId="8664" xr:uid="{8BE7BFC1-2B89-4BCE-9C41-86FAF68E879A}"/>
    <cellStyle name="Input 38 2 3 6 2" xfId="15726" xr:uid="{A61775BF-9578-439A-A089-CC9DC24B56F5}"/>
    <cellStyle name="Input 38 2 3 6 2 2" xfId="27375" xr:uid="{040B3B5A-18E5-4D60-9BCE-28DC40671C58}"/>
    <cellStyle name="Input 38 2 3 6 2 3" xfId="35876" xr:uid="{28197C70-DE23-45EF-B33B-0C930C641415}"/>
    <cellStyle name="Input 38 2 3 6 3" xfId="20654" xr:uid="{FB9273BE-9930-4A63-B954-F2381E1A8E31}"/>
    <cellStyle name="Input 38 2 3 6 3 2" xfId="32021" xr:uid="{1C562600-AFCB-4A44-992E-8CC34C60027B}"/>
    <cellStyle name="Input 38 2 3 7" xfId="8833" xr:uid="{2F79630F-10B8-4E58-AD40-F2F1F0B9812D}"/>
    <cellStyle name="Input 38 2 3 7 2" xfId="15895" xr:uid="{7B9EB1F5-0694-4951-AF28-04B4F103F807}"/>
    <cellStyle name="Input 38 2 3 7 2 2" xfId="27536" xr:uid="{3FDB4C6A-7514-4843-99E0-95DFD839EFE5}"/>
    <cellStyle name="Input 38 2 3 7 2 3" xfId="36045" xr:uid="{65721378-734A-4F4E-AB34-E9A92C2DAFE3}"/>
    <cellStyle name="Input 38 2 3 7 3" xfId="20823" xr:uid="{F1CA5664-B62D-4E39-8264-9F7391A2BBE0}"/>
    <cellStyle name="Input 38 2 3 7 3 2" xfId="32190" xr:uid="{14A57EDB-126E-4BF2-84EB-2D7503C05061}"/>
    <cellStyle name="Input 38 2 3 8" xfId="8975" xr:uid="{2C78B1D7-726F-46F7-84FF-6DCC5C0E538F}"/>
    <cellStyle name="Input 38 2 3 8 2" xfId="16037" xr:uid="{4979F023-6540-4479-8FE7-4B730BC4255F}"/>
    <cellStyle name="Input 38 2 3 8 2 2" xfId="27668" xr:uid="{924883A0-5575-4D10-87E9-0D2897C825FE}"/>
    <cellStyle name="Input 38 2 3 8 2 3" xfId="36185" xr:uid="{6132AF43-2A69-48DA-A7E9-525825732B86}"/>
    <cellStyle name="Input 38 2 3 8 3" xfId="20965" xr:uid="{A73118A1-2701-4CE7-8A21-F2D02B46487D}"/>
    <cellStyle name="Input 38 2 3 8 3 2" xfId="32330" xr:uid="{1C43AEB9-7C15-4451-8B8E-0F35785DA233}"/>
    <cellStyle name="Input 38 2 3 9" xfId="9142" xr:uid="{4281341E-F565-494F-BA87-194DCB9AA435}"/>
    <cellStyle name="Input 38 2 3 9 2" xfId="16204" xr:uid="{173F1FB5-4A76-4F3C-8724-D38F9FC186F4}"/>
    <cellStyle name="Input 38 2 3 9 2 2" xfId="27820" xr:uid="{1D0C2AA6-4FF5-45FB-8207-201022B3C646}"/>
    <cellStyle name="Input 38 2 3 9 2 3" xfId="36350" xr:uid="{43834C3D-AD7D-40A0-BD62-DBDD27EAA1A2}"/>
    <cellStyle name="Input 38 2 3 9 3" xfId="21132" xr:uid="{794F311A-EBCF-46CA-B586-0B6B971002D1}"/>
    <cellStyle name="Input 38 2 3 9 3 2" xfId="32495" xr:uid="{1536B179-2B79-4E75-8DC5-DEB52F86ED66}"/>
    <cellStyle name="Input 38 2 4" xfId="6483" xr:uid="{97751D27-DB9E-48BC-91CB-EE443446A510}"/>
    <cellStyle name="Input 38 2 4 2" xfId="13705" xr:uid="{D516640B-CB3C-4C8C-B2E3-1526951B7EE6}"/>
    <cellStyle name="Input 38 2 4 2 2" xfId="25546" xr:uid="{7B7C9FDF-6C5E-4912-9D86-78EEB4967012}"/>
    <cellStyle name="Input 38 2 4 2 3" xfId="24023" xr:uid="{1E00E172-570F-4F0E-BB0D-6078D2AFB1E6}"/>
    <cellStyle name="Input 38 2 4 3" xfId="18633" xr:uid="{02805739-AF6A-464F-A199-85BA0E3C6447}"/>
    <cellStyle name="Input 38 2 4 3 2" xfId="30012" xr:uid="{F5578FDD-FE36-461A-9980-336A85361DE4}"/>
    <cellStyle name="Input 38 2 5" xfId="6903" xr:uid="{743558B3-135F-4812-9D55-42143E2B4AF4}"/>
    <cellStyle name="Input 38 2 5 2" xfId="14044" xr:uid="{FB1BA2FE-57C2-480E-B745-D75455BC100A}"/>
    <cellStyle name="Input 38 2 5 2 2" xfId="25847" xr:uid="{87814EA6-AEF6-4607-89AA-83924DC73272}"/>
    <cellStyle name="Input 38 2 5 2 3" xfId="24689" xr:uid="{FF87CF13-4890-4498-9E59-E1FC87F2894A}"/>
    <cellStyle name="Input 38 2 5 3" xfId="18972" xr:uid="{20F4BDB5-85F1-4F9D-A67C-3B1CFCDABE3D}"/>
    <cellStyle name="Input 38 2 5 3 2" xfId="30351" xr:uid="{8067A513-0D29-4166-A7CF-284AE2608BDC}"/>
    <cellStyle name="Input 38 2 6" xfId="6581" xr:uid="{255A6EA2-10CC-49B5-A754-3DA1267E827A}"/>
    <cellStyle name="Input 38 2 6 2" xfId="13803" xr:uid="{DF50BA68-E571-4FC7-B7C7-65F60702BDF3}"/>
    <cellStyle name="Input 38 2 6 2 2" xfId="25637" xr:uid="{B6DE5F77-AD71-4DD8-9AB6-484232299FAD}"/>
    <cellStyle name="Input 38 2 6 2 3" xfId="24279" xr:uid="{C3D2168B-D4AB-4A3A-8477-5D5AA8AE5CDA}"/>
    <cellStyle name="Input 38 2 6 3" xfId="18731" xr:uid="{E8B38578-6759-45B1-A5A5-E18F34F85D1A}"/>
    <cellStyle name="Input 38 2 6 3 2" xfId="30110" xr:uid="{14279188-54EE-43DD-A128-44D79C9AB48C}"/>
    <cellStyle name="Input 38 2 7" xfId="7199" xr:uid="{9E187E16-6C6E-4108-B77F-FA40BC3639CF}"/>
    <cellStyle name="Input 38 2 7 2" xfId="14326" xr:uid="{16186ABE-623C-4D06-9620-C93D73ED7387}"/>
    <cellStyle name="Input 38 2 7 2 2" xfId="26099" xr:uid="{C494605B-6874-475A-9C8F-390F42BEFD52}"/>
    <cellStyle name="Input 38 2 7 2 3" xfId="24210" xr:uid="{1E5D4A10-3F05-4B69-833F-8E163F13B6E4}"/>
    <cellStyle name="Input 38 2 7 3" xfId="19254" xr:uid="{B917D541-1394-49B8-AF48-FFA1A48DBA21}"/>
    <cellStyle name="Input 38 2 7 3 2" xfId="30633" xr:uid="{707F677E-A67B-4C90-A5B8-DA40109348D1}"/>
    <cellStyle name="Input 38 2 8" xfId="6692" xr:uid="{DE62F896-47F7-4AC6-84BF-00F1825E7AB5}"/>
    <cellStyle name="Input 38 2 8 2" xfId="13910" xr:uid="{55D01051-1847-4329-B835-712A5667A066}"/>
    <cellStyle name="Input 38 2 8 2 2" xfId="25730" xr:uid="{E2927B5B-80E0-475C-B241-A12DCE9EE80D}"/>
    <cellStyle name="Input 38 2 8 2 3" xfId="24724" xr:uid="{FEF74A89-13A2-461D-B6D2-817B8AFF1F45}"/>
    <cellStyle name="Input 38 2 8 3" xfId="18838" xr:uid="{8BC6B7B6-4099-4571-89D0-2525C34A508A}"/>
    <cellStyle name="Input 38 2 8 3 2" xfId="30217" xr:uid="{1CF34BB7-A116-4129-B48E-CD2D18D6286F}"/>
    <cellStyle name="Input 38 2 9" xfId="7066" xr:uid="{72A18DAF-372F-4443-A17F-99AC46E9CE3E}"/>
    <cellStyle name="Input 38 2 9 2" xfId="14196" xr:uid="{1CFEBBBB-0949-4184-8DF4-6A07EA039467}"/>
    <cellStyle name="Input 38 2 9 2 2" xfId="25986" xr:uid="{8DF9E2BD-0D36-4012-A969-75177405E968}"/>
    <cellStyle name="Input 38 2 9 2 3" xfId="24618" xr:uid="{602DB60D-0F39-4934-B62E-6A95DB4BA00A}"/>
    <cellStyle name="Input 38 2 9 3" xfId="19124" xr:uid="{F5B7D4A8-2C76-4851-A06E-B62190D4B4A3}"/>
    <cellStyle name="Input 38 2 9 3 2" xfId="30503" xr:uid="{BBBA9F14-A513-4148-A1B2-D24E1009AD8F}"/>
    <cellStyle name="Input 38 3" xfId="2475" xr:uid="{A9DCABE5-1502-42FE-84BB-54ED457B7E73}"/>
    <cellStyle name="Input 39" xfId="2476" xr:uid="{2A71DC16-5745-4BEA-9975-FEA0E821D59A}"/>
    <cellStyle name="Input 39 2" xfId="2477" xr:uid="{36319571-64E2-4670-BF41-15708347793D}"/>
    <cellStyle name="Input 39 2 10" xfId="5854" xr:uid="{2A0BE7BE-7C1D-4DE9-86D6-7945E18F9967}"/>
    <cellStyle name="Input 39 2 10 2" xfId="13599" xr:uid="{2BFB7919-EED8-4DAB-8D85-CB212A98D283}"/>
    <cellStyle name="Input 39 2 10 2 2" xfId="25447" xr:uid="{F6FA7681-4D61-4692-9115-44FBB776FCBE}"/>
    <cellStyle name="Input 39 2 10 2 3" xfId="24065" xr:uid="{B5DCD844-07E9-4334-8069-E10300EBEA63}"/>
    <cellStyle name="Input 39 2 10 3" xfId="18527" xr:uid="{783FA618-1129-4E04-BB56-7CC93BFCA36F}"/>
    <cellStyle name="Input 39 2 10 3 2" xfId="29907" xr:uid="{DACE6D3C-D842-4A42-8BA3-124834292421}"/>
    <cellStyle name="Input 39 2 11" xfId="7468" xr:uid="{21558F4B-83FB-4C8C-85AF-A6B49943F5B3}"/>
    <cellStyle name="Input 39 2 11 2" xfId="14582" xr:uid="{9300853C-8E17-4E18-9646-90DDF77E305B}"/>
    <cellStyle name="Input 39 2 11 2 2" xfId="26333" xr:uid="{8D18F4B7-48A8-442C-9192-716316A7E133}"/>
    <cellStyle name="Input 39 2 11 2 3" xfId="34747" xr:uid="{7DB3EA08-8D19-41A7-A707-5CF98CE778F2}"/>
    <cellStyle name="Input 39 2 11 3" xfId="19510" xr:uid="{D63677DF-AD7C-4B99-ACB2-915D4ED6292B}"/>
    <cellStyle name="Input 39 2 11 3 2" xfId="30888" xr:uid="{8ACA9A80-B0B1-4066-BCDF-23D4E6F9FD87}"/>
    <cellStyle name="Input 39 2 12" xfId="6410" xr:uid="{B993B39D-F625-4B86-9937-B7E465413F9F}"/>
    <cellStyle name="Input 39 2 12 2" xfId="13632" xr:uid="{FBD121EB-C24B-4A18-87BE-145FC53DCB57}"/>
    <cellStyle name="Input 39 2 12 2 2" xfId="25475" xr:uid="{9E02C2FC-ADD2-47E6-820F-C82B9F648990}"/>
    <cellStyle name="Input 39 2 12 2 3" xfId="23908" xr:uid="{2B17F300-EC4D-47BA-893A-0473A84ED429}"/>
    <cellStyle name="Input 39 2 12 3" xfId="18560" xr:uid="{BB68CB34-E048-4811-9721-54BCB37785E3}"/>
    <cellStyle name="Input 39 2 12 3 2" xfId="29939" xr:uid="{DF27A7A2-B6E2-40CD-8CD5-F761D0D42CBC}"/>
    <cellStyle name="Input 39 2 13" xfId="7257" xr:uid="{E75920E1-7727-4667-B4EC-A681BB5BD09D}"/>
    <cellStyle name="Input 39 2 13 2" xfId="14376" xr:uid="{D26D6103-1ADD-4C58-A21E-21EAE1CC7BE6}"/>
    <cellStyle name="Input 39 2 13 2 2" xfId="26146" xr:uid="{B81084F0-B622-4F81-8E1B-259B0443CF25}"/>
    <cellStyle name="Input 39 2 13 2 3" xfId="25252" xr:uid="{8BF2195C-3D04-455E-BD3E-6F555D59A973}"/>
    <cellStyle name="Input 39 2 13 3" xfId="19304" xr:uid="{2B28A484-B97E-4F33-BE7E-B5A389D792BD}"/>
    <cellStyle name="Input 39 2 13 3 2" xfId="30683" xr:uid="{82F2CD37-913A-458E-9952-2F652CF4107A}"/>
    <cellStyle name="Input 39 2 14" xfId="6572" xr:uid="{A4119CBF-7016-440E-AF54-B368BA85858E}"/>
    <cellStyle name="Input 39 2 14 2" xfId="13794" xr:uid="{7D9F2482-5014-457D-8D7E-4F7C627D0005}"/>
    <cellStyle name="Input 39 2 14 2 2" xfId="25630" xr:uid="{1752A5F7-2AA3-43DD-B8EB-FC9C711ECC58}"/>
    <cellStyle name="Input 39 2 14 2 3" xfId="24432" xr:uid="{8EE306E2-F61F-4357-8502-37756C15F930}"/>
    <cellStyle name="Input 39 2 14 3" xfId="18722" xr:uid="{77560019-E6D3-4B29-924F-1BB63292FF9B}"/>
    <cellStyle name="Input 39 2 14 3 2" xfId="30101" xr:uid="{27AF5227-3F44-4B8F-A8C6-86CBBF24FE4E}"/>
    <cellStyle name="Input 39 2 15" xfId="7844" xr:uid="{C961C289-1CDD-44FB-9FC5-730EB736883C}"/>
    <cellStyle name="Input 39 2 15 2" xfId="14908" xr:uid="{C8DEE946-1573-4C4E-86DD-346415473B27}"/>
    <cellStyle name="Input 39 2 15 2 2" xfId="26632" xr:uid="{0F7A52BA-584D-4400-AAD4-686D697038D2}"/>
    <cellStyle name="Input 39 2 15 2 3" xfId="35070" xr:uid="{FAB8E5D1-6E2C-42B7-962C-746C523CDB27}"/>
    <cellStyle name="Input 39 2 15 3" xfId="19836" xr:uid="{50BFD625-F86C-47EF-A28D-27E353A3D8EB}"/>
    <cellStyle name="Input 39 2 15 3 2" xfId="31212" xr:uid="{2D1812C8-D002-4969-8C13-78DC5356F81C}"/>
    <cellStyle name="Input 39 2 16" xfId="10436" xr:uid="{6ACBEFC4-89C9-4566-8198-68C8E65EC16A}"/>
    <cellStyle name="Input 39 2 16 2" xfId="16959" xr:uid="{8D764ACD-AD35-4096-A48E-B23F90E0274B}"/>
    <cellStyle name="Input 39 2 16 2 2" xfId="28506" xr:uid="{AA8EA434-C027-4966-BA0D-32EE04233CDF}"/>
    <cellStyle name="Input 39 2 16 2 3" xfId="37095" xr:uid="{967B4042-8810-402E-91F0-D70B67D94281}"/>
    <cellStyle name="Input 39 2 16 3" xfId="21887" xr:uid="{9557C683-15E4-4B68-AA42-DB5453062586}"/>
    <cellStyle name="Input 39 2 16 3 2" xfId="33242" xr:uid="{57E24C7A-842D-4F9C-92DE-1ECFE114CF6B}"/>
    <cellStyle name="Input 39 2 17" xfId="10467" xr:uid="{76835D2D-3A64-47F8-A0AF-5E576EA92E7A}"/>
    <cellStyle name="Input 39 2 17 2" xfId="16990" xr:uid="{8B53BABE-EDB6-40FE-A52F-E7D425A9024D}"/>
    <cellStyle name="Input 39 2 17 2 2" xfId="28536" xr:uid="{1708B309-8320-42CB-A31D-388A5D212A85}"/>
    <cellStyle name="Input 39 2 17 2 3" xfId="37126" xr:uid="{17D5AED2-0C5F-40E5-9869-BF31E12BB0B8}"/>
    <cellStyle name="Input 39 2 17 3" xfId="21918" xr:uid="{03398586-BC82-4F67-8FF0-1207C1D13086}"/>
    <cellStyle name="Input 39 2 17 3 2" xfId="33273" xr:uid="{3272C21E-51E0-490D-96A1-E0707F62D3BC}"/>
    <cellStyle name="Input 39 2 18" xfId="11600" xr:uid="{48E5F207-073E-4659-9730-2A707D09E1C2}"/>
    <cellStyle name="Input 39 2 18 2" xfId="17432" xr:uid="{F2DDBEC7-B7C2-4B5D-A9AD-DFBD3696973E}"/>
    <cellStyle name="Input 39 2 18 2 2" xfId="28952" xr:uid="{6725D165-C667-4069-B20E-2CA87A90DCC0}"/>
    <cellStyle name="Input 39 2 18 2 3" xfId="37563" xr:uid="{3BEE03D3-C54D-4858-8BA7-B747B7068B0C}"/>
    <cellStyle name="Input 39 2 18 3" xfId="22360" xr:uid="{3F8A61C1-20EC-4D80-A05E-134E57E9E52F}"/>
    <cellStyle name="Input 39 2 18 3 2" xfId="33713" xr:uid="{36225227-7367-4E89-A6EA-14E1AB94145A}"/>
    <cellStyle name="Input 39 2 19" xfId="12583" xr:uid="{9859F829-8D2A-4F43-A410-EF93B7801ACD}"/>
    <cellStyle name="Input 39 2 19 2" xfId="17724" xr:uid="{17339FF9-5921-48B9-9C8B-BADAE6658601}"/>
    <cellStyle name="Input 39 2 19 2 2" xfId="29216" xr:uid="{2DD8E8CA-15AA-4C3F-A802-A2E77DC5CDDE}"/>
    <cellStyle name="Input 39 2 19 2 3" xfId="37851" xr:uid="{CFBCE56E-B7A7-4CCF-A2A3-FBA6E13225C7}"/>
    <cellStyle name="Input 39 2 19 3" xfId="22652" xr:uid="{5FB365A2-2FFA-4BF4-8B53-F43625BF0ADB}"/>
    <cellStyle name="Input 39 2 19 3 2" xfId="34003" xr:uid="{AF5C977B-C3C1-4804-8126-E71891A3F95C}"/>
    <cellStyle name="Input 39 2 2" xfId="3873" xr:uid="{02BD0C82-F17C-42D1-BC1C-84D85D9A18F5}"/>
    <cellStyle name="Input 39 2 2 10" xfId="8727" xr:uid="{04F6F2D7-EAA6-4254-83F6-699144615294}"/>
    <cellStyle name="Input 39 2 2 10 2" xfId="15789" xr:uid="{0B023A99-12E4-4272-97CF-83CB14B569DD}"/>
    <cellStyle name="Input 39 2 2 10 2 2" xfId="27432" xr:uid="{895F8647-8D2E-4BA6-A1B5-BC2AAA6B5C5A}"/>
    <cellStyle name="Input 39 2 2 10 2 3" xfId="35939" xr:uid="{634F142B-2D7A-400F-A5CB-1ED03F763751}"/>
    <cellStyle name="Input 39 2 2 10 3" xfId="20717" xr:uid="{5EC88CCF-9A7D-4C20-8D26-D5D16208B932}"/>
    <cellStyle name="Input 39 2 2 10 3 2" xfId="32084" xr:uid="{649AC00D-81D9-4EFA-9654-817798DA0D95}"/>
    <cellStyle name="Input 39 2 2 11" xfId="8394" xr:uid="{13AFFC75-7625-451F-8612-16D8F8411CD6}"/>
    <cellStyle name="Input 39 2 2 11 2" xfId="15456" xr:uid="{D9D0A956-12A6-452C-8E7E-C43F41A0189A}"/>
    <cellStyle name="Input 39 2 2 11 2 2" xfId="27132" xr:uid="{0442AF23-754B-477D-81D3-4B3A54BAECB5}"/>
    <cellStyle name="Input 39 2 2 11 2 3" xfId="35611" xr:uid="{9D8E5C3D-BFC1-4A69-B5A7-FB1834BE1214}"/>
    <cellStyle name="Input 39 2 2 11 3" xfId="20384" xr:uid="{18554811-D5A4-48B7-9F28-8C5AA9BDBE53}"/>
    <cellStyle name="Input 39 2 2 11 3 2" xfId="31755" xr:uid="{8F5B4283-F870-4700-A1C8-69E31C772E21}"/>
    <cellStyle name="Input 39 2 2 12" xfId="7205" xr:uid="{68C86D20-483B-4531-949A-F53B2C0B3FA7}"/>
    <cellStyle name="Input 39 2 2 12 2" xfId="14331" xr:uid="{F196702A-C082-4E78-B26E-4C3D098D5F4E}"/>
    <cellStyle name="Input 39 2 2 12 2 2" xfId="26104" xr:uid="{63FAFA4A-C66A-4534-BD38-FB6DA151CB14}"/>
    <cellStyle name="Input 39 2 2 12 2 3" xfId="24627" xr:uid="{12802E45-50D2-447B-8183-A8EDE2DA6CF7}"/>
    <cellStyle name="Input 39 2 2 12 3" xfId="19259" xr:uid="{B2E1F634-4C62-40AD-835A-831F07A7FDC6}"/>
    <cellStyle name="Input 39 2 2 12 3 2" xfId="30638" xr:uid="{9F48235D-098C-460F-BC88-8E70594ACE59}"/>
    <cellStyle name="Input 39 2 2 13" xfId="8385" xr:uid="{B0003FB4-26E0-4620-844D-03B05471F474}"/>
    <cellStyle name="Input 39 2 2 13 2" xfId="15447" xr:uid="{4121A837-196D-4FC0-80C5-82A8CA1615F9}"/>
    <cellStyle name="Input 39 2 2 13 2 2" xfId="27124" xr:uid="{45897366-71AD-4420-BD0C-214B8D0F026B}"/>
    <cellStyle name="Input 39 2 2 13 2 3" xfId="35602" xr:uid="{FED16A6C-0113-42D0-A67B-287E888B7CAA}"/>
    <cellStyle name="Input 39 2 2 13 3" xfId="20375" xr:uid="{C330D9E1-D9AA-4145-9951-6F79BEA48FEA}"/>
    <cellStyle name="Input 39 2 2 13 3 2" xfId="31746" xr:uid="{05C9B4AD-23C8-4249-AA02-464F34B7D41C}"/>
    <cellStyle name="Input 39 2 2 14" xfId="9203" xr:uid="{0A9CF949-33F0-4256-B318-8CD90CAD8AED}"/>
    <cellStyle name="Input 39 2 2 14 2" xfId="16265" xr:uid="{722E6D2B-F88D-4684-A24C-7098F5CBA0D0}"/>
    <cellStyle name="Input 39 2 2 14 2 2" xfId="27874" xr:uid="{A9D07801-5FC0-46C3-8464-EA527A65B4D9}"/>
    <cellStyle name="Input 39 2 2 14 2 3" xfId="36411" xr:uid="{1808B8DF-5F45-49B1-9ADB-CA75014C7813}"/>
    <cellStyle name="Input 39 2 2 14 3" xfId="21193" xr:uid="{90BE3C20-24EA-4BDF-9393-CD9099080460}"/>
    <cellStyle name="Input 39 2 2 14 3 2" xfId="32556" xr:uid="{B2EC39DF-7098-49F0-89D8-81BDFFD22FCB}"/>
    <cellStyle name="Input 39 2 2 15" xfId="10617" xr:uid="{69DF0F60-C426-4095-A6E7-77BA59D65F87}"/>
    <cellStyle name="Input 39 2 2 15 2" xfId="17052" xr:uid="{09014565-41AD-4960-8345-70D0C7B091E8}"/>
    <cellStyle name="Input 39 2 2 15 2 2" xfId="28596" xr:uid="{3CF389D3-CDAA-48CC-8EC3-95D89B8CEB9B}"/>
    <cellStyle name="Input 39 2 2 15 2 3" xfId="37187" xr:uid="{2FF836BE-785A-4BE6-9EEE-5A528792E4E2}"/>
    <cellStyle name="Input 39 2 2 15 3" xfId="21980" xr:uid="{DDF35004-D18F-4A27-A416-138EA91EBCA2}"/>
    <cellStyle name="Input 39 2 2 15 3 2" xfId="33335" xr:uid="{24ED107D-A8E2-4782-AB04-6C6854A1CC56}"/>
    <cellStyle name="Input 39 2 2 16" xfId="9851" xr:uid="{177B8901-34EC-470F-8B51-168E070EE272}"/>
    <cellStyle name="Input 39 2 2 16 2" xfId="16898" xr:uid="{FDFC4625-1CB3-4866-9B66-695F5517750D}"/>
    <cellStyle name="Input 39 2 2 16 2 2" xfId="28446" xr:uid="{4C15BEA5-77D8-47E7-B25C-4CE36C1F6EEB}"/>
    <cellStyle name="Input 39 2 2 16 2 3" xfId="37035" xr:uid="{CF0E2AB1-A67E-4A0C-858D-00931B027291}"/>
    <cellStyle name="Input 39 2 2 16 3" xfId="21826" xr:uid="{9D208224-E2B8-4B8B-B4BC-3FC73A2C36C1}"/>
    <cellStyle name="Input 39 2 2 16 3 2" xfId="33181" xr:uid="{3604C6A1-4F35-46AC-B13B-92285620521E}"/>
    <cellStyle name="Input 39 2 2 17" xfId="11760" xr:uid="{598F5722-4D2A-4040-9840-8710094164E5}"/>
    <cellStyle name="Input 39 2 2 17 2" xfId="17505" xr:uid="{D8C94003-DFF7-4F24-ABDA-49763E9A8ADE}"/>
    <cellStyle name="Input 39 2 2 17 2 2" xfId="29018" xr:uid="{AAB8BAF1-133E-462E-89DA-C37BF18EE211}"/>
    <cellStyle name="Input 39 2 2 17 2 3" xfId="37635" xr:uid="{9AEF3AD4-D0CB-4202-9EDF-B3F22AFD4F2D}"/>
    <cellStyle name="Input 39 2 2 17 3" xfId="22433" xr:uid="{718E2C04-4E3C-4CCB-8494-6C10F27E4F4E}"/>
    <cellStyle name="Input 39 2 2 17 3 2" xfId="33786" xr:uid="{ABA607CC-F0ED-4876-8D90-72698D48D428}"/>
    <cellStyle name="Input 39 2 2 18" xfId="12743" xr:uid="{5F7E0BFB-49CE-48D5-B989-3F6C42C4DD73}"/>
    <cellStyle name="Input 39 2 2 18 2" xfId="17797" xr:uid="{F4DC7285-8864-48C1-B312-5C48064A3BB3}"/>
    <cellStyle name="Input 39 2 2 18 2 2" xfId="29282" xr:uid="{84CC3414-1703-4812-9F0F-D55751899907}"/>
    <cellStyle name="Input 39 2 2 18 2 3" xfId="37923" xr:uid="{920B3C8D-C7BE-48CB-9664-71B99487CC5B}"/>
    <cellStyle name="Input 39 2 2 18 3" xfId="22725" xr:uid="{6BD11876-B9CA-4460-B340-66C99815E94C}"/>
    <cellStyle name="Input 39 2 2 18 3 2" xfId="34076" xr:uid="{6DAFD94D-6973-433F-8085-72DE77591649}"/>
    <cellStyle name="Input 39 2 2 19" xfId="13247" xr:uid="{EB4694AB-2DF7-45CA-A3C9-B36A354D6442}"/>
    <cellStyle name="Input 39 2 2 19 2" xfId="23648" xr:uid="{47F1D3F9-470D-47C8-BF24-0E8DFE47E1BC}"/>
    <cellStyle name="Input 39 2 2 19 2 2" xfId="34372" xr:uid="{110201D8-5C8E-43C7-9EE5-A9EE31E3F4F3}"/>
    <cellStyle name="Input 39 2 2 2" xfId="5474" xr:uid="{530DC98E-DB13-471B-A74E-921625567DED}"/>
    <cellStyle name="Input 39 2 2 2 10" xfId="9237" xr:uid="{92B803C0-7F9A-4BB6-B693-507B9F23CA88}"/>
    <cellStyle name="Input 39 2 2 2 10 2" xfId="16299" xr:uid="{23AAA73A-8825-48FC-B7E3-D6E7144FB208}"/>
    <cellStyle name="Input 39 2 2 2 10 2 2" xfId="27907" xr:uid="{59953BEA-772F-4E58-A997-B1AEBAB29535}"/>
    <cellStyle name="Input 39 2 2 2 10 2 3" xfId="36445" xr:uid="{EBED70B3-0E70-493D-A152-AC6FD509408F}"/>
    <cellStyle name="Input 39 2 2 2 10 3" xfId="21227" xr:uid="{C99C3491-A7F9-438D-8248-32A6B34E55C4}"/>
    <cellStyle name="Input 39 2 2 2 10 3 2" xfId="32590" xr:uid="{419E3D7E-CE45-4997-AF54-7F54BAB677BC}"/>
    <cellStyle name="Input 39 2 2 2 11" xfId="9395" xr:uid="{323E4ED6-2E2A-41B1-B288-25F05EEB924B}"/>
    <cellStyle name="Input 39 2 2 2 11 2" xfId="16457" xr:uid="{1215D256-4581-412B-B404-6301D1DE1F62}"/>
    <cellStyle name="Input 39 2 2 2 11 2 2" xfId="28050" xr:uid="{A73668A6-B274-4CC6-9E58-E5F3839271ED}"/>
    <cellStyle name="Input 39 2 2 2 11 2 3" xfId="36601" xr:uid="{C0FBDAB2-B187-4458-A2BF-BF68043E5A28}"/>
    <cellStyle name="Input 39 2 2 2 11 3" xfId="21385" xr:uid="{1452FFA5-EA92-443C-BA32-F801B0A59049}"/>
    <cellStyle name="Input 39 2 2 2 11 3 2" xfId="32746" xr:uid="{D4011221-9F0E-4EE6-B262-BAB98342637C}"/>
    <cellStyle name="Input 39 2 2 2 12" xfId="9545" xr:uid="{71B50ED1-8518-4C91-99E0-EC5CC62456BE}"/>
    <cellStyle name="Input 39 2 2 2 12 2" xfId="16607" xr:uid="{80288F13-1554-4090-B09A-3D4422FDAB14}"/>
    <cellStyle name="Input 39 2 2 2 12 2 2" xfId="28186" xr:uid="{117507F5-751A-400D-81CF-CAE428996D65}"/>
    <cellStyle name="Input 39 2 2 2 12 2 3" xfId="36749" xr:uid="{BF3E6F3F-A680-4CDD-95FA-831418B2A5DA}"/>
    <cellStyle name="Input 39 2 2 2 12 3" xfId="21535" xr:uid="{A23C11F9-AFCB-4DFE-BB64-8FB77C18B6AA}"/>
    <cellStyle name="Input 39 2 2 2 12 3 2" xfId="32894" xr:uid="{595D53F9-F71E-48E9-BB03-E343D6C645E1}"/>
    <cellStyle name="Input 39 2 2 2 13" xfId="9694" xr:uid="{692141F6-BA7E-487E-98CC-059E1553903F}"/>
    <cellStyle name="Input 39 2 2 2 13 2" xfId="16756" xr:uid="{16BC1290-F2C2-4CF8-B777-F7C71FA59C5F}"/>
    <cellStyle name="Input 39 2 2 2 13 2 2" xfId="28321" xr:uid="{E54ACC05-9D46-441B-8724-9E3A2C82D727}"/>
    <cellStyle name="Input 39 2 2 2 13 2 3" xfId="36896" xr:uid="{9DF666E9-E4B1-4248-BF7F-B4B08FFBBE29}"/>
    <cellStyle name="Input 39 2 2 2 13 3" xfId="21684" xr:uid="{51421F6C-21E4-46D9-A2FE-5565DA9B1876}"/>
    <cellStyle name="Input 39 2 2 2 13 3 2" xfId="33041" xr:uid="{CC369039-000C-4DC1-BBBC-3CF0BD86D34B}"/>
    <cellStyle name="Input 39 2 2 2 14" xfId="10748" xr:uid="{3B1801D5-220B-46F3-B402-E0A31478D936}"/>
    <cellStyle name="Input 39 2 2 2 14 2" xfId="17158" xr:uid="{0D22AE93-777B-490F-9F6B-8BA59C4A8C1B}"/>
    <cellStyle name="Input 39 2 2 2 14 2 2" xfId="28693" xr:uid="{67742B84-241B-4B02-AC34-8ED4EE6DA4DB}"/>
    <cellStyle name="Input 39 2 2 2 14 2 3" xfId="37292" xr:uid="{13503E4C-F1D7-4D86-9601-B68FC428F7AE}"/>
    <cellStyle name="Input 39 2 2 2 14 3" xfId="22086" xr:uid="{782468A1-B053-484A-A05D-D54FAB6ED326}"/>
    <cellStyle name="Input 39 2 2 2 14 3 2" xfId="33441" xr:uid="{01C8B713-1989-49C3-9BA7-A64D6DE819ED}"/>
    <cellStyle name="Input 39 2 2 2 15" xfId="10908" xr:uid="{2AD1D539-0374-49E9-9EE9-E73844E5B274}"/>
    <cellStyle name="Input 39 2 2 2 15 2" xfId="17278" xr:uid="{C29A5AD9-05EC-499F-8148-569D458BFE6A}"/>
    <cellStyle name="Input 39 2 2 2 15 2 2" xfId="28813" xr:uid="{CFF8461E-EA44-4762-8685-E29695908305}"/>
    <cellStyle name="Input 39 2 2 2 15 2 3" xfId="37412" xr:uid="{70BFB189-C967-4643-8E11-A916499E9FE9}"/>
    <cellStyle name="Input 39 2 2 2 15 3" xfId="22206" xr:uid="{F89B6D1F-DC94-4056-AC3C-21E8728337A9}"/>
    <cellStyle name="Input 39 2 2 2 15 3 2" xfId="33561" xr:uid="{5180CA42-B60E-4212-A5D5-7052B084ECD7}"/>
    <cellStyle name="Input 39 2 2 2 16" xfId="11850" xr:uid="{E00273BF-35C6-4F82-A84A-E796F20D3875}"/>
    <cellStyle name="Input 39 2 2 2 16 2" xfId="17570" xr:uid="{B69C2A0D-E0B7-4641-AF90-C7651BD42099}"/>
    <cellStyle name="Input 39 2 2 2 16 2 2" xfId="29077" xr:uid="{401B6F1C-7683-4B6A-9BB9-2CC899B15FBC}"/>
    <cellStyle name="Input 39 2 2 2 16 2 3" xfId="37700" xr:uid="{13C79BE7-4C52-4CE8-B389-48E0E88646DB}"/>
    <cellStyle name="Input 39 2 2 2 16 3" xfId="22498" xr:uid="{DB9852C1-BA1A-47DD-BABF-09D63BAD3EF5}"/>
    <cellStyle name="Input 39 2 2 2 16 3 2" xfId="33851" xr:uid="{AEC165B0-AE3A-4D33-AA84-B2059473E294}"/>
    <cellStyle name="Input 39 2 2 2 17" xfId="12833" xr:uid="{50409595-7395-407E-A6E9-B311D31EE48F}"/>
    <cellStyle name="Input 39 2 2 2 17 2" xfId="17862" xr:uid="{A302ABB5-349B-4EE7-A0FB-C67811E4EFAC}"/>
    <cellStyle name="Input 39 2 2 2 17 2 2" xfId="29341" xr:uid="{BB4F76E8-BBE1-4702-ADFD-FE24E5448DC5}"/>
    <cellStyle name="Input 39 2 2 2 17 2 3" xfId="37988" xr:uid="{19B811D4-7E74-413E-9C2C-C01BB8D41F43}"/>
    <cellStyle name="Input 39 2 2 2 17 3" xfId="22790" xr:uid="{EFE8480A-F0FF-4B23-89D3-6F96FD0EF48F}"/>
    <cellStyle name="Input 39 2 2 2 17 3 2" xfId="34141" xr:uid="{6D8091AB-B3BC-4A50-927A-49CD8C196557}"/>
    <cellStyle name="Input 39 2 2 2 18" xfId="13332" xr:uid="{A1F6CB88-1852-45B9-9911-189C519F1F68}"/>
    <cellStyle name="Input 39 2 2 2 18 2" xfId="23738" xr:uid="{1AC540A8-0842-48C9-8E18-F09059DD5560}"/>
    <cellStyle name="Input 39 2 2 2 18 2 2" xfId="34437" xr:uid="{5FF8FEB2-E453-4D6F-A13E-8EBBAF46446A}"/>
    <cellStyle name="Input 39 2 2 2 19" xfId="18262" xr:uid="{123F9FB7-2C3B-4D0F-A94A-59EEDD4EA180}"/>
    <cellStyle name="Input 39 2 2 2 19 2" xfId="29645" xr:uid="{45FA743F-3D43-40A5-996C-8EDA54A27167}"/>
    <cellStyle name="Input 39 2 2 2 2" xfId="7611" xr:uid="{927A6F0B-987F-455B-A014-3F7F2E87E7FD}"/>
    <cellStyle name="Input 39 2 2 2 2 2" xfId="14714" xr:uid="{6660DCA5-878B-4B7E-97D4-8B2AF3BA6969}"/>
    <cellStyle name="Input 39 2 2 2 2 2 2" xfId="26454" xr:uid="{196C9002-E9FE-4CAA-A2D1-8FD447008299}"/>
    <cellStyle name="Input 39 2 2 2 2 2 3" xfId="34876" xr:uid="{17009E2E-E288-4414-A7C5-F88AFFE21F99}"/>
    <cellStyle name="Input 39 2 2 2 2 3" xfId="19642" xr:uid="{E9D5E52B-874B-4C6D-A894-A745EE2CFD7E}"/>
    <cellStyle name="Input 39 2 2 2 2 3 2" xfId="31020" xr:uid="{F4C08E38-4704-45C3-8B6A-7C88DCC71CC2}"/>
    <cellStyle name="Input 39 2 2 2 20" xfId="34335" xr:uid="{525F3914-68FD-4945-91FF-5E27240C042D}"/>
    <cellStyle name="Input 39 2 2 2 3" xfId="8063" xr:uid="{96BC747C-F8AB-482D-B612-557E89F39A41}"/>
    <cellStyle name="Input 39 2 2 2 3 2" xfId="15127" xr:uid="{9E5E8924-6088-47B1-850B-9A10EEFA9E96}"/>
    <cellStyle name="Input 39 2 2 2 3 2 2" xfId="26836" xr:uid="{83D2744C-81AB-472C-B9A5-AD162AB72082}"/>
    <cellStyle name="Input 39 2 2 2 3 2 3" xfId="35287" xr:uid="{CFF30140-ADC7-47F0-8377-B3D29F090344}"/>
    <cellStyle name="Input 39 2 2 2 3 3" xfId="20055" xr:uid="{1BFC397D-9C37-46B8-A957-EDE19D249F78}"/>
    <cellStyle name="Input 39 2 2 2 3 3 2" xfId="31430" xr:uid="{423E2E2F-B570-4E9D-8017-A7BE90B805A1}"/>
    <cellStyle name="Input 39 2 2 2 4" xfId="8247" xr:uid="{5AA4BF60-252B-4A6F-9525-BB9CC4672874}"/>
    <cellStyle name="Input 39 2 2 2 4 2" xfId="15309" xr:uid="{A9C9F825-6A26-453D-9BC4-73D0A36E7496}"/>
    <cellStyle name="Input 39 2 2 2 4 2 2" xfId="27002" xr:uid="{28308ABF-6E1B-48A1-A412-E30996369989}"/>
    <cellStyle name="Input 39 2 2 2 4 2 3" xfId="35466" xr:uid="{ED9C2FE2-9E62-4C52-9CDD-A8CCFB0C1E4D}"/>
    <cellStyle name="Input 39 2 2 2 4 3" xfId="20237" xr:uid="{C72A7EAD-54F9-44B4-BD90-507EF8D7B75B}"/>
    <cellStyle name="Input 39 2 2 2 4 3 2" xfId="31610" xr:uid="{B7D10AB3-4C80-4D51-84D7-A39843F688CC}"/>
    <cellStyle name="Input 39 2 2 2 5" xfId="8431" xr:uid="{971E8735-9822-4CD2-ADD1-6C267D81E048}"/>
    <cellStyle name="Input 39 2 2 2 5 2" xfId="15493" xr:uid="{FE9E6943-E2E6-46DB-AA34-F1166ABA472E}"/>
    <cellStyle name="Input 39 2 2 2 5 2 2" xfId="27167" xr:uid="{A3F18697-DFE7-4CDB-AA2E-6A6C30C6CE90}"/>
    <cellStyle name="Input 39 2 2 2 5 2 3" xfId="35648" xr:uid="{8F8EED98-280E-4F90-ADCE-836766426984}"/>
    <cellStyle name="Input 39 2 2 2 5 3" xfId="20421" xr:uid="{7DCE5748-38FD-42F7-A79F-07F7E6D6B564}"/>
    <cellStyle name="Input 39 2 2 2 5 3 2" xfId="31792" xr:uid="{2C3EB92E-415E-4C7F-9DC8-4DA49AFC328B}"/>
    <cellStyle name="Input 39 2 2 2 6" xfId="8594" xr:uid="{ACCB0A02-68F8-4AC7-AFF5-C82E12CD5B4A}"/>
    <cellStyle name="Input 39 2 2 2 6 2" xfId="15656" xr:uid="{FA441119-9E2B-40C2-B974-1B16146B116C}"/>
    <cellStyle name="Input 39 2 2 2 6 2 2" xfId="27313" xr:uid="{1E35080C-44C3-435C-AFC9-496098A071EF}"/>
    <cellStyle name="Input 39 2 2 2 6 2 3" xfId="35808" xr:uid="{97466060-993C-40E3-A09E-C352B35482D3}"/>
    <cellStyle name="Input 39 2 2 2 6 3" xfId="20584" xr:uid="{5A388FFB-A9A3-43D8-89CE-850CE2C82598}"/>
    <cellStyle name="Input 39 2 2 2 6 3 2" xfId="31953" xr:uid="{B45B1B93-E2E0-4CBD-B138-3C2FAF99C8B1}"/>
    <cellStyle name="Input 39 2 2 2 7" xfId="8776" xr:uid="{A8C7B9A0-014D-41B9-ACA3-467954B41046}"/>
    <cellStyle name="Input 39 2 2 2 7 2" xfId="15838" xr:uid="{69D5FC2B-C714-4C62-8561-9179482CC39E}"/>
    <cellStyle name="Input 39 2 2 2 7 2 2" xfId="27479" xr:uid="{7C515A9A-4F0E-4306-883F-391F7C47D10B}"/>
    <cellStyle name="Input 39 2 2 2 7 2 3" xfId="35988" xr:uid="{4A1840D5-673A-47AE-BDF1-606163D042C3}"/>
    <cellStyle name="Input 39 2 2 2 7 3" xfId="20766" xr:uid="{AC12DC15-3F33-410A-BE21-AF90DF4230AF}"/>
    <cellStyle name="Input 39 2 2 2 7 3 2" xfId="32133" xr:uid="{AA31A8AA-EF14-45A2-83E8-F9AA8A62E561}"/>
    <cellStyle name="Input 39 2 2 2 8" xfId="8906" xr:uid="{F954E727-3A1F-4FF2-9786-AB05986AB1D5}"/>
    <cellStyle name="Input 39 2 2 2 8 2" xfId="15968" xr:uid="{FA2E4D45-E58D-4C68-A1B7-3F1B1943D233}"/>
    <cellStyle name="Input 39 2 2 2 8 2 2" xfId="27607" xr:uid="{F8FB31B7-D4CE-44C5-BB8D-07746680F41B}"/>
    <cellStyle name="Input 39 2 2 2 8 2 3" xfId="36118" xr:uid="{E4197724-A077-489E-ADD6-C8448D9D6A95}"/>
    <cellStyle name="Input 39 2 2 2 8 3" xfId="20896" xr:uid="{8E45286E-3B95-48A6-B727-3CF94F1CAE4E}"/>
    <cellStyle name="Input 39 2 2 2 8 3 2" xfId="32263" xr:uid="{22A75548-ACE7-4064-98E5-909C70526114}"/>
    <cellStyle name="Input 39 2 2 2 9" xfId="9073" xr:uid="{97C4FC0D-96A0-420E-AE8C-BF5779452313}"/>
    <cellStyle name="Input 39 2 2 2 9 2" xfId="16135" xr:uid="{10795B1D-EACA-4B85-A006-B6AFCDDD1011}"/>
    <cellStyle name="Input 39 2 2 2 9 2 2" xfId="27759" xr:uid="{661C00A3-0491-4AA0-A85B-0F09C4C9C6E2}"/>
    <cellStyle name="Input 39 2 2 2 9 2 3" xfId="36283" xr:uid="{5BE54BF6-B7D7-4E1C-9F1F-A8FDA937B8A6}"/>
    <cellStyle name="Input 39 2 2 2 9 3" xfId="21063" xr:uid="{128A5D1F-8C71-4CCF-AFEB-73C25133A3BD}"/>
    <cellStyle name="Input 39 2 2 2 9 3 2" xfId="32428" xr:uid="{D8F969B0-1252-42ED-95EA-BDF08068CF2F}"/>
    <cellStyle name="Input 39 2 2 20" xfId="18197" xr:uid="{BF21097E-2924-42CE-B767-F3DFF242CE1E}"/>
    <cellStyle name="Input 39 2 2 20 2" xfId="29580" xr:uid="{2E5A9E67-6716-4B9A-AFEE-FFCE411913BE}"/>
    <cellStyle name="Input 39 2 2 21" xfId="25277" xr:uid="{9DBD756B-B003-45A2-977F-91CB52A2CDED}"/>
    <cellStyle name="Input 39 2 2 3" xfId="7030" xr:uid="{6812E5AB-88C6-42F3-B871-58125CB391AE}"/>
    <cellStyle name="Input 39 2 2 3 2" xfId="14160" xr:uid="{7464659F-1E10-489A-8A72-671B28958395}"/>
    <cellStyle name="Input 39 2 2 3 2 2" xfId="25952" xr:uid="{6B34BA82-017F-4614-BFF6-2F95F09B6834}"/>
    <cellStyle name="Input 39 2 2 3 2 3" xfId="29457" xr:uid="{3A7630BD-8869-4575-A638-A191EC12B9EC}"/>
    <cellStyle name="Input 39 2 2 3 3" xfId="19088" xr:uid="{E482DD04-DE26-46FA-97FF-B911966CFAF6}"/>
    <cellStyle name="Input 39 2 2 3 3 2" xfId="30467" xr:uid="{BBC6349F-9C40-4B02-93A3-C521E0A64368}"/>
    <cellStyle name="Input 39 2 2 4" xfId="5821" xr:uid="{7B024E04-5F26-42E3-9605-94DA2A4D388B}"/>
    <cellStyle name="Input 39 2 2 4 2" xfId="13566" xr:uid="{A0E909FC-0657-4FA0-9C02-794EA1FD79B3}"/>
    <cellStyle name="Input 39 2 2 4 2 2" xfId="25415" xr:uid="{1DC823D6-07D7-47CC-81C5-09186C9FAEA7}"/>
    <cellStyle name="Input 39 2 2 4 2 3" xfId="23911" xr:uid="{1C53934B-612C-47B6-A068-12586541CB5E}"/>
    <cellStyle name="Input 39 2 2 4 3" xfId="18494" xr:uid="{46F221A3-5BBE-456B-985B-08FA4CE4834D}"/>
    <cellStyle name="Input 39 2 2 4 3 2" xfId="29875" xr:uid="{9CCDE721-FA2D-4EF0-8880-4A83C9406AB1}"/>
    <cellStyle name="Input 39 2 2 5" xfId="6623" xr:uid="{CD52F741-4313-41F6-8483-548C1BE82187}"/>
    <cellStyle name="Input 39 2 2 5 2" xfId="13845" xr:uid="{FF51DFCF-957B-48F8-85E6-DBFB6D9542B3}"/>
    <cellStyle name="Input 39 2 2 5 2 2" xfId="25674" xr:uid="{B21541D8-C1FC-492F-ADC4-72F9391AD55D}"/>
    <cellStyle name="Input 39 2 2 5 2 3" xfId="24787" xr:uid="{8706F58D-42FD-43E9-A6A9-79A35DD6E45A}"/>
    <cellStyle name="Input 39 2 2 5 3" xfId="18773" xr:uid="{570EA342-4603-46AF-8E06-5E666EBFED94}"/>
    <cellStyle name="Input 39 2 2 5 3 2" xfId="30152" xr:uid="{6A095992-06B5-42FE-BDFB-8B54CD2793E6}"/>
    <cellStyle name="Input 39 2 2 6" xfId="6919" xr:uid="{86904A38-C98A-41E4-999F-8A70E04C4BE3}"/>
    <cellStyle name="Input 39 2 2 6 2" xfId="14060" xr:uid="{835A6E13-23A7-475F-9B80-BAEA2BCA62B0}"/>
    <cellStyle name="Input 39 2 2 6 2 2" xfId="25862" xr:uid="{622E3CB5-8135-4601-AD3B-994678BF4582}"/>
    <cellStyle name="Input 39 2 2 6 2 3" xfId="24498" xr:uid="{4E10DE77-80B5-4E3F-96ED-8ECA4BE4CCE3}"/>
    <cellStyle name="Input 39 2 2 6 3" xfId="18988" xr:uid="{6A6D5081-E186-47EE-A0DE-2ABB67A34040}"/>
    <cellStyle name="Input 39 2 2 6 3 2" xfId="30367" xr:uid="{D8CB274D-BB33-4E57-86B7-138BA672B891}"/>
    <cellStyle name="Input 39 2 2 7" xfId="7389" xr:uid="{AA9A29A6-CA0C-44AF-B6FF-36F0D427A9A0}"/>
    <cellStyle name="Input 39 2 2 7 2" xfId="14506" xr:uid="{E0D78691-3BC7-4D15-B6E2-467DF890D667}"/>
    <cellStyle name="Input 39 2 2 7 2 2" xfId="26266" xr:uid="{3F153FF2-914A-4B0F-8861-2FC350F21946}"/>
    <cellStyle name="Input 39 2 2 7 2 3" xfId="34672" xr:uid="{788ACAE2-4AB0-4EED-AF06-FC72EDA968FA}"/>
    <cellStyle name="Input 39 2 2 7 3" xfId="19434" xr:uid="{C9C8C161-2AFE-4406-B777-2C2130DC4123}"/>
    <cellStyle name="Input 39 2 2 7 3 2" xfId="30812" xr:uid="{58F9C38F-9056-48AE-A87C-B5394D1F792C}"/>
    <cellStyle name="Input 39 2 2 8" xfId="7312" xr:uid="{1A7092B3-63DA-4EDE-B068-1F10FA7F143F}"/>
    <cellStyle name="Input 39 2 2 8 2" xfId="14431" xr:uid="{684F10A9-911E-444B-8264-7D080F4B0E92}"/>
    <cellStyle name="Input 39 2 2 8 2 2" xfId="26198" xr:uid="{1BF34403-0DDF-438A-9385-621B0722E04B}"/>
    <cellStyle name="Input 39 2 2 8 2 3" xfId="34599" xr:uid="{911B7F16-B940-4F0D-A003-7E3059CE147D}"/>
    <cellStyle name="Input 39 2 2 8 3" xfId="19359" xr:uid="{28B57DE2-1683-4B44-A902-8BF5DE189806}"/>
    <cellStyle name="Input 39 2 2 8 3 2" xfId="30737" xr:uid="{2F6782A8-B0CC-4825-858D-C737416CBC10}"/>
    <cellStyle name="Input 39 2 2 9" xfId="7204" xr:uid="{BC047A3F-C428-4CAD-B25D-54764F31D79B}"/>
    <cellStyle name="Input 39 2 2 9 2" xfId="14330" xr:uid="{B50343E4-A53C-42A9-ABE7-DB774058385B}"/>
    <cellStyle name="Input 39 2 2 9 2 2" xfId="26103" xr:uid="{3B8A883E-2C4A-4A91-B1AE-85A94F9C4F47}"/>
    <cellStyle name="Input 39 2 2 9 2 3" xfId="24484" xr:uid="{82A954CF-274B-4216-A0D9-ECD7151EB0C1}"/>
    <cellStyle name="Input 39 2 2 9 3" xfId="19258" xr:uid="{8B6E71B5-5F3C-4359-8B2E-692DA032E07C}"/>
    <cellStyle name="Input 39 2 2 9 3 2" xfId="30637" xr:uid="{4C61F9F3-0658-42EA-9ABE-0ACFB1698363}"/>
    <cellStyle name="Input 39 2 20" xfId="13159" xr:uid="{75EA04BD-5EAB-4C15-98AF-BA980108D846}"/>
    <cellStyle name="Input 39 2 20 2" xfId="23488" xr:uid="{517D99EA-47B0-4582-BC26-3F96553AED78}"/>
    <cellStyle name="Input 39 2 20 2 2" xfId="34297" xr:uid="{85072F04-2E83-4274-B1E9-F0BAA809BE8C}"/>
    <cellStyle name="Input 39 2 21" xfId="18123" xr:uid="{AA426B9F-23A9-45A1-AD3A-05D4D0059318}"/>
    <cellStyle name="Input 39 2 21 2" xfId="29507" xr:uid="{10FA8721-FBE9-4BF4-A30E-45316D00DB2E}"/>
    <cellStyle name="Input 39 2 22" xfId="24178" xr:uid="{9918A8D1-DA77-4649-88D4-BC1EF2F40A7D}"/>
    <cellStyle name="Input 39 2 23" xfId="47881" xr:uid="{D7FC6918-3948-46B8-8D79-1DA76A0D2853}"/>
    <cellStyle name="Input 39 2 3" xfId="5562" xr:uid="{A37D1141-C3F7-4704-910E-330BDB89DB86}"/>
    <cellStyle name="Input 39 2 3 10" xfId="9323" xr:uid="{E9AE54E4-E30D-4246-89B0-6F1A3D23FC2F}"/>
    <cellStyle name="Input 39 2 3 10 2" xfId="16385" xr:uid="{3799AD00-A515-499C-B4B6-FAC440D0D42B}"/>
    <cellStyle name="Input 39 2 3 10 2 2" xfId="27979" xr:uid="{83EFAC2E-1AE0-4C85-800B-2B290DE489FE}"/>
    <cellStyle name="Input 39 2 3 10 2 3" xfId="36529" xr:uid="{BEDFDA93-7587-4820-9D69-9D514F25CF50}"/>
    <cellStyle name="Input 39 2 3 10 3" xfId="21313" xr:uid="{004EE6CB-F1BE-48B3-A555-F526856F70C9}"/>
    <cellStyle name="Input 39 2 3 10 3 2" xfId="32674" xr:uid="{A71753C4-3F90-4D4F-9059-58FC15237BA3}"/>
    <cellStyle name="Input 39 2 3 11" xfId="9481" xr:uid="{78D591C6-6FEE-41F8-BFCF-9169009B01EA}"/>
    <cellStyle name="Input 39 2 3 11 2" xfId="16543" xr:uid="{C1D66C00-195E-4F94-805D-AAA5DD8070CD}"/>
    <cellStyle name="Input 39 2 3 11 2 2" xfId="28122" xr:uid="{8E24CEB1-A287-4ED3-9277-ABB6E3E54F6E}"/>
    <cellStyle name="Input 39 2 3 11 2 3" xfId="36685" xr:uid="{148517CD-6996-4BC9-89A0-4F67553C7029}"/>
    <cellStyle name="Input 39 2 3 11 3" xfId="21471" xr:uid="{8A21F02F-41E0-44D2-AA35-55EDD3097BAB}"/>
    <cellStyle name="Input 39 2 3 11 3 2" xfId="32830" xr:uid="{CD89B36C-8986-4C09-9A1C-F032A753E6AA}"/>
    <cellStyle name="Input 39 2 3 12" xfId="9631" xr:uid="{0D8D968B-C0B2-446B-99A6-F363F0900DB2}"/>
    <cellStyle name="Input 39 2 3 12 2" xfId="16693" xr:uid="{392B7D51-11C0-49DC-A3D3-2D67BA845D56}"/>
    <cellStyle name="Input 39 2 3 12 2 2" xfId="28258" xr:uid="{976566B5-A352-4779-8A54-A7C3E48E3F1B}"/>
    <cellStyle name="Input 39 2 3 12 2 3" xfId="36833" xr:uid="{DA6A7E61-A9AA-4513-8A28-F5C9A0C322F1}"/>
    <cellStyle name="Input 39 2 3 12 3" xfId="21621" xr:uid="{D132D792-B851-4D06-BAB4-26B372A51F5A}"/>
    <cellStyle name="Input 39 2 3 12 3 2" xfId="32978" xr:uid="{DA9B274B-A32B-4CE0-91DE-71F9287BCD25}"/>
    <cellStyle name="Input 39 2 3 13" xfId="9770" xr:uid="{AC69B993-F1C7-4048-80EE-0EDAB0B3EDC8}"/>
    <cellStyle name="Input 39 2 3 13 2" xfId="16832" xr:uid="{BEAE583B-1FC9-4AC7-B0C9-5992C7B8EBA2}"/>
    <cellStyle name="Input 39 2 3 13 2 2" xfId="28383" xr:uid="{73B10D24-43C1-4958-B7DF-B9ABFA0BC93A}"/>
    <cellStyle name="Input 39 2 3 13 2 3" xfId="36970" xr:uid="{900369EF-4C03-461D-8A5A-2439B4612ABB}"/>
    <cellStyle name="Input 39 2 3 13 3" xfId="21760" xr:uid="{6D7C339D-D7C8-4E93-A861-2B33C0445EF8}"/>
    <cellStyle name="Input 39 2 3 13 3 2" xfId="33115" xr:uid="{42201089-87D7-459F-835F-A28A245C0E7A}"/>
    <cellStyle name="Input 39 2 3 14" xfId="10812" xr:uid="{5A20A2C6-4389-4A3C-9826-4B9A39C0B5B7}"/>
    <cellStyle name="Input 39 2 3 14 2" xfId="17220" xr:uid="{4CEDCFEE-615A-4CBB-8A15-F4DA0A876DD1}"/>
    <cellStyle name="Input 39 2 3 14 2 2" xfId="28755" xr:uid="{9E5A35A4-AC91-4530-81B3-7BC2F403FBCA}"/>
    <cellStyle name="Input 39 2 3 14 2 3" xfId="37354" xr:uid="{6C0D9215-D1C7-4C60-8E50-E7E38C9A0293}"/>
    <cellStyle name="Input 39 2 3 14 3" xfId="22148" xr:uid="{AF77A2F9-EAAC-490F-9E87-067D45A05633}"/>
    <cellStyle name="Input 39 2 3 14 3 2" xfId="33503" xr:uid="{0A1A9D9C-230E-4938-9613-05A5EAB6130C}"/>
    <cellStyle name="Input 39 2 3 15" xfId="10994" xr:uid="{4E1759DA-89FA-4706-861A-AEF5ACC7E22C}"/>
    <cellStyle name="Input 39 2 3 15 2" xfId="17364" xr:uid="{1969F38B-B50B-4DE0-8F1A-0BD75614FD4C}"/>
    <cellStyle name="Input 39 2 3 15 2 2" xfId="28885" xr:uid="{1C501516-A7C3-491B-A838-740EB23A97CE}"/>
    <cellStyle name="Input 39 2 3 15 2 3" xfId="37496" xr:uid="{0539F366-7B7B-44FB-8BF6-15525265F67C}"/>
    <cellStyle name="Input 39 2 3 15 3" xfId="22292" xr:uid="{777D642C-927B-44FD-A8C6-523307C418ED}"/>
    <cellStyle name="Input 39 2 3 15 3 2" xfId="33645" xr:uid="{444DC97D-CF38-428A-9E4C-D119F6786961}"/>
    <cellStyle name="Input 39 2 3 16" xfId="11938" xr:uid="{303C3E5C-F3FF-4C78-A0BA-C4E20A1C3EB1}"/>
    <cellStyle name="Input 39 2 3 16 2" xfId="17656" xr:uid="{A80C9EE5-2A9C-4F8D-A16F-D2DAF2FB7D66}"/>
    <cellStyle name="Input 39 2 3 16 2 2" xfId="29149" xr:uid="{88342CA8-5680-401D-A47F-C11BF8E88ED8}"/>
    <cellStyle name="Input 39 2 3 16 2 3" xfId="37784" xr:uid="{F2A34185-C456-44B9-A023-D74259A86673}"/>
    <cellStyle name="Input 39 2 3 16 3" xfId="22584" xr:uid="{B7DAB079-B065-4DF2-B023-80749037FB1B}"/>
    <cellStyle name="Input 39 2 3 16 3 2" xfId="33935" xr:uid="{6C829A1E-6AC8-48B6-BA8A-0FA1633550AC}"/>
    <cellStyle name="Input 39 2 3 17" xfId="12921" xr:uid="{09E52703-A4A4-4B2C-8E76-F68F40876DA0}"/>
    <cellStyle name="Input 39 2 3 17 2" xfId="17948" xr:uid="{6182EC9C-B37C-411A-BABC-4736827CBD04}"/>
    <cellStyle name="Input 39 2 3 17 2 2" xfId="29413" xr:uid="{D8E10EF4-30A7-4F6A-B6A0-9AF32ADFAB39}"/>
    <cellStyle name="Input 39 2 3 17 2 3" xfId="38072" xr:uid="{97910FCE-A91E-481D-9615-1969B97B8995}"/>
    <cellStyle name="Input 39 2 3 17 3" xfId="22876" xr:uid="{FE9B9E08-7642-44D9-94A8-E23B3870BAC2}"/>
    <cellStyle name="Input 39 2 3 17 3 2" xfId="34225" xr:uid="{582CB469-BE85-4910-9A77-90404AFBCECB}"/>
    <cellStyle name="Input 39 2 3 18" xfId="13418" xr:uid="{1FB4BC8B-D40D-4CAB-9082-3A34E55153CA}"/>
    <cellStyle name="Input 39 2 3 18 2" xfId="23826" xr:uid="{5A6E5F91-38A0-45E7-9AEF-D5D58974FF67}"/>
    <cellStyle name="Input 39 2 3 18 2 2" xfId="34521" xr:uid="{67169A79-077E-4A08-B5F7-2BDC15EED327}"/>
    <cellStyle name="Input 39 2 3 19" xfId="18348" xr:uid="{F004D262-74DE-47EF-9434-48E3BA7FBEC8}"/>
    <cellStyle name="Input 39 2 3 19 2" xfId="29729" xr:uid="{DCBC5E35-495E-47ED-829D-3BD479F60B99}"/>
    <cellStyle name="Input 39 2 3 2" xfId="7699" xr:uid="{0579FF98-32A9-4C87-B583-FDF9C240C91A}"/>
    <cellStyle name="Input 39 2 3 2 2" xfId="14800" xr:uid="{076F2DF5-DF69-43EA-94B4-2BB02C86813C}"/>
    <cellStyle name="Input 39 2 3 2 2 2" xfId="26529" xr:uid="{C06915B5-AA6B-4783-9681-1862DACD2F94}"/>
    <cellStyle name="Input 39 2 3 2 2 3" xfId="34962" xr:uid="{081DE742-EAF8-4E55-9482-161F44311F3F}"/>
    <cellStyle name="Input 39 2 3 2 3" xfId="19728" xr:uid="{A0A3FC19-1D2E-40D5-94AC-AFD20C92A757}"/>
    <cellStyle name="Input 39 2 3 2 3 2" xfId="31104" xr:uid="{5E190581-7D0F-43AD-8460-827E19C34D14}"/>
    <cellStyle name="Input 39 2 3 20" xfId="24851" xr:uid="{DE3DE767-DBB0-4979-BA87-05502D525991}"/>
    <cellStyle name="Input 39 2 3 3" xfId="8149" xr:uid="{1F3FC5E1-2288-4608-977A-4FCD4A8026E8}"/>
    <cellStyle name="Input 39 2 3 3 2" xfId="15213" xr:uid="{F615E443-6F46-4085-9545-75994BE34F66}"/>
    <cellStyle name="Input 39 2 3 3 2 2" xfId="26909" xr:uid="{15B7C217-5553-406B-859F-70CA02964597}"/>
    <cellStyle name="Input 39 2 3 3 2 3" xfId="35371" xr:uid="{10601B88-6881-4F4A-B709-D6A859AADAF4}"/>
    <cellStyle name="Input 39 2 3 3 3" xfId="20141" xr:uid="{34783474-F6A1-4E86-8EE2-4A12270F9386}"/>
    <cellStyle name="Input 39 2 3 3 3 2" xfId="31514" xr:uid="{8F0E3CB8-5819-451F-9CBF-25FF2E0F57C5}"/>
    <cellStyle name="Input 39 2 3 4" xfId="8334" xr:uid="{8B3BF0BC-0428-488F-8DC6-C89795E187A2}"/>
    <cellStyle name="Input 39 2 3 4 2" xfId="15396" xr:uid="{1F5B7A5E-1466-4789-AD04-0E7822A5937B}"/>
    <cellStyle name="Input 39 2 3 4 2 2" xfId="27074" xr:uid="{B653AD9B-9711-4731-8874-4F22462BF314}"/>
    <cellStyle name="Input 39 2 3 4 2 3" xfId="35551" xr:uid="{F9693F87-1955-4954-9723-BD910976E934}"/>
    <cellStyle name="Input 39 2 3 4 3" xfId="20324" xr:uid="{F2F7300B-12F1-4746-A99D-D25CCC298360}"/>
    <cellStyle name="Input 39 2 3 4 3 2" xfId="31695" xr:uid="{F9AFF443-1905-471D-B6A8-B1142B318718}"/>
    <cellStyle name="Input 39 2 3 5" xfId="8509" xr:uid="{6DCD5DF4-CE52-4A61-9E6B-7EBD0FBAD584}"/>
    <cellStyle name="Input 39 2 3 5 2" xfId="15571" xr:uid="{B58395F5-E1D7-4F30-8F0F-442623F01551}"/>
    <cellStyle name="Input 39 2 3 5 2 2" xfId="27232" xr:uid="{2B2525AD-1586-46E7-915A-BA3CF8035402}"/>
    <cellStyle name="Input 39 2 3 5 2 3" xfId="35724" xr:uid="{574C951C-7E1E-4BCD-9920-72834E615619}"/>
    <cellStyle name="Input 39 2 3 5 3" xfId="20499" xr:uid="{D4CC4DEA-9A25-473A-BF31-C301CEED6A5F}"/>
    <cellStyle name="Input 39 2 3 5 3 2" xfId="31868" xr:uid="{79E09030-4712-415B-B329-D89D7FD37581}"/>
    <cellStyle name="Input 39 2 3 6" xfId="8681" xr:uid="{8FEC36DB-CA7A-43A7-931E-81A224DB6EA4}"/>
    <cellStyle name="Input 39 2 3 6 2" xfId="15743" xr:uid="{18CC4193-5DF9-445C-8517-763D4A198414}"/>
    <cellStyle name="Input 39 2 3 6 2 2" xfId="27386" xr:uid="{987CDD91-A75C-4DB3-9E0E-4BDBDB663A13}"/>
    <cellStyle name="Input 39 2 3 6 2 3" xfId="35893" xr:uid="{5FDE55DB-0976-44B1-85ED-654247945172}"/>
    <cellStyle name="Input 39 2 3 6 3" xfId="20671" xr:uid="{F1124B43-9649-40EE-ADA1-14190ED89AE3}"/>
    <cellStyle name="Input 39 2 3 6 3 2" xfId="32038" xr:uid="{6106B29F-8234-45B4-A429-A1495F02E09F}"/>
    <cellStyle name="Input 39 2 3 7" xfId="8842" xr:uid="{3B5C8959-53D1-404E-9A8B-A182C2E021BB}"/>
    <cellStyle name="Input 39 2 3 7 2" xfId="15904" xr:uid="{C9208F9A-C732-4E6E-B31F-561B19DAFFE3}"/>
    <cellStyle name="Input 39 2 3 7 2 2" xfId="27544" xr:uid="{BA589F6C-D00E-4455-8AF6-C9E707E0732C}"/>
    <cellStyle name="Input 39 2 3 7 2 3" xfId="36054" xr:uid="{19557639-E62C-4F06-B480-C0DBE36FF4D7}"/>
    <cellStyle name="Input 39 2 3 7 3" xfId="20832" xr:uid="{22D42F02-4AFB-4CA1-B673-900E2E9761BA}"/>
    <cellStyle name="Input 39 2 3 7 3 2" xfId="32199" xr:uid="{1B9B6DA1-D652-4D5D-8599-0941914703EA}"/>
    <cellStyle name="Input 39 2 3 8" xfId="8992" xr:uid="{88BED58D-A1E1-4CB4-8A15-2F59D99D86EC}"/>
    <cellStyle name="Input 39 2 3 8 2" xfId="16054" xr:uid="{D8BA1096-A59C-4D54-9D6A-642C114133A7}"/>
    <cellStyle name="Input 39 2 3 8 2 2" xfId="27679" xr:uid="{5F76563F-3C2B-483E-AC30-BF73B818663A}"/>
    <cellStyle name="Input 39 2 3 8 2 3" xfId="36202" xr:uid="{061BD0CC-1DDE-4C25-A429-F3425B3CCD12}"/>
    <cellStyle name="Input 39 2 3 8 3" xfId="20982" xr:uid="{DE502ACB-E534-4DD4-8C20-3DBEFEEB30D2}"/>
    <cellStyle name="Input 39 2 3 8 3 2" xfId="32347" xr:uid="{B3B4A3B6-330C-4CB5-AA7E-C860ABD60657}"/>
    <cellStyle name="Input 39 2 3 9" xfId="9159" xr:uid="{7BE5BB56-F834-4DB5-97F6-88B99815C5D9}"/>
    <cellStyle name="Input 39 2 3 9 2" xfId="16221" xr:uid="{3E25B46B-9350-45A9-BA73-A3FD12301EB5}"/>
    <cellStyle name="Input 39 2 3 9 2 2" xfId="27831" xr:uid="{93C5DADA-E39B-4A05-93AE-6660C8085016}"/>
    <cellStyle name="Input 39 2 3 9 2 3" xfId="36367" xr:uid="{6576D940-3704-4853-9B91-D4748D43789A}"/>
    <cellStyle name="Input 39 2 3 9 3" xfId="21149" xr:uid="{3F28269D-A543-49EC-9FD1-F8228D7836C9}"/>
    <cellStyle name="Input 39 2 3 9 3 2" xfId="32512" xr:uid="{3CF54981-F748-47B0-8C38-6DD7E33BD43E}"/>
    <cellStyle name="Input 39 2 4" xfId="6484" xr:uid="{B7219170-2078-44A3-90AE-14538FCBC269}"/>
    <cellStyle name="Input 39 2 4 2" xfId="13706" xr:uid="{27BD0923-3D8A-4239-A0B4-42943C8E4879}"/>
    <cellStyle name="Input 39 2 4 2 2" xfId="25547" xr:uid="{FAE515C8-D722-4221-9397-5AB000A72C2C}"/>
    <cellStyle name="Input 39 2 4 2 3" xfId="24517" xr:uid="{A72FE283-02FF-4347-B9CB-02970E4B5039}"/>
    <cellStyle name="Input 39 2 4 3" xfId="18634" xr:uid="{6BB34814-F33C-48D9-ABE3-B7F2683D63AD}"/>
    <cellStyle name="Input 39 2 4 3 2" xfId="30013" xr:uid="{EFD6881A-2B63-491B-B0CE-1485CD24B2E6}"/>
    <cellStyle name="Input 39 2 5" xfId="6600" xr:uid="{129D1488-5B2F-421E-A04B-A7E37F6A2C5C}"/>
    <cellStyle name="Input 39 2 5 2" xfId="13822" xr:uid="{CB590AC5-8DB9-4221-9BEE-A23C16E89112}"/>
    <cellStyle name="Input 39 2 5 2 2" xfId="25652" xr:uid="{2FD13DB5-F73D-4EB7-A360-ADE21B8B02D8}"/>
    <cellStyle name="Input 39 2 5 2 3" xfId="24700" xr:uid="{332EACB1-2135-4B9B-8DB7-BFA761981441}"/>
    <cellStyle name="Input 39 2 5 3" xfId="18750" xr:uid="{1BE7EB46-4AB1-43FF-B495-1ABB7D9DB478}"/>
    <cellStyle name="Input 39 2 5 3 2" xfId="30129" xr:uid="{0E907D1D-C3A8-4945-ACFB-A4F877F17241}"/>
    <cellStyle name="Input 39 2 6" xfId="7738" xr:uid="{23CC1B7D-0612-4269-AE75-B08428234145}"/>
    <cellStyle name="Input 39 2 6 2" xfId="14833" xr:uid="{F90711DB-BC93-4AE6-AD9B-4D17454BFD1B}"/>
    <cellStyle name="Input 39 2 6 2 2" xfId="26562" xr:uid="{B229580D-5F3E-4CD2-A66F-5FAA3C782C3C}"/>
    <cellStyle name="Input 39 2 6 2 3" xfId="34995" xr:uid="{80462540-1068-4FA1-A5AC-2EF404A6EBFF}"/>
    <cellStyle name="Input 39 2 6 3" xfId="19761" xr:uid="{95ABC1D0-0027-4D27-BDC4-20F576F01D0D}"/>
    <cellStyle name="Input 39 2 6 3 2" xfId="31137" xr:uid="{431BDAB2-7EDC-4B80-AAC0-2A5123F5B0F4}"/>
    <cellStyle name="Input 39 2 7" xfId="6633" xr:uid="{C08638A5-F11A-4D61-8490-C26C5290E43F}"/>
    <cellStyle name="Input 39 2 7 2" xfId="13853" xr:uid="{36288800-81BD-49B6-916F-96E450C41042}"/>
    <cellStyle name="Input 39 2 7 2 2" xfId="25681" xr:uid="{26011833-D95E-4286-ABD1-6BD9C26AAB8C}"/>
    <cellStyle name="Input 39 2 7 2 3" xfId="24288" xr:uid="{DE40AEB5-CF8D-457D-A49E-1C6FAF78CE37}"/>
    <cellStyle name="Input 39 2 7 3" xfId="18781" xr:uid="{17DAFA9A-4B3A-432D-98A0-1E1401985FD8}"/>
    <cellStyle name="Input 39 2 7 3 2" xfId="30160" xr:uid="{50E93076-CC93-4EC3-998B-755F0BCA6533}"/>
    <cellStyle name="Input 39 2 8" xfId="7255" xr:uid="{FC67E5C7-342E-4A0F-A1BD-0CDEDD0284C0}"/>
    <cellStyle name="Input 39 2 8 2" xfId="14374" xr:uid="{5BADA9F8-632A-4C85-9CB0-90B366ED0D58}"/>
    <cellStyle name="Input 39 2 8 2 2" xfId="26144" xr:uid="{53EE6E25-57E8-4D70-BD1B-03EDB55D7C24}"/>
    <cellStyle name="Input 39 2 8 2 3" xfId="23918" xr:uid="{23E570FE-0FC9-433C-9FDC-D58DCE7DA50D}"/>
    <cellStyle name="Input 39 2 8 3" xfId="19302" xr:uid="{CFD775B2-D246-4A43-B685-76F52F5B4F69}"/>
    <cellStyle name="Input 39 2 8 3 2" xfId="30681" xr:uid="{11AC2943-FC94-41FB-A463-55801245CD65}"/>
    <cellStyle name="Input 39 2 9" xfId="7161" xr:uid="{322D90EB-9F0A-4DB4-80AB-150154CF277A}"/>
    <cellStyle name="Input 39 2 9 2" xfId="14291" xr:uid="{024C8D16-D566-431E-A935-FB490E505A20}"/>
    <cellStyle name="Input 39 2 9 2 2" xfId="26071" xr:uid="{E0D0B022-9F87-4FE5-A3CA-7340C41AF805}"/>
    <cellStyle name="Input 39 2 9 2 3" xfId="23932" xr:uid="{653F0150-65F2-4FAA-9EF9-661D546097F6}"/>
    <cellStyle name="Input 39 2 9 3" xfId="19219" xr:uid="{8552653F-972A-4D85-88FE-EEFC24160305}"/>
    <cellStyle name="Input 39 2 9 3 2" xfId="30598" xr:uid="{5299A54F-7A31-4F53-B244-331B46665AAA}"/>
    <cellStyle name="Input 39 3" xfId="2478" xr:uid="{AD6E7CC3-7403-4690-AFED-2836AE80A4B3}"/>
    <cellStyle name="Input 4" xfId="558" xr:uid="{51A5D1F2-2AB2-4055-AD2B-8E7018A3C352}"/>
    <cellStyle name="Input 4 2" xfId="2480" xr:uid="{FE77933B-69AE-4027-B38C-B213354985F5}"/>
    <cellStyle name="Input 4 2 10" xfId="8562" xr:uid="{087456EF-7610-4866-A73C-1BD9D9AB3684}"/>
    <cellStyle name="Input 4 2 10 2" xfId="15624" xr:uid="{E0A34CB2-1F68-4B46-B2C4-7DA22B171260}"/>
    <cellStyle name="Input 4 2 10 2 2" xfId="27282" xr:uid="{7A9AB689-D7A7-4AF8-B206-F9327D9C408B}"/>
    <cellStyle name="Input 4 2 10 2 3" xfId="35776" xr:uid="{BF534017-EEB1-49BC-9543-367CA9341BEC}"/>
    <cellStyle name="Input 4 2 10 3" xfId="20552" xr:uid="{F0914F47-D901-411C-83B9-6655D895094B}"/>
    <cellStyle name="Input 4 2 10 3 2" xfId="31921" xr:uid="{A032C33F-4C31-4DAD-8592-43DAF0074CB9}"/>
    <cellStyle name="Input 4 2 11" xfId="7164" xr:uid="{49A68A72-ABE7-4914-A58D-DE2B3B8C8459}"/>
    <cellStyle name="Input 4 2 11 2" xfId="14294" xr:uid="{D1B0FBBC-61B6-4ED0-B6C6-CAC6E5A5B7B4}"/>
    <cellStyle name="Input 4 2 11 2 2" xfId="26073" xr:uid="{1F4F4604-1C71-451D-B1D5-BFDFD4905240}"/>
    <cellStyle name="Input 4 2 11 2 3" xfId="24839" xr:uid="{F5066CDB-033E-4261-B404-AD221240ECDA}"/>
    <cellStyle name="Input 4 2 11 3" xfId="19222" xr:uid="{207FB8EC-9429-413D-B837-A52F9D85645E}"/>
    <cellStyle name="Input 4 2 11 3 2" xfId="30601" xr:uid="{28DD8536-40D1-45A6-8DAE-3EDEBC0F8D12}"/>
    <cellStyle name="Input 4 2 12" xfId="6764" xr:uid="{863343BC-CFB1-40F8-9FE8-A6BF8AAF8A8C}"/>
    <cellStyle name="Input 4 2 12 2" xfId="13979" xr:uid="{4E51D1F2-8F55-4AFA-84C5-A173F98ADCA2}"/>
    <cellStyle name="Input 4 2 12 2 2" xfId="25788" xr:uid="{3F00A6D7-A41E-43FE-95A6-68DF8DA4843C}"/>
    <cellStyle name="Input 4 2 12 2 3" xfId="24551" xr:uid="{F0C3BEFD-3E99-4D68-9D26-34346A0BEFFF}"/>
    <cellStyle name="Input 4 2 12 3" xfId="18907" xr:uid="{6D8317B6-BFAA-4CEE-AC02-2328BEF04776}"/>
    <cellStyle name="Input 4 2 12 3 2" xfId="30286" xr:uid="{31CA96D8-9B64-4F51-B4DF-1432B9110AF9}"/>
    <cellStyle name="Input 4 2 13" xfId="7262" xr:uid="{3E3486F0-3C83-4AB0-B727-C06BD2A47D3A}"/>
    <cellStyle name="Input 4 2 13 2" xfId="14381" xr:uid="{C0D4C771-7856-44A1-8624-BC4ACD60C453}"/>
    <cellStyle name="Input 4 2 13 2 2" xfId="26150" xr:uid="{F0E88995-CD6F-4265-85C4-7A88DE4B2072}"/>
    <cellStyle name="Input 4 2 13 2 3" xfId="24205" xr:uid="{A992C3AA-245F-4070-A10B-813846FC6C5B}"/>
    <cellStyle name="Input 4 2 13 3" xfId="19309" xr:uid="{783BFB02-375B-47EC-95D7-04CF3C5BFABA}"/>
    <cellStyle name="Input 4 2 13 3 2" xfId="30688" xr:uid="{6EA4BFAD-24FE-4B20-B841-0C4B1C57CE08}"/>
    <cellStyle name="Input 4 2 14" xfId="6442" xr:uid="{892CAD29-2FFC-4119-8DB8-8B7120D770FF}"/>
    <cellStyle name="Input 4 2 14 2" xfId="13664" xr:uid="{99E3D756-D2B0-44A2-880D-568974A57CD9}"/>
    <cellStyle name="Input 4 2 14 2 2" xfId="25505" xr:uid="{4929F1CE-A993-4E5B-AB66-A020DAAEFEFD}"/>
    <cellStyle name="Input 4 2 14 2 3" xfId="29450" xr:uid="{34C8838C-87C5-425E-A760-AF6E3E6826E9}"/>
    <cellStyle name="Input 4 2 14 3" xfId="18592" xr:uid="{61CE15EF-8C12-40D3-9536-85E39AD8996E}"/>
    <cellStyle name="Input 4 2 14 3 2" xfId="29971" xr:uid="{4F002132-4502-44A8-B67E-B1BF9C1BD99B}"/>
    <cellStyle name="Input 4 2 15" xfId="7835" xr:uid="{3A9E1E89-CC35-4AB2-9EB6-5EBF033FC838}"/>
    <cellStyle name="Input 4 2 15 2" xfId="14899" xr:uid="{A74621BE-128D-4A40-8A61-97104979B6A0}"/>
    <cellStyle name="Input 4 2 15 2 2" xfId="26624" xr:uid="{E9189CDF-317E-431E-9680-9D638C48FEA5}"/>
    <cellStyle name="Input 4 2 15 2 3" xfId="35061" xr:uid="{65420835-9246-454D-ACB7-6B1E31E1A2F8}"/>
    <cellStyle name="Input 4 2 15 3" xfId="19827" xr:uid="{650E334A-A14D-4CCA-A188-529D38B04193}"/>
    <cellStyle name="Input 4 2 15 3 2" xfId="31203" xr:uid="{950A5F03-18C6-40C9-B0D7-8C67EF2447F0}"/>
    <cellStyle name="Input 4 2 16" xfId="10437" xr:uid="{2C4FAFC6-EE5F-4C7E-854C-99526D06806B}"/>
    <cellStyle name="Input 4 2 16 2" xfId="16960" xr:uid="{41258023-D6EF-4E29-925A-D17DF36F75A3}"/>
    <cellStyle name="Input 4 2 16 2 2" xfId="28507" xr:uid="{7D6844A7-4B08-4889-A8E8-9051729EC9EC}"/>
    <cellStyle name="Input 4 2 16 2 3" xfId="37096" xr:uid="{CA8B0B6E-1FEC-49BE-97FF-FF2380C06B31}"/>
    <cellStyle name="Input 4 2 16 3" xfId="21888" xr:uid="{6119FEF0-A71B-4471-81C0-5E1CF8063AC1}"/>
    <cellStyle name="Input 4 2 16 3 2" xfId="33243" xr:uid="{08B28931-12D4-4408-87AA-C03436C75E47}"/>
    <cellStyle name="Input 4 2 17" xfId="10644" xr:uid="{AC06B507-37C7-4806-A2B5-E6C1481F5CA3}"/>
    <cellStyle name="Input 4 2 17 2" xfId="17079" xr:uid="{5721C2AA-14D2-40E8-BCD1-F4C0EE49BB72}"/>
    <cellStyle name="Input 4 2 17 2 2" xfId="28622" xr:uid="{011E7ACB-9338-4268-BE1B-7348E2AE1D53}"/>
    <cellStyle name="Input 4 2 17 2 3" xfId="37214" xr:uid="{19E5FD9A-5B74-449D-A04B-22545352EE6F}"/>
    <cellStyle name="Input 4 2 17 3" xfId="22007" xr:uid="{DF49CE36-60AD-4124-88B5-49D234E3953A}"/>
    <cellStyle name="Input 4 2 17 3 2" xfId="33362" xr:uid="{0A00F35D-F020-4481-981D-9D03B584C7AB}"/>
    <cellStyle name="Input 4 2 18" xfId="11601" xr:uid="{27625285-F684-42C4-87FD-754B0C135871}"/>
    <cellStyle name="Input 4 2 18 2" xfId="17433" xr:uid="{9F2C741A-CF87-497E-97A9-BEED59A60641}"/>
    <cellStyle name="Input 4 2 18 2 2" xfId="28953" xr:uid="{1A917F3E-E1FC-4453-A07D-404614C4C3A3}"/>
    <cellStyle name="Input 4 2 18 2 3" xfId="37564" xr:uid="{F5C2925E-E54D-483E-BD4A-135D3C434A72}"/>
    <cellStyle name="Input 4 2 18 3" xfId="22361" xr:uid="{A448AAD3-2621-47F3-91A8-269A2A62524D}"/>
    <cellStyle name="Input 4 2 18 3 2" xfId="33714" xr:uid="{B2A63CA8-AEFF-406C-AEC8-B904A4A70DCB}"/>
    <cellStyle name="Input 4 2 19" xfId="12584" xr:uid="{0550B4D7-31D6-4466-AE4D-05B1CA7520D6}"/>
    <cellStyle name="Input 4 2 19 2" xfId="17725" xr:uid="{EB12A604-1709-462B-9C10-DAD1990E788D}"/>
    <cellStyle name="Input 4 2 19 2 2" xfId="29217" xr:uid="{C4F6D95E-4730-425F-AB65-6E535C820C2F}"/>
    <cellStyle name="Input 4 2 19 2 3" xfId="37852" xr:uid="{8808B938-59AA-4481-BAC0-2F52AC59212D}"/>
    <cellStyle name="Input 4 2 19 3" xfId="22653" xr:uid="{BE384F06-6946-4BCE-B407-52B3B50649E2}"/>
    <cellStyle name="Input 4 2 19 3 2" xfId="34004" xr:uid="{FE7D471D-EE80-4056-A462-02C51EDD2662}"/>
    <cellStyle name="Input 4 2 2" xfId="3874" xr:uid="{46EB66B8-84A5-4CCC-9524-F08FA58820BC}"/>
    <cellStyle name="Input 4 2 2 10" xfId="9040" xr:uid="{AC394D43-F6AE-4E94-94B5-D3AD72D758AE}"/>
    <cellStyle name="Input 4 2 2 10 2" xfId="16102" xr:uid="{5A0161E6-8C1D-4778-B11B-3AEF3D87F141}"/>
    <cellStyle name="Input 4 2 2 10 2 2" xfId="27726" xr:uid="{C561874D-5574-43C0-87A1-9D121202CDD5}"/>
    <cellStyle name="Input 4 2 2 10 2 3" xfId="36250" xr:uid="{D16487F1-8452-4346-8BC9-A4A12871ACBE}"/>
    <cellStyle name="Input 4 2 2 10 3" xfId="21030" xr:uid="{219DBF1C-E6ED-49FC-ADD0-F0141E0DBDD0}"/>
    <cellStyle name="Input 4 2 2 10 3 2" xfId="32395" xr:uid="{934CD920-C53C-40BF-A5F2-242C2D06AFB3}"/>
    <cellStyle name="Input 4 2 2 11" xfId="7426" xr:uid="{2EDD3559-30DC-4E2F-94C2-A9DE36557E71}"/>
    <cellStyle name="Input 4 2 2 11 2" xfId="14540" xr:uid="{97B2F800-9890-4F0E-88FA-54116637CA78}"/>
    <cellStyle name="Input 4 2 2 11 2 2" xfId="26293" xr:uid="{BBF31688-4690-47D0-9BAA-F2E25E4D7236}"/>
    <cellStyle name="Input 4 2 2 11 2 3" xfId="34706" xr:uid="{96406CA4-310C-4B9D-BC3B-751465BF5492}"/>
    <cellStyle name="Input 4 2 2 11 3" xfId="19468" xr:uid="{F95FD10A-EFF6-4EBD-9C34-A86270C33EC7}"/>
    <cellStyle name="Input 4 2 2 11 3 2" xfId="30846" xr:uid="{08512443-70AA-4240-B517-FCF33D524594}"/>
    <cellStyle name="Input 4 2 2 12" xfId="9200" xr:uid="{7BDB0BF9-3E51-4131-9E82-9BEDB14A3332}"/>
    <cellStyle name="Input 4 2 2 12 2" xfId="16262" xr:uid="{483FEB0B-2B1E-4446-A169-7B347F3BBF9B}"/>
    <cellStyle name="Input 4 2 2 12 2 2" xfId="27871" xr:uid="{C5F32AAA-5D49-4559-A61B-DAB7FDE9788D}"/>
    <cellStyle name="Input 4 2 2 12 2 3" xfId="36408" xr:uid="{CB4C04C3-972A-464F-9DB0-7F01DB81E442}"/>
    <cellStyle name="Input 4 2 2 12 3" xfId="21190" xr:uid="{DAC4EEE3-E002-43E4-9C17-207B2E643FDF}"/>
    <cellStyle name="Input 4 2 2 12 3 2" xfId="32553" xr:uid="{17CE9BEF-816E-4799-A424-E742FAC9E020}"/>
    <cellStyle name="Input 4 2 2 13" xfId="7232" xr:uid="{C6EF0C23-DCB6-4596-99B0-636B51CDBE26}"/>
    <cellStyle name="Input 4 2 2 13 2" xfId="14356" xr:uid="{D014C5BD-92EB-4CCE-880B-FBDF401C5A31}"/>
    <cellStyle name="Input 4 2 2 13 2 2" xfId="26128" xr:uid="{BCA0D2B0-F99B-4282-93ED-DC068FE4E61C}"/>
    <cellStyle name="Input 4 2 2 13 2 3" xfId="24460" xr:uid="{E5227C09-533C-4243-BE91-36B43008350D}"/>
    <cellStyle name="Input 4 2 2 13 3" xfId="19284" xr:uid="{88D9F3F2-665D-4F3C-9AA7-DEB4164582D4}"/>
    <cellStyle name="Input 4 2 2 13 3 2" xfId="30663" xr:uid="{5092A707-4112-4800-A6A0-05B2BA360FA1}"/>
    <cellStyle name="Input 4 2 2 14" xfId="6434" xr:uid="{88FA9A3A-425D-4159-A9C8-AC394D136F41}"/>
    <cellStyle name="Input 4 2 2 14 2" xfId="13656" xr:uid="{1113F82C-398A-4EE0-BC6A-B188EB1C93AB}"/>
    <cellStyle name="Input 4 2 2 14 2 2" xfId="25498" xr:uid="{B23C2EBD-B407-48FD-975F-51A1579A2133}"/>
    <cellStyle name="Input 4 2 2 14 2 3" xfId="24519" xr:uid="{A04CFD80-D080-445F-9866-5449199B28B7}"/>
    <cellStyle name="Input 4 2 2 14 3" xfId="18584" xr:uid="{546EE3C5-4F8F-49A2-BB9F-E32CEE27BB04}"/>
    <cellStyle name="Input 4 2 2 14 3 2" xfId="29963" xr:uid="{74C71D2D-FE1D-49CE-9C0C-BA761811BF87}"/>
    <cellStyle name="Input 4 2 2 15" xfId="10618" xr:uid="{A4FFC0FC-DFE0-49FF-85FD-075C21A706F1}"/>
    <cellStyle name="Input 4 2 2 15 2" xfId="17053" xr:uid="{97C155BA-2A24-4D8A-A8DE-48F05E127A92}"/>
    <cellStyle name="Input 4 2 2 15 2 2" xfId="28597" xr:uid="{020DAA51-A1FD-4A48-B1AC-EAE104983933}"/>
    <cellStyle name="Input 4 2 2 15 2 3" xfId="37188" xr:uid="{15FB018A-F530-4424-866D-08FF7C168AAE}"/>
    <cellStyle name="Input 4 2 2 15 3" xfId="21981" xr:uid="{813D80A2-F137-47DE-9D83-C666B57EB7B0}"/>
    <cellStyle name="Input 4 2 2 15 3 2" xfId="33336" xr:uid="{2CC784A3-0A8C-47D9-A3D6-1F40CA5886BC}"/>
    <cellStyle name="Input 4 2 2 16" xfId="9809" xr:uid="{D4A00539-23B3-4B08-B805-4F95FF1EC8FD}"/>
    <cellStyle name="Input 4 2 2 16 2" xfId="16867" xr:uid="{26A71540-3DC5-46AE-A76F-4D94BDC24C2F}"/>
    <cellStyle name="Input 4 2 2 16 2 2" xfId="28417" xr:uid="{4B2B1EEF-BC19-471E-9C96-3254BDA4809C}"/>
    <cellStyle name="Input 4 2 2 16 2 3" xfId="37004" xr:uid="{47BEDE10-7834-471B-BC9B-BD7336E9605B}"/>
    <cellStyle name="Input 4 2 2 16 3" xfId="21795" xr:uid="{784D7491-57D3-4D8C-98AA-564773246954}"/>
    <cellStyle name="Input 4 2 2 16 3 2" xfId="33150" xr:uid="{270D28B0-3170-4DC1-9976-96C6D61E019B}"/>
    <cellStyle name="Input 4 2 2 17" xfId="11761" xr:uid="{4BF8E00F-9E1B-4BFD-A028-25B716C5F86E}"/>
    <cellStyle name="Input 4 2 2 17 2" xfId="17506" xr:uid="{2745D888-75E9-4258-9C10-10C0FEC72889}"/>
    <cellStyle name="Input 4 2 2 17 2 2" xfId="29019" xr:uid="{48802C34-9716-4D4B-BF70-1B328BA74373}"/>
    <cellStyle name="Input 4 2 2 17 2 3" xfId="37636" xr:uid="{7E3F26D7-B904-4674-ABAD-A1FAF02CCAF4}"/>
    <cellStyle name="Input 4 2 2 17 3" xfId="22434" xr:uid="{966283DE-99E3-4A98-AC0A-B137500AD1EC}"/>
    <cellStyle name="Input 4 2 2 17 3 2" xfId="33787" xr:uid="{1F1EA150-D231-42B3-A8A8-02652E209FAE}"/>
    <cellStyle name="Input 4 2 2 18" xfId="12744" xr:uid="{5FF304BF-3F4B-445E-BB35-1F16B50538A6}"/>
    <cellStyle name="Input 4 2 2 18 2" xfId="17798" xr:uid="{AB6ACB07-3BCD-4CA6-84A9-B84D5336954B}"/>
    <cellStyle name="Input 4 2 2 18 2 2" xfId="29283" xr:uid="{5C3833F3-F9DD-4BFC-A48C-CF7982CC1955}"/>
    <cellStyle name="Input 4 2 2 18 2 3" xfId="37924" xr:uid="{15D88B81-E390-42EA-94D7-18F05DDBB02C}"/>
    <cellStyle name="Input 4 2 2 18 3" xfId="22726" xr:uid="{484E4714-99B9-4AF3-A697-1D61DAA388F9}"/>
    <cellStyle name="Input 4 2 2 18 3 2" xfId="34077" xr:uid="{96C39495-0DE5-41FA-A86B-A9F7820BD85C}"/>
    <cellStyle name="Input 4 2 2 19" xfId="13248" xr:uid="{3774D164-DB11-428D-9CE0-C7CF7E32EB7A}"/>
    <cellStyle name="Input 4 2 2 19 2" xfId="23649" xr:uid="{E5E88C2A-E7EB-4806-ADCA-EBED542A1C07}"/>
    <cellStyle name="Input 4 2 2 19 2 2" xfId="34373" xr:uid="{97984EF5-2C20-49CF-A5A3-E47E35CCF468}"/>
    <cellStyle name="Input 4 2 2 2" xfId="5473" xr:uid="{8B6B9E76-2504-4A53-A827-7E3D6F8FB452}"/>
    <cellStyle name="Input 4 2 2 2 10" xfId="9236" xr:uid="{BB903197-4819-4BF4-8ECB-A50A4B7B1C49}"/>
    <cellStyle name="Input 4 2 2 2 10 2" xfId="16298" xr:uid="{284AD703-297B-443F-A864-2CDE40BD54B0}"/>
    <cellStyle name="Input 4 2 2 2 10 2 2" xfId="27906" xr:uid="{9AFB03AF-E9D4-4C50-B6FC-CD8A2F0EA90B}"/>
    <cellStyle name="Input 4 2 2 2 10 2 3" xfId="36444" xr:uid="{E9CDF909-F4D3-4E70-8291-3FFF8F526964}"/>
    <cellStyle name="Input 4 2 2 2 10 3" xfId="21226" xr:uid="{FABE1850-04EA-471B-9C98-6F654747838A}"/>
    <cellStyle name="Input 4 2 2 2 10 3 2" xfId="32589" xr:uid="{DF7ABF0A-7AE9-49DF-94E9-227BB851104B}"/>
    <cellStyle name="Input 4 2 2 2 11" xfId="9394" xr:uid="{658D6D45-CC61-4B0F-8A25-A9305DB31FE8}"/>
    <cellStyle name="Input 4 2 2 2 11 2" xfId="16456" xr:uid="{38904A26-EAAC-406E-B273-63E913E992A9}"/>
    <cellStyle name="Input 4 2 2 2 11 2 2" xfId="28049" xr:uid="{B57229C9-051F-4D16-8A5B-E27FE70299D4}"/>
    <cellStyle name="Input 4 2 2 2 11 2 3" xfId="36600" xr:uid="{198A1891-9D9A-4A3C-98E2-898827F41214}"/>
    <cellStyle name="Input 4 2 2 2 11 3" xfId="21384" xr:uid="{44469C25-7888-4DA0-A70B-B002703EE038}"/>
    <cellStyle name="Input 4 2 2 2 11 3 2" xfId="32745" xr:uid="{083A687A-F4EF-4E46-B11B-E816845FC8E0}"/>
    <cellStyle name="Input 4 2 2 2 12" xfId="9544" xr:uid="{0802DDA0-19EC-4B09-A2A9-693A1243CA07}"/>
    <cellStyle name="Input 4 2 2 2 12 2" xfId="16606" xr:uid="{24CB517E-FF23-4E72-84D4-1E55B9FD976C}"/>
    <cellStyle name="Input 4 2 2 2 12 2 2" xfId="28185" xr:uid="{CA8EB6DA-7328-4938-AC46-C24916049004}"/>
    <cellStyle name="Input 4 2 2 2 12 2 3" xfId="36748" xr:uid="{E6E28488-BD83-468D-A72B-8A2A7E2BA0F0}"/>
    <cellStyle name="Input 4 2 2 2 12 3" xfId="21534" xr:uid="{7835A601-EE91-46D9-8CD7-739F5E4C46F1}"/>
    <cellStyle name="Input 4 2 2 2 12 3 2" xfId="32893" xr:uid="{B245E519-A882-4435-80CE-A37F9F083588}"/>
    <cellStyle name="Input 4 2 2 2 13" xfId="9693" xr:uid="{A0FD285F-2704-4113-8F33-07D2DCF7CDE7}"/>
    <cellStyle name="Input 4 2 2 2 13 2" xfId="16755" xr:uid="{B8F93C97-09B2-4E75-8CEA-F36F71F8D8F7}"/>
    <cellStyle name="Input 4 2 2 2 13 2 2" xfId="28320" xr:uid="{72DF9913-F9C2-47B4-BBBE-E0D7516747CD}"/>
    <cellStyle name="Input 4 2 2 2 13 2 3" xfId="36895" xr:uid="{78EF5224-4317-43EC-BD85-0427C6B96877}"/>
    <cellStyle name="Input 4 2 2 2 13 3" xfId="21683" xr:uid="{625D4EFF-9F85-4308-A853-7360EE69BB2E}"/>
    <cellStyle name="Input 4 2 2 2 13 3 2" xfId="33040" xr:uid="{125A99E7-951F-4EFB-B04E-2E14E4919ED4}"/>
    <cellStyle name="Input 4 2 2 2 14" xfId="10747" xr:uid="{4B2BA5ED-2B93-43D3-A8E6-E6364080DF0A}"/>
    <cellStyle name="Input 4 2 2 2 14 2" xfId="17157" xr:uid="{191ED9C4-DF82-45AD-B930-4C635426768F}"/>
    <cellStyle name="Input 4 2 2 2 14 2 2" xfId="28692" xr:uid="{E1B22730-4A4C-46BC-8BB0-159E002FE0CF}"/>
    <cellStyle name="Input 4 2 2 2 14 2 3" xfId="37291" xr:uid="{B8788E62-2AF4-4B79-B31D-FD3B13300ADE}"/>
    <cellStyle name="Input 4 2 2 2 14 3" xfId="22085" xr:uid="{CC646E3B-E77F-4DEF-B52B-27B3E69B28FD}"/>
    <cellStyle name="Input 4 2 2 2 14 3 2" xfId="33440" xr:uid="{8C4A3E49-5463-4F75-A227-751AAFD0AAC4}"/>
    <cellStyle name="Input 4 2 2 2 15" xfId="10907" xr:uid="{7BAB1D61-1133-4622-A310-4E4AFDCEC0D5}"/>
    <cellStyle name="Input 4 2 2 2 15 2" xfId="17277" xr:uid="{D83D9F5B-D09E-4D0D-A59A-29927990E3A5}"/>
    <cellStyle name="Input 4 2 2 2 15 2 2" xfId="28812" xr:uid="{ECFB4C10-A589-4AD2-8D74-CD81DAB79A95}"/>
    <cellStyle name="Input 4 2 2 2 15 2 3" xfId="37411" xr:uid="{77574328-D345-4BF2-AE08-9452BC8E350C}"/>
    <cellStyle name="Input 4 2 2 2 15 3" xfId="22205" xr:uid="{8B806AD6-9628-421C-9464-30D92C076D81}"/>
    <cellStyle name="Input 4 2 2 2 15 3 2" xfId="33560" xr:uid="{6BCD8607-539C-4247-88B5-A73B0420F1D8}"/>
    <cellStyle name="Input 4 2 2 2 16" xfId="11849" xr:uid="{E7381BB3-4428-43ED-88CC-8ABC50C577BE}"/>
    <cellStyle name="Input 4 2 2 2 16 2" xfId="17569" xr:uid="{1680A22D-131D-48C3-96E5-BBC0D0DCE3E0}"/>
    <cellStyle name="Input 4 2 2 2 16 2 2" xfId="29076" xr:uid="{98CB05EE-B978-4FEA-8B73-0FDDC51426C9}"/>
    <cellStyle name="Input 4 2 2 2 16 2 3" xfId="37699" xr:uid="{BAA8B3B2-648E-4CC5-934A-A82761B34CF6}"/>
    <cellStyle name="Input 4 2 2 2 16 3" xfId="22497" xr:uid="{1C1169E9-D9D8-4544-9759-C8D7BF0E793D}"/>
    <cellStyle name="Input 4 2 2 2 16 3 2" xfId="33850" xr:uid="{C4F0CEC5-599E-44A0-AAE2-F4DCB5563DE8}"/>
    <cellStyle name="Input 4 2 2 2 17" xfId="12832" xr:uid="{B8EB12E4-7664-4545-8F8B-C6DEAE454F30}"/>
    <cellStyle name="Input 4 2 2 2 17 2" xfId="17861" xr:uid="{9E17DADB-F766-40F4-AB3F-2EED30C050B2}"/>
    <cellStyle name="Input 4 2 2 2 17 2 2" xfId="29340" xr:uid="{6FC3320D-8D13-4F20-BB42-771A00714174}"/>
    <cellStyle name="Input 4 2 2 2 17 2 3" xfId="37987" xr:uid="{3FEEB212-F076-4548-B1E0-06FB1C0F7937}"/>
    <cellStyle name="Input 4 2 2 2 17 3" xfId="22789" xr:uid="{7ABFC12D-6E9D-4642-85F2-05283A33AF6F}"/>
    <cellStyle name="Input 4 2 2 2 17 3 2" xfId="34140" xr:uid="{0F4EA36B-09BA-4DF5-BE92-F3D8CDFC419F}"/>
    <cellStyle name="Input 4 2 2 2 18" xfId="13331" xr:uid="{A283F8B8-40E4-4CF4-9221-2EEAC6A6F14B}"/>
    <cellStyle name="Input 4 2 2 2 18 2" xfId="23737" xr:uid="{56333A0B-6062-4338-800D-175923EAA5FC}"/>
    <cellStyle name="Input 4 2 2 2 18 2 2" xfId="34436" xr:uid="{7C05D49E-5CE7-455F-8C25-8699AF732BA2}"/>
    <cellStyle name="Input 4 2 2 2 19" xfId="18261" xr:uid="{954685DE-EA5C-480C-BF83-E6321EB1A2B3}"/>
    <cellStyle name="Input 4 2 2 2 19 2" xfId="29644" xr:uid="{EB79EB39-97A3-40FE-A99D-D813E5402E54}"/>
    <cellStyle name="Input 4 2 2 2 2" xfId="7610" xr:uid="{22EAB6ED-13AD-4916-ACF1-041EC79EF8A1}"/>
    <cellStyle name="Input 4 2 2 2 2 2" xfId="14713" xr:uid="{ADA8AC2F-38D7-4AD1-900E-416BC4738B9C}"/>
    <cellStyle name="Input 4 2 2 2 2 2 2" xfId="26453" xr:uid="{40F957CE-B948-4CA5-BAAD-976F0387737C}"/>
    <cellStyle name="Input 4 2 2 2 2 2 3" xfId="34875" xr:uid="{D3142A6C-456D-48D7-A423-1690FD112BE1}"/>
    <cellStyle name="Input 4 2 2 2 2 3" xfId="19641" xr:uid="{3311F96C-F852-49A2-A5B5-DEF99A7EAB24}"/>
    <cellStyle name="Input 4 2 2 2 2 3 2" xfId="31019" xr:uid="{E45699AF-9444-4C56-88F8-956E5DFD462B}"/>
    <cellStyle name="Input 4 2 2 2 20" xfId="38180" xr:uid="{25B80416-903E-444E-9FEE-5A7B79FCE6E7}"/>
    <cellStyle name="Input 4 2 2 2 3" xfId="8062" xr:uid="{99D67DBA-CA67-4C5B-BB56-B69E5306918E}"/>
    <cellStyle name="Input 4 2 2 2 3 2" xfId="15126" xr:uid="{2BFC9DFC-C8B3-4F3B-BC52-E5BD4F33AE27}"/>
    <cellStyle name="Input 4 2 2 2 3 2 2" xfId="26835" xr:uid="{2D184704-CFB6-4688-9BB1-AD52F9952387}"/>
    <cellStyle name="Input 4 2 2 2 3 2 3" xfId="35286" xr:uid="{20490412-511C-4FB4-B4C8-ACDE276E8876}"/>
    <cellStyle name="Input 4 2 2 2 3 3" xfId="20054" xr:uid="{29F1F5F9-C27C-483A-B8BF-9650157209B3}"/>
    <cellStyle name="Input 4 2 2 2 3 3 2" xfId="31429" xr:uid="{E8E71F92-FF05-4FBD-8024-5C1CC8DA04B5}"/>
    <cellStyle name="Input 4 2 2 2 4" xfId="8246" xr:uid="{D4D99A86-9227-427E-87F3-34C7AE5A9BE4}"/>
    <cellStyle name="Input 4 2 2 2 4 2" xfId="15308" xr:uid="{050F7C5C-06BC-4381-9D1B-4C574E428623}"/>
    <cellStyle name="Input 4 2 2 2 4 2 2" xfId="27001" xr:uid="{7D828C31-AFF4-41B9-B34F-3E02CC3B5B92}"/>
    <cellStyle name="Input 4 2 2 2 4 2 3" xfId="35465" xr:uid="{B7D26C19-8141-4679-97A0-429FBEECF199}"/>
    <cellStyle name="Input 4 2 2 2 4 3" xfId="20236" xr:uid="{35CFFFC3-F3C6-4EA6-A06D-516DC2B8DF53}"/>
    <cellStyle name="Input 4 2 2 2 4 3 2" xfId="31609" xr:uid="{00BAD781-3A25-4290-99B7-AD02A965541C}"/>
    <cellStyle name="Input 4 2 2 2 5" xfId="8430" xr:uid="{45A6812F-B7F7-48F9-B4E0-DFD657F502B1}"/>
    <cellStyle name="Input 4 2 2 2 5 2" xfId="15492" xr:uid="{331DF3F1-8F5E-4F27-8203-388E5EC23F04}"/>
    <cellStyle name="Input 4 2 2 2 5 2 2" xfId="27166" xr:uid="{F0F6A59C-6E38-4047-A276-583855B47144}"/>
    <cellStyle name="Input 4 2 2 2 5 2 3" xfId="35647" xr:uid="{BA6C5413-38FD-4D5D-B62B-63DCD47B1F10}"/>
    <cellStyle name="Input 4 2 2 2 5 3" xfId="20420" xr:uid="{D9750482-8D0A-43DC-A01B-C0F5342E3B38}"/>
    <cellStyle name="Input 4 2 2 2 5 3 2" xfId="31791" xr:uid="{4E7E234F-E380-4CED-A5FA-1C00168EA3B4}"/>
    <cellStyle name="Input 4 2 2 2 6" xfId="8593" xr:uid="{F7100B5E-6FE8-4B8C-B960-7B8A8A9FF4B2}"/>
    <cellStyle name="Input 4 2 2 2 6 2" xfId="15655" xr:uid="{25F97F54-5D18-47BC-B57E-BD5B1955F93F}"/>
    <cellStyle name="Input 4 2 2 2 6 2 2" xfId="27312" xr:uid="{36AEDBFD-C0C2-4680-BD00-7C7BA1533F9D}"/>
    <cellStyle name="Input 4 2 2 2 6 2 3" xfId="35807" xr:uid="{3A6503A4-CE2A-4730-B063-7AEF519ED743}"/>
    <cellStyle name="Input 4 2 2 2 6 3" xfId="20583" xr:uid="{EE5C333E-43CC-457B-9F11-6C70D2CC46AA}"/>
    <cellStyle name="Input 4 2 2 2 6 3 2" xfId="31952" xr:uid="{F01920D9-C9A5-49A1-9496-3A16ED608B9B}"/>
    <cellStyle name="Input 4 2 2 2 7" xfId="8775" xr:uid="{75E344E1-C9A6-4954-81F8-B4702DEA7EC4}"/>
    <cellStyle name="Input 4 2 2 2 7 2" xfId="15837" xr:uid="{2200FA6B-DA3A-470A-ACB1-8C8189354182}"/>
    <cellStyle name="Input 4 2 2 2 7 2 2" xfId="27478" xr:uid="{BD760AC0-CA65-48D6-A931-B0C79BB1B99E}"/>
    <cellStyle name="Input 4 2 2 2 7 2 3" xfId="35987" xr:uid="{60FBB5B0-B301-4CA2-9F75-F323D13C5A48}"/>
    <cellStyle name="Input 4 2 2 2 7 3" xfId="20765" xr:uid="{7F6B3300-2EBB-4D79-8AFF-CC855373AC30}"/>
    <cellStyle name="Input 4 2 2 2 7 3 2" xfId="32132" xr:uid="{825882B6-2AA0-4E0A-BD48-5F6A56C38993}"/>
    <cellStyle name="Input 4 2 2 2 8" xfId="8905" xr:uid="{74674871-26D6-442C-B0B8-3B095D48F6CC}"/>
    <cellStyle name="Input 4 2 2 2 8 2" xfId="15967" xr:uid="{E70D44E5-A34F-4B81-9B58-48DA16AF1B46}"/>
    <cellStyle name="Input 4 2 2 2 8 2 2" xfId="27606" xr:uid="{DEE7497F-ECB7-48E7-A13D-37A9A13DB3DA}"/>
    <cellStyle name="Input 4 2 2 2 8 2 3" xfId="36117" xr:uid="{E1FD8BA5-E517-48BE-B862-DEB989AB8A17}"/>
    <cellStyle name="Input 4 2 2 2 8 3" xfId="20895" xr:uid="{CA5C5BD3-8956-4415-9A00-96FD5B80A00C}"/>
    <cellStyle name="Input 4 2 2 2 8 3 2" xfId="32262" xr:uid="{A3F54E69-4E59-41C6-8435-A52FBA6F7E78}"/>
    <cellStyle name="Input 4 2 2 2 9" xfId="9072" xr:uid="{9E54AD6D-813B-4593-9369-07B8327DD692}"/>
    <cellStyle name="Input 4 2 2 2 9 2" xfId="16134" xr:uid="{668892A7-CE5D-48CD-9456-AB7EB8B9BB27}"/>
    <cellStyle name="Input 4 2 2 2 9 2 2" xfId="27758" xr:uid="{54CEA81E-EAF6-42CB-8ABA-ADB938956B20}"/>
    <cellStyle name="Input 4 2 2 2 9 2 3" xfId="36282" xr:uid="{B4CD4D82-8714-47F3-962F-5820456C8CD5}"/>
    <cellStyle name="Input 4 2 2 2 9 3" xfId="21062" xr:uid="{E05795B7-6B84-435E-87C8-80FDAABFE58F}"/>
    <cellStyle name="Input 4 2 2 2 9 3 2" xfId="32427" xr:uid="{239DE468-5714-48D7-B52A-7455E7A65E27}"/>
    <cellStyle name="Input 4 2 2 20" xfId="18198" xr:uid="{0D9BE497-67F3-4D2D-9259-7CE7936076A8}"/>
    <cellStyle name="Input 4 2 2 20 2" xfId="29581" xr:uid="{196FD417-3BB0-42AA-B1B9-8EB883886DAB}"/>
    <cellStyle name="Input 4 2 2 21" xfId="24715" xr:uid="{8BEA3ADB-A147-4DCB-A7EF-2238D32299E5}"/>
    <cellStyle name="Input 4 2 2 22" xfId="47882" xr:uid="{BFB24F5A-0098-480E-8588-9823C6D8DAB2}"/>
    <cellStyle name="Input 4 2 2 3" xfId="7031" xr:uid="{3FA271FE-41BC-4D47-8976-2443B6214656}"/>
    <cellStyle name="Input 4 2 2 3 2" xfId="14161" xr:uid="{AFC47E10-195E-4E33-9779-B762690B45A7}"/>
    <cellStyle name="Input 4 2 2 3 2 2" xfId="25953" xr:uid="{E2E43E75-9178-4882-8168-C82E92EBDD97}"/>
    <cellStyle name="Input 4 2 2 3 2 3" xfId="23952" xr:uid="{F07FFC12-9135-4D8F-B65C-56892A0E042A}"/>
    <cellStyle name="Input 4 2 2 3 3" xfId="19089" xr:uid="{158D1B2F-4C41-4C02-BFB6-6F5AA4E57CA3}"/>
    <cellStyle name="Input 4 2 2 3 3 2" xfId="30468" xr:uid="{472F9BA2-3918-4CCA-8AD9-B12C3B31121C}"/>
    <cellStyle name="Input 4 2 2 4" xfId="5820" xr:uid="{D5C37E8F-E265-4AE5-918A-51A442705F4A}"/>
    <cellStyle name="Input 4 2 2 4 2" xfId="13565" xr:uid="{8BAE8D4C-0E9D-45B5-8C6E-5CCA2327BF5A}"/>
    <cellStyle name="Input 4 2 2 4 2 2" xfId="25414" xr:uid="{AACD69E9-7054-4440-9A57-95816EE85AD4}"/>
    <cellStyle name="Input 4 2 2 4 2 3" xfId="24077" xr:uid="{86AD6B51-075E-4142-B88C-1A31C20C1AEB}"/>
    <cellStyle name="Input 4 2 2 4 3" xfId="18493" xr:uid="{BDE906CE-EBBE-48A3-B22A-A085FFCF35D4}"/>
    <cellStyle name="Input 4 2 2 4 3 2" xfId="29874" xr:uid="{EB17D0F4-C56F-4909-8CDA-2D999C025B3E}"/>
    <cellStyle name="Input 4 2 2 5" xfId="8201" xr:uid="{371E0846-2689-445F-84DC-F53616AB5F68}"/>
    <cellStyle name="Input 4 2 2 5 2" xfId="15265" xr:uid="{65720410-D8CD-4FC3-A382-ECD0B893ACE7}"/>
    <cellStyle name="Input 4 2 2 5 2 2" xfId="26959" xr:uid="{2776DE8A-213A-4A79-A3FE-7F35A1FD289B}"/>
    <cellStyle name="Input 4 2 2 5 2 3" xfId="35423" xr:uid="{C781977D-0F16-420E-8FC2-EEA63AFFF2EE}"/>
    <cellStyle name="Input 4 2 2 5 3" xfId="20193" xr:uid="{42306F20-3F64-42BF-BB8B-8B7C07B0F04B}"/>
    <cellStyle name="Input 4 2 2 5 3 2" xfId="31566" xr:uid="{67183467-08D2-4E16-BE50-D6E5BA7C71A4}"/>
    <cellStyle name="Input 4 2 2 6" xfId="7867" xr:uid="{E12DE3AF-A282-421E-87D5-2FE81B2D9169}"/>
    <cellStyle name="Input 4 2 2 6 2" xfId="14931" xr:uid="{E8DE9FDD-4224-4AAF-9ED7-97A6E5439D90}"/>
    <cellStyle name="Input 4 2 2 6 2 2" xfId="26654" xr:uid="{4597B2E4-31E9-451D-9BD0-DDC481903C68}"/>
    <cellStyle name="Input 4 2 2 6 2 3" xfId="35093" xr:uid="{DE7C4138-AA11-4548-B13D-A3CF9583C9C1}"/>
    <cellStyle name="Input 4 2 2 6 3" xfId="19859" xr:uid="{95BC8097-5253-427D-8376-E4D6D6728597}"/>
    <cellStyle name="Input 4 2 2 6 3 2" xfId="31235" xr:uid="{D9C0EFA7-D570-4883-9774-459C338312DF}"/>
    <cellStyle name="Input 4 2 2 7" xfId="7788" xr:uid="{EDBDF868-980F-41FB-AA47-377B5697169E}"/>
    <cellStyle name="Input 4 2 2 7 2" xfId="14852" xr:uid="{9100F3B5-D417-4625-8EEC-D5A8E206048A}"/>
    <cellStyle name="Input 4 2 2 7 2 2" xfId="26581" xr:uid="{0E71B6F0-1477-4C59-8A8B-5C7D2301B0EA}"/>
    <cellStyle name="Input 4 2 2 7 2 3" xfId="35014" xr:uid="{B360C4E0-EA7C-4A23-A095-D710CFCFCA39}"/>
    <cellStyle name="Input 4 2 2 7 3" xfId="19780" xr:uid="{2730C151-F07C-4AA8-BD61-831AD2C43C14}"/>
    <cellStyle name="Input 4 2 2 7 3 2" xfId="31156" xr:uid="{37AE7B0B-D8E5-40DF-B694-16B87E58EDDA}"/>
    <cellStyle name="Input 4 2 2 8" xfId="7848" xr:uid="{17246B13-C321-4D03-AC82-E10A6987E212}"/>
    <cellStyle name="Input 4 2 2 8 2" xfId="14912" xr:uid="{6E87F01D-33B7-4576-A757-1356E323F292}"/>
    <cellStyle name="Input 4 2 2 8 2 2" xfId="26636" xr:uid="{023230A4-46AF-46CE-9D6D-EA7C7C110644}"/>
    <cellStyle name="Input 4 2 2 8 2 3" xfId="35074" xr:uid="{18CEB3A7-08F2-4B0A-BFFA-B02A7432A5B0}"/>
    <cellStyle name="Input 4 2 2 8 3" xfId="19840" xr:uid="{80FC36A3-9476-486C-99DA-BBDC67A8CE77}"/>
    <cellStyle name="Input 4 2 2 8 3 2" xfId="31216" xr:uid="{975D3DAE-B5FC-4418-82AE-C76DCD0E41BB}"/>
    <cellStyle name="Input 4 2 2 9" xfId="7773" xr:uid="{8C5A1408-F02A-4CD6-905C-C3A381EF47EE}"/>
    <cellStyle name="Input 4 2 2 9 2" xfId="14848" xr:uid="{E7225F98-1327-4109-BBEA-F216F37DA08C}"/>
    <cellStyle name="Input 4 2 2 9 2 2" xfId="26577" xr:uid="{58C03FAA-1518-49E3-AAFF-27E64676A763}"/>
    <cellStyle name="Input 4 2 2 9 2 3" xfId="35010" xr:uid="{82FE8EE3-D7FE-412A-BD3A-5C3FB0D7E8A4}"/>
    <cellStyle name="Input 4 2 2 9 3" xfId="19776" xr:uid="{43E38C9B-0A20-4411-913E-D7A023909991}"/>
    <cellStyle name="Input 4 2 2 9 3 2" xfId="31152" xr:uid="{ECE11FD4-849E-46A4-8B26-C27B245FAED4}"/>
    <cellStyle name="Input 4 2 20" xfId="13160" xr:uid="{0C88552C-A1A9-4AAB-9A3C-0F5344385A61}"/>
    <cellStyle name="Input 4 2 20 2" xfId="23489" xr:uid="{D649DAB0-57DD-4A72-A5F5-FA9D0DA52849}"/>
    <cellStyle name="Input 4 2 20 2 2" xfId="34298" xr:uid="{CBFDBBBF-3E65-4E89-A8FB-40E7275DFD1A}"/>
    <cellStyle name="Input 4 2 21" xfId="18124" xr:uid="{9C13A819-2459-42DF-BBDD-5F8AB0851567}"/>
    <cellStyle name="Input 4 2 21 2" xfId="29508" xr:uid="{716FF146-C466-465E-A4EF-7A99150C0B28}"/>
    <cellStyle name="Input 4 2 22" xfId="24158" xr:uid="{FAAEB499-9EB4-40A4-80AC-68D4AB8B694E}"/>
    <cellStyle name="Input 4 2 23" xfId="39229" xr:uid="{75AF62B4-3550-4067-8370-66DCA08D94DB}"/>
    <cellStyle name="Input 4 2 3" xfId="5573" xr:uid="{B6DDBD12-BB71-4DF4-B25E-674A7E1B2F71}"/>
    <cellStyle name="Input 4 2 3 10" xfId="9333" xr:uid="{D75E8FAB-062A-49C7-BFD1-4F97638D0AA3}"/>
    <cellStyle name="Input 4 2 3 10 2" xfId="16395" xr:uid="{B8EDF213-1C5F-45CA-B50D-DB0641525873}"/>
    <cellStyle name="Input 4 2 3 10 2 2" xfId="27989" xr:uid="{91F16823-DA53-4E9E-8699-A9696724D8E2}"/>
    <cellStyle name="Input 4 2 3 10 2 3" xfId="36539" xr:uid="{F5410A9A-55A0-4CF3-960C-3B6378E10CFD}"/>
    <cellStyle name="Input 4 2 3 10 3" xfId="21323" xr:uid="{3DAC4CE0-25F5-48A4-9867-3482D1D9B031}"/>
    <cellStyle name="Input 4 2 3 10 3 2" xfId="32684" xr:uid="{021BD173-822A-43B5-A8C2-EEE3A9DE0299}"/>
    <cellStyle name="Input 4 2 3 11" xfId="9491" xr:uid="{C70BFBB3-533F-4BCE-B124-4385362683BB}"/>
    <cellStyle name="Input 4 2 3 11 2" xfId="16553" xr:uid="{FCA01E9D-53E1-481C-B231-0EB30A252F4B}"/>
    <cellStyle name="Input 4 2 3 11 2 2" xfId="28132" xr:uid="{A1983D5B-B05E-4E98-BCFE-D78C5A74B6EE}"/>
    <cellStyle name="Input 4 2 3 11 2 3" xfId="36695" xr:uid="{79DBA15F-7E1C-4B9A-900E-DCD6B1F63C45}"/>
    <cellStyle name="Input 4 2 3 11 3" xfId="21481" xr:uid="{052A9EDC-B8C7-4B75-8029-807F38929E72}"/>
    <cellStyle name="Input 4 2 3 11 3 2" xfId="32840" xr:uid="{94A956BA-2B44-4097-81BE-1066712A467E}"/>
    <cellStyle name="Input 4 2 3 12" xfId="9641" xr:uid="{173D5103-7A18-42A9-9D7B-21287396D6AD}"/>
    <cellStyle name="Input 4 2 3 12 2" xfId="16703" xr:uid="{F38E6FA0-A5D9-45B3-8B8E-1E893D52060F}"/>
    <cellStyle name="Input 4 2 3 12 2 2" xfId="28268" xr:uid="{32D48A33-E936-47B0-B0CD-76551100BCC9}"/>
    <cellStyle name="Input 4 2 3 12 2 3" xfId="36843" xr:uid="{B75DB1AC-DC33-4639-A5E5-91059B9A85E6}"/>
    <cellStyle name="Input 4 2 3 12 3" xfId="21631" xr:uid="{95B8D3A1-33E1-49B9-AA97-55223AED10FB}"/>
    <cellStyle name="Input 4 2 3 12 3 2" xfId="32988" xr:uid="{F3C9D097-B9C2-4B99-9E58-3A5F561F849A}"/>
    <cellStyle name="Input 4 2 3 13" xfId="9778" xr:uid="{28854B4C-A75B-4C73-B2CC-DF2D5F07C27B}"/>
    <cellStyle name="Input 4 2 3 13 2" xfId="16840" xr:uid="{50675C6A-5248-4AD6-99AF-F5ED0C7A183D}"/>
    <cellStyle name="Input 4 2 3 13 2 2" xfId="28391" xr:uid="{7B8FB8EF-DE98-4945-B834-D10306A09365}"/>
    <cellStyle name="Input 4 2 3 13 2 3" xfId="36978" xr:uid="{48E5AAB3-B9BB-44E6-A65A-8DA25AC442B5}"/>
    <cellStyle name="Input 4 2 3 13 3" xfId="21768" xr:uid="{6FC00134-1E96-4A5E-83FB-8FD3A39D03BE}"/>
    <cellStyle name="Input 4 2 3 13 3 2" xfId="33123" xr:uid="{4675EEF3-F8C3-4F6D-AF49-9DCD75A60DF5}"/>
    <cellStyle name="Input 4 2 3 14" xfId="10821" xr:uid="{BAEF2935-48FD-42F6-BD76-5A5626D1CCC8}"/>
    <cellStyle name="Input 4 2 3 14 2" xfId="17228" xr:uid="{AA38A9DC-303D-4116-BC86-8DC424D88C26}"/>
    <cellStyle name="Input 4 2 3 14 2 2" xfId="28763" xr:uid="{95AA4BE6-D3C2-4513-88CE-8B4AAD40EE57}"/>
    <cellStyle name="Input 4 2 3 14 2 3" xfId="37362" xr:uid="{AA531DEA-3B1B-447E-9753-D6CD06E7F6A5}"/>
    <cellStyle name="Input 4 2 3 14 3" xfId="22156" xr:uid="{9D22D047-DB19-4F8B-AEA9-77BC363C92DF}"/>
    <cellStyle name="Input 4 2 3 14 3 2" xfId="33511" xr:uid="{10E2593E-D3F2-4AED-BC97-40A4D4DAC51B}"/>
    <cellStyle name="Input 4 2 3 15" xfId="11004" xr:uid="{690B70DE-92A0-47F6-A645-EB1EB8C5E0E1}"/>
    <cellStyle name="Input 4 2 3 15 2" xfId="17374" xr:uid="{97E04CA5-21F8-4898-82FE-93636D80F496}"/>
    <cellStyle name="Input 4 2 3 15 2 2" xfId="28895" xr:uid="{03D18B2A-9FE5-467C-B6DF-019C2BE5433C}"/>
    <cellStyle name="Input 4 2 3 15 2 3" xfId="37506" xr:uid="{EC588A18-E642-40FC-830C-1A0C900EB91B}"/>
    <cellStyle name="Input 4 2 3 15 3" xfId="22302" xr:uid="{1BB3BA47-D9F0-4820-8B67-05053FFA1441}"/>
    <cellStyle name="Input 4 2 3 15 3 2" xfId="33655" xr:uid="{4BE80AB9-BBEF-4836-ABAB-13BF3B77EE45}"/>
    <cellStyle name="Input 4 2 3 16" xfId="11949" xr:uid="{87B119E1-DEB5-4331-9C19-770A865616AE}"/>
    <cellStyle name="Input 4 2 3 16 2" xfId="17666" xr:uid="{EDE046B6-F7E1-4C61-8955-D632B74184DA}"/>
    <cellStyle name="Input 4 2 3 16 2 2" xfId="29159" xr:uid="{FC34437C-9C6F-4138-ADDA-107C396EE881}"/>
    <cellStyle name="Input 4 2 3 16 2 3" xfId="37794" xr:uid="{1880C5EE-BA24-44C9-BB70-630A51D5291E}"/>
    <cellStyle name="Input 4 2 3 16 3" xfId="22594" xr:uid="{B8F86C4C-C791-44E8-91C9-6C5330078534}"/>
    <cellStyle name="Input 4 2 3 16 3 2" xfId="33945" xr:uid="{7F7192D9-A47B-452A-8DAB-ECBF599D6E66}"/>
    <cellStyle name="Input 4 2 3 17" xfId="12932" xr:uid="{1D2A9A88-0DFA-446C-87D4-911DDECD6B07}"/>
    <cellStyle name="Input 4 2 3 17 2" xfId="17958" xr:uid="{C1CB48A0-9E30-4D44-B01F-3BEC6BC816F6}"/>
    <cellStyle name="Input 4 2 3 17 2 2" xfId="29423" xr:uid="{97106020-F66F-4F1D-BAB7-0602DE3E5202}"/>
    <cellStyle name="Input 4 2 3 17 2 3" xfId="38082" xr:uid="{1353F31E-9E90-4657-9BB2-2769290364FD}"/>
    <cellStyle name="Input 4 2 3 17 3" xfId="22886" xr:uid="{E5BB8DA7-84DF-47CC-9B6A-C00A89064246}"/>
    <cellStyle name="Input 4 2 3 17 3 2" xfId="34235" xr:uid="{6BF8434F-7BE7-4D62-B64C-37DD295EFF5D}"/>
    <cellStyle name="Input 4 2 3 18" xfId="13428" xr:uid="{B1A8AB88-96EF-4894-890E-ACE19ED86EBE}"/>
    <cellStyle name="Input 4 2 3 18 2" xfId="23837" xr:uid="{0E8F9139-4E9A-46B6-B25F-26D53556BBA0}"/>
    <cellStyle name="Input 4 2 3 18 2 2" xfId="34531" xr:uid="{D4B35AA5-A7C0-403C-B720-089B3C8581DD}"/>
    <cellStyle name="Input 4 2 3 19" xfId="18358" xr:uid="{53DC66A0-C5EB-4CEE-921A-AA38AC500273}"/>
    <cellStyle name="Input 4 2 3 19 2" xfId="29739" xr:uid="{FB1B7CD2-F756-4CA0-B6A7-0D57AD6AD441}"/>
    <cellStyle name="Input 4 2 3 2" xfId="7710" xr:uid="{F477A8F4-5D0C-4D39-A413-7B0F6DC73752}"/>
    <cellStyle name="Input 4 2 3 2 2" xfId="14810" xr:uid="{554377E9-F5AC-4D1E-A1E8-840699E03F0E}"/>
    <cellStyle name="Input 4 2 3 2 2 2" xfId="26539" xr:uid="{FE92B129-56E3-4D06-B60D-62ED200DFFCE}"/>
    <cellStyle name="Input 4 2 3 2 2 3" xfId="34972" xr:uid="{FCF15747-FCDE-447B-B6F2-B6D8474D0D33}"/>
    <cellStyle name="Input 4 2 3 2 3" xfId="19738" xr:uid="{59E15974-9E4D-4584-82B0-EB783618A00F}"/>
    <cellStyle name="Input 4 2 3 2 3 2" xfId="31114" xr:uid="{84D76B3E-2B92-4407-B0AD-B44D78F3984E}"/>
    <cellStyle name="Input 4 2 3 20" xfId="25034" xr:uid="{137EBAC7-3DE4-4B06-95F1-94E8BC26847B}"/>
    <cellStyle name="Input 4 2 3 3" xfId="8159" xr:uid="{FF288445-E883-481C-A522-DF7E12DCE5C8}"/>
    <cellStyle name="Input 4 2 3 3 2" xfId="15223" xr:uid="{AFC6E066-36BB-4050-B2FB-AD57DCB1C02F}"/>
    <cellStyle name="Input 4 2 3 3 2 2" xfId="26919" xr:uid="{15C13F3D-D483-470E-A5AC-8B3903E7629B}"/>
    <cellStyle name="Input 4 2 3 3 2 3" xfId="35381" xr:uid="{AAB7980C-0B3F-45AB-A680-64F28EAEC5E0}"/>
    <cellStyle name="Input 4 2 3 3 3" xfId="20151" xr:uid="{E90819AA-5089-449C-A153-6F5FAF0C46FF}"/>
    <cellStyle name="Input 4 2 3 3 3 2" xfId="31524" xr:uid="{D7D074B0-34B9-4C91-A31F-3FE37E12CC5D}"/>
    <cellStyle name="Input 4 2 3 4" xfId="8344" xr:uid="{D209372D-46EE-4A01-A762-6AE5D293D0A6}"/>
    <cellStyle name="Input 4 2 3 4 2" xfId="15406" xr:uid="{DA45FB74-F1FA-4AE1-A96B-8A4352A24286}"/>
    <cellStyle name="Input 4 2 3 4 2 2" xfId="27084" xr:uid="{FB0928D1-CCF1-482A-A803-C12F43006D06}"/>
    <cellStyle name="Input 4 2 3 4 2 3" xfId="35561" xr:uid="{A981C64E-C02F-4ED5-BE40-B5B4ABB64A56}"/>
    <cellStyle name="Input 4 2 3 4 3" xfId="20334" xr:uid="{DD905C85-CCC7-4CC3-AB0E-6A88C920A089}"/>
    <cellStyle name="Input 4 2 3 4 3 2" xfId="31705" xr:uid="{57AFCA2A-33A3-4786-BEDB-AF40A83BC288}"/>
    <cellStyle name="Input 4 2 3 5" xfId="8517" xr:uid="{778FDE53-2C77-46AF-8EA2-64BCDB31A0DB}"/>
    <cellStyle name="Input 4 2 3 5 2" xfId="15579" xr:uid="{7496C65C-311C-4BB3-9215-4054543B7E5E}"/>
    <cellStyle name="Input 4 2 3 5 2 2" xfId="27240" xr:uid="{6060E7DE-E2C8-4999-8662-EFB41CE783F8}"/>
    <cellStyle name="Input 4 2 3 5 2 3" xfId="35732" xr:uid="{FD0591B1-978C-4531-8B41-777B27DEBD6C}"/>
    <cellStyle name="Input 4 2 3 5 3" xfId="20507" xr:uid="{040AD6C2-B2A6-4B0E-AF88-AD70EA006002}"/>
    <cellStyle name="Input 4 2 3 5 3 2" xfId="31876" xr:uid="{093A9F3D-EDBB-4629-9875-38410C6C6137}"/>
    <cellStyle name="Input 4 2 3 6" xfId="8691" xr:uid="{3DF4B003-E2EF-429A-84A4-18DC69832014}"/>
    <cellStyle name="Input 4 2 3 6 2" xfId="15753" xr:uid="{CB65DBDC-B99E-4091-A1DB-61565D6EADD1}"/>
    <cellStyle name="Input 4 2 3 6 2 2" xfId="27396" xr:uid="{E869FFAB-0B64-4C7A-9868-5B5541297AE0}"/>
    <cellStyle name="Input 4 2 3 6 2 3" xfId="35903" xr:uid="{11F6BD52-FBF2-474E-A039-D2465269D53B}"/>
    <cellStyle name="Input 4 2 3 6 3" xfId="20681" xr:uid="{230A5E0B-D81C-4C7E-B05A-D2C239DA88F0}"/>
    <cellStyle name="Input 4 2 3 6 3 2" xfId="32048" xr:uid="{E6B1E870-A9CF-4D1E-A94C-946C84A73C0B}"/>
    <cellStyle name="Input 4 2 3 7" xfId="8850" xr:uid="{2C8BA0C4-6492-435C-AA90-958D8A1B8922}"/>
    <cellStyle name="Input 4 2 3 7 2" xfId="15912" xr:uid="{31034B92-EA72-4CA7-A983-1CCF12EBDC0D}"/>
    <cellStyle name="Input 4 2 3 7 2 2" xfId="27552" xr:uid="{A4FBE310-DDC2-44D0-BB77-DC1F149E9D68}"/>
    <cellStyle name="Input 4 2 3 7 2 3" xfId="36062" xr:uid="{A052F592-F881-497A-B547-56AF690F3BCC}"/>
    <cellStyle name="Input 4 2 3 7 3" xfId="20840" xr:uid="{227737A3-F540-4173-A228-6090C79B51D0}"/>
    <cellStyle name="Input 4 2 3 7 3 2" xfId="32207" xr:uid="{41F811BD-9BF0-400E-AAB2-D8394E1645AF}"/>
    <cellStyle name="Input 4 2 3 8" xfId="9002" xr:uid="{73F1A75E-5048-4748-A901-D4FDBA60A659}"/>
    <cellStyle name="Input 4 2 3 8 2" xfId="16064" xr:uid="{EA0199ED-34CA-4036-8A0C-CF99BFF7B149}"/>
    <cellStyle name="Input 4 2 3 8 2 2" xfId="27689" xr:uid="{2BE8A122-E500-46D3-82E9-D46248632B43}"/>
    <cellStyle name="Input 4 2 3 8 2 3" xfId="36212" xr:uid="{50132844-941C-496E-943F-1DB24B32AA16}"/>
    <cellStyle name="Input 4 2 3 8 3" xfId="20992" xr:uid="{747B1E82-A003-4FF0-9C01-B59B687325CD}"/>
    <cellStyle name="Input 4 2 3 8 3 2" xfId="32357" xr:uid="{10DB0440-43ED-4D0C-A27C-F6FCD7E453DD}"/>
    <cellStyle name="Input 4 2 3 9" xfId="9169" xr:uid="{20AAAD86-C5BD-4CD2-A790-C7DD0F2450E0}"/>
    <cellStyle name="Input 4 2 3 9 2" xfId="16231" xr:uid="{2CB50680-9CAE-48A4-AEF9-CDC367D0985C}"/>
    <cellStyle name="Input 4 2 3 9 2 2" xfId="27841" xr:uid="{A995F440-E514-4649-A4AA-BE3A0B876460}"/>
    <cellStyle name="Input 4 2 3 9 2 3" xfId="36377" xr:uid="{84B30FF6-E06E-4F2F-AA6C-AC2ED4007466}"/>
    <cellStyle name="Input 4 2 3 9 3" xfId="21159" xr:uid="{877A2807-BBCA-49B5-9B17-89B3DB1F387F}"/>
    <cellStyle name="Input 4 2 3 9 3 2" xfId="32522" xr:uid="{D821B7CA-2244-41FD-B149-09834A90E630}"/>
    <cellStyle name="Input 4 2 4" xfId="6486" xr:uid="{62B8DFD1-6D05-406C-96CC-51568EEAEEF3}"/>
    <cellStyle name="Input 4 2 4 2" xfId="13708" xr:uid="{7E679A78-025C-46AB-967C-E9263EAC032D}"/>
    <cellStyle name="Input 4 2 4 2 2" xfId="25549" xr:uid="{88499EB8-5D63-49B4-9970-C2E214848A59}"/>
    <cellStyle name="Input 4 2 4 2 3" xfId="24329" xr:uid="{AEBDEA01-6096-496A-99FF-B3548EFBE551}"/>
    <cellStyle name="Input 4 2 4 3" xfId="18636" xr:uid="{D895C32F-2393-4190-A17B-933B54933A44}"/>
    <cellStyle name="Input 4 2 4 3 2" xfId="30015" xr:uid="{347993A7-7B33-4429-A5EE-C18D66D6A9C1}"/>
    <cellStyle name="Input 4 2 5" xfId="7290" xr:uid="{28197E53-C1B4-4820-818E-DDD8737BB450}"/>
    <cellStyle name="Input 4 2 5 2" xfId="14409" xr:uid="{55C0832E-ACE0-4B25-8914-80A0793852FB}"/>
    <cellStyle name="Input 4 2 5 2 2" xfId="26176" xr:uid="{AD898ED6-2C45-45EE-98DD-E9BD7FFA8F04}"/>
    <cellStyle name="Input 4 2 5 2 3" xfId="34577" xr:uid="{9E284762-EB2C-4A6E-9F22-2F27BBD68002}"/>
    <cellStyle name="Input 4 2 5 3" xfId="19337" xr:uid="{4FBAAE45-8F68-417A-9E1F-488BFD2722E2}"/>
    <cellStyle name="Input 4 2 5 3 2" xfId="30716" xr:uid="{BDFD4A97-AC54-43F8-A645-B9DA8B4EA736}"/>
    <cellStyle name="Input 4 2 6" xfId="7317" xr:uid="{49EFD74B-2F1F-452D-83EE-DA547659C53E}"/>
    <cellStyle name="Input 4 2 6 2" xfId="14436" xr:uid="{5CF2F5E5-F863-42C7-A285-2003269FD4F2}"/>
    <cellStyle name="Input 4 2 6 2 2" xfId="26203" xr:uid="{B78438BC-6B1A-4311-9753-DF3CBD72205C}"/>
    <cellStyle name="Input 4 2 6 2 3" xfId="34604" xr:uid="{9C6EC795-B4F3-4EE1-B847-74140FDB33C6}"/>
    <cellStyle name="Input 4 2 6 3" xfId="19364" xr:uid="{097F14F4-8328-47CB-89A2-132AF39E524C}"/>
    <cellStyle name="Input 4 2 6 3 2" xfId="30742" xr:uid="{C5FD3112-482B-4D2D-B4B1-8F00A7408449}"/>
    <cellStyle name="Input 4 2 7" xfId="7999" xr:uid="{7CEE8096-C866-469E-8AFD-A1A9E375C2AE}"/>
    <cellStyle name="Input 4 2 7 2" xfId="15063" xr:uid="{96CD59AC-3669-47B5-A500-ECE5CA2633FE}"/>
    <cellStyle name="Input 4 2 7 2 2" xfId="26773" xr:uid="{F6F29D78-16AB-434A-B804-CB99B4BFB5A4}"/>
    <cellStyle name="Input 4 2 7 2 3" xfId="35223" xr:uid="{669BA535-5104-4BEA-89E6-BB1361D461D5}"/>
    <cellStyle name="Input 4 2 7 3" xfId="19991" xr:uid="{0653FEEE-7F69-40CE-AEF7-EB61A15352A0}"/>
    <cellStyle name="Input 4 2 7 3 2" xfId="31366" xr:uid="{F777AD31-6CC0-4913-AC8A-9A5C6B4ABE99}"/>
    <cellStyle name="Input 4 2 8" xfId="6642" xr:uid="{6EEEF65C-1B0C-433D-ACEA-7354DF5DEA09}"/>
    <cellStyle name="Input 4 2 8 2" xfId="13861" xr:uid="{33C25A44-740D-4728-A016-6A189E5F91C8}"/>
    <cellStyle name="Input 4 2 8 2 2" xfId="25688" xr:uid="{E1702180-FDF9-446C-A58E-5B939DBC510A}"/>
    <cellStyle name="Input 4 2 8 2 3" xfId="24738" xr:uid="{CA81017F-52EE-4E81-BE92-B98656DA1260}"/>
    <cellStyle name="Input 4 2 8 3" xfId="18789" xr:uid="{D2940E67-3F07-407B-80B7-9539B81B105C}"/>
    <cellStyle name="Input 4 2 8 3 2" xfId="30168" xr:uid="{2C4032CC-9E05-4547-9E87-A039147EF4E5}"/>
    <cellStyle name="Input 4 2 9" xfId="7944" xr:uid="{807A31A2-DC25-491B-9C09-499377FCAF06}"/>
    <cellStyle name="Input 4 2 9 2" xfId="15008" xr:uid="{61C4791D-E21E-4A25-9C22-2EB408E42F89}"/>
    <cellStyle name="Input 4 2 9 2 2" xfId="26722" xr:uid="{B94F7232-574B-4E19-9C45-96806689CC42}"/>
    <cellStyle name="Input 4 2 9 2 3" xfId="35168" xr:uid="{51305CE5-89E0-437A-A222-D610B15915A5}"/>
    <cellStyle name="Input 4 2 9 3" xfId="19936" xr:uid="{76B32AE3-574B-44C2-99AF-567AA8AF75A2}"/>
    <cellStyle name="Input 4 2 9 3 2" xfId="31311" xr:uid="{3EE0B31E-D1CC-4156-896B-8D362D4A6595}"/>
    <cellStyle name="Input 4 3" xfId="2481" xr:uid="{350B5484-F918-4135-88D9-C621D751BE51}"/>
    <cellStyle name="Input 4 3 2" xfId="47883" xr:uid="{109A75F7-6F03-4723-A339-79D031D92C79}"/>
    <cellStyle name="Input 4 3 3" xfId="42779" xr:uid="{32EEF669-8B95-48FD-BF7E-00547723EBAF}"/>
    <cellStyle name="Input 4 4" xfId="2479" xr:uid="{04214074-DF48-4372-BDE4-9F4D4D78D0D3}"/>
    <cellStyle name="Input 40" xfId="2482" xr:uid="{5638F716-0F59-40CB-B50C-D051521D4F59}"/>
    <cellStyle name="Input 40 2" xfId="2483" xr:uid="{DD953486-FFDB-443C-89FC-B232D95987CF}"/>
    <cellStyle name="Input 40 2 10" xfId="6883" xr:uid="{3ACA3386-0C51-4875-BEDA-4AAA044977EA}"/>
    <cellStyle name="Input 40 2 10 2" xfId="14024" xr:uid="{AE6582FF-EA7B-4F39-9300-7154A2AEA7BD}"/>
    <cellStyle name="Input 40 2 10 2 2" xfId="25828" xr:uid="{B5D672E8-037D-4265-A4B3-2EC0825E70F9}"/>
    <cellStyle name="Input 40 2 10 2 3" xfId="23973" xr:uid="{6735E333-703B-4F1A-8EDA-5ADE9D50F0BC}"/>
    <cellStyle name="Input 40 2 10 3" xfId="18952" xr:uid="{76C8B23B-D89C-4DEA-B2F7-2440802F17CE}"/>
    <cellStyle name="Input 40 2 10 3 2" xfId="30331" xr:uid="{D5C9C64E-63B2-467B-BB9D-574921AAD69B}"/>
    <cellStyle name="Input 40 2 11" xfId="6576" xr:uid="{24E84C24-9BAF-4A26-B6E0-6F9A5A4375DE}"/>
    <cellStyle name="Input 40 2 11 2" xfId="13798" xr:uid="{DBE616D9-3021-4444-A38F-02EF3CB844D2}"/>
    <cellStyle name="Input 40 2 11 2 2" xfId="25633" xr:uid="{C5F0EC5A-FC66-4DEF-8972-361313E363C6}"/>
    <cellStyle name="Input 40 2 11 2 3" xfId="24728" xr:uid="{87605F49-6D49-407A-BD12-39054F9EFEE1}"/>
    <cellStyle name="Input 40 2 11 3" xfId="18726" xr:uid="{E44D8057-CFB0-4CB1-9A18-09B56F2CAD2F}"/>
    <cellStyle name="Input 40 2 11 3 2" xfId="30105" xr:uid="{026E7117-0B95-41C3-8338-76BA3CB6DCE1}"/>
    <cellStyle name="Input 40 2 12" xfId="7892" xr:uid="{7A4F98E9-F8D5-458D-A826-673682BA3BFF}"/>
    <cellStyle name="Input 40 2 12 2" xfId="14956" xr:uid="{9EA4D269-8222-40D6-8856-F294D2CEE68A}"/>
    <cellStyle name="Input 40 2 12 2 2" xfId="26676" xr:uid="{23496479-568C-4A28-93FD-F42636B724DB}"/>
    <cellStyle name="Input 40 2 12 2 3" xfId="35118" xr:uid="{45821D24-8BE7-478E-BA05-82AFE95BECF9}"/>
    <cellStyle name="Input 40 2 12 3" xfId="19884" xr:uid="{201902AA-CEE5-4D09-869D-C89250A35EC7}"/>
    <cellStyle name="Input 40 2 12 3 2" xfId="31260" xr:uid="{4F40C512-FC0D-4D9C-9A16-1C897A854DA0}"/>
    <cellStyle name="Input 40 2 13" xfId="5865" xr:uid="{17DAF8D0-D605-4786-85A1-02DDA70FCBD0}"/>
    <cellStyle name="Input 40 2 13 2" xfId="13610" xr:uid="{30EF6E4E-150F-4D57-8A15-2B0F26128AA2}"/>
    <cellStyle name="Input 40 2 13 2 2" xfId="25454" xr:uid="{CA43ADE5-A228-4A82-9658-8D5C324FE46D}"/>
    <cellStyle name="Input 40 2 13 2 3" xfId="23909" xr:uid="{7B995C89-2ACC-43B6-85CC-24370E520C08}"/>
    <cellStyle name="Input 40 2 13 3" xfId="18538" xr:uid="{0FE68136-9FB8-43BE-AA23-D13C4727906E}"/>
    <cellStyle name="Input 40 2 13 3 2" xfId="29917" xr:uid="{961B1200-2A14-4378-8AE1-D4D898AE6615}"/>
    <cellStyle name="Input 40 2 14" xfId="7086" xr:uid="{DE84A9C9-CFF3-466C-B462-263BC7D26616}"/>
    <cellStyle name="Input 40 2 14 2" xfId="14216" xr:uid="{24ACEFE2-9822-45B1-8266-4A9168178634}"/>
    <cellStyle name="Input 40 2 14 2 2" xfId="26006" xr:uid="{46115B12-B4E6-446A-8241-DFDED741C61A}"/>
    <cellStyle name="Input 40 2 14 2 3" xfId="29454" xr:uid="{0A131CEE-4F0F-44BA-98C0-46D84212FF3D}"/>
    <cellStyle name="Input 40 2 14 3" xfId="19144" xr:uid="{6278C001-87F7-47B4-A952-F137D2542A1F}"/>
    <cellStyle name="Input 40 2 14 3 2" xfId="30523" xr:uid="{EBAEB249-1EA2-4726-9EE0-F7EDB334E5CF}"/>
    <cellStyle name="Input 40 2 15" xfId="7541" xr:uid="{45D17799-AA8D-43AB-B448-6F703E2C6589}"/>
    <cellStyle name="Input 40 2 15 2" xfId="14653" xr:uid="{2CE70448-BBA9-4414-83AB-866829F1030A}"/>
    <cellStyle name="Input 40 2 15 2 2" xfId="26398" xr:uid="{4E018870-B2D4-400D-A9A1-537861535720}"/>
    <cellStyle name="Input 40 2 15 2 3" xfId="34817" xr:uid="{A0A641F1-3ED8-4E97-B3C4-5BCA37BDDA3D}"/>
    <cellStyle name="Input 40 2 15 3" xfId="19581" xr:uid="{82FE69AE-02B2-4C9E-9463-063EFC19A609}"/>
    <cellStyle name="Input 40 2 15 3 2" xfId="30959" xr:uid="{3698145C-6F04-43F2-8538-F36E8B2C1F44}"/>
    <cellStyle name="Input 40 2 16" xfId="10438" xr:uid="{EDE95269-77EE-45BA-9FFF-72AB65374576}"/>
    <cellStyle name="Input 40 2 16 2" xfId="16961" xr:uid="{70E3D257-251E-4C92-BF74-09E01ED0AA19}"/>
    <cellStyle name="Input 40 2 16 2 2" xfId="28508" xr:uid="{A65095C7-AFFE-470B-8222-DDBEFFEFA15B}"/>
    <cellStyle name="Input 40 2 16 2 3" xfId="37097" xr:uid="{0D076ADB-7F29-4D38-9C5A-03BED7616617}"/>
    <cellStyle name="Input 40 2 16 3" xfId="21889" xr:uid="{0F831D55-4961-4790-8FA7-B2BD5B0EBC88}"/>
    <cellStyle name="Input 40 2 16 3 2" xfId="33244" xr:uid="{8E7F3326-A5CA-49C7-B51B-00128F1096A7}"/>
    <cellStyle name="Input 40 2 17" xfId="10654" xr:uid="{09A07D45-4814-44E1-9037-64E9B6FF2732}"/>
    <cellStyle name="Input 40 2 17 2" xfId="17089" xr:uid="{9368DCA5-C4D2-4860-B8AA-3F7D1DE5184F}"/>
    <cellStyle name="Input 40 2 17 2 2" xfId="28631" xr:uid="{15FCAD95-45DD-444A-A8D4-5872E38A565F}"/>
    <cellStyle name="Input 40 2 17 2 3" xfId="37224" xr:uid="{EB1B3AA1-E74C-4DAA-B27F-8246654126EB}"/>
    <cellStyle name="Input 40 2 17 3" xfId="22017" xr:uid="{7445DD20-EC37-4688-88EA-5335F4AB6108}"/>
    <cellStyle name="Input 40 2 17 3 2" xfId="33372" xr:uid="{45D5230A-1F7C-4619-97DD-2F0B74655E25}"/>
    <cellStyle name="Input 40 2 18" xfId="11602" xr:uid="{98FF7404-97CA-4C5C-8E97-0821A71D405C}"/>
    <cellStyle name="Input 40 2 18 2" xfId="17434" xr:uid="{6C13E2BC-A0E9-4707-A09D-AE7EC18E9FAF}"/>
    <cellStyle name="Input 40 2 18 2 2" xfId="28954" xr:uid="{79136E21-454F-4138-AEF7-BE62F3C931C9}"/>
    <cellStyle name="Input 40 2 18 2 3" xfId="37565" xr:uid="{E881EDB5-76BF-4C17-A547-6BDC6B5E42DE}"/>
    <cellStyle name="Input 40 2 18 3" xfId="22362" xr:uid="{5F40054B-4081-4B60-8BE9-61AF9621301B}"/>
    <cellStyle name="Input 40 2 18 3 2" xfId="33715" xr:uid="{6D2DF934-4A08-4F92-AEF0-EB3A7D9D12DD}"/>
    <cellStyle name="Input 40 2 19" xfId="12585" xr:uid="{B0E6B18D-1EC6-4F03-A22A-466A43DFC500}"/>
    <cellStyle name="Input 40 2 19 2" xfId="17726" xr:uid="{12A064AB-30A6-4F29-8C5E-EE6418AF65D9}"/>
    <cellStyle name="Input 40 2 19 2 2" xfId="29218" xr:uid="{7A916485-6BD2-44B2-A014-45C0031D4F7A}"/>
    <cellStyle name="Input 40 2 19 2 3" xfId="37853" xr:uid="{850D25C8-BF3C-4CFA-AD8A-CD6AB543F453}"/>
    <cellStyle name="Input 40 2 19 3" xfId="22654" xr:uid="{49C373A8-EAA1-448C-97D6-2B5B51835F05}"/>
    <cellStyle name="Input 40 2 19 3 2" xfId="34005" xr:uid="{0333696B-7FBE-4F0A-BA12-8F7C58075BC8}"/>
    <cellStyle name="Input 40 2 2" xfId="3875" xr:uid="{844DAFDD-FE3C-4F9B-8AB8-2176717CC2E5}"/>
    <cellStyle name="Input 40 2 2 10" xfId="7831" xr:uid="{582C9856-0212-42CF-9AA6-996F588AE3EF}"/>
    <cellStyle name="Input 40 2 2 10 2" xfId="14895" xr:uid="{12633E93-32C6-46BB-994F-B450A6B13A7B}"/>
    <cellStyle name="Input 40 2 2 10 2 2" xfId="26622" xr:uid="{7659F87E-6C8E-4438-8BAE-09EF9016F30E}"/>
    <cellStyle name="Input 40 2 2 10 2 3" xfId="35057" xr:uid="{EFF0C14B-F937-4584-B932-C31C74E866D3}"/>
    <cellStyle name="Input 40 2 2 10 3" xfId="19823" xr:uid="{6EA76265-C200-401E-B97E-51708CF2A8CF}"/>
    <cellStyle name="Input 40 2 2 10 3 2" xfId="31199" xr:uid="{C01314AB-40C0-4473-A7C8-BFF5F55BB77D}"/>
    <cellStyle name="Input 40 2 2 11" xfId="9034" xr:uid="{FB423D79-22E9-4539-BC86-BDB1F00FB633}"/>
    <cellStyle name="Input 40 2 2 11 2" xfId="16096" xr:uid="{CC513985-BCBE-49BE-B2E1-D3289C7FD2D8}"/>
    <cellStyle name="Input 40 2 2 11 2 2" xfId="27721" xr:uid="{F4D09FAF-0A18-4717-90ED-D8A821A3D2BC}"/>
    <cellStyle name="Input 40 2 2 11 2 3" xfId="36244" xr:uid="{27440D91-059C-4044-AF2B-2E64FD65FF8F}"/>
    <cellStyle name="Input 40 2 2 11 3" xfId="21024" xr:uid="{48211E02-AAD0-444E-A487-E21CD481B6CF}"/>
    <cellStyle name="Input 40 2 2 11 3 2" xfId="32389" xr:uid="{AE53826F-4811-499A-9F8E-1D998A04916E}"/>
    <cellStyle name="Input 40 2 2 12" xfId="9365" xr:uid="{9B4C6D60-36B7-4CFB-99CE-6C70278E90B6}"/>
    <cellStyle name="Input 40 2 2 12 2" xfId="16427" xr:uid="{2939F01B-2579-4D09-B941-1E7A4B5DE4B1}"/>
    <cellStyle name="Input 40 2 2 12 2 2" xfId="28020" xr:uid="{965B3439-3F98-4E23-96B9-870E24C224F3}"/>
    <cellStyle name="Input 40 2 2 12 2 3" xfId="36571" xr:uid="{CD3D41B3-32AD-4423-9706-710D2FA0BCAD}"/>
    <cellStyle name="Input 40 2 2 12 3" xfId="21355" xr:uid="{85FD51C3-3E27-425C-B5EF-9CD5274B70C7}"/>
    <cellStyle name="Input 40 2 2 12 3 2" xfId="32716" xr:uid="{D13EFEAD-8B7D-4233-B6BC-84816F12B1DA}"/>
    <cellStyle name="Input 40 2 2 13" xfId="6574" xr:uid="{19DBA16E-B245-4115-93FD-2D2B6E6C601F}"/>
    <cellStyle name="Input 40 2 2 13 2" xfId="13796" xr:uid="{D7C18B81-1134-4A0B-81CC-411C72829F44}"/>
    <cellStyle name="Input 40 2 2 13 2 2" xfId="25632" xr:uid="{61D5076C-6A48-4A48-B17F-F0CFACA29843}"/>
    <cellStyle name="Input 40 2 2 13 2 3" xfId="24621" xr:uid="{666EA742-3DB6-4C43-B841-224520A5A7F3}"/>
    <cellStyle name="Input 40 2 2 13 3" xfId="18724" xr:uid="{7228C82D-EA40-4C9E-99AF-D5FFC21DB135}"/>
    <cellStyle name="Input 40 2 2 13 3 2" xfId="30103" xr:uid="{7550F668-075B-4E89-8BB4-5F330EEC9F60}"/>
    <cellStyle name="Input 40 2 2 14" xfId="9516" xr:uid="{52B2F303-0B60-4368-BB5B-C2F5751DB300}"/>
    <cellStyle name="Input 40 2 2 14 2" xfId="16578" xr:uid="{F59A8E80-6807-4BD8-A733-DF323F2E5EC5}"/>
    <cellStyle name="Input 40 2 2 14 2 2" xfId="28157" xr:uid="{E641A226-3169-4729-863C-AC6FEB690706}"/>
    <cellStyle name="Input 40 2 2 14 2 3" xfId="36720" xr:uid="{5E45698B-099D-4A62-8F5E-220C86A2940A}"/>
    <cellStyle name="Input 40 2 2 14 3" xfId="21506" xr:uid="{386C0F1E-6A7C-43CA-A6DF-A3A31622F76C}"/>
    <cellStyle name="Input 40 2 2 14 3 2" xfId="32865" xr:uid="{649C659A-10E8-47B0-908C-ABC606ED2732}"/>
    <cellStyle name="Input 40 2 2 15" xfId="10619" xr:uid="{99658BB0-B23E-4CCD-9C49-44A9F11EA835}"/>
    <cellStyle name="Input 40 2 2 15 2" xfId="17054" xr:uid="{4F3B64F8-1521-45CA-9F83-089CDE030EB4}"/>
    <cellStyle name="Input 40 2 2 15 2 2" xfId="28598" xr:uid="{C26F4466-ED56-4302-AEF9-9B13C9611ED5}"/>
    <cellStyle name="Input 40 2 2 15 2 3" xfId="37189" xr:uid="{7893B609-FD77-4420-810E-E8907B73E03C}"/>
    <cellStyle name="Input 40 2 2 15 3" xfId="21982" xr:uid="{C44AA46F-94E9-4ACB-AFEC-2162704953E1}"/>
    <cellStyle name="Input 40 2 2 15 3 2" xfId="33337" xr:uid="{A3F65EB8-8E07-437A-8455-5F929DC11696}"/>
    <cellStyle name="Input 40 2 2 16" xfId="9850" xr:uid="{7D3F30E7-9B75-43DD-9C5D-F585AF73F360}"/>
    <cellStyle name="Input 40 2 2 16 2" xfId="16897" xr:uid="{73594CC1-0EAD-45E9-9B13-F5B500A7AC13}"/>
    <cellStyle name="Input 40 2 2 16 2 2" xfId="28445" xr:uid="{E269ADC1-9F65-4133-B441-D7273E6F032D}"/>
    <cellStyle name="Input 40 2 2 16 2 3" xfId="37034" xr:uid="{6F9FCAA4-ED0B-4B85-B2DC-5A042602EC48}"/>
    <cellStyle name="Input 40 2 2 16 3" xfId="21825" xr:uid="{35472DA1-CB52-43F4-88E6-0658E9D441F8}"/>
    <cellStyle name="Input 40 2 2 16 3 2" xfId="33180" xr:uid="{E0A73D75-485B-4FA3-89D2-4F46741BF130}"/>
    <cellStyle name="Input 40 2 2 17" xfId="11762" xr:uid="{8AFD30AD-FE7D-4BD4-82D8-CF49ED36468D}"/>
    <cellStyle name="Input 40 2 2 17 2" xfId="17507" xr:uid="{7F4DEAD7-99F7-4456-B527-820E7743442B}"/>
    <cellStyle name="Input 40 2 2 17 2 2" xfId="29020" xr:uid="{2DA37E08-0B8C-4936-8F83-563713A502F0}"/>
    <cellStyle name="Input 40 2 2 17 2 3" xfId="37637" xr:uid="{A6511C7C-F401-404D-BABF-393E4E67D558}"/>
    <cellStyle name="Input 40 2 2 17 3" xfId="22435" xr:uid="{C1D016FA-B81B-4CA4-AE0E-D3DCCFDA8BE8}"/>
    <cellStyle name="Input 40 2 2 17 3 2" xfId="33788" xr:uid="{A99F4CA4-9969-42A6-8F3B-608C10979CFC}"/>
    <cellStyle name="Input 40 2 2 18" xfId="12745" xr:uid="{E9E76374-CA32-4825-B4EF-1FE6B4FBAF25}"/>
    <cellStyle name="Input 40 2 2 18 2" xfId="17799" xr:uid="{4C94D56B-3318-4569-94DA-A54045437BB0}"/>
    <cellStyle name="Input 40 2 2 18 2 2" xfId="29284" xr:uid="{865D4B48-1FB7-484C-AA6B-CCC0D65B93DE}"/>
    <cellStyle name="Input 40 2 2 18 2 3" xfId="37925" xr:uid="{7CFB6C3B-668B-4948-8942-3702B704E795}"/>
    <cellStyle name="Input 40 2 2 18 3" xfId="22727" xr:uid="{69311039-DB60-4BC8-85AE-962135E9B14C}"/>
    <cellStyle name="Input 40 2 2 18 3 2" xfId="34078" xr:uid="{2188A88B-718E-4AF4-9207-2E4FA393D60C}"/>
    <cellStyle name="Input 40 2 2 19" xfId="13249" xr:uid="{63995BE4-A8F0-48FB-82E2-7D6DFA82A48B}"/>
    <cellStyle name="Input 40 2 2 19 2" xfId="23650" xr:uid="{E3878740-54CD-4621-8C37-4B607B684614}"/>
    <cellStyle name="Input 40 2 2 19 2 2" xfId="34374" xr:uid="{72260E48-0CE5-4109-AFF9-256529C62681}"/>
    <cellStyle name="Input 40 2 2 2" xfId="5472" xr:uid="{ADCAB8F0-54DE-4F83-9BC0-A67FD67108CA}"/>
    <cellStyle name="Input 40 2 2 2 10" xfId="9235" xr:uid="{226BB4BB-E7CF-480B-8DE5-0A5BDC7552C1}"/>
    <cellStyle name="Input 40 2 2 2 10 2" xfId="16297" xr:uid="{FC033F58-88F9-4488-871B-A74A954BBF32}"/>
    <cellStyle name="Input 40 2 2 2 10 2 2" xfId="27905" xr:uid="{AD324E6D-39C1-41AA-A45C-ECDFA31FAFB0}"/>
    <cellStyle name="Input 40 2 2 2 10 2 3" xfId="36443" xr:uid="{1940268D-C6A8-4BDE-A2FC-20A18F4842BA}"/>
    <cellStyle name="Input 40 2 2 2 10 3" xfId="21225" xr:uid="{C053BA09-3737-440D-A2C6-A00775639665}"/>
    <cellStyle name="Input 40 2 2 2 10 3 2" xfId="32588" xr:uid="{C86A5752-7FD2-43AC-BEFA-B71069B7CDAD}"/>
    <cellStyle name="Input 40 2 2 2 11" xfId="9393" xr:uid="{BABBE12C-68BD-4B21-B0D9-68657BDEEFA4}"/>
    <cellStyle name="Input 40 2 2 2 11 2" xfId="16455" xr:uid="{E72F42FF-6F54-467E-A3FB-ADAD590F20F0}"/>
    <cellStyle name="Input 40 2 2 2 11 2 2" xfId="28048" xr:uid="{4B7F731A-6503-4A80-899A-518303213C7B}"/>
    <cellStyle name="Input 40 2 2 2 11 2 3" xfId="36599" xr:uid="{7E8DED80-E47A-4B3E-820B-C02813C637D7}"/>
    <cellStyle name="Input 40 2 2 2 11 3" xfId="21383" xr:uid="{EA9A67EE-52E5-46E2-8513-1EB357A43802}"/>
    <cellStyle name="Input 40 2 2 2 11 3 2" xfId="32744" xr:uid="{B01BD24D-ABD9-429E-8433-E2E53AE51914}"/>
    <cellStyle name="Input 40 2 2 2 12" xfId="9543" xr:uid="{D727C0BA-6F96-48DE-B6B4-0E50B1DE54D5}"/>
    <cellStyle name="Input 40 2 2 2 12 2" xfId="16605" xr:uid="{BB2728AA-4795-4DE4-97AA-22F60C27592D}"/>
    <cellStyle name="Input 40 2 2 2 12 2 2" xfId="28184" xr:uid="{5B64CF9F-ABAC-47FA-B561-B8D45C47E74F}"/>
    <cellStyle name="Input 40 2 2 2 12 2 3" xfId="36747" xr:uid="{9D0FD653-E13B-47F3-9E40-BACF7D1E6093}"/>
    <cellStyle name="Input 40 2 2 2 12 3" xfId="21533" xr:uid="{552E0D95-0C76-487F-B5CE-5F4D13EA83DC}"/>
    <cellStyle name="Input 40 2 2 2 12 3 2" xfId="32892" xr:uid="{560360BB-727B-4FCB-8EAE-7FBB9966AF5B}"/>
    <cellStyle name="Input 40 2 2 2 13" xfId="9692" xr:uid="{6FC8E077-4D3A-4F62-92DB-F88E3D52264C}"/>
    <cellStyle name="Input 40 2 2 2 13 2" xfId="16754" xr:uid="{1E3DB1F4-9A50-43DC-ABB7-C5648066352D}"/>
    <cellStyle name="Input 40 2 2 2 13 2 2" xfId="28319" xr:uid="{CD757DDD-B3FC-4F23-8836-B16CA3DBD0ED}"/>
    <cellStyle name="Input 40 2 2 2 13 2 3" xfId="36894" xr:uid="{524E19A7-1C3F-4F50-87C7-55DB3F4F5D56}"/>
    <cellStyle name="Input 40 2 2 2 13 3" xfId="21682" xr:uid="{7A75472E-8FCF-4D79-9D4B-9A32334BF37E}"/>
    <cellStyle name="Input 40 2 2 2 13 3 2" xfId="33039" xr:uid="{FBA4A31B-C953-4DC8-9ED1-4F5ADF94AE03}"/>
    <cellStyle name="Input 40 2 2 2 14" xfId="10746" xr:uid="{BC5025F6-EB5B-4FBD-8ED1-DF385376FAAF}"/>
    <cellStyle name="Input 40 2 2 2 14 2" xfId="17156" xr:uid="{2684418B-5464-4C83-9FA3-937C7367550E}"/>
    <cellStyle name="Input 40 2 2 2 14 2 2" xfId="28691" xr:uid="{E85DC583-D4F8-4464-9CDA-76C21FA27EE6}"/>
    <cellStyle name="Input 40 2 2 2 14 2 3" xfId="37290" xr:uid="{3A420BE5-2937-4F0B-9F48-9D7C5C83827D}"/>
    <cellStyle name="Input 40 2 2 2 14 3" xfId="22084" xr:uid="{3D50AE84-BD52-4D21-B727-1817D89155EA}"/>
    <cellStyle name="Input 40 2 2 2 14 3 2" xfId="33439" xr:uid="{09E3FD82-0924-4CA5-BFDD-F4C61DFF1D9C}"/>
    <cellStyle name="Input 40 2 2 2 15" xfId="10906" xr:uid="{CC684909-E19A-4C29-B79E-0EA6E4D210BE}"/>
    <cellStyle name="Input 40 2 2 2 15 2" xfId="17276" xr:uid="{02D4F230-51D9-45A7-B989-4F95F97FD55B}"/>
    <cellStyle name="Input 40 2 2 2 15 2 2" xfId="28811" xr:uid="{A5DCD564-B871-4A54-923E-394A368F7B06}"/>
    <cellStyle name="Input 40 2 2 2 15 2 3" xfId="37410" xr:uid="{4A458ECD-6124-443A-A47F-631FB441935F}"/>
    <cellStyle name="Input 40 2 2 2 15 3" xfId="22204" xr:uid="{82BEE893-707E-4C4A-B4AD-107615FA3CA2}"/>
    <cellStyle name="Input 40 2 2 2 15 3 2" xfId="33559" xr:uid="{ED7CC398-45D1-4573-84A0-12162A054608}"/>
    <cellStyle name="Input 40 2 2 2 16" xfId="11848" xr:uid="{E22A0F5F-A177-4D67-9245-F4EC6ED4B08E}"/>
    <cellStyle name="Input 40 2 2 2 16 2" xfId="17568" xr:uid="{3737345D-0A89-4336-A984-9360B7ACC773}"/>
    <cellStyle name="Input 40 2 2 2 16 2 2" xfId="29075" xr:uid="{9E2FCCB6-F843-4B58-86A3-C090AA103552}"/>
    <cellStyle name="Input 40 2 2 2 16 2 3" xfId="37698" xr:uid="{156CFF85-03DA-4435-A0A5-3A78C63D7F1D}"/>
    <cellStyle name="Input 40 2 2 2 16 3" xfId="22496" xr:uid="{7B02C749-4091-48CB-A403-205AEF5E991B}"/>
    <cellStyle name="Input 40 2 2 2 16 3 2" xfId="33849" xr:uid="{F58D42CE-55EA-4731-892B-E26DFAC4F186}"/>
    <cellStyle name="Input 40 2 2 2 17" xfId="12831" xr:uid="{0F3CECEB-FF46-41F5-B83D-7C87443B2004}"/>
    <cellStyle name="Input 40 2 2 2 17 2" xfId="17860" xr:uid="{7E13058E-18E9-4FB4-BDDD-F60414784A56}"/>
    <cellStyle name="Input 40 2 2 2 17 2 2" xfId="29339" xr:uid="{866EAAAE-9BFE-4058-8CB6-9C602CC1ABE3}"/>
    <cellStyle name="Input 40 2 2 2 17 2 3" xfId="37986" xr:uid="{B13A1BAC-59C7-4CCD-B9F1-07995F08A366}"/>
    <cellStyle name="Input 40 2 2 2 17 3" xfId="22788" xr:uid="{47A74F8E-EE98-4AFD-8C90-D7980F192B6D}"/>
    <cellStyle name="Input 40 2 2 2 17 3 2" xfId="34139" xr:uid="{0B849E54-A16B-4B4A-917F-30CB94FB2C36}"/>
    <cellStyle name="Input 40 2 2 2 18" xfId="13330" xr:uid="{9FAEF41F-4A2A-4487-93EF-D2E5A7C64493}"/>
    <cellStyle name="Input 40 2 2 2 18 2" xfId="23736" xr:uid="{E1B52F38-4812-4CBD-BDCB-7B87B4B5F0C7}"/>
    <cellStyle name="Input 40 2 2 2 18 2 2" xfId="34435" xr:uid="{69470741-5D45-47A7-8A3C-33231874519F}"/>
    <cellStyle name="Input 40 2 2 2 19" xfId="18260" xr:uid="{6B74A42F-3235-4E4E-A82B-7F9E2D696262}"/>
    <cellStyle name="Input 40 2 2 2 19 2" xfId="29643" xr:uid="{500D04E7-EC6A-46B9-9F73-0026B5DB4DD5}"/>
    <cellStyle name="Input 40 2 2 2 2" xfId="7609" xr:uid="{C08A48CA-68BF-4E83-9376-B75DA537F225}"/>
    <cellStyle name="Input 40 2 2 2 2 2" xfId="14712" xr:uid="{0844BB32-451B-4AE2-BAC3-572944BAE0BA}"/>
    <cellStyle name="Input 40 2 2 2 2 2 2" xfId="26452" xr:uid="{9ED33E30-6492-40AD-846A-64846B705C8F}"/>
    <cellStyle name="Input 40 2 2 2 2 2 3" xfId="34874" xr:uid="{03FBA9A0-C7FF-41EB-B53F-FDA0B19A1110}"/>
    <cellStyle name="Input 40 2 2 2 2 3" xfId="19640" xr:uid="{189CA8CC-1D88-4CBF-AA66-628D45E379F1}"/>
    <cellStyle name="Input 40 2 2 2 2 3 2" xfId="31018" xr:uid="{54CA5B21-A30D-4915-8E85-23622243BFF9}"/>
    <cellStyle name="Input 40 2 2 2 20" xfId="25250" xr:uid="{57E626CD-7DEF-4823-9999-9C5B367B3738}"/>
    <cellStyle name="Input 40 2 2 2 3" xfId="8061" xr:uid="{E2D10C63-D6BB-489E-9FFB-CFC6D82D1CC4}"/>
    <cellStyle name="Input 40 2 2 2 3 2" xfId="15125" xr:uid="{16864521-AB14-49DB-98DE-3D175DC336EE}"/>
    <cellStyle name="Input 40 2 2 2 3 2 2" xfId="26834" xr:uid="{ADA77503-3E47-4860-AA75-E8651EF40647}"/>
    <cellStyle name="Input 40 2 2 2 3 2 3" xfId="35285" xr:uid="{A95DFE3F-9327-4748-909E-8D0E0638FAFE}"/>
    <cellStyle name="Input 40 2 2 2 3 3" xfId="20053" xr:uid="{75294FDC-5A2B-44A0-8969-14A3922FE9C2}"/>
    <cellStyle name="Input 40 2 2 2 3 3 2" xfId="31428" xr:uid="{F2B9F857-3D5A-4879-B844-5C0F51B00C89}"/>
    <cellStyle name="Input 40 2 2 2 4" xfId="8245" xr:uid="{642961D8-4705-4837-B1BB-6C3A60119636}"/>
    <cellStyle name="Input 40 2 2 2 4 2" xfId="15307" xr:uid="{29179289-EC3F-4776-AE9D-92A76896CEF9}"/>
    <cellStyle name="Input 40 2 2 2 4 2 2" xfId="27000" xr:uid="{B2386BFF-6A67-498F-9957-98BE6CEC911C}"/>
    <cellStyle name="Input 40 2 2 2 4 2 3" xfId="35464" xr:uid="{73F4FEAF-3BFB-46A1-A212-E6DF50A4F013}"/>
    <cellStyle name="Input 40 2 2 2 4 3" xfId="20235" xr:uid="{5AC4E2F6-834A-4269-AD5F-FB9E39A8A0EB}"/>
    <cellStyle name="Input 40 2 2 2 4 3 2" xfId="31608" xr:uid="{CCE7AF70-0B46-4D98-87A3-7E8EE85D4CC9}"/>
    <cellStyle name="Input 40 2 2 2 5" xfId="8429" xr:uid="{F99B3DA5-5DD7-40B9-8A67-D13BBDC386C6}"/>
    <cellStyle name="Input 40 2 2 2 5 2" xfId="15491" xr:uid="{F7B94C70-EC8B-44D7-A52E-9B64BCAF22DD}"/>
    <cellStyle name="Input 40 2 2 2 5 2 2" xfId="27165" xr:uid="{BDDA34CB-2C2C-4A1D-B214-C7244B2AD47E}"/>
    <cellStyle name="Input 40 2 2 2 5 2 3" xfId="35646" xr:uid="{A335698B-0A1A-435F-B19A-712A7CC77808}"/>
    <cellStyle name="Input 40 2 2 2 5 3" xfId="20419" xr:uid="{7BEEEC3A-22AC-4186-A626-2E0D5F1257BD}"/>
    <cellStyle name="Input 40 2 2 2 5 3 2" xfId="31790" xr:uid="{E3520E25-5874-40D6-89D3-1905F2E05584}"/>
    <cellStyle name="Input 40 2 2 2 6" xfId="8592" xr:uid="{CAAF9F7E-7FD6-4E66-9267-EF59FA8BA5FD}"/>
    <cellStyle name="Input 40 2 2 2 6 2" xfId="15654" xr:uid="{1D49D29D-9DC6-4A05-9781-BFFC109F17DD}"/>
    <cellStyle name="Input 40 2 2 2 6 2 2" xfId="27311" xr:uid="{BB5523BD-43D7-45AF-BB23-762B20147D35}"/>
    <cellStyle name="Input 40 2 2 2 6 2 3" xfId="35806" xr:uid="{1DE64FF8-F00A-4D6D-A1C4-62EB362061BF}"/>
    <cellStyle name="Input 40 2 2 2 6 3" xfId="20582" xr:uid="{B01C7E78-1592-402C-80B9-47C2FF56D1F1}"/>
    <cellStyle name="Input 40 2 2 2 6 3 2" xfId="31951" xr:uid="{107D9055-9991-4A4E-BC46-0DA83C3E480A}"/>
    <cellStyle name="Input 40 2 2 2 7" xfId="8774" xr:uid="{FE4A8866-66FE-40CE-B310-71E77A9B80FD}"/>
    <cellStyle name="Input 40 2 2 2 7 2" xfId="15836" xr:uid="{406D39AA-7F79-45F8-9F18-FBF3AAF26F0E}"/>
    <cellStyle name="Input 40 2 2 2 7 2 2" xfId="27477" xr:uid="{059BE566-1E0D-4579-97CF-AC9A2627D239}"/>
    <cellStyle name="Input 40 2 2 2 7 2 3" xfId="35986" xr:uid="{69766A66-C66C-4C0D-9467-E03B354A3FC0}"/>
    <cellStyle name="Input 40 2 2 2 7 3" xfId="20764" xr:uid="{F794636E-4423-49BA-9F16-C889329AF43C}"/>
    <cellStyle name="Input 40 2 2 2 7 3 2" xfId="32131" xr:uid="{864914F2-ADDB-4043-B62A-4879843138E3}"/>
    <cellStyle name="Input 40 2 2 2 8" xfId="8904" xr:uid="{A96A8541-110A-48E5-B420-AF6C9E48F9CF}"/>
    <cellStyle name="Input 40 2 2 2 8 2" xfId="15966" xr:uid="{7AD6F4C9-A934-4A17-8D93-2940B5C40B29}"/>
    <cellStyle name="Input 40 2 2 2 8 2 2" xfId="27605" xr:uid="{22CB4AC5-6AB4-4E19-B913-94752F2769E1}"/>
    <cellStyle name="Input 40 2 2 2 8 2 3" xfId="36116" xr:uid="{765FF5A5-C453-48F9-A314-8509BE19C3CB}"/>
    <cellStyle name="Input 40 2 2 2 8 3" xfId="20894" xr:uid="{B9BEF3B2-F2FE-4371-99E6-250C88CF501E}"/>
    <cellStyle name="Input 40 2 2 2 8 3 2" xfId="32261" xr:uid="{A17389BA-3D54-4CE3-9AE2-15B07962EB6E}"/>
    <cellStyle name="Input 40 2 2 2 9" xfId="9071" xr:uid="{4204F85E-F1DC-469C-A411-0A34A856EDAA}"/>
    <cellStyle name="Input 40 2 2 2 9 2" xfId="16133" xr:uid="{C738727B-91CA-4FCE-9712-A029344AA794}"/>
    <cellStyle name="Input 40 2 2 2 9 2 2" xfId="27757" xr:uid="{7D17CA12-8269-4C90-8050-83C632BE05E4}"/>
    <cellStyle name="Input 40 2 2 2 9 2 3" xfId="36281" xr:uid="{83FA7DE3-C73C-414C-BE6D-67028067297F}"/>
    <cellStyle name="Input 40 2 2 2 9 3" xfId="21061" xr:uid="{F21E4969-CE63-44B7-BD32-A89FBEA0A7F0}"/>
    <cellStyle name="Input 40 2 2 2 9 3 2" xfId="32426" xr:uid="{3A0CD0D4-5C6A-49A2-AF93-D42A421A44D4}"/>
    <cellStyle name="Input 40 2 2 20" xfId="18199" xr:uid="{A1AA74E7-B71A-4E8F-8095-48A1B78F0672}"/>
    <cellStyle name="Input 40 2 2 20 2" xfId="29582" xr:uid="{276646CE-6A03-47EB-A4C7-B2BFA8C943A1}"/>
    <cellStyle name="Input 40 2 2 21" xfId="24718" xr:uid="{08E27E9C-5EC7-484D-9B68-C8E6AA93DDB3}"/>
    <cellStyle name="Input 40 2 2 3" xfId="7032" xr:uid="{7CBEC9A6-83DD-485A-8E06-AD8D658A0A46}"/>
    <cellStyle name="Input 40 2 2 3 2" xfId="14162" xr:uid="{D9054116-4F3A-4E3F-B9DB-6E54DAB998B1}"/>
    <cellStyle name="Input 40 2 2 3 2 2" xfId="25954" xr:uid="{2CE63B35-8E32-4F27-AAD1-6F96DF3F9AC4}"/>
    <cellStyle name="Input 40 2 2 3 2 3" xfId="24493" xr:uid="{683D5B88-E212-47F1-A928-B52E9E88D264}"/>
    <cellStyle name="Input 40 2 2 3 3" xfId="19090" xr:uid="{B4584B81-CEA9-4655-919C-7CCCBA0C89F9}"/>
    <cellStyle name="Input 40 2 2 3 3 2" xfId="30469" xr:uid="{6A63D576-F5F4-41C0-9F17-08FE8B2F9D7A}"/>
    <cellStyle name="Input 40 2 2 4" xfId="5819" xr:uid="{4E22F0FF-3087-4F59-A5CE-FE6568EB9475}"/>
    <cellStyle name="Input 40 2 2 4 2" xfId="13564" xr:uid="{02102B24-4A96-459C-ABCB-BB44788B3CA2}"/>
    <cellStyle name="Input 40 2 2 4 2 2" xfId="25413" xr:uid="{B8DEDE08-7B4B-4A22-85CB-4283A28C11DA}"/>
    <cellStyle name="Input 40 2 2 4 2 3" xfId="24078" xr:uid="{C2F13497-275D-419D-8FBF-F30CD510890F}"/>
    <cellStyle name="Input 40 2 2 4 3" xfId="18492" xr:uid="{6932690E-CEB2-4CA7-8C0C-3259D3446DC2}"/>
    <cellStyle name="Input 40 2 2 4 3 2" xfId="29873" xr:uid="{46D21ADD-A1BA-4877-99A7-F9985711A891}"/>
    <cellStyle name="Input 40 2 2 5" xfId="6537" xr:uid="{6BCA35E5-C013-45D0-B0BE-FCE7BB4BFBFC}"/>
    <cellStyle name="Input 40 2 2 5 2" xfId="13759" xr:uid="{A6C25EDB-1F78-4129-8435-3A420024CCD7}"/>
    <cellStyle name="Input 40 2 2 5 2 2" xfId="25600" xr:uid="{2914BE93-6BE5-4F36-A401-B150D841C1C4}"/>
    <cellStyle name="Input 40 2 2 5 2 3" xfId="24016" xr:uid="{0219360A-CB1C-4AAC-B94C-8D0E16A50CDA}"/>
    <cellStyle name="Input 40 2 2 5 3" xfId="18687" xr:uid="{B881118A-135C-4F5C-AB78-89EA45654232}"/>
    <cellStyle name="Input 40 2 2 5 3 2" xfId="30066" xr:uid="{5FC202EE-3AE8-4A69-AB59-DDD26B247367}"/>
    <cellStyle name="Input 40 2 2 6" xfId="8195" xr:uid="{F4AFF2A8-70E3-4B4F-AA3D-532FB724CDA1}"/>
    <cellStyle name="Input 40 2 2 6 2" xfId="15259" xr:uid="{A52A3A64-37A8-4878-946C-7B00F49BD8B0}"/>
    <cellStyle name="Input 40 2 2 6 2 2" xfId="26953" xr:uid="{71C33D61-ACAE-4D1D-B9F0-AC19F4C603C4}"/>
    <cellStyle name="Input 40 2 2 6 2 3" xfId="35417" xr:uid="{1A4CF3A5-1A2F-41A1-AEDD-16DA537CE4FE}"/>
    <cellStyle name="Input 40 2 2 6 3" xfId="20187" xr:uid="{4C1EF2CA-7FCB-4B58-BECC-E1064D7883D1}"/>
    <cellStyle name="Input 40 2 2 6 3 2" xfId="31560" xr:uid="{A49F9C1D-F565-4CD6-9FBA-EB437CD338C8}"/>
    <cellStyle name="Input 40 2 2 7" xfId="5792" xr:uid="{E8A2F10B-C7BA-4B48-8645-9E06D0D69113}"/>
    <cellStyle name="Input 40 2 2 7 2" xfId="13537" xr:uid="{FBBC4DA0-CF3C-43A6-BE0A-155D9CDB4D8B}"/>
    <cellStyle name="Input 40 2 2 7 2 2" xfId="25387" xr:uid="{F4623F5B-6AD9-4312-BC7F-BE9E4F3E3887}"/>
    <cellStyle name="Input 40 2 2 7 2 3" xfId="24093" xr:uid="{D5EAC7B7-7769-434C-B751-5493B89416D5}"/>
    <cellStyle name="Input 40 2 2 7 3" xfId="18465" xr:uid="{A61C1946-E98C-4365-86F7-D8EE70845BC5}"/>
    <cellStyle name="Input 40 2 2 7 3 2" xfId="29846" xr:uid="{E2F3608B-C1F7-439E-A212-350E365EB153}"/>
    <cellStyle name="Input 40 2 2 8" xfId="8389" xr:uid="{1A45E183-BD1C-4812-8CDA-ADBACAE71EEE}"/>
    <cellStyle name="Input 40 2 2 8 2" xfId="15451" xr:uid="{03042833-E1EB-40DB-A940-7649F95FDFF3}"/>
    <cellStyle name="Input 40 2 2 8 2 2" xfId="27128" xr:uid="{736B092D-CE67-42BC-9CF5-0DD5E333E688}"/>
    <cellStyle name="Input 40 2 2 8 2 3" xfId="35606" xr:uid="{E9EED470-21AA-4B87-AE39-A2F8F8BEA632}"/>
    <cellStyle name="Input 40 2 2 8 3" xfId="20379" xr:uid="{828B968A-5D0A-434F-AA5B-7653FED29D3E}"/>
    <cellStyle name="Input 40 2 2 8 3 2" xfId="31750" xr:uid="{90DE0AC5-4E84-41A6-923B-C6597AD2A7DB}"/>
    <cellStyle name="Input 40 2 2 9" xfId="7339" xr:uid="{CEC0B623-F035-4541-8196-CFE6C2D64C3A}"/>
    <cellStyle name="Input 40 2 2 9 2" xfId="14458" xr:uid="{5051FA96-E13E-4FB9-A253-EFC7985E92C3}"/>
    <cellStyle name="Input 40 2 2 9 2 2" xfId="26221" xr:uid="{6CB653D2-BFA1-400A-8F0B-26A01E889BED}"/>
    <cellStyle name="Input 40 2 2 9 2 3" xfId="34626" xr:uid="{D207A724-E6BE-4472-81E6-B87314B1C842}"/>
    <cellStyle name="Input 40 2 2 9 3" xfId="19386" xr:uid="{254460D4-3285-44B7-B893-3066CCD161E5}"/>
    <cellStyle name="Input 40 2 2 9 3 2" xfId="30764" xr:uid="{6CB27BE3-CB3E-421B-AF01-39C541CF68EE}"/>
    <cellStyle name="Input 40 2 20" xfId="13161" xr:uid="{CD488B40-332E-470D-9E7C-B8D23CD9D48B}"/>
    <cellStyle name="Input 40 2 20 2" xfId="23490" xr:uid="{B89696E9-DF5E-40E8-9B13-61E71E8482A1}"/>
    <cellStyle name="Input 40 2 20 2 2" xfId="34299" xr:uid="{4DB67A95-BE2F-42F2-A359-A31E6E3265AC}"/>
    <cellStyle name="Input 40 2 21" xfId="18125" xr:uid="{451300EC-7C23-4274-8683-0DDF8C8F6A19}"/>
    <cellStyle name="Input 40 2 21 2" xfId="29509" xr:uid="{7BE9A8DE-D12D-40D5-AE30-F202DB182805}"/>
    <cellStyle name="Input 40 2 22" xfId="24385" xr:uid="{756323DB-7640-4D63-94C3-FF6B61D7AE90}"/>
    <cellStyle name="Input 40 2 23" xfId="47884" xr:uid="{BE5A85EF-0462-4423-91A6-195914F4E296}"/>
    <cellStyle name="Input 40 2 3" xfId="5579" xr:uid="{E8912E3E-241D-4316-86E0-EC505B8E0D4F}"/>
    <cellStyle name="Input 40 2 3 10" xfId="9339" xr:uid="{635536C4-BB5B-4715-8E78-DD8803BEF45A}"/>
    <cellStyle name="Input 40 2 3 10 2" xfId="16401" xr:uid="{8AB438D1-8C57-42B1-9709-0FAF84CD1499}"/>
    <cellStyle name="Input 40 2 3 10 2 2" xfId="27995" xr:uid="{43DD3A71-B2DF-4624-A491-E065FC267D8B}"/>
    <cellStyle name="Input 40 2 3 10 2 3" xfId="36545" xr:uid="{91A12FC8-86EC-45A2-A7A7-91C1E936AA7A}"/>
    <cellStyle name="Input 40 2 3 10 3" xfId="21329" xr:uid="{48138CF3-DDF8-409B-A784-945D9E6E5EDD}"/>
    <cellStyle name="Input 40 2 3 10 3 2" xfId="32690" xr:uid="{3A1F8FF7-07AB-4B8A-9A10-1AE9463F13C9}"/>
    <cellStyle name="Input 40 2 3 11" xfId="9497" xr:uid="{B9A8E88A-CDDF-454B-80ED-AD1424FCBE6D}"/>
    <cellStyle name="Input 40 2 3 11 2" xfId="16559" xr:uid="{0A284409-5590-4CDF-A792-9BAB16A3EF33}"/>
    <cellStyle name="Input 40 2 3 11 2 2" xfId="28138" xr:uid="{6770BD27-A1D0-44A0-A67A-34BA467FFB6B}"/>
    <cellStyle name="Input 40 2 3 11 2 3" xfId="36701" xr:uid="{FC45E85E-B8BD-498D-A203-01A11CAD7CA8}"/>
    <cellStyle name="Input 40 2 3 11 3" xfId="21487" xr:uid="{25425CB2-BDD6-4363-83AC-4DF12EB29685}"/>
    <cellStyle name="Input 40 2 3 11 3 2" xfId="32846" xr:uid="{30582031-7E81-48A1-AA0E-18E139C3ADBE}"/>
    <cellStyle name="Input 40 2 3 12" xfId="9647" xr:uid="{23CD2DA2-D1B9-443D-B62D-6A67295CC12B}"/>
    <cellStyle name="Input 40 2 3 12 2" xfId="16709" xr:uid="{EA6DFCB5-BC22-4CB5-BBD4-ABA0B737CB6E}"/>
    <cellStyle name="Input 40 2 3 12 2 2" xfId="28274" xr:uid="{70CC9FE1-57DD-4D26-87F9-8C0CCDEEF02B}"/>
    <cellStyle name="Input 40 2 3 12 2 3" xfId="36849" xr:uid="{9C2E71CB-3FD2-4896-A4C2-C8A43F060570}"/>
    <cellStyle name="Input 40 2 3 12 3" xfId="21637" xr:uid="{FF4545CC-BE73-4771-802C-78176E15D285}"/>
    <cellStyle name="Input 40 2 3 12 3 2" xfId="32994" xr:uid="{5840E48E-1AC9-4CA9-9FFE-3C136399B493}"/>
    <cellStyle name="Input 40 2 3 13" xfId="9784" xr:uid="{7A017D2D-FA16-4902-8EAC-B4F5BF851E0F}"/>
    <cellStyle name="Input 40 2 3 13 2" xfId="16846" xr:uid="{113B3A80-0D70-4C5A-B1A8-52F53DC4327E}"/>
    <cellStyle name="Input 40 2 3 13 2 2" xfId="28397" xr:uid="{AA6C8068-898E-4B85-A87F-846CE5C0A7A4}"/>
    <cellStyle name="Input 40 2 3 13 2 3" xfId="36984" xr:uid="{E3ADD277-2FD9-4D4B-BEC9-4FC1C8A2A97E}"/>
    <cellStyle name="Input 40 2 3 13 3" xfId="21774" xr:uid="{3845C5AF-310A-4800-AB7D-775EB6705B89}"/>
    <cellStyle name="Input 40 2 3 13 3 2" xfId="33129" xr:uid="{DC8EFBED-A659-4EA4-AA97-007FC44CD232}"/>
    <cellStyle name="Input 40 2 3 14" xfId="10827" xr:uid="{7918736F-8F8C-4B3C-AAAD-96F9F153A761}"/>
    <cellStyle name="Input 40 2 3 14 2" xfId="17234" xr:uid="{FE8C299A-1F26-4A57-B404-6B7F0FA8A51C}"/>
    <cellStyle name="Input 40 2 3 14 2 2" xfId="28769" xr:uid="{BBA097E4-8678-4E18-80F1-2883D1CAE3B9}"/>
    <cellStyle name="Input 40 2 3 14 2 3" xfId="37368" xr:uid="{F944122D-DA34-42F7-8661-3D4029312A08}"/>
    <cellStyle name="Input 40 2 3 14 3" xfId="22162" xr:uid="{55063006-31A2-4890-86DC-869562EE9E1A}"/>
    <cellStyle name="Input 40 2 3 14 3 2" xfId="33517" xr:uid="{C5F5E11B-E12A-4290-95B6-44F22E1C8418}"/>
    <cellStyle name="Input 40 2 3 15" xfId="11010" xr:uid="{6AB0E4A3-7573-468F-9BCB-02D01B625422}"/>
    <cellStyle name="Input 40 2 3 15 2" xfId="17380" xr:uid="{2685AD24-6E64-43D1-9630-2FEB70255160}"/>
    <cellStyle name="Input 40 2 3 15 2 2" xfId="28901" xr:uid="{FFFEF693-89EB-4747-B84C-A38C33DCDD8D}"/>
    <cellStyle name="Input 40 2 3 15 2 3" xfId="37512" xr:uid="{3CC01653-663A-4A05-A4DA-C17DFF02716C}"/>
    <cellStyle name="Input 40 2 3 15 3" xfId="22308" xr:uid="{F8A0C395-FC68-4F20-9478-F81BB6C38803}"/>
    <cellStyle name="Input 40 2 3 15 3 2" xfId="33661" xr:uid="{791434FF-9277-4E25-8EE0-4CCC1FA4BC24}"/>
    <cellStyle name="Input 40 2 3 16" xfId="11955" xr:uid="{8134B8AD-1C7F-44EB-8A19-57CDC10120D5}"/>
    <cellStyle name="Input 40 2 3 16 2" xfId="17672" xr:uid="{99B02BBB-8E15-48A9-BCD5-50D0A7472B0F}"/>
    <cellStyle name="Input 40 2 3 16 2 2" xfId="29165" xr:uid="{9E07854C-FED1-4C3F-AD24-62307BA46DA8}"/>
    <cellStyle name="Input 40 2 3 16 2 3" xfId="37800" xr:uid="{953F5683-3333-46DE-AD79-C488A850EDA7}"/>
    <cellStyle name="Input 40 2 3 16 3" xfId="22600" xr:uid="{71881276-6582-435E-AB98-F47C51289262}"/>
    <cellStyle name="Input 40 2 3 16 3 2" xfId="33951" xr:uid="{0CA535B5-B58C-4C39-8FAE-07D18C610FB7}"/>
    <cellStyle name="Input 40 2 3 17" xfId="12938" xr:uid="{18162A23-D195-4422-831F-0C10B2EDF6EC}"/>
    <cellStyle name="Input 40 2 3 17 2" xfId="17964" xr:uid="{FD11D32F-C19C-4973-92F4-D8A57167A5E2}"/>
    <cellStyle name="Input 40 2 3 17 2 2" xfId="29429" xr:uid="{A8C683B2-0D82-4F92-ACCB-B097D4CEF6F5}"/>
    <cellStyle name="Input 40 2 3 17 2 3" xfId="38088" xr:uid="{15BFA384-C25E-4A6B-AFDC-83FF0B05B764}"/>
    <cellStyle name="Input 40 2 3 17 3" xfId="22892" xr:uid="{FE51513F-F108-46C5-8F54-3D08AC6AD7F4}"/>
    <cellStyle name="Input 40 2 3 17 3 2" xfId="34241" xr:uid="{46487D03-A3F8-44B9-A091-C55D3C043946}"/>
    <cellStyle name="Input 40 2 3 18" xfId="13434" xr:uid="{EF202ED3-A4E6-44AB-9121-A6A24596947B}"/>
    <cellStyle name="Input 40 2 3 18 2" xfId="23843" xr:uid="{E615A1D7-EF91-4848-AE44-477817390126}"/>
    <cellStyle name="Input 40 2 3 18 2 2" xfId="34537" xr:uid="{0BB3FC37-5349-4E8F-B2B5-1123F6FDC5A4}"/>
    <cellStyle name="Input 40 2 3 19" xfId="18364" xr:uid="{FF27DBAB-11D8-4258-B65D-1B2510D905DD}"/>
    <cellStyle name="Input 40 2 3 19 2" xfId="29745" xr:uid="{DEB973C8-7AFD-4150-8BA1-FC8D20E06C6E}"/>
    <cellStyle name="Input 40 2 3 2" xfId="7716" xr:uid="{C10026B0-48F9-4B7E-B115-7CB193BAE21E}"/>
    <cellStyle name="Input 40 2 3 2 2" xfId="14816" xr:uid="{B17F8791-4481-4935-898D-07588993A321}"/>
    <cellStyle name="Input 40 2 3 2 2 2" xfId="26545" xr:uid="{8FA5AB44-9BFE-4ED9-8B40-28488E1FC6A6}"/>
    <cellStyle name="Input 40 2 3 2 2 3" xfId="34978" xr:uid="{AEBF942D-9C20-4988-B7A9-67686CE76892}"/>
    <cellStyle name="Input 40 2 3 2 3" xfId="19744" xr:uid="{B2FE327D-91A4-4337-A96E-BC174C0DDFD3}"/>
    <cellStyle name="Input 40 2 3 2 3 2" xfId="31120" xr:uid="{EFFEAB91-5440-412D-B97F-2771AFD4766B}"/>
    <cellStyle name="Input 40 2 3 20" xfId="24856" xr:uid="{26A8232C-C8CD-4DE8-BC05-2EF2FDB1EF71}"/>
    <cellStyle name="Input 40 2 3 3" xfId="8165" xr:uid="{B44DFB28-8884-4CA9-8755-94C43CE9A4FB}"/>
    <cellStyle name="Input 40 2 3 3 2" xfId="15229" xr:uid="{08AAC944-7CCE-4197-96A2-D9C3F14D6144}"/>
    <cellStyle name="Input 40 2 3 3 2 2" xfId="26925" xr:uid="{34620876-ADAE-4496-ABFE-CD7C337774A6}"/>
    <cellStyle name="Input 40 2 3 3 2 3" xfId="35387" xr:uid="{A3765FDF-2985-4A18-98CF-A4A8D8CF0C59}"/>
    <cellStyle name="Input 40 2 3 3 3" xfId="20157" xr:uid="{8A4B163C-BA06-49E4-BB51-4A9AB352425E}"/>
    <cellStyle name="Input 40 2 3 3 3 2" xfId="31530" xr:uid="{64F69D99-6E0F-44D5-A0F5-E37A91279658}"/>
    <cellStyle name="Input 40 2 3 4" xfId="8350" xr:uid="{D7A9B220-E61C-4F6A-8FF1-ED1F1DF344ED}"/>
    <cellStyle name="Input 40 2 3 4 2" xfId="15412" xr:uid="{DBB31E0A-3E10-4EAF-9D81-FC88AEEA4C27}"/>
    <cellStyle name="Input 40 2 3 4 2 2" xfId="27090" xr:uid="{B8C2FD6E-9785-46EC-8718-860F45C0E3E5}"/>
    <cellStyle name="Input 40 2 3 4 2 3" xfId="35567" xr:uid="{569FF07F-E3BB-43B9-B2AC-42B86F5163F8}"/>
    <cellStyle name="Input 40 2 3 4 3" xfId="20340" xr:uid="{EC0B1899-5423-40C9-A757-D632F42D64F7}"/>
    <cellStyle name="Input 40 2 3 4 3 2" xfId="31711" xr:uid="{894E06EB-45C7-4889-BE09-465FFE810CAF}"/>
    <cellStyle name="Input 40 2 3 5" xfId="8523" xr:uid="{E1F1F685-355B-4740-A20F-7179F8948E8C}"/>
    <cellStyle name="Input 40 2 3 5 2" xfId="15585" xr:uid="{27D05CB2-7067-40A5-8B10-FE1C412B556A}"/>
    <cellStyle name="Input 40 2 3 5 2 2" xfId="27246" xr:uid="{13BDCEF3-22F6-4A87-BFB6-2F3CFB011A9D}"/>
    <cellStyle name="Input 40 2 3 5 2 3" xfId="35738" xr:uid="{B18BE094-3B3E-466F-BF79-0C4969C1663F}"/>
    <cellStyle name="Input 40 2 3 5 3" xfId="20513" xr:uid="{B691348A-87BD-4EDA-90A1-BD66B8E8D110}"/>
    <cellStyle name="Input 40 2 3 5 3 2" xfId="31882" xr:uid="{D9F293B7-9579-43B3-8F1C-365BBCB917A5}"/>
    <cellStyle name="Input 40 2 3 6" xfId="8697" xr:uid="{31630937-2E74-487C-96DE-41597DBE553D}"/>
    <cellStyle name="Input 40 2 3 6 2" xfId="15759" xr:uid="{816DD4C1-0363-479D-80DC-F24A92D3455D}"/>
    <cellStyle name="Input 40 2 3 6 2 2" xfId="27402" xr:uid="{9C92D35F-A9A9-4690-ACBB-AC18378D0B38}"/>
    <cellStyle name="Input 40 2 3 6 2 3" xfId="35909" xr:uid="{DCF92B12-55A2-4980-B312-2518EA36B587}"/>
    <cellStyle name="Input 40 2 3 6 3" xfId="20687" xr:uid="{80C9AB64-4DB0-4454-8594-D7A55BF5E0A8}"/>
    <cellStyle name="Input 40 2 3 6 3 2" xfId="32054" xr:uid="{F62B0628-C663-44CD-9D95-EEF4F28B0AFC}"/>
    <cellStyle name="Input 40 2 3 7" xfId="8856" xr:uid="{13CCB346-CAEE-457B-BE49-A388F031A133}"/>
    <cellStyle name="Input 40 2 3 7 2" xfId="15918" xr:uid="{558651DD-C475-4143-867B-3E8BF381B430}"/>
    <cellStyle name="Input 40 2 3 7 2 2" xfId="27558" xr:uid="{6A70C6F6-3F14-4135-9912-D3D8AD51E8E0}"/>
    <cellStyle name="Input 40 2 3 7 2 3" xfId="36068" xr:uid="{CC39CA87-F93A-4932-98BB-E9B8326CA4BB}"/>
    <cellStyle name="Input 40 2 3 7 3" xfId="20846" xr:uid="{67B80428-3629-4AED-A188-C72D24C4B868}"/>
    <cellStyle name="Input 40 2 3 7 3 2" xfId="32213" xr:uid="{B374AC0B-49D4-46AC-9577-B854D0A34C72}"/>
    <cellStyle name="Input 40 2 3 8" xfId="9008" xr:uid="{AFD95D92-5E66-4A74-A5B1-34865B98A210}"/>
    <cellStyle name="Input 40 2 3 8 2" xfId="16070" xr:uid="{83402F1D-F1F9-47F8-9D2E-5505CBCEC359}"/>
    <cellStyle name="Input 40 2 3 8 2 2" xfId="27695" xr:uid="{66E0E648-2620-4BBE-BE03-25F9008B8F27}"/>
    <cellStyle name="Input 40 2 3 8 2 3" xfId="36218" xr:uid="{082A69CC-C42C-4531-A6BF-71567BCB5099}"/>
    <cellStyle name="Input 40 2 3 8 3" xfId="20998" xr:uid="{FB878CAD-3DE8-49BC-8077-0ADFE4A0F7B0}"/>
    <cellStyle name="Input 40 2 3 8 3 2" xfId="32363" xr:uid="{B6EFBB18-EB19-4738-A2A1-C9ACEE3850E7}"/>
    <cellStyle name="Input 40 2 3 9" xfId="9175" xr:uid="{C8700B62-AAC4-453A-BA56-D95311F2FB02}"/>
    <cellStyle name="Input 40 2 3 9 2" xfId="16237" xr:uid="{57F22227-0A27-4B4B-B8D5-5DDA304B2C8F}"/>
    <cellStyle name="Input 40 2 3 9 2 2" xfId="27847" xr:uid="{C9254942-D0CB-4954-A697-A4A2BC853A78}"/>
    <cellStyle name="Input 40 2 3 9 2 3" xfId="36383" xr:uid="{9D845767-4346-41C1-B32D-452E253D5742}"/>
    <cellStyle name="Input 40 2 3 9 3" xfId="21165" xr:uid="{B4C4079D-21C6-429B-B602-F92F47F367B6}"/>
    <cellStyle name="Input 40 2 3 9 3 2" xfId="32528" xr:uid="{518B0AA6-50F3-4F77-A5D8-0CD55E44B251}"/>
    <cellStyle name="Input 40 2 4" xfId="6488" xr:uid="{BB0E701F-7571-4D66-B8AE-C2E3172ABBF8}"/>
    <cellStyle name="Input 40 2 4 2" xfId="13710" xr:uid="{109303E4-81B4-451F-983E-F19FE402B403}"/>
    <cellStyle name="Input 40 2 4 2 2" xfId="25551" xr:uid="{D55660FB-63FC-4FE1-A832-7CB6A55A6BCE}"/>
    <cellStyle name="Input 40 2 4 2 3" xfId="24706" xr:uid="{1F687724-1E82-4411-8B3C-3B0CD8656667}"/>
    <cellStyle name="Input 40 2 4 3" xfId="18638" xr:uid="{42F6E521-497E-45E5-8978-8E2447B6B154}"/>
    <cellStyle name="Input 40 2 4 3 2" xfId="30017" xr:uid="{9C52E76B-F588-4A55-9D89-70384CC6BFEA}"/>
    <cellStyle name="Input 40 2 5" xfId="7361" xr:uid="{00DC3D58-5952-4D53-B932-AEFCFBA39D8B}"/>
    <cellStyle name="Input 40 2 5 2" xfId="14480" xr:uid="{5C1768C9-E371-4667-BDA0-A36BA23B2C77}"/>
    <cellStyle name="Input 40 2 5 2 2" xfId="26242" xr:uid="{B6E5C604-B046-4799-BE36-44E9B5E40994}"/>
    <cellStyle name="Input 40 2 5 2 3" xfId="34647" xr:uid="{BCCFED6E-03FC-4F12-9AB7-AFF23951091B}"/>
    <cellStyle name="Input 40 2 5 3" xfId="19408" xr:uid="{DB65DC66-A522-43F8-9025-6972E23104EE}"/>
    <cellStyle name="Input 40 2 5 3 2" xfId="30786" xr:uid="{C96B92D2-7BA1-4B00-A8C4-1D3ABEB9EB6E}"/>
    <cellStyle name="Input 40 2 6" xfId="5750" xr:uid="{CC80A6BF-418A-484E-AA26-D81CD634CCD2}"/>
    <cellStyle name="Input 40 2 6 2" xfId="13495" xr:uid="{DFFBA521-AD81-40FC-841B-1929B95C06D3}"/>
    <cellStyle name="Input 40 2 6 2 2" xfId="25348" xr:uid="{5FB13421-3DB5-48BF-8435-7E627465D2D5}"/>
    <cellStyle name="Input 40 2 6 2 3" xfId="24130" xr:uid="{88C4C7DA-DD78-4A14-BB79-15E2444A338D}"/>
    <cellStyle name="Input 40 2 6 3" xfId="18423" xr:uid="{D99AABBD-5B9A-48E9-B63C-A2C7676E5373}"/>
    <cellStyle name="Input 40 2 6 3 2" xfId="29804" xr:uid="{071E8096-2AFA-451D-9192-DB956A70F6A0}"/>
    <cellStyle name="Input 40 2 7" xfId="6675" xr:uid="{D2596DAB-2062-4A68-8D78-BF804DC54FAD}"/>
    <cellStyle name="Input 40 2 7 2" xfId="13893" xr:uid="{ED6B6E11-D079-457B-B145-6DFD952C6DB6}"/>
    <cellStyle name="Input 40 2 7 2 2" xfId="25716" xr:uid="{42FF955A-D7A9-4C39-AE52-5527408B4D75}"/>
    <cellStyle name="Input 40 2 7 2 3" xfId="23994" xr:uid="{45C253A0-4E32-4DD5-B7A2-0980CBBD93A9}"/>
    <cellStyle name="Input 40 2 7 3" xfId="18821" xr:uid="{0AE69B62-8E6F-4663-96C6-036A524E9491}"/>
    <cellStyle name="Input 40 2 7 3 2" xfId="30200" xr:uid="{EE55B9EA-DE52-443B-9047-1534841C0A85}"/>
    <cellStyle name="Input 40 2 8" xfId="6878" xr:uid="{9E2F7CE8-C79D-462F-B92F-C98EA7FD697E}"/>
    <cellStyle name="Input 40 2 8 2" xfId="14019" xr:uid="{CCBBC69E-C20A-452E-BCE0-25D911BBE37A}"/>
    <cellStyle name="Input 40 2 8 2 2" xfId="25823" xr:uid="{8C8641B1-0222-4E07-9F43-2AF2F305A647}"/>
    <cellStyle name="Input 40 2 8 2 3" xfId="17999" xr:uid="{52EB118B-0151-4AF2-A776-DAC4561518F9}"/>
    <cellStyle name="Input 40 2 8 3" xfId="18947" xr:uid="{A95A1D88-43E4-40FC-BA46-D5BD1B4D0E72}"/>
    <cellStyle name="Input 40 2 8 3 2" xfId="30326" xr:uid="{F6D2A943-B689-4B49-9A63-A8A5D02BFBC6}"/>
    <cellStyle name="Input 40 2 9" xfId="7299" xr:uid="{50DAD5A2-86E4-4D57-8E2E-C84F28BC264C}"/>
    <cellStyle name="Input 40 2 9 2" xfId="14418" xr:uid="{1DB58762-874F-48EF-8370-E0376A445CB4}"/>
    <cellStyle name="Input 40 2 9 2 2" xfId="26185" xr:uid="{A7ACFC43-8F73-4596-AFB1-2AD78A2CA38F}"/>
    <cellStyle name="Input 40 2 9 2 3" xfId="34586" xr:uid="{5472690F-A2DE-483B-835A-D142AA8B7424}"/>
    <cellStyle name="Input 40 2 9 3" xfId="19346" xr:uid="{F32F2D39-EBBA-4A79-AB47-C7A2F3FFDDBF}"/>
    <cellStyle name="Input 40 2 9 3 2" xfId="30724" xr:uid="{63D559E5-2BAB-43E4-8DBA-5424EC521AC4}"/>
    <cellStyle name="Input 40 3" xfId="2484" xr:uid="{CAA1D8B4-3CEF-42B1-B1F4-EF343485A750}"/>
    <cellStyle name="Input 41" xfId="2485" xr:uid="{DADAB457-5326-4491-8BEC-C022A4309B06}"/>
    <cellStyle name="Input 41 2" xfId="2486" xr:uid="{BF6308DE-CED4-4265-BC53-2BC642E12127}"/>
    <cellStyle name="Input 41 2 10" xfId="7912" xr:uid="{6953D3E4-A9D1-4AA8-BA8D-E86E82B08FA8}"/>
    <cellStyle name="Input 41 2 10 2" xfId="14976" xr:uid="{F25752ED-11A0-4638-A4F1-7B738C90018D}"/>
    <cellStyle name="Input 41 2 10 2 2" xfId="26695" xr:uid="{7CC720B5-AB35-47D8-8FB0-7EE5A1B44300}"/>
    <cellStyle name="Input 41 2 10 2 3" xfId="35138" xr:uid="{391511B1-99B2-4658-8311-49F6DD419DD6}"/>
    <cellStyle name="Input 41 2 10 3" xfId="19904" xr:uid="{3E53B33C-A1F4-4292-89AE-D42C73B559CF}"/>
    <cellStyle name="Input 41 2 10 3 2" xfId="31280" xr:uid="{A03494E9-237D-4D18-AD89-5BF075D831E1}"/>
    <cellStyle name="Input 41 2 11" xfId="7930" xr:uid="{DDA144BE-08E9-494B-8069-17B98F5A97BD}"/>
    <cellStyle name="Input 41 2 11 2" xfId="14994" xr:uid="{7CDCB0F2-E950-4978-9195-9B6A1D905012}"/>
    <cellStyle name="Input 41 2 11 2 2" xfId="26711" xr:uid="{E2D8D34C-46CB-45DA-A63C-DEF8C653567D}"/>
    <cellStyle name="Input 41 2 11 2 3" xfId="35156" xr:uid="{E6012268-548B-4D03-876D-F93CAA170B15}"/>
    <cellStyle name="Input 41 2 11 3" xfId="19922" xr:uid="{1E3C6A21-7821-488D-BC4A-4499338ADD1C}"/>
    <cellStyle name="Input 41 2 11 3 2" xfId="31298" xr:uid="{4712EE04-02D8-4110-A5D3-0B12137F5E8F}"/>
    <cellStyle name="Input 41 2 12" xfId="7989" xr:uid="{F1C4AD71-8B22-489B-B452-B1890FA7836D}"/>
    <cellStyle name="Input 41 2 12 2" xfId="15053" xr:uid="{A2699489-FB8A-480E-B1E7-0DD21E4CE7E7}"/>
    <cellStyle name="Input 41 2 12 2 2" xfId="26764" xr:uid="{DAC0B574-4FB0-4C02-BC43-241D979090DD}"/>
    <cellStyle name="Input 41 2 12 2 3" xfId="35213" xr:uid="{20F0419E-5EDC-4A8A-8734-12931AD7A03E}"/>
    <cellStyle name="Input 41 2 12 3" xfId="19981" xr:uid="{8C74EDC2-E247-4CE7-8A97-3E47E34A4EF5}"/>
    <cellStyle name="Input 41 2 12 3 2" xfId="31356" xr:uid="{0A9E29C1-B301-481C-B4FF-1891771C3AEE}"/>
    <cellStyle name="Input 41 2 13" xfId="8733" xr:uid="{91D8EF3E-D47A-4A96-AB5A-E41F5BFB981B}"/>
    <cellStyle name="Input 41 2 13 2" xfId="15795" xr:uid="{1230CB80-2F2F-43D8-AC06-6DD85C329A1F}"/>
    <cellStyle name="Input 41 2 13 2 2" xfId="27437" xr:uid="{FEAA56CD-155B-4E85-B2A0-C11B4DFCD5A0}"/>
    <cellStyle name="Input 41 2 13 2 3" xfId="35945" xr:uid="{AD99EEA8-2B5F-4972-9E26-870230E554CB}"/>
    <cellStyle name="Input 41 2 13 3" xfId="20723" xr:uid="{A96C8708-9471-4C43-A638-89C1DEFD4D47}"/>
    <cellStyle name="Input 41 2 13 3 2" xfId="32090" xr:uid="{EE02FCBD-1835-49D6-9F09-DEE1AB652AD0}"/>
    <cellStyle name="Input 41 2 14" xfId="6968" xr:uid="{70C0B8A3-6A96-488A-870F-46B786B11DB2}"/>
    <cellStyle name="Input 41 2 14 2" xfId="14104" xr:uid="{D05927C8-0F84-4BF0-BF97-99BF7CF50C09}"/>
    <cellStyle name="Input 41 2 14 2 2" xfId="25898" xr:uid="{E9ADF036-13B9-4347-9E60-4493ADE0CFA2}"/>
    <cellStyle name="Input 41 2 14 2 3" xfId="29460" xr:uid="{2E59BA21-031C-40F0-AADB-84EDF8B6A05B}"/>
    <cellStyle name="Input 41 2 14 3" xfId="19032" xr:uid="{21EE8FC6-9B57-4A5C-8E5E-8ED33730127E}"/>
    <cellStyle name="Input 41 2 14 3 2" xfId="30411" xr:uid="{672A3012-A2EF-4F71-877A-A0A90053FE55}"/>
    <cellStyle name="Input 41 2 15" xfId="6651" xr:uid="{B597DBF7-4034-44E6-8978-669AE7367781}"/>
    <cellStyle name="Input 41 2 15 2" xfId="13869" xr:uid="{51BB59B1-63A5-4FB9-BB9E-EF57524C81B2}"/>
    <cellStyle name="Input 41 2 15 2 2" xfId="25694" xr:uid="{AED07E5B-DD39-475F-8DBC-95A380FFBAF5}"/>
    <cellStyle name="Input 41 2 15 2 3" xfId="24370" xr:uid="{2D4C2AE1-5D1B-4044-9AC1-CDCB34B660B6}"/>
    <cellStyle name="Input 41 2 15 3" xfId="18797" xr:uid="{E8EB8F43-B334-4CE3-BD05-EEDBC5D36A17}"/>
    <cellStyle name="Input 41 2 15 3 2" xfId="30176" xr:uid="{87A010D7-D62F-447D-B6B1-41D6D1C14E45}"/>
    <cellStyle name="Input 41 2 16" xfId="10439" xr:uid="{D9E82540-3C97-442F-AC39-93805F57D407}"/>
    <cellStyle name="Input 41 2 16 2" xfId="16962" xr:uid="{B9EE4BEF-966A-42B8-8EC4-57DAEF37671B}"/>
    <cellStyle name="Input 41 2 16 2 2" xfId="28509" xr:uid="{A75E0DF0-3951-4060-BB90-EE81DEC8DAD5}"/>
    <cellStyle name="Input 41 2 16 2 3" xfId="37098" xr:uid="{40DD3B8D-14EF-4E15-8DAD-60DB5ECD64AC}"/>
    <cellStyle name="Input 41 2 16 3" xfId="21890" xr:uid="{204A678B-2134-43C6-B6E2-9382198BC302}"/>
    <cellStyle name="Input 41 2 16 3 2" xfId="33245" xr:uid="{A08D436B-561E-4117-9686-38E27DD7F8D3}"/>
    <cellStyle name="Input 41 2 17" xfId="10674" xr:uid="{709A93C3-CA35-4421-886D-0BA2D3085B78}"/>
    <cellStyle name="Input 41 2 17 2" xfId="17098" xr:uid="{AB36529F-4D24-4B84-A658-85DF8A15EB49}"/>
    <cellStyle name="Input 41 2 17 2 2" xfId="28638" xr:uid="{A9D01663-8C21-4342-A2C8-177529FBB360}"/>
    <cellStyle name="Input 41 2 17 2 3" xfId="37233" xr:uid="{09CF7F13-B4CC-48B0-8C02-D44B3AF81172}"/>
    <cellStyle name="Input 41 2 17 3" xfId="22026" xr:uid="{7B781A04-353C-4176-A86A-3F7F497560E0}"/>
    <cellStyle name="Input 41 2 17 3 2" xfId="33381" xr:uid="{2B469D3A-37A4-45E8-BA46-E327E2781313}"/>
    <cellStyle name="Input 41 2 18" xfId="11603" xr:uid="{C5549523-F68F-406C-BCB8-E06C40E71243}"/>
    <cellStyle name="Input 41 2 18 2" xfId="17435" xr:uid="{BA9F0BB3-D642-4398-94A1-A240C0683E4B}"/>
    <cellStyle name="Input 41 2 18 2 2" xfId="28955" xr:uid="{66E26CF1-6A4E-496B-A1E7-66FE39D22ECD}"/>
    <cellStyle name="Input 41 2 18 2 3" xfId="37566" xr:uid="{8B0E1E34-B0FB-401B-A9AC-54A4DC2C9F1B}"/>
    <cellStyle name="Input 41 2 18 3" xfId="22363" xr:uid="{6DCB9F9D-CDB4-4F39-A975-EEF0B790E553}"/>
    <cellStyle name="Input 41 2 18 3 2" xfId="33716" xr:uid="{07C63ED3-47CF-4683-8818-C0A26236D43D}"/>
    <cellStyle name="Input 41 2 19" xfId="12586" xr:uid="{2FF80DD7-8075-4B85-917B-A4017E548BDD}"/>
    <cellStyle name="Input 41 2 19 2" xfId="17727" xr:uid="{B836A76D-F607-4421-84A2-CBF9C8CD9E6B}"/>
    <cellStyle name="Input 41 2 19 2 2" xfId="29219" xr:uid="{C2BB3C08-501E-4AB2-9E95-015532B5F914}"/>
    <cellStyle name="Input 41 2 19 2 3" xfId="37854" xr:uid="{347B87F9-1E6B-419A-B144-8E6906851FAC}"/>
    <cellStyle name="Input 41 2 19 3" xfId="22655" xr:uid="{66601A79-9171-4168-92CA-C817C6D7A53C}"/>
    <cellStyle name="Input 41 2 19 3 2" xfId="34006" xr:uid="{A9C10EDF-2564-4A27-AF05-998D58F3DB0E}"/>
    <cellStyle name="Input 41 2 2" xfId="3876" xr:uid="{57164C08-30D4-4459-A10D-9ADDB8C9B5AB}"/>
    <cellStyle name="Input 41 2 2 10" xfId="7418" xr:uid="{257CD3FA-C440-4264-81BF-2EB550EDBA94}"/>
    <cellStyle name="Input 41 2 2 10 2" xfId="14532" xr:uid="{E3F34426-C2B6-43A3-BF58-3783F43E2D90}"/>
    <cellStyle name="Input 41 2 2 10 2 2" xfId="26286" xr:uid="{767D88C3-ED08-407B-B3C8-C1DE41075BF5}"/>
    <cellStyle name="Input 41 2 2 10 2 3" xfId="34698" xr:uid="{A1D654AB-2C0C-4445-A26E-E3B865AA0450}"/>
    <cellStyle name="Input 41 2 2 10 3" xfId="19460" xr:uid="{413C6B64-C536-4EE1-B18F-868D660ACA16}"/>
    <cellStyle name="Input 41 2 2 10 3 2" xfId="30838" xr:uid="{2DBFED9C-A036-447C-BDBC-657C1033B2BE}"/>
    <cellStyle name="Input 41 2 2 11" xfId="9205" xr:uid="{B487212A-A7A1-4AAC-A3CE-1F53C0B185F0}"/>
    <cellStyle name="Input 41 2 2 11 2" xfId="16267" xr:uid="{43A3CA00-4884-4D8C-8B6D-C7908940D60C}"/>
    <cellStyle name="Input 41 2 2 11 2 2" xfId="27876" xr:uid="{52605AB9-5D8F-432D-BB3E-843DB0F7C927}"/>
    <cellStyle name="Input 41 2 2 11 2 3" xfId="36413" xr:uid="{B49AE3CE-CBFF-4F28-B78A-9D4691741CBD}"/>
    <cellStyle name="Input 41 2 2 11 3" xfId="21195" xr:uid="{065427FD-AA0A-4320-AB63-C06236D92107}"/>
    <cellStyle name="Input 41 2 2 11 3 2" xfId="32558" xr:uid="{C9E9AA15-6FB5-4FA8-AB33-215CFD3FC5E0}"/>
    <cellStyle name="Input 41 2 2 12" xfId="7757" xr:uid="{5306A0C8-4C1E-4907-A9D2-88A91507143B}"/>
    <cellStyle name="Input 41 2 2 12 2" xfId="14842" xr:uid="{EDC78013-9908-4F94-8F2A-4CDE4EA81B40}"/>
    <cellStyle name="Input 41 2 2 12 2 2" xfId="26571" xr:uid="{660CB30F-407D-4FE0-BF87-EC5E40379EA5}"/>
    <cellStyle name="Input 41 2 2 12 2 3" xfId="35004" xr:uid="{4CDD1DB4-14EB-4C8F-83BF-94B4C819A290}"/>
    <cellStyle name="Input 41 2 2 12 3" xfId="19770" xr:uid="{C01CB723-30A4-4E4E-BB12-80D641A520B0}"/>
    <cellStyle name="Input 41 2 2 12 3 2" xfId="31146" xr:uid="{93B9EE1B-6C34-4D6C-AAFC-AD3388FA6435}"/>
    <cellStyle name="Input 41 2 2 13" xfId="9518" xr:uid="{DA052150-2B96-474F-84FD-54990D81FCFC}"/>
    <cellStyle name="Input 41 2 2 13 2" xfId="16580" xr:uid="{FBDCE479-61CA-4A0F-A80C-A9459B669921}"/>
    <cellStyle name="Input 41 2 2 13 2 2" xfId="28159" xr:uid="{B395D38B-5F28-4FE3-819E-C494FCFBFC35}"/>
    <cellStyle name="Input 41 2 2 13 2 3" xfId="36722" xr:uid="{19A0C86B-7887-4AB3-A3BC-F8D00D25A0CE}"/>
    <cellStyle name="Input 41 2 2 13 3" xfId="21508" xr:uid="{C1B23330-7AF3-41FD-8F53-91929615E73D}"/>
    <cellStyle name="Input 41 2 2 13 3 2" xfId="32867" xr:uid="{E33B944F-E86E-46C0-8A73-D0EC8B16915D}"/>
    <cellStyle name="Input 41 2 2 14" xfId="9667" xr:uid="{289E768A-CF41-40E4-951D-A4C760E1E2F9}"/>
    <cellStyle name="Input 41 2 2 14 2" xfId="16729" xr:uid="{DCFCCEB0-9C4A-413A-9E05-5596F1DBFC16}"/>
    <cellStyle name="Input 41 2 2 14 2 2" xfId="28294" xr:uid="{A4BB335E-1120-4B5D-8A4D-AD4D95B39A11}"/>
    <cellStyle name="Input 41 2 2 14 2 3" xfId="36869" xr:uid="{387EBBD9-1FE3-4815-BEF8-067A221A1A88}"/>
    <cellStyle name="Input 41 2 2 14 3" xfId="21657" xr:uid="{93FEE687-FC1F-4695-9476-34BD60E3939C}"/>
    <cellStyle name="Input 41 2 2 14 3 2" xfId="33014" xr:uid="{1263A153-B2E6-41A6-ABE2-A1A029D56CBA}"/>
    <cellStyle name="Input 41 2 2 15" xfId="10620" xr:uid="{677A70BA-D506-4C24-86E4-9458D709A625}"/>
    <cellStyle name="Input 41 2 2 15 2" xfId="17055" xr:uid="{FCC7F0DB-35B8-446F-A382-466AD22063D9}"/>
    <cellStyle name="Input 41 2 2 15 2 2" xfId="28599" xr:uid="{BE477876-0770-4373-A177-9EDCFA48A09F}"/>
    <cellStyle name="Input 41 2 2 15 2 3" xfId="37190" xr:uid="{34EDE348-A463-45FD-B442-AA6B4BBE28B8}"/>
    <cellStyle name="Input 41 2 2 15 3" xfId="21983" xr:uid="{BF3E7FE0-7557-461B-B1C4-288504FE3D64}"/>
    <cellStyle name="Input 41 2 2 15 3 2" xfId="33338" xr:uid="{7908D891-A040-4B84-A181-54AC5D9BD278}"/>
    <cellStyle name="Input 41 2 2 16" xfId="9849" xr:uid="{A0454493-53A9-4219-B924-DE09B1C0F600}"/>
    <cellStyle name="Input 41 2 2 16 2" xfId="16896" xr:uid="{7C8CCE22-27C9-498D-B6C6-3771297AACDC}"/>
    <cellStyle name="Input 41 2 2 16 2 2" xfId="28444" xr:uid="{1406C3FC-5A60-416F-88AF-6F0E756B2569}"/>
    <cellStyle name="Input 41 2 2 16 2 3" xfId="37033" xr:uid="{BFF70ED5-F8FB-452E-A2EE-1291432780EA}"/>
    <cellStyle name="Input 41 2 2 16 3" xfId="21824" xr:uid="{9D1B016D-2F23-4CAF-969B-A81F676629BA}"/>
    <cellStyle name="Input 41 2 2 16 3 2" xfId="33179" xr:uid="{3DCEDA59-8163-4AC9-8894-66BD19F202C6}"/>
    <cellStyle name="Input 41 2 2 17" xfId="11763" xr:uid="{0C737684-C9B9-48AF-B092-E8E9B4D5E387}"/>
    <cellStyle name="Input 41 2 2 17 2" xfId="17508" xr:uid="{7297552A-3719-48DF-ACC5-04DD19790723}"/>
    <cellStyle name="Input 41 2 2 17 2 2" xfId="29021" xr:uid="{57ED5964-B978-4E6C-B5EF-CDA96B308E61}"/>
    <cellStyle name="Input 41 2 2 17 2 3" xfId="37638" xr:uid="{A18D479C-DE68-4A93-88F9-6E8838B80351}"/>
    <cellStyle name="Input 41 2 2 17 3" xfId="22436" xr:uid="{E784B287-5EAC-4427-AD5D-A4F6F7DE42B6}"/>
    <cellStyle name="Input 41 2 2 17 3 2" xfId="33789" xr:uid="{35E4FD77-AE81-4249-952C-7A5F8B9F1718}"/>
    <cellStyle name="Input 41 2 2 18" xfId="12746" xr:uid="{72F58EF1-DDCE-4936-B1FC-5FE7D0064010}"/>
    <cellStyle name="Input 41 2 2 18 2" xfId="17800" xr:uid="{C19BF915-5C15-4BFB-8BBD-384079041AAD}"/>
    <cellStyle name="Input 41 2 2 18 2 2" xfId="29285" xr:uid="{0DCCAB6D-8C5B-4559-A986-D01C492D7109}"/>
    <cellStyle name="Input 41 2 2 18 2 3" xfId="37926" xr:uid="{8C217E8F-ECF4-408B-A67E-AAEEB0224D87}"/>
    <cellStyle name="Input 41 2 2 18 3" xfId="22728" xr:uid="{A34E78B1-FF22-47DC-BDE2-1497E7010888}"/>
    <cellStyle name="Input 41 2 2 18 3 2" xfId="34079" xr:uid="{34CE5ABA-A7F4-460D-8E7F-5F0131F89281}"/>
    <cellStyle name="Input 41 2 2 19" xfId="13250" xr:uid="{26F0A030-7191-4D52-9BB8-44915D2781F3}"/>
    <cellStyle name="Input 41 2 2 19 2" xfId="23651" xr:uid="{19DE7EA6-5738-4FB4-91B8-B23DDBAC1DF1}"/>
    <cellStyle name="Input 41 2 2 19 2 2" xfId="34375" xr:uid="{433FCDDB-8438-42AA-8DAE-5FCDAEAA8078}"/>
    <cellStyle name="Input 41 2 2 2" xfId="5471" xr:uid="{1D0C083B-5DC4-4AF3-B160-0C93D2CD8C7E}"/>
    <cellStyle name="Input 41 2 2 2 10" xfId="9234" xr:uid="{A0E2E87A-3F26-42FF-B76B-94585ABAFADB}"/>
    <cellStyle name="Input 41 2 2 2 10 2" xfId="16296" xr:uid="{110F1A96-4B7D-4623-AF87-0CDFB7B7F33C}"/>
    <cellStyle name="Input 41 2 2 2 10 2 2" xfId="27904" xr:uid="{19B673A4-090A-4C4B-95C0-0C538B256B50}"/>
    <cellStyle name="Input 41 2 2 2 10 2 3" xfId="36442" xr:uid="{5CBC6282-CB9D-411D-9398-EDCDB1C3A336}"/>
    <cellStyle name="Input 41 2 2 2 10 3" xfId="21224" xr:uid="{EC3C5E5C-EB64-40EE-84B1-12F372CB27DA}"/>
    <cellStyle name="Input 41 2 2 2 10 3 2" xfId="32587" xr:uid="{EAB0C288-F7F1-46C0-A5E2-E5F13AB97643}"/>
    <cellStyle name="Input 41 2 2 2 11" xfId="9392" xr:uid="{A98A5593-FEC2-4C4F-A3E3-592CD16B9E7A}"/>
    <cellStyle name="Input 41 2 2 2 11 2" xfId="16454" xr:uid="{DEF1D71B-8E0C-47A8-B976-55063E6EC94C}"/>
    <cellStyle name="Input 41 2 2 2 11 2 2" xfId="28047" xr:uid="{2A47434F-7226-4D0D-94E0-6E73CA30EF18}"/>
    <cellStyle name="Input 41 2 2 2 11 2 3" xfId="36598" xr:uid="{785E4B7A-2BCA-427F-A2E0-E533B052398E}"/>
    <cellStyle name="Input 41 2 2 2 11 3" xfId="21382" xr:uid="{2F352952-95A5-4A5E-A499-DC9C953664CC}"/>
    <cellStyle name="Input 41 2 2 2 11 3 2" xfId="32743" xr:uid="{FB78221C-633E-4F92-BF73-D71794BC5B11}"/>
    <cellStyle name="Input 41 2 2 2 12" xfId="9542" xr:uid="{F537553E-B99F-4FAB-BF92-987D9B5BF5CC}"/>
    <cellStyle name="Input 41 2 2 2 12 2" xfId="16604" xr:uid="{192B7468-CD1C-4C62-8E5B-87886AD093DC}"/>
    <cellStyle name="Input 41 2 2 2 12 2 2" xfId="28183" xr:uid="{B6ABD9F0-8B2C-4FD0-9904-1AACDE969C40}"/>
    <cellStyle name="Input 41 2 2 2 12 2 3" xfId="36746" xr:uid="{B4BF4EA4-BC0A-4C4C-95B6-F5F7C15AC880}"/>
    <cellStyle name="Input 41 2 2 2 12 3" xfId="21532" xr:uid="{E1F01367-5C60-46FE-B325-3E770C5A5DBF}"/>
    <cellStyle name="Input 41 2 2 2 12 3 2" xfId="32891" xr:uid="{CA535B30-30BC-49A8-A88A-5940C984429D}"/>
    <cellStyle name="Input 41 2 2 2 13" xfId="9691" xr:uid="{5BD20E8D-E23B-4F83-B97C-FC8172FA8A8C}"/>
    <cellStyle name="Input 41 2 2 2 13 2" xfId="16753" xr:uid="{D5D77050-44C2-4745-8AF9-3B102B2E5A87}"/>
    <cellStyle name="Input 41 2 2 2 13 2 2" xfId="28318" xr:uid="{1A10591C-16E2-4AC2-84D8-E5FF3A33516F}"/>
    <cellStyle name="Input 41 2 2 2 13 2 3" xfId="36893" xr:uid="{2ED9B5AB-8FFA-448A-BD9A-B4D30A68EC41}"/>
    <cellStyle name="Input 41 2 2 2 13 3" xfId="21681" xr:uid="{F81744A0-598D-45A2-9A73-C81A733378CE}"/>
    <cellStyle name="Input 41 2 2 2 13 3 2" xfId="33038" xr:uid="{CE33D33A-14E6-4E0F-85E5-031659C04095}"/>
    <cellStyle name="Input 41 2 2 2 14" xfId="10745" xr:uid="{1750F488-EBCE-4BF4-8081-78E5AA2F4599}"/>
    <cellStyle name="Input 41 2 2 2 14 2" xfId="17155" xr:uid="{3209ED7A-F4E0-498F-BB26-A22883823EEA}"/>
    <cellStyle name="Input 41 2 2 2 14 2 2" xfId="28690" xr:uid="{72AA2B73-A8AA-4955-BF48-FECEF85106F4}"/>
    <cellStyle name="Input 41 2 2 2 14 2 3" xfId="37289" xr:uid="{40DFACB9-9D28-4F36-AC00-F035F8442755}"/>
    <cellStyle name="Input 41 2 2 2 14 3" xfId="22083" xr:uid="{319E4861-8E36-434F-B1BA-C54DB8FD5BAA}"/>
    <cellStyle name="Input 41 2 2 2 14 3 2" xfId="33438" xr:uid="{1BF34B80-E2AF-40D8-A577-356A8CF9B12C}"/>
    <cellStyle name="Input 41 2 2 2 15" xfId="10905" xr:uid="{BE3883A5-E13F-4B56-B1DB-CD66ED09A373}"/>
    <cellStyle name="Input 41 2 2 2 15 2" xfId="17275" xr:uid="{DB6D5AD5-818F-4FB7-A727-574ED57E3B20}"/>
    <cellStyle name="Input 41 2 2 2 15 2 2" xfId="28810" xr:uid="{E7ACEDBA-DF0D-455F-ACEC-E509ED2DF32A}"/>
    <cellStyle name="Input 41 2 2 2 15 2 3" xfId="37409" xr:uid="{957FDB80-7243-4885-A165-53D6C46194BD}"/>
    <cellStyle name="Input 41 2 2 2 15 3" xfId="22203" xr:uid="{59453CCC-46BF-4DD3-9A77-9017DAF6F625}"/>
    <cellStyle name="Input 41 2 2 2 15 3 2" xfId="33558" xr:uid="{F68BEE1F-668D-4C32-8EDA-03721D99886C}"/>
    <cellStyle name="Input 41 2 2 2 16" xfId="11847" xr:uid="{942A60D9-27F0-419F-BCB5-04DE087CA489}"/>
    <cellStyle name="Input 41 2 2 2 16 2" xfId="17567" xr:uid="{F777EC13-6C33-4672-9F13-AD562B945E3E}"/>
    <cellStyle name="Input 41 2 2 2 16 2 2" xfId="29074" xr:uid="{9B6BD9DF-55C6-43DE-A6F4-2537B1850360}"/>
    <cellStyle name="Input 41 2 2 2 16 2 3" xfId="37697" xr:uid="{4E85EF55-5674-45B3-831E-F78D2357FFA6}"/>
    <cellStyle name="Input 41 2 2 2 16 3" xfId="22495" xr:uid="{77F9C279-5728-4A89-9C1B-F9155217B1FD}"/>
    <cellStyle name="Input 41 2 2 2 16 3 2" xfId="33848" xr:uid="{FF054445-8A6A-41F0-8249-4E52384C6C12}"/>
    <cellStyle name="Input 41 2 2 2 17" xfId="12830" xr:uid="{FC03A19C-44B1-40F7-822A-068295E75EB4}"/>
    <cellStyle name="Input 41 2 2 2 17 2" xfId="17859" xr:uid="{6E77ADAC-3F0B-4CB1-A205-5D9314376970}"/>
    <cellStyle name="Input 41 2 2 2 17 2 2" xfId="29338" xr:uid="{3CF2917C-4E11-4E5F-82F6-24514BA02FD0}"/>
    <cellStyle name="Input 41 2 2 2 17 2 3" xfId="37985" xr:uid="{E49DAF55-C52F-4678-9EF6-EA1D8FE07B13}"/>
    <cellStyle name="Input 41 2 2 2 17 3" xfId="22787" xr:uid="{95480F09-E9D2-4343-88AC-90BE65B574B6}"/>
    <cellStyle name="Input 41 2 2 2 17 3 2" xfId="34138" xr:uid="{C1340E28-DE98-46EF-A060-6C45C569DDF6}"/>
    <cellStyle name="Input 41 2 2 2 18" xfId="13329" xr:uid="{5ED1A5AF-66EE-4863-9159-3DA9EDD0316C}"/>
    <cellStyle name="Input 41 2 2 2 18 2" xfId="23735" xr:uid="{AB0B8E4B-D20A-4618-9FD2-41485F4C26CF}"/>
    <cellStyle name="Input 41 2 2 2 18 2 2" xfId="34434" xr:uid="{59548BF2-B001-4949-88EE-B59CA54BC8AE}"/>
    <cellStyle name="Input 41 2 2 2 19" xfId="18259" xr:uid="{354F815B-E1A7-46CE-ACD0-9A55832807F9}"/>
    <cellStyle name="Input 41 2 2 2 19 2" xfId="29642" xr:uid="{91C97C4D-A75C-45B4-9C50-4D833C93A675}"/>
    <cellStyle name="Input 41 2 2 2 2" xfId="7608" xr:uid="{2D0D6084-AFA7-479D-8978-B56892549752}"/>
    <cellStyle name="Input 41 2 2 2 2 2" xfId="14711" xr:uid="{CD9622A6-203E-40C2-9EAC-964D2C8A592C}"/>
    <cellStyle name="Input 41 2 2 2 2 2 2" xfId="26451" xr:uid="{473F097A-08DA-4DA1-A39F-38578970FC77}"/>
    <cellStyle name="Input 41 2 2 2 2 2 3" xfId="34873" xr:uid="{0FD6D7E4-5FD4-40A3-A2AC-D992F3B5938A}"/>
    <cellStyle name="Input 41 2 2 2 2 3" xfId="19639" xr:uid="{6B357902-21F3-4846-A26A-DA9CD50EE9E3}"/>
    <cellStyle name="Input 41 2 2 2 2 3 2" xfId="31017" xr:uid="{468F73F7-5BC6-4234-89E0-4F02CD5E827A}"/>
    <cellStyle name="Input 41 2 2 2 20" xfId="38182" xr:uid="{1985E366-C50F-40BE-A0A5-D0480DD2DE50}"/>
    <cellStyle name="Input 41 2 2 2 3" xfId="8060" xr:uid="{0621AEBD-72BF-4574-BC9E-434639FB6677}"/>
    <cellStyle name="Input 41 2 2 2 3 2" xfId="15124" xr:uid="{D29F6778-1798-471B-8C39-B3D62433CC32}"/>
    <cellStyle name="Input 41 2 2 2 3 2 2" xfId="26833" xr:uid="{29F8F075-5293-4FAE-87D5-4CB3E62EBC67}"/>
    <cellStyle name="Input 41 2 2 2 3 2 3" xfId="35284" xr:uid="{B7F13708-7CE7-4ACA-8589-097B61195324}"/>
    <cellStyle name="Input 41 2 2 2 3 3" xfId="20052" xr:uid="{990F590D-3382-4EEB-A8F7-F9B487791745}"/>
    <cellStyle name="Input 41 2 2 2 3 3 2" xfId="31427" xr:uid="{76C30AA5-E53C-4BFE-B172-D9C11919EEE8}"/>
    <cellStyle name="Input 41 2 2 2 4" xfId="8244" xr:uid="{3D479B0E-E682-41FA-BAFC-057B961884FD}"/>
    <cellStyle name="Input 41 2 2 2 4 2" xfId="15306" xr:uid="{1D796FB8-4C81-4145-A089-042A60153D4D}"/>
    <cellStyle name="Input 41 2 2 2 4 2 2" xfId="26999" xr:uid="{0DA92C33-3A04-4286-9B40-DEF2C617C95F}"/>
    <cellStyle name="Input 41 2 2 2 4 2 3" xfId="35463" xr:uid="{726F0DAE-3676-4742-B6A7-6FBF926CDD68}"/>
    <cellStyle name="Input 41 2 2 2 4 3" xfId="20234" xr:uid="{1BF9C025-57DA-4B72-8553-BD4D15626779}"/>
    <cellStyle name="Input 41 2 2 2 4 3 2" xfId="31607" xr:uid="{0DA46D0A-3605-4550-A968-0CBBBDBF73D5}"/>
    <cellStyle name="Input 41 2 2 2 5" xfId="8428" xr:uid="{9E4C8DB6-1F4C-491D-AEE4-8185516332FC}"/>
    <cellStyle name="Input 41 2 2 2 5 2" xfId="15490" xr:uid="{45F682D0-247F-497E-85E8-789BE3513ADC}"/>
    <cellStyle name="Input 41 2 2 2 5 2 2" xfId="27164" xr:uid="{8F351A2B-E321-4BDB-ABDA-17E31365BB6B}"/>
    <cellStyle name="Input 41 2 2 2 5 2 3" xfId="35645" xr:uid="{F663DE74-5477-4E43-8E0E-6C0ECDFEEFF6}"/>
    <cellStyle name="Input 41 2 2 2 5 3" xfId="20418" xr:uid="{5228EC90-5643-4E55-9695-8102A5A6E25A}"/>
    <cellStyle name="Input 41 2 2 2 5 3 2" xfId="31789" xr:uid="{5E3D5A8F-8D6B-4766-AA3D-257F6FA94BC5}"/>
    <cellStyle name="Input 41 2 2 2 6" xfId="8591" xr:uid="{7A31C835-D3CE-433C-AC3C-36E124CFBE4C}"/>
    <cellStyle name="Input 41 2 2 2 6 2" xfId="15653" xr:uid="{3FDD5379-64DE-4F20-ADE6-BF2219A21034}"/>
    <cellStyle name="Input 41 2 2 2 6 2 2" xfId="27310" xr:uid="{2C6FF2E1-A7BF-4210-8181-6CE0F9A5165A}"/>
    <cellStyle name="Input 41 2 2 2 6 2 3" xfId="35805" xr:uid="{17A73458-5C96-4EDB-ACB5-FF6835D47E52}"/>
    <cellStyle name="Input 41 2 2 2 6 3" xfId="20581" xr:uid="{FDF673B0-2F53-49AE-852D-F5AD582C6BCD}"/>
    <cellStyle name="Input 41 2 2 2 6 3 2" xfId="31950" xr:uid="{5C26B693-C746-4E1F-AA1D-9D1915C8FEF3}"/>
    <cellStyle name="Input 41 2 2 2 7" xfId="8773" xr:uid="{372D3495-6997-4ADF-B993-985612080371}"/>
    <cellStyle name="Input 41 2 2 2 7 2" xfId="15835" xr:uid="{24DA05CA-2FF7-4AFD-90A1-E3CEC0512CE7}"/>
    <cellStyle name="Input 41 2 2 2 7 2 2" xfId="27476" xr:uid="{34AADE92-9537-45DC-B209-EE8C4B4616DA}"/>
    <cellStyle name="Input 41 2 2 2 7 2 3" xfId="35985" xr:uid="{46A1682D-8528-4AAE-9C98-89A32890A253}"/>
    <cellStyle name="Input 41 2 2 2 7 3" xfId="20763" xr:uid="{7EB27021-718F-4C50-A669-DDC5F672978B}"/>
    <cellStyle name="Input 41 2 2 2 7 3 2" xfId="32130" xr:uid="{C5258EE6-BD1A-44F4-B405-F91A8E86205F}"/>
    <cellStyle name="Input 41 2 2 2 8" xfId="8903" xr:uid="{E8BD8F27-6903-49A7-892F-A2C292667D7B}"/>
    <cellStyle name="Input 41 2 2 2 8 2" xfId="15965" xr:uid="{E862BD3D-6C2B-4ECE-878D-8CBFF90A2016}"/>
    <cellStyle name="Input 41 2 2 2 8 2 2" xfId="27604" xr:uid="{0E083889-8C0D-42AC-9E0C-52433FDB904A}"/>
    <cellStyle name="Input 41 2 2 2 8 2 3" xfId="36115" xr:uid="{1E6CCF42-B984-4B1A-9994-59EFF2BD577D}"/>
    <cellStyle name="Input 41 2 2 2 8 3" xfId="20893" xr:uid="{88EA43AA-82B1-4F57-A0D8-A3D774D1B4A7}"/>
    <cellStyle name="Input 41 2 2 2 8 3 2" xfId="32260" xr:uid="{E8128275-E5FD-4BF5-A6D3-63BE81C70F47}"/>
    <cellStyle name="Input 41 2 2 2 9" xfId="9070" xr:uid="{14CF5DCB-6C48-45C4-BC91-9AB1765CDC3A}"/>
    <cellStyle name="Input 41 2 2 2 9 2" xfId="16132" xr:uid="{8ACEF92F-C572-4CA5-AE02-E0C067F390D0}"/>
    <cellStyle name="Input 41 2 2 2 9 2 2" xfId="27756" xr:uid="{CD45FAE5-046F-464E-85D4-D0F955EBEF27}"/>
    <cellStyle name="Input 41 2 2 2 9 2 3" xfId="36280" xr:uid="{351DB6EF-3C58-4D15-9ED0-733888FFB37C}"/>
    <cellStyle name="Input 41 2 2 2 9 3" xfId="21060" xr:uid="{9EA635DE-70F9-41AA-A9CA-1A40431A1940}"/>
    <cellStyle name="Input 41 2 2 2 9 3 2" xfId="32425" xr:uid="{21E8EDE2-E4CB-4A9F-A3EA-06CCF7F820F4}"/>
    <cellStyle name="Input 41 2 2 20" xfId="18200" xr:uid="{24F2AEF4-5F04-447E-8296-2451DB69DF22}"/>
    <cellStyle name="Input 41 2 2 20 2" xfId="29583" xr:uid="{04885DB1-3FDB-430D-886F-97EDEB592D21}"/>
    <cellStyle name="Input 41 2 2 21" xfId="24818" xr:uid="{30F72868-7F51-4649-A6E5-CB4C1119BBC9}"/>
    <cellStyle name="Input 41 2 2 3" xfId="7033" xr:uid="{A681B817-DF3F-462D-87AC-C208DD136440}"/>
    <cellStyle name="Input 41 2 2 3 2" xfId="14163" xr:uid="{BCD9F942-A948-4FCD-9E7E-D95F2B67D163}"/>
    <cellStyle name="Input 41 2 2 3 2 2" xfId="25955" xr:uid="{A62B2BF2-95CA-4D2A-89CF-B97E8538D0E8}"/>
    <cellStyle name="Input 41 2 2 3 2 3" xfId="24636" xr:uid="{B06449F8-059C-48ED-931A-9C6A93C8A92F}"/>
    <cellStyle name="Input 41 2 2 3 3" xfId="19091" xr:uid="{4DF3A605-C3F0-4764-B4D9-54C64640B6D4}"/>
    <cellStyle name="Input 41 2 2 3 3 2" xfId="30470" xr:uid="{060C4113-2EF8-44F4-B9A2-B6FC81EFBD26}"/>
    <cellStyle name="Input 41 2 2 4" xfId="5818" xr:uid="{A5745CA3-8789-4142-8949-FBCD2561F4D7}"/>
    <cellStyle name="Input 41 2 2 4 2" xfId="13563" xr:uid="{E8E907EC-6846-457B-9DB9-5D0F8188F013}"/>
    <cellStyle name="Input 41 2 2 4 2 2" xfId="25412" xr:uid="{63BF5F25-DA4D-4312-8B45-85B741F44034}"/>
    <cellStyle name="Input 41 2 2 4 2 3" xfId="24079" xr:uid="{20CAE684-ED1E-45A3-BE14-D04330E891BA}"/>
    <cellStyle name="Input 41 2 2 4 3" xfId="18491" xr:uid="{E98D6ECB-1042-4EA1-8EC5-40A4E66D98A8}"/>
    <cellStyle name="Input 41 2 2 4 3 2" xfId="29872" xr:uid="{A38BBD14-0A6E-4195-9BBB-D76C22FB94E3}"/>
    <cellStyle name="Input 41 2 2 5" xfId="5687" xr:uid="{2A47B64D-FEF7-4E42-A5DC-626B9B3B6826}"/>
    <cellStyle name="Input 41 2 2 5 2" xfId="13453" xr:uid="{2EF39C6C-27DA-400E-9D7A-EFF48D88935C}"/>
    <cellStyle name="Input 41 2 2 5 2 2" xfId="25309" xr:uid="{9F23D80A-CB14-442E-B29C-B0B4C03D96AB}"/>
    <cellStyle name="Input 41 2 2 5 2 3" xfId="24940" xr:uid="{1794E8B8-AFC2-4770-8AAD-CCB3C320D381}"/>
    <cellStyle name="Input 41 2 2 5 3" xfId="18381" xr:uid="{16BE6D0A-4BA7-4C04-9FCB-F9D6E875F172}"/>
    <cellStyle name="Input 41 2 2 5 3 2" xfId="29762" xr:uid="{AECBB6DE-F611-413E-A534-30F885047777}"/>
    <cellStyle name="Input 41 2 2 6" xfId="8387" xr:uid="{2D036477-943C-4AC3-B943-05C665A2001D}"/>
    <cellStyle name="Input 41 2 2 6 2" xfId="15449" xr:uid="{DD54A91D-79F3-4E4B-853B-9FCE6E25345F}"/>
    <cellStyle name="Input 41 2 2 6 2 2" xfId="27126" xr:uid="{EC0DF4F2-9422-464A-8585-F5F632805BB5}"/>
    <cellStyle name="Input 41 2 2 6 2 3" xfId="35604" xr:uid="{0372EFC4-9355-4E70-BA6B-0470B80F9F30}"/>
    <cellStyle name="Input 41 2 2 6 3" xfId="20377" xr:uid="{27A26DF8-FDBC-4B4D-B668-4E355E335F2A}"/>
    <cellStyle name="Input 41 2 2 6 3 2" xfId="31748" xr:uid="{0458FED7-8888-483A-8295-F737A432444F}"/>
    <cellStyle name="Input 41 2 2 7" xfId="7445" xr:uid="{6D4F2735-0C5B-44E5-A788-08F6721B33E9}"/>
    <cellStyle name="Input 41 2 2 7 2" xfId="14559" xr:uid="{607C91D4-C0A1-43FA-B579-493DC763B00C}"/>
    <cellStyle name="Input 41 2 2 7 2 2" xfId="26312" xr:uid="{BC9240FA-2C60-4CC0-B857-FD6CD4773825}"/>
    <cellStyle name="Input 41 2 2 7 2 3" xfId="34725" xr:uid="{333F3981-5164-4316-B32D-F9EA5EE465AE}"/>
    <cellStyle name="Input 41 2 2 7 3" xfId="19487" xr:uid="{5DB1A1C8-E803-465A-936E-B9200815A881}"/>
    <cellStyle name="Input 41 2 2 7 3 2" xfId="30865" xr:uid="{A9FC8F3B-4E1E-4CC4-B54E-4151819BD563}"/>
    <cellStyle name="Input 41 2 2 8" xfId="8737" xr:uid="{9456950B-047E-4AB7-A354-E24C1991D4DB}"/>
    <cellStyle name="Input 41 2 2 8 2" xfId="15799" xr:uid="{35DBA90B-3A38-4543-B3EA-9F5EE3CAC744}"/>
    <cellStyle name="Input 41 2 2 8 2 2" xfId="27441" xr:uid="{0CDC71A5-D33C-4C65-BE2D-CFFD230ED2E8}"/>
    <cellStyle name="Input 41 2 2 8 2 3" xfId="35949" xr:uid="{CAF72B2D-DE44-40C5-ACA5-DF21FD4237C5}"/>
    <cellStyle name="Input 41 2 2 8 3" xfId="20727" xr:uid="{21D2C1B3-B95D-41AA-AA8E-ED7F1BB6101E}"/>
    <cellStyle name="Input 41 2 2 8 3 2" xfId="32094" xr:uid="{AFD49C03-B62B-468C-B3C1-839EC1B447D8}"/>
    <cellStyle name="Input 41 2 2 9" xfId="7441" xr:uid="{19416F56-6D0B-4859-AA1A-371BE7589AFB}"/>
    <cellStyle name="Input 41 2 2 9 2" xfId="14555" xr:uid="{B274F4F2-5F76-4C28-896F-E9C872A586D9}"/>
    <cellStyle name="Input 41 2 2 9 2 2" xfId="26308" xr:uid="{FB5C9D2B-9F48-4502-A455-6BD052A184E3}"/>
    <cellStyle name="Input 41 2 2 9 2 3" xfId="34721" xr:uid="{19AA10CE-D03A-4824-8A2B-0011BBECBE49}"/>
    <cellStyle name="Input 41 2 2 9 3" xfId="19483" xr:uid="{64682643-0A74-4BF3-A226-F241C83849FD}"/>
    <cellStyle name="Input 41 2 2 9 3 2" xfId="30861" xr:uid="{8EA421BB-0974-4B62-97B5-12C4CF449E80}"/>
    <cellStyle name="Input 41 2 20" xfId="13162" xr:uid="{5BBAF0A6-71C9-4E06-B04A-4B0B54BA3263}"/>
    <cellStyle name="Input 41 2 20 2" xfId="23491" xr:uid="{4CCE2AB6-4BE3-4B3A-956D-3419F8C1F42F}"/>
    <cellStyle name="Input 41 2 20 2 2" xfId="34300" xr:uid="{5933BEC2-08EA-4194-BAEB-10921334DEA6}"/>
    <cellStyle name="Input 41 2 21" xfId="18126" xr:uid="{A3B68C94-416F-4F71-B6FE-26C7D1F35B4E}"/>
    <cellStyle name="Input 41 2 21 2" xfId="29510" xr:uid="{17B28D6F-92D6-4C7A-A983-934F35FA33FD}"/>
    <cellStyle name="Input 41 2 22" xfId="24179" xr:uid="{CA6C2721-2786-454F-8B17-E51F8D8734E4}"/>
    <cellStyle name="Input 41 2 23" xfId="47885" xr:uid="{5ADDB9AC-AB05-4112-9A71-8091C2D6D6EB}"/>
    <cellStyle name="Input 41 2 3" xfId="5532" xr:uid="{21EBFBBA-1EEB-44BA-A36F-AE504028F9AD}"/>
    <cellStyle name="Input 41 2 3 10" xfId="9294" xr:uid="{8ACD31C5-FC1C-4EE2-9DB0-DDD4148B21B9}"/>
    <cellStyle name="Input 41 2 3 10 2" xfId="16356" xr:uid="{8F4051FF-856C-4EA9-AB2F-24B94FDA14A1}"/>
    <cellStyle name="Input 41 2 3 10 2 2" xfId="27957" xr:uid="{A8D46C00-3386-41DF-8ACB-B00B4066B563}"/>
    <cellStyle name="Input 41 2 3 10 2 3" xfId="36501" xr:uid="{1E1C0C40-7A5F-4842-9D1A-D204A4F036AF}"/>
    <cellStyle name="Input 41 2 3 10 3" xfId="21284" xr:uid="{2DA483D5-411A-460C-8A51-732850E55186}"/>
    <cellStyle name="Input 41 2 3 10 3 2" xfId="32646" xr:uid="{0B950ECA-33A8-4185-823A-46BD0617908D}"/>
    <cellStyle name="Input 41 2 3 11" xfId="9452" xr:uid="{DE032DD7-4CC9-4AA7-842D-787186B335FB}"/>
    <cellStyle name="Input 41 2 3 11 2" xfId="16514" xr:uid="{EF9EC5C0-0252-4965-B096-4B461063CD04}"/>
    <cellStyle name="Input 41 2 3 11 2 2" xfId="28100" xr:uid="{33AC8799-E309-4A34-BB43-A06A2C58B627}"/>
    <cellStyle name="Input 41 2 3 11 2 3" xfId="36657" xr:uid="{D68D8E18-D8A6-4C0B-9F15-48AC45FDC4CB}"/>
    <cellStyle name="Input 41 2 3 11 3" xfId="21442" xr:uid="{85D47D1E-8FC9-4EE6-ABCF-6D304C06E86F}"/>
    <cellStyle name="Input 41 2 3 11 3 2" xfId="32802" xr:uid="{B721BFAB-9621-4DD9-8A14-B86BC55FE2FC}"/>
    <cellStyle name="Input 41 2 3 12" xfId="9602" xr:uid="{53B3D606-BAE8-4918-81DB-B9BD0E7D3A28}"/>
    <cellStyle name="Input 41 2 3 12 2" xfId="16664" xr:uid="{D355530E-5464-403C-BC51-33C6C6E00AB2}"/>
    <cellStyle name="Input 41 2 3 12 2 2" xfId="28236" xr:uid="{2A0AEADB-7BBD-488F-807E-CB54381C8FE1}"/>
    <cellStyle name="Input 41 2 3 12 2 3" xfId="36805" xr:uid="{37A8E3DC-E354-48EF-B226-3EEE95461322}"/>
    <cellStyle name="Input 41 2 3 12 3" xfId="21592" xr:uid="{1A206756-74F4-4495-A4EE-713620136EE0}"/>
    <cellStyle name="Input 41 2 3 12 3 2" xfId="32950" xr:uid="{EB658C75-B66A-4485-9B37-9B5EB2D5DBEC}"/>
    <cellStyle name="Input 41 2 3 13" xfId="9747" xr:uid="{1722F5AE-DEA8-4BA3-8EAE-BF6C05D95655}"/>
    <cellStyle name="Input 41 2 3 13 2" xfId="16809" xr:uid="{2E35FBD0-6C1C-4B5E-AF24-6FB25766BF4E}"/>
    <cellStyle name="Input 41 2 3 13 2 2" xfId="28367" xr:uid="{9B2725A6-AE5A-45BB-A32C-EE6422BE21A8}"/>
    <cellStyle name="Input 41 2 3 13 2 3" xfId="36948" xr:uid="{9D156355-F8D5-4DA0-84DA-299F7F9754F7}"/>
    <cellStyle name="Input 41 2 3 13 3" xfId="21737" xr:uid="{DDDD61AC-027E-4413-9380-B0B3649A18C5}"/>
    <cellStyle name="Input 41 2 3 13 3 2" xfId="33093" xr:uid="{4546F33E-FFC5-40E1-8169-54E5989AA7FE}"/>
    <cellStyle name="Input 41 2 3 14" xfId="10795" xr:uid="{100CA583-0220-4C83-A73A-0D680353F9D3}"/>
    <cellStyle name="Input 41 2 3 14 2" xfId="17204" xr:uid="{A9868C61-BA75-4CC0-AD71-4DE3EDDF8738}"/>
    <cellStyle name="Input 41 2 3 14 2 2" xfId="28739" xr:uid="{9E9B7F4E-F044-48E8-BBBB-8AEEEE70895D}"/>
    <cellStyle name="Input 41 2 3 14 2 3" xfId="37338" xr:uid="{8781C1C1-202A-4B3E-A8A8-433B1B6CF487}"/>
    <cellStyle name="Input 41 2 3 14 3" xfId="22132" xr:uid="{335E7FF6-266D-4B3D-BB10-F06826B8D6B5}"/>
    <cellStyle name="Input 41 2 3 14 3 2" xfId="33487" xr:uid="{C04D4624-7CCE-40AF-AA97-E8E6F7D6556E}"/>
    <cellStyle name="Input 41 2 3 15" xfId="10965" xr:uid="{22FF1710-D13E-498E-9C71-189E38B3A028}"/>
    <cellStyle name="Input 41 2 3 15 2" xfId="17335" xr:uid="{4C6D554D-2AD0-46ED-8765-D1ED79F64862}"/>
    <cellStyle name="Input 41 2 3 15 2 2" xfId="28863" xr:uid="{49BF23E6-3B1A-48F1-82E3-A1E7D6B221FE}"/>
    <cellStyle name="Input 41 2 3 15 2 3" xfId="37468" xr:uid="{83AAA337-E8C2-4F40-900F-4653CA4008AB}"/>
    <cellStyle name="Input 41 2 3 15 3" xfId="22263" xr:uid="{A90F11CD-2B0D-4BD7-B55E-55E1DD7373D8}"/>
    <cellStyle name="Input 41 2 3 15 3 2" xfId="33617" xr:uid="{D955AEC3-CBF3-4B51-8909-7928B9293881}"/>
    <cellStyle name="Input 41 2 3 16" xfId="11908" xr:uid="{0E3AE2E3-E9BA-4AF3-94C0-6ADA45C67901}"/>
    <cellStyle name="Input 41 2 3 16 2" xfId="17627" xr:uid="{4ED35ED1-38EE-4A56-849D-CD2800E3FB62}"/>
    <cellStyle name="Input 41 2 3 16 2 2" xfId="29127" xr:uid="{1C2921E2-2B3C-4EB8-9E32-86154C02D014}"/>
    <cellStyle name="Input 41 2 3 16 2 3" xfId="37756" xr:uid="{D945FEF0-8DBA-4F93-881D-AA2BBD88FD77}"/>
    <cellStyle name="Input 41 2 3 16 3" xfId="22555" xr:uid="{C98F1679-525C-4D8F-8C0B-6D9F9508901A}"/>
    <cellStyle name="Input 41 2 3 16 3 2" xfId="33907" xr:uid="{0F5EF64E-17AB-4B2E-82C1-508B0E5BAF0F}"/>
    <cellStyle name="Input 41 2 3 17" xfId="12891" xr:uid="{30FC9330-B6CC-43D9-A4CB-120A71BF9C35}"/>
    <cellStyle name="Input 41 2 3 17 2" xfId="17919" xr:uid="{57C69AB0-9EBE-44B3-A53C-29F8BE158CA2}"/>
    <cellStyle name="Input 41 2 3 17 2 2" xfId="29391" xr:uid="{6F60920C-2083-4499-B35B-7199A5A90E45}"/>
    <cellStyle name="Input 41 2 3 17 2 3" xfId="38044" xr:uid="{AF63D801-94CA-46C2-B925-45E86845ED05}"/>
    <cellStyle name="Input 41 2 3 17 3" xfId="22847" xr:uid="{88C499FB-7080-47CF-A4CC-03775BB7613C}"/>
    <cellStyle name="Input 41 2 3 17 3 2" xfId="34197" xr:uid="{969658ED-CA35-43AC-AF62-C62FAE1F01E1}"/>
    <cellStyle name="Input 41 2 3 18" xfId="13389" xr:uid="{D2D3FCB6-7E9C-4764-8C9A-BF64B3719156}"/>
    <cellStyle name="Input 41 2 3 18 2" xfId="23796" xr:uid="{782F6160-705D-4EA6-A3DF-1FDA60A0634B}"/>
    <cellStyle name="Input 41 2 3 18 2 2" xfId="34493" xr:uid="{CECBDD9D-CA16-4802-9423-41407F7B3B52}"/>
    <cellStyle name="Input 41 2 3 19" xfId="18319" xr:uid="{FFD5D6B1-3D15-40ED-8112-13F0B47735C6}"/>
    <cellStyle name="Input 41 2 3 19 2" xfId="29701" xr:uid="{0A6FDC95-5A60-403C-97C6-F7550E5430C8}"/>
    <cellStyle name="Input 41 2 3 2" xfId="7669" xr:uid="{45315369-38E4-43A4-804C-455D50C415F0}"/>
    <cellStyle name="Input 41 2 3 2 2" xfId="14771" xr:uid="{203A3769-0881-469D-B927-5F9C11070491}"/>
    <cellStyle name="Input 41 2 3 2 2 2" xfId="26505" xr:uid="{CF48B6EA-295C-4784-8604-67951CD3F5E8}"/>
    <cellStyle name="Input 41 2 3 2 2 3" xfId="34933" xr:uid="{E0F516F4-FD5F-41BE-B352-4766F9156DF4}"/>
    <cellStyle name="Input 41 2 3 2 3" xfId="19699" xr:uid="{3167D8BD-2885-40E7-93DA-781118D2F7BB}"/>
    <cellStyle name="Input 41 2 3 2 3 2" xfId="31076" xr:uid="{19697591-B2BE-426C-997E-8EC3505B2669}"/>
    <cellStyle name="Input 41 2 3 20" xfId="25209" xr:uid="{08B86208-8212-4A4F-B49A-E5ED26CCBF5A}"/>
    <cellStyle name="Input 41 2 3 3" xfId="8120" xr:uid="{FD174312-3492-478F-A008-5D9EFC725B77}"/>
    <cellStyle name="Input 41 2 3 3 2" xfId="15184" xr:uid="{AACCB057-A79A-4894-8FB1-31AD02D2829F}"/>
    <cellStyle name="Input 41 2 3 3 2 2" xfId="26887" xr:uid="{EDBB0608-9905-478C-8623-FB853E01CAA1}"/>
    <cellStyle name="Input 41 2 3 3 2 3" xfId="35343" xr:uid="{D92C3D2D-E381-454C-8E29-6DA80B43B881}"/>
    <cellStyle name="Input 41 2 3 3 3" xfId="20112" xr:uid="{7ECF3C2D-259E-4901-9930-510409602943}"/>
    <cellStyle name="Input 41 2 3 3 3 2" xfId="31486" xr:uid="{936C6DCD-AB3C-4FE1-B41F-9112569F581A}"/>
    <cellStyle name="Input 41 2 3 4" xfId="8305" xr:uid="{CFDEE7DC-5018-4CBF-A386-6482B5E24D18}"/>
    <cellStyle name="Input 41 2 3 4 2" xfId="15367" xr:uid="{F3B4B6B7-6B23-4125-B9E0-3CEBB900DDFE}"/>
    <cellStyle name="Input 41 2 3 4 2 2" xfId="27052" xr:uid="{7E56F908-358F-45AA-9486-9AD905D2C707}"/>
    <cellStyle name="Input 41 2 3 4 2 3" xfId="35523" xr:uid="{E4DF9B2C-350E-4EC5-A480-79B2F748AAFE}"/>
    <cellStyle name="Input 41 2 3 4 3" xfId="20295" xr:uid="{91B099C9-3FDA-4428-9A20-5DB4F8A499F3}"/>
    <cellStyle name="Input 41 2 3 4 3 2" xfId="31667" xr:uid="{4542F63C-E2F1-4F9D-8D03-EF93F0399CF5}"/>
    <cellStyle name="Input 41 2 3 5" xfId="8485" xr:uid="{F2812444-6762-493C-BAAB-DD0D19BF7F4C}"/>
    <cellStyle name="Input 41 2 3 5 2" xfId="15547" xr:uid="{A54CA0F6-6AA2-4565-A009-C10670421850}"/>
    <cellStyle name="Input 41 2 3 5 2 2" xfId="27214" xr:uid="{F9C59A54-7591-47BF-B510-B134DAE9A9FB}"/>
    <cellStyle name="Input 41 2 3 5 2 3" xfId="35701" xr:uid="{A209B5BE-DD2B-4F71-8101-A23002738E81}"/>
    <cellStyle name="Input 41 2 3 5 3" xfId="20475" xr:uid="{3DD49AFE-CB96-4EC0-A7C2-FA97515BCD32}"/>
    <cellStyle name="Input 41 2 3 5 3 2" xfId="31845" xr:uid="{07D06176-CC7C-48FF-87C1-8299D5AEA271}"/>
    <cellStyle name="Input 41 2 3 6" xfId="8651" xr:uid="{7DFFBE3F-56DD-4B17-9A10-FB5DB2E3CDA3}"/>
    <cellStyle name="Input 41 2 3 6 2" xfId="15713" xr:uid="{7C3F71D2-B9E4-4F40-91E9-41439AFDE031}"/>
    <cellStyle name="Input 41 2 3 6 2 2" xfId="27363" xr:uid="{8364B1E3-B65B-4F0C-81A9-08F999B9C69F}"/>
    <cellStyle name="Input 41 2 3 6 2 3" xfId="35864" xr:uid="{A4D901E0-5718-4A0F-87AB-877744A5BB77}"/>
    <cellStyle name="Input 41 2 3 6 3" xfId="20641" xr:uid="{44313B1F-9707-46F1-91F0-DA6B9E695A39}"/>
    <cellStyle name="Input 41 2 3 6 3 2" xfId="32009" xr:uid="{A9FA61CD-D298-4A0A-8EC7-77715DCA562C}"/>
    <cellStyle name="Input 41 2 3 7" xfId="8824" xr:uid="{8C2EBBAE-8F74-4CDF-921C-1A03AAAA76E4}"/>
    <cellStyle name="Input 41 2 3 7 2" xfId="15886" xr:uid="{159AD9F2-56F9-4818-A861-6B34DE7A8EA2}"/>
    <cellStyle name="Input 41 2 3 7 2 2" xfId="27527" xr:uid="{FA5BBD07-6D08-4273-AD7F-F38C53101433}"/>
    <cellStyle name="Input 41 2 3 7 2 3" xfId="36036" xr:uid="{9CF2E9A1-F8FE-41FE-B81A-E3A54BC56478}"/>
    <cellStyle name="Input 41 2 3 7 3" xfId="20814" xr:uid="{652F0B96-5B34-4EAE-AB55-37AC256BEA88}"/>
    <cellStyle name="Input 41 2 3 7 3 2" xfId="32181" xr:uid="{1C75F82B-782E-4C1C-A1DC-7A2932DDC60A}"/>
    <cellStyle name="Input 41 2 3 8" xfId="8963" xr:uid="{13713F67-AAD5-4FA4-8F76-FDCD9C39064F}"/>
    <cellStyle name="Input 41 2 3 8 2" xfId="16025" xr:uid="{6AF469C8-9BF9-4346-8E82-06618FB197B9}"/>
    <cellStyle name="Input 41 2 3 8 2 2" xfId="27657" xr:uid="{80829DB8-7084-4A20-AED2-8FD826F0D3F4}"/>
    <cellStyle name="Input 41 2 3 8 2 3" xfId="36174" xr:uid="{C7D901F4-7652-4F33-8586-614809E738B4}"/>
    <cellStyle name="Input 41 2 3 8 3" xfId="20953" xr:uid="{4B5E6B36-6B75-4B0B-982E-EA197FA3164F}"/>
    <cellStyle name="Input 41 2 3 8 3 2" xfId="32319" xr:uid="{7CCDFCB6-0564-4444-9FFE-3038E1EE91B0}"/>
    <cellStyle name="Input 41 2 3 9" xfId="9130" xr:uid="{1C3D3CE9-AD87-465C-995E-FF1AC771D385}"/>
    <cellStyle name="Input 41 2 3 9 2" xfId="16192" xr:uid="{5804C9DC-813D-4187-B165-3F820049E47F}"/>
    <cellStyle name="Input 41 2 3 9 2 2" xfId="27809" xr:uid="{28E18783-44EF-4266-B147-6133432F1CCE}"/>
    <cellStyle name="Input 41 2 3 9 2 3" xfId="36339" xr:uid="{E2EFE606-1BB3-412A-937C-E1A0C40D73B1}"/>
    <cellStyle name="Input 41 2 3 9 3" xfId="21120" xr:uid="{46A9A288-E8E3-40EF-BDE0-7871F93DD42A}"/>
    <cellStyle name="Input 41 2 3 9 3 2" xfId="32484" xr:uid="{FFCA8FC7-5F94-4A4E-AA0F-DB78465BEC77}"/>
    <cellStyle name="Input 41 2 4" xfId="6489" xr:uid="{19A7546A-9D1B-4695-A689-417BA4E80E42}"/>
    <cellStyle name="Input 41 2 4 2" xfId="13711" xr:uid="{E58870D6-4198-43BC-AFA0-BBF4A5BCD627}"/>
    <cellStyle name="Input 41 2 4 2 2" xfId="25552" xr:uid="{9AEE121F-BFA4-4363-B1FB-34D50670906D}"/>
    <cellStyle name="Input 41 2 4 2 3" xfId="24378" xr:uid="{87361745-922C-445C-9929-4A750473D1D1}"/>
    <cellStyle name="Input 41 2 4 3" xfId="18639" xr:uid="{0CCD8022-18BB-4A1D-BF0F-E8C019830E17}"/>
    <cellStyle name="Input 41 2 4 3 2" xfId="30018" xr:uid="{BF3B4468-E81E-481C-8836-ED6446A95FEB}"/>
    <cellStyle name="Input 41 2 5" xfId="6902" xr:uid="{AB5E683E-9DED-4EEF-97F7-E44685513CA3}"/>
    <cellStyle name="Input 41 2 5 2" xfId="14043" xr:uid="{69AD303B-9FDD-4562-B2E6-8D30AC0F398F}"/>
    <cellStyle name="Input 41 2 5 2 2" xfId="25846" xr:uid="{E6D287E9-8EF2-4CB3-AD18-CD672B7C5021}"/>
    <cellStyle name="Input 41 2 5 2 3" xfId="24548" xr:uid="{772E00BE-FC82-414A-B10E-E6DCD263E4B4}"/>
    <cellStyle name="Input 41 2 5 3" xfId="18971" xr:uid="{FA77C363-FAFD-45F3-9FA8-0EABBF2E1F11}"/>
    <cellStyle name="Input 41 2 5 3 2" xfId="30350" xr:uid="{FD95B046-93AC-4BF3-A6B4-B4071A416F2D}"/>
    <cellStyle name="Input 41 2 6" xfId="7802" xr:uid="{A9F71C04-8ED7-4249-A90C-016DFB960136}"/>
    <cellStyle name="Input 41 2 6 2" xfId="14866" xr:uid="{B8B46058-8445-433D-934F-44E93A467826}"/>
    <cellStyle name="Input 41 2 6 2 2" xfId="26593" xr:uid="{01838686-D8BA-4BCE-915F-B48CD1504222}"/>
    <cellStyle name="Input 41 2 6 2 3" xfId="35028" xr:uid="{235C34FA-E0F5-4AE2-903C-B57ED1D7C965}"/>
    <cellStyle name="Input 41 2 6 3" xfId="19794" xr:uid="{67496ECC-33DD-45A6-B7DF-D1AEAD0B976D}"/>
    <cellStyle name="Input 41 2 6 3 2" xfId="31170" xr:uid="{B0990F51-1337-4AD9-A700-C8ED4D5A98CB}"/>
    <cellStyle name="Input 41 2 7" xfId="7237" xr:uid="{11FBCD6C-B162-4E1A-8A1F-9935565DEBE5}"/>
    <cellStyle name="Input 41 2 7 2" xfId="14361" xr:uid="{356FEBFC-9C49-4900-A24D-41B519F80ED4}"/>
    <cellStyle name="Input 41 2 7 2 2" xfId="26132" xr:uid="{AA8F1F64-4311-41C9-9302-B06B19E9114E}"/>
    <cellStyle name="Input 41 2 7 2 3" xfId="24757" xr:uid="{01F2C582-D136-4423-A422-6AA33FAE3320}"/>
    <cellStyle name="Input 41 2 7 3" xfId="19289" xr:uid="{5C8EF5A4-B0DB-4D6A-B82D-077FC398594E}"/>
    <cellStyle name="Input 41 2 7 3 2" xfId="30668" xr:uid="{6BAFA23D-C656-4D5E-8199-444264C0BA8E}"/>
    <cellStyle name="Input 41 2 8" xfId="7178" xr:uid="{9F9204F2-559C-4A55-8339-0873354CAA3B}"/>
    <cellStyle name="Input 41 2 8 2" xfId="14308" xr:uid="{76A4B2A1-4870-4A2D-BFF9-877EF44AD652}"/>
    <cellStyle name="Input 41 2 8 2 2" xfId="26084" xr:uid="{E5424D56-909F-42BD-9090-08971C6DAD55}"/>
    <cellStyle name="Input 41 2 8 2 3" xfId="24614" xr:uid="{0BACEFFA-26C8-45C5-871E-5E7DD2D1056A}"/>
    <cellStyle name="Input 41 2 8 3" xfId="19236" xr:uid="{D6C5CA42-6169-4A44-BC80-F26CACA3F7D6}"/>
    <cellStyle name="Input 41 2 8 3 2" xfId="30615" xr:uid="{0880B7D1-144C-4759-87CC-01ED00B64CED}"/>
    <cellStyle name="Input 41 2 9" xfId="8033" xr:uid="{4F044459-2F76-4209-A3EC-A03F4C78E3F5}"/>
    <cellStyle name="Input 41 2 9 2" xfId="15097" xr:uid="{290795A5-692D-4C21-A008-B0956A554CD1}"/>
    <cellStyle name="Input 41 2 9 2 2" xfId="26806" xr:uid="{70C48DAC-279A-412F-BCE9-327BB9729A15}"/>
    <cellStyle name="Input 41 2 9 2 3" xfId="35257" xr:uid="{1E51242D-F364-4FB0-9F63-E7F26ECF3624}"/>
    <cellStyle name="Input 41 2 9 3" xfId="20025" xr:uid="{DB7A1A6B-5B59-4883-937B-DF5ACCEDE8B2}"/>
    <cellStyle name="Input 41 2 9 3 2" xfId="31400" xr:uid="{DA0AB55F-19FC-414C-96F5-747DD10F2EA9}"/>
    <cellStyle name="Input 41 3" xfId="2487" xr:uid="{FAC1AB32-0354-4943-8795-1EA17CC3EAE2}"/>
    <cellStyle name="Input 42" xfId="2488" xr:uid="{2F047E27-A426-4F83-91E1-C94AFF3DF9B5}"/>
    <cellStyle name="Input 42 2" xfId="2489" xr:uid="{90E92D4B-B60E-4E7A-9A85-F48D79D25320}"/>
    <cellStyle name="Input 42 2 10" xfId="5787" xr:uid="{98BB537A-9CBE-4CF4-B568-57743E1245B1}"/>
    <cellStyle name="Input 42 2 10 2" xfId="13532" xr:uid="{56F5C3DF-DCF4-4994-A0BB-6C598C712BAC}"/>
    <cellStyle name="Input 42 2 10 2 2" xfId="25382" xr:uid="{CD905175-BDA6-4A18-9998-160B9D690770}"/>
    <cellStyle name="Input 42 2 10 2 3" xfId="24097" xr:uid="{1BC7EE7F-60FC-49EA-95C8-027D16F32FCA}"/>
    <cellStyle name="Input 42 2 10 3" xfId="18460" xr:uid="{912B2398-C4C5-4694-BB0F-411971B5C28C}"/>
    <cellStyle name="Input 42 2 10 3 2" xfId="29841" xr:uid="{39BCA179-37DE-4665-9641-ACFE4CB68D93}"/>
    <cellStyle name="Input 42 2 11" xfId="6706" xr:uid="{D9CDA633-16CB-45AD-8732-BC35579B748B}"/>
    <cellStyle name="Input 42 2 11 2" xfId="13922" xr:uid="{768AE97D-307F-484D-A015-BEE799F4FE9F}"/>
    <cellStyle name="Input 42 2 11 2 2" xfId="25740" xr:uid="{470CA058-0C87-4A40-9356-06AC3C102725}"/>
    <cellStyle name="Input 42 2 11 2 3" xfId="24318" xr:uid="{C553BEA9-77C8-4BE9-8409-92A4459D78C5}"/>
    <cellStyle name="Input 42 2 11 3" xfId="18850" xr:uid="{6BE1E33A-4F07-4B5E-AD12-469FB724B5F0}"/>
    <cellStyle name="Input 42 2 11 3 2" xfId="30229" xr:uid="{A7857594-E734-414A-9F11-6345F3E5CBF3}"/>
    <cellStyle name="Input 42 2 12" xfId="6579" xr:uid="{27047479-6E4F-41CE-8914-79C1F28D5B62}"/>
    <cellStyle name="Input 42 2 12 2" xfId="13801" xr:uid="{AF84A87C-086C-4098-ACE0-85E17F518A06}"/>
    <cellStyle name="Input 42 2 12 2 2" xfId="25636" xr:uid="{08CBB4F4-1510-4C2E-A86D-771747D1A5D3}"/>
    <cellStyle name="Input 42 2 12 2 3" xfId="24752" xr:uid="{45E60C7E-A9D2-436C-897F-D4CEB4FE9B31}"/>
    <cellStyle name="Input 42 2 12 3" xfId="18729" xr:uid="{A019DD27-ED87-4484-AB14-6FE63DBF15E1}"/>
    <cellStyle name="Input 42 2 12 3 2" xfId="30108" xr:uid="{E468AE18-1857-4156-9118-1DE7D552A5EA}"/>
    <cellStyle name="Input 42 2 13" xfId="6402" xr:uid="{A46A22F7-9588-45F8-842C-264EBE260FE8}"/>
    <cellStyle name="Input 42 2 13 2" xfId="13624" xr:uid="{FBFE1409-EF00-466E-8AB6-35B1D9057012}"/>
    <cellStyle name="Input 42 2 13 2 2" xfId="25467" xr:uid="{BFCC36BF-8748-4F8F-88A6-4666CD8C1844}"/>
    <cellStyle name="Input 42 2 13 2 3" xfId="24860" xr:uid="{AAA7ABC7-10EA-480A-91DC-C21628901A66}"/>
    <cellStyle name="Input 42 2 13 3" xfId="18552" xr:uid="{2DCB1371-0DEE-421C-AAB1-AF4D3E3F3A5C}"/>
    <cellStyle name="Input 42 2 13 3 2" xfId="29931" xr:uid="{7D131E49-6DA8-40B6-8567-A9E0CE5F4F73}"/>
    <cellStyle name="Input 42 2 14" xfId="7143" xr:uid="{D053A12D-F43D-43F8-8FB6-5486DEEE3B71}"/>
    <cellStyle name="Input 42 2 14 2" xfId="14273" xr:uid="{47D9FAF3-DCC9-4A11-B2E2-24BA1F5969A4}"/>
    <cellStyle name="Input 42 2 14 2 2" xfId="26053" xr:uid="{2294E75F-0E10-44AE-891B-521691360E23}"/>
    <cellStyle name="Input 42 2 14 2 3" xfId="23936" xr:uid="{ACB36E26-69C3-409C-8BC2-9EB49C63451E}"/>
    <cellStyle name="Input 42 2 14 3" xfId="19201" xr:uid="{C3D98D8E-2291-44BF-8583-AF794DC3A82B}"/>
    <cellStyle name="Input 42 2 14 3 2" xfId="30580" xr:uid="{30F15A7A-4939-451E-A1BA-D93E038D3B4F}"/>
    <cellStyle name="Input 42 2 15" xfId="7890" xr:uid="{8BF06DF3-2587-4E3C-BD7E-A340A093D7E6}"/>
    <cellStyle name="Input 42 2 15 2" xfId="14954" xr:uid="{112F2442-CAB3-43B5-92D9-2AF6C838D7E2}"/>
    <cellStyle name="Input 42 2 15 2 2" xfId="26674" xr:uid="{E935441C-FBA1-4B5C-88F4-C05B3F991C07}"/>
    <cellStyle name="Input 42 2 15 2 3" xfId="35116" xr:uid="{8EA2E7AB-1A38-478A-A604-D272A35594D0}"/>
    <cellStyle name="Input 42 2 15 3" xfId="19882" xr:uid="{FA7A88E7-CF59-49D2-9FB2-A41957F80A30}"/>
    <cellStyle name="Input 42 2 15 3 2" xfId="31258" xr:uid="{F94B5CC3-D1F6-42C8-8BC6-1BA2CA96F2A4}"/>
    <cellStyle name="Input 42 2 16" xfId="10440" xr:uid="{2975A896-29BC-4F5E-8459-FAC96D594238}"/>
    <cellStyle name="Input 42 2 16 2" xfId="16963" xr:uid="{066D3C29-463F-4C61-9B70-012DD306DF85}"/>
    <cellStyle name="Input 42 2 16 2 2" xfId="28510" xr:uid="{8CA1AF4F-C515-4934-9A3B-1C0CA003AF5B}"/>
    <cellStyle name="Input 42 2 16 2 3" xfId="37099" xr:uid="{3AC9616F-F91E-4A1B-8459-DED2B4E6F8A6}"/>
    <cellStyle name="Input 42 2 16 3" xfId="21891" xr:uid="{48BC72F9-B977-480E-B74A-44AF5C085F6B}"/>
    <cellStyle name="Input 42 2 16 3 2" xfId="33246" xr:uid="{7272CFE6-87C8-4BBA-BF5E-A208AB351264}"/>
    <cellStyle name="Input 42 2 17" xfId="10682" xr:uid="{47871634-DE83-4421-99B4-FE67062AA03D}"/>
    <cellStyle name="Input 42 2 17 2" xfId="17106" xr:uid="{F89798FC-E112-4D1A-AFF4-A4355CC9780C}"/>
    <cellStyle name="Input 42 2 17 2 2" xfId="28645" xr:uid="{DAF63854-D418-424C-B36F-E50C1D23376E}"/>
    <cellStyle name="Input 42 2 17 2 3" xfId="37241" xr:uid="{ADC9BFB2-CD9A-4633-9602-C73421A3AC4F}"/>
    <cellStyle name="Input 42 2 17 3" xfId="22034" xr:uid="{2F48053E-3B20-4EB9-B22F-8F66071B1739}"/>
    <cellStyle name="Input 42 2 17 3 2" xfId="33389" xr:uid="{7DA130B7-734D-4931-A1BC-BE0DE63FEC39}"/>
    <cellStyle name="Input 42 2 18" xfId="11604" xr:uid="{5015EE18-B510-4648-980A-57FC1A8FD51E}"/>
    <cellStyle name="Input 42 2 18 2" xfId="17436" xr:uid="{0713805E-8334-4D80-9B94-D630E9C7F2F3}"/>
    <cellStyle name="Input 42 2 18 2 2" xfId="28956" xr:uid="{A4163EC9-5933-46DE-AFD3-58095EEF9896}"/>
    <cellStyle name="Input 42 2 18 2 3" xfId="37567" xr:uid="{E0DCDFC6-3156-43FA-89E9-0F4B00554E44}"/>
    <cellStyle name="Input 42 2 18 3" xfId="22364" xr:uid="{2A641805-554E-4B09-B71B-D7423CB7ECFF}"/>
    <cellStyle name="Input 42 2 18 3 2" xfId="33717" xr:uid="{C3CAA109-105E-46CC-90B8-6D35D920D547}"/>
    <cellStyle name="Input 42 2 19" xfId="12587" xr:uid="{705DF7D1-03C6-4924-9A49-BBC00336944A}"/>
    <cellStyle name="Input 42 2 19 2" xfId="17728" xr:uid="{76B67E0B-3FAD-4DFF-8635-2112E7621C40}"/>
    <cellStyle name="Input 42 2 19 2 2" xfId="29220" xr:uid="{CD8CB6CE-2AF2-4696-80FF-5DC4831AAE74}"/>
    <cellStyle name="Input 42 2 19 2 3" xfId="37855" xr:uid="{6891C464-A4C3-467F-97A0-7E467A6D95A0}"/>
    <cellStyle name="Input 42 2 19 3" xfId="22656" xr:uid="{3588EBBD-72F9-4D35-8709-F75D1A4C497D}"/>
    <cellStyle name="Input 42 2 19 3 2" xfId="34007" xr:uid="{A73C56D7-E36E-4320-9F1A-AFE6288A471E}"/>
    <cellStyle name="Input 42 2 2" xfId="3877" xr:uid="{D7B60B76-9259-4C20-A7E8-5104DFE4334F}"/>
    <cellStyle name="Input 42 2 2 10" xfId="7261" xr:uid="{00D07D68-4D44-44C6-872C-AB5F09492D98}"/>
    <cellStyle name="Input 42 2 2 10 2" xfId="14380" xr:uid="{ACC1361D-37C9-4B0C-9D6C-72659C87EE6C}"/>
    <cellStyle name="Input 42 2 2 10 2 2" xfId="26149" xr:uid="{E2612964-3A50-474F-B275-14EF15DDAD99}"/>
    <cellStyle name="Input 42 2 2 10 2 3" xfId="23915" xr:uid="{0180D303-EE2C-4D85-9C41-02C445F263B0}"/>
    <cellStyle name="Input 42 2 2 10 3" xfId="19308" xr:uid="{DC5C2AD1-4C53-4E0A-B88F-6DCFCF25D82C}"/>
    <cellStyle name="Input 42 2 2 10 3 2" xfId="30687" xr:uid="{A3C9F4B8-ECDE-47CD-9D27-C0D0FC00C2A4}"/>
    <cellStyle name="Input 42 2 2 11" xfId="8030" xr:uid="{4EC4A308-89C0-43EB-BB4A-1A0C41D83154}"/>
    <cellStyle name="Input 42 2 2 11 2" xfId="15094" xr:uid="{00F458D9-9709-4BAF-8453-124AE1C2346F}"/>
    <cellStyle name="Input 42 2 2 11 2 2" xfId="26803" xr:uid="{52C953E5-9899-4F0E-914D-1D59B6A586DA}"/>
    <cellStyle name="Input 42 2 2 11 2 3" xfId="35254" xr:uid="{4FF8074E-91B6-42A6-B199-426EB8FC7205}"/>
    <cellStyle name="Input 42 2 2 11 3" xfId="20022" xr:uid="{76C8A1E8-D6F1-4917-A239-DBA4A7C918D7}"/>
    <cellStyle name="Input 42 2 2 11 3 2" xfId="31397" xr:uid="{79D5D4FE-E82A-412D-B139-B53B3DA1E2A0}"/>
    <cellStyle name="Input 42 2 2 12" xfId="6934" xr:uid="{2A8D087D-02EC-4C04-B89E-4AE058678B70}"/>
    <cellStyle name="Input 42 2 2 12 2" xfId="14075" xr:uid="{32629ECB-3596-4B7B-80B2-41116C969A1A}"/>
    <cellStyle name="Input 42 2 2 12 2 2" xfId="25876" xr:uid="{D7F2E9E3-7885-405C-A1A2-6A57FD3532B1}"/>
    <cellStyle name="Input 42 2 2 12 2 3" xfId="24801" xr:uid="{64A0DF11-4E5A-499D-AA0A-3E5C1A401D04}"/>
    <cellStyle name="Input 42 2 2 12 3" xfId="19003" xr:uid="{F59E77D3-0AF6-4E55-B889-1CBA62CA2997}"/>
    <cellStyle name="Input 42 2 2 12 3 2" xfId="30382" xr:uid="{41133ABF-97E0-4093-9333-E5FC4623FFC6}"/>
    <cellStyle name="Input 42 2 2 13" xfId="9192" xr:uid="{9B69E897-40E9-49F1-8D68-F21141C1CCBB}"/>
    <cellStyle name="Input 42 2 2 13 2" xfId="16254" xr:uid="{562E7B56-1986-4924-A846-224EFE40E212}"/>
    <cellStyle name="Input 42 2 2 13 2 2" xfId="27864" xr:uid="{811DCE36-ED0C-42C8-9F14-BBC3C13FF87C}"/>
    <cellStyle name="Input 42 2 2 13 2 3" xfId="36400" xr:uid="{9D70D3A4-D5F9-45B7-9426-FFC3525B10F2}"/>
    <cellStyle name="Input 42 2 2 13 3" xfId="21182" xr:uid="{F65E3ED2-FF06-4BCE-BB0F-D1AA4A685F65}"/>
    <cellStyle name="Input 42 2 2 13 3 2" xfId="32545" xr:uid="{6467036E-D824-45CF-80EF-A0F0D73C32B4}"/>
    <cellStyle name="Input 42 2 2 14" xfId="7236" xr:uid="{2A1CF743-3E8A-488F-A677-921A1C008D89}"/>
    <cellStyle name="Input 42 2 2 14 2" xfId="14360" xr:uid="{62BA42D6-679A-414B-BF4A-E987A956645E}"/>
    <cellStyle name="Input 42 2 2 14 2 2" xfId="26131" xr:uid="{BBC06121-4516-4411-B9E5-9690A81AEB2D}"/>
    <cellStyle name="Input 42 2 2 14 2 3" xfId="24436" xr:uid="{FA73D975-C6EB-4D25-921C-9197E4499343}"/>
    <cellStyle name="Input 42 2 2 14 3" xfId="19288" xr:uid="{770E41AA-1625-48F2-B092-343BA4358157}"/>
    <cellStyle name="Input 42 2 2 14 3 2" xfId="30667" xr:uid="{B4580FE9-E862-443F-B8E0-466AABCE480E}"/>
    <cellStyle name="Input 42 2 2 15" xfId="10621" xr:uid="{582B51F0-48F9-455A-A143-7A11392177AB}"/>
    <cellStyle name="Input 42 2 2 15 2" xfId="17056" xr:uid="{E0117C9B-F303-416A-B9DE-7C3916BEB719}"/>
    <cellStyle name="Input 42 2 2 15 2 2" xfId="28600" xr:uid="{18BCBAA0-25EF-44CB-84BE-08D227EDC5F9}"/>
    <cellStyle name="Input 42 2 2 15 2 3" xfId="37191" xr:uid="{75116878-09B9-4EC5-8B5A-EA848F839AF1}"/>
    <cellStyle name="Input 42 2 2 15 3" xfId="21984" xr:uid="{4A0C5D39-166E-46B4-8DEC-8EEB8F322526}"/>
    <cellStyle name="Input 42 2 2 15 3 2" xfId="33339" xr:uid="{93E05C6A-83B0-40E1-8E64-0D96DED29DF3}"/>
    <cellStyle name="Input 42 2 2 16" xfId="9848" xr:uid="{18898038-5FE4-4E7F-A714-81E6147732B1}"/>
    <cellStyle name="Input 42 2 2 16 2" xfId="16895" xr:uid="{E7AF5B9A-271A-40A1-9E58-94A221D58E40}"/>
    <cellStyle name="Input 42 2 2 16 2 2" xfId="28443" xr:uid="{88AEDCF1-E462-446E-8F5C-83BE2494C59C}"/>
    <cellStyle name="Input 42 2 2 16 2 3" xfId="37032" xr:uid="{BAB589CE-E14E-42F5-A072-4E1752131D88}"/>
    <cellStyle name="Input 42 2 2 16 3" xfId="21823" xr:uid="{337B76A2-13E1-4FB1-8CBC-2BADF7BEE878}"/>
    <cellStyle name="Input 42 2 2 16 3 2" xfId="33178" xr:uid="{5C408C97-A4A3-4B3C-BFEC-7B644961167A}"/>
    <cellStyle name="Input 42 2 2 17" xfId="11764" xr:uid="{22BE1B63-593A-436E-94DF-0D66A129EF3E}"/>
    <cellStyle name="Input 42 2 2 17 2" xfId="17509" xr:uid="{0012EE73-2409-4B9E-ADF2-D8D0C01E6AC1}"/>
    <cellStyle name="Input 42 2 2 17 2 2" xfId="29022" xr:uid="{78095DF4-EC75-4D0F-8967-7E6452257A95}"/>
    <cellStyle name="Input 42 2 2 17 2 3" xfId="37639" xr:uid="{1CE37490-D4AA-4D93-A20B-B8BE6C5D37BA}"/>
    <cellStyle name="Input 42 2 2 17 3" xfId="22437" xr:uid="{CA61DA36-2FEC-4969-9257-4E31F8905272}"/>
    <cellStyle name="Input 42 2 2 17 3 2" xfId="33790" xr:uid="{6E23EDCB-F7D0-42F1-9267-03F8C6570A36}"/>
    <cellStyle name="Input 42 2 2 18" xfId="12747" xr:uid="{76025232-B3C3-4F35-94C0-000D527F018F}"/>
    <cellStyle name="Input 42 2 2 18 2" xfId="17801" xr:uid="{B1D1C376-85ED-41CA-A95F-F8AA12CCF831}"/>
    <cellStyle name="Input 42 2 2 18 2 2" xfId="29286" xr:uid="{F98CBD5D-1F46-45AF-9AFC-4AA79474640C}"/>
    <cellStyle name="Input 42 2 2 18 2 3" xfId="37927" xr:uid="{DADBE705-F004-40C2-BEBD-681B86247B80}"/>
    <cellStyle name="Input 42 2 2 18 3" xfId="22729" xr:uid="{9427A335-43C2-4FA1-BDB9-3FC9DC785E52}"/>
    <cellStyle name="Input 42 2 2 18 3 2" xfId="34080" xr:uid="{1BFB1BB8-C725-4C09-A795-C4BEE53471BA}"/>
    <cellStyle name="Input 42 2 2 19" xfId="13251" xr:uid="{0455F2AE-9938-4941-BBAB-132FB2CD810E}"/>
    <cellStyle name="Input 42 2 2 19 2" xfId="23652" xr:uid="{86C5295C-A6E5-4D2E-9506-D812122F5A11}"/>
    <cellStyle name="Input 42 2 2 19 2 2" xfId="34376" xr:uid="{F649AAD6-88E8-4F2B-8058-C3676034F873}"/>
    <cellStyle name="Input 42 2 2 2" xfId="5470" xr:uid="{45B2C03B-92AE-4F9F-B1AB-DD006E273853}"/>
    <cellStyle name="Input 42 2 2 2 10" xfId="9233" xr:uid="{4775E552-DAF8-495A-B9CF-CB696DB5E850}"/>
    <cellStyle name="Input 42 2 2 2 10 2" xfId="16295" xr:uid="{11DCA6B1-AA6E-4CA9-B971-604275F45C8F}"/>
    <cellStyle name="Input 42 2 2 2 10 2 2" xfId="27903" xr:uid="{5622EBF7-FB00-4F5B-8762-CE574EFB8BD6}"/>
    <cellStyle name="Input 42 2 2 2 10 2 3" xfId="36441" xr:uid="{75603CC8-2C75-4AA5-86F8-37D1291F4E32}"/>
    <cellStyle name="Input 42 2 2 2 10 3" xfId="21223" xr:uid="{9A35991E-BAFD-4DB7-AD06-BFB849737F50}"/>
    <cellStyle name="Input 42 2 2 2 10 3 2" xfId="32586" xr:uid="{4F148C42-D7EF-4045-9753-3A82B61A1AA0}"/>
    <cellStyle name="Input 42 2 2 2 11" xfId="9391" xr:uid="{C9351148-C69C-4B35-8226-6AE1BD48AAC1}"/>
    <cellStyle name="Input 42 2 2 2 11 2" xfId="16453" xr:uid="{B182E5A3-94B7-41CA-8B27-025332A0ED36}"/>
    <cellStyle name="Input 42 2 2 2 11 2 2" xfId="28046" xr:uid="{82B4A0A1-6A39-48DF-AA27-032AA9884C23}"/>
    <cellStyle name="Input 42 2 2 2 11 2 3" xfId="36597" xr:uid="{1430552E-EA27-4E38-A31B-150C997DBFD5}"/>
    <cellStyle name="Input 42 2 2 2 11 3" xfId="21381" xr:uid="{6CA26D12-AEAB-4177-B0AA-BB778FE54B76}"/>
    <cellStyle name="Input 42 2 2 2 11 3 2" xfId="32742" xr:uid="{D9B0DBA9-18CA-40B7-ACAD-E22893CD76F3}"/>
    <cellStyle name="Input 42 2 2 2 12" xfId="9541" xr:uid="{1AAC489B-6052-4B45-B53A-09B4928F80F9}"/>
    <cellStyle name="Input 42 2 2 2 12 2" xfId="16603" xr:uid="{F7DCBEEE-CC7F-4697-BD2B-54D61F71F1C5}"/>
    <cellStyle name="Input 42 2 2 2 12 2 2" xfId="28182" xr:uid="{B85E3169-ECBF-4F89-9CFA-368FFF2A2123}"/>
    <cellStyle name="Input 42 2 2 2 12 2 3" xfId="36745" xr:uid="{9BB9054F-6BB6-42F4-A047-508807424126}"/>
    <cellStyle name="Input 42 2 2 2 12 3" xfId="21531" xr:uid="{5D53A1F4-1073-46BB-BE31-4C3F7081D8AA}"/>
    <cellStyle name="Input 42 2 2 2 12 3 2" xfId="32890" xr:uid="{BBEE34F5-8C8F-43C7-B202-7A5954769F08}"/>
    <cellStyle name="Input 42 2 2 2 13" xfId="9690" xr:uid="{0C0F2164-81AF-44D9-A030-B69B903BDF54}"/>
    <cellStyle name="Input 42 2 2 2 13 2" xfId="16752" xr:uid="{8694B15D-5307-4CB3-8644-099FFE5462D8}"/>
    <cellStyle name="Input 42 2 2 2 13 2 2" xfId="28317" xr:uid="{FA8DEAA8-1F0B-4353-B65F-81BD312C8D21}"/>
    <cellStyle name="Input 42 2 2 2 13 2 3" xfId="36892" xr:uid="{4BAB1C87-98C1-40A9-8A75-FCDEA87DB9EA}"/>
    <cellStyle name="Input 42 2 2 2 13 3" xfId="21680" xr:uid="{855A3C3E-854F-4F71-9F0A-AF1B2998808B}"/>
    <cellStyle name="Input 42 2 2 2 13 3 2" xfId="33037" xr:uid="{3785FB77-A6BE-452D-9E78-F3CD45271592}"/>
    <cellStyle name="Input 42 2 2 2 14" xfId="10744" xr:uid="{31E6682E-F21E-41B0-B649-0EFD5ADD29F2}"/>
    <cellStyle name="Input 42 2 2 2 14 2" xfId="17154" xr:uid="{4B0D7ED5-E953-4DE0-AEB5-A84A91C6D7C0}"/>
    <cellStyle name="Input 42 2 2 2 14 2 2" xfId="28689" xr:uid="{E33E09C2-39CD-4EF1-9A35-26F535BC174A}"/>
    <cellStyle name="Input 42 2 2 2 14 2 3" xfId="37288" xr:uid="{969B067C-0686-4A7F-85BD-9EBA91245E32}"/>
    <cellStyle name="Input 42 2 2 2 14 3" xfId="22082" xr:uid="{3D00E190-2F71-4256-9AA4-ED21A2050424}"/>
    <cellStyle name="Input 42 2 2 2 14 3 2" xfId="33437" xr:uid="{F1887203-B5DD-4726-A073-DF9A543F42C6}"/>
    <cellStyle name="Input 42 2 2 2 15" xfId="10904" xr:uid="{0F2F1904-A220-40EA-BE17-4B9E92D415F3}"/>
    <cellStyle name="Input 42 2 2 2 15 2" xfId="17274" xr:uid="{A074C8D3-20B1-45EC-ABF5-C06C5EAF50AA}"/>
    <cellStyle name="Input 42 2 2 2 15 2 2" xfId="28809" xr:uid="{4E6BAD45-A703-456A-9930-399584DF1811}"/>
    <cellStyle name="Input 42 2 2 2 15 2 3" xfId="37408" xr:uid="{F447272B-BFD4-475D-B3A6-C0D67ABF24B6}"/>
    <cellStyle name="Input 42 2 2 2 15 3" xfId="22202" xr:uid="{F3D9AAA8-8E73-4CCD-AF8E-1FE9A180996C}"/>
    <cellStyle name="Input 42 2 2 2 15 3 2" xfId="33557" xr:uid="{5A26328F-E81D-4C35-97B1-FA3E7268926C}"/>
    <cellStyle name="Input 42 2 2 2 16" xfId="11846" xr:uid="{5AE1A52B-B234-49FE-A140-3C2076977C4F}"/>
    <cellStyle name="Input 42 2 2 2 16 2" xfId="17566" xr:uid="{187C15BF-CBA2-4FE9-8CBE-338181DD35A4}"/>
    <cellStyle name="Input 42 2 2 2 16 2 2" xfId="29073" xr:uid="{9E2D5198-41E5-4A90-85B6-91C2B03B839D}"/>
    <cellStyle name="Input 42 2 2 2 16 2 3" xfId="37696" xr:uid="{C5E7283A-69F0-4A4C-A85F-D55E0B4DDA36}"/>
    <cellStyle name="Input 42 2 2 2 16 3" xfId="22494" xr:uid="{9153452F-C748-4B12-830D-4A317DF33F84}"/>
    <cellStyle name="Input 42 2 2 2 16 3 2" xfId="33847" xr:uid="{26842BC5-37BB-4CB9-A9C8-4214C7C0286A}"/>
    <cellStyle name="Input 42 2 2 2 17" xfId="12829" xr:uid="{02532F46-9DAF-4EE8-AD62-A2FF9596E861}"/>
    <cellStyle name="Input 42 2 2 2 17 2" xfId="17858" xr:uid="{19AF3BFC-25CE-4141-B6CA-88A6EBF1BF5E}"/>
    <cellStyle name="Input 42 2 2 2 17 2 2" xfId="29337" xr:uid="{1AB2470D-2F5A-4940-AF90-8310BD137284}"/>
    <cellStyle name="Input 42 2 2 2 17 2 3" xfId="37984" xr:uid="{7B47EC40-4D08-4C8C-AE5B-46060437F541}"/>
    <cellStyle name="Input 42 2 2 2 17 3" xfId="22786" xr:uid="{486FD0BE-2EBD-4F33-B69A-2C2FBC6BA2D9}"/>
    <cellStyle name="Input 42 2 2 2 17 3 2" xfId="34137" xr:uid="{81FF8B81-503F-4828-B40A-4D4C41627722}"/>
    <cellStyle name="Input 42 2 2 2 18" xfId="13328" xr:uid="{123887F4-6CE5-4462-AF0E-6B2300063F5A}"/>
    <cellStyle name="Input 42 2 2 2 18 2" xfId="23734" xr:uid="{DB70653B-67F1-41CA-B335-5821DDBA8675}"/>
    <cellStyle name="Input 42 2 2 2 18 2 2" xfId="34433" xr:uid="{504E2469-3E3A-4994-8513-566382EA114B}"/>
    <cellStyle name="Input 42 2 2 2 19" xfId="18258" xr:uid="{6246BBFD-31FB-4538-93BE-4D031A96DF19}"/>
    <cellStyle name="Input 42 2 2 2 19 2" xfId="29641" xr:uid="{C3F77F49-9B5F-4010-9F56-08A023F8C5EF}"/>
    <cellStyle name="Input 42 2 2 2 2" xfId="7607" xr:uid="{6DF138F3-4C63-454F-BEA9-BE1F4B16AF44}"/>
    <cellStyle name="Input 42 2 2 2 2 2" xfId="14710" xr:uid="{2F1E7265-81F6-4AB3-AABF-83C0256346B4}"/>
    <cellStyle name="Input 42 2 2 2 2 2 2" xfId="26450" xr:uid="{1634A807-A5D3-4A1D-9637-7D671118F3ED}"/>
    <cellStyle name="Input 42 2 2 2 2 2 3" xfId="34872" xr:uid="{68F61E14-B562-4E55-A3F6-F4553E622258}"/>
    <cellStyle name="Input 42 2 2 2 2 3" xfId="19638" xr:uid="{32D1A7BD-4F9A-4EFC-89EA-4B8BB7F430DC}"/>
    <cellStyle name="Input 42 2 2 2 2 3 2" xfId="31016" xr:uid="{CB7F4250-6888-49CB-8E98-08A932D9AC7B}"/>
    <cellStyle name="Input 42 2 2 2 20" xfId="24963" xr:uid="{D8785F39-AC2F-4EB0-8856-9ECC4E5764CF}"/>
    <cellStyle name="Input 42 2 2 2 3" xfId="8059" xr:uid="{0B9BF58B-9ECD-4299-8466-6A21D0597667}"/>
    <cellStyle name="Input 42 2 2 2 3 2" xfId="15123" xr:uid="{3191C913-063B-422D-B445-30381CAB83E8}"/>
    <cellStyle name="Input 42 2 2 2 3 2 2" xfId="26832" xr:uid="{120E8531-C440-489A-A70B-BFF611DAFD8F}"/>
    <cellStyle name="Input 42 2 2 2 3 2 3" xfId="35283" xr:uid="{3B19BD9F-5DFE-40A9-8A28-D63E326F56A6}"/>
    <cellStyle name="Input 42 2 2 2 3 3" xfId="20051" xr:uid="{91C1E602-C95F-4E7F-9F61-2B4387C91269}"/>
    <cellStyle name="Input 42 2 2 2 3 3 2" xfId="31426" xr:uid="{4B441CED-7705-4881-BEC5-D56EAA32B7A5}"/>
    <cellStyle name="Input 42 2 2 2 4" xfId="8243" xr:uid="{1A763D5A-15A1-4E66-9B5E-C14570CC6D7A}"/>
    <cellStyle name="Input 42 2 2 2 4 2" xfId="15305" xr:uid="{F06F09CE-5C7C-4009-AE65-9DEA57B8E04C}"/>
    <cellStyle name="Input 42 2 2 2 4 2 2" xfId="26998" xr:uid="{BA6E28DA-0811-49C7-AFCC-6713AF2649ED}"/>
    <cellStyle name="Input 42 2 2 2 4 2 3" xfId="35462" xr:uid="{581A7FE6-A691-47D3-A7DF-84F4C484CE2D}"/>
    <cellStyle name="Input 42 2 2 2 4 3" xfId="20233" xr:uid="{F5BA4D9F-90C3-43C9-BC24-B4E06F5929A2}"/>
    <cellStyle name="Input 42 2 2 2 4 3 2" xfId="31606" xr:uid="{E123C956-52E1-4023-8F9D-4D64674A071F}"/>
    <cellStyle name="Input 42 2 2 2 5" xfId="8427" xr:uid="{228E8784-EBAD-4AB9-A218-E2C8CFE49958}"/>
    <cellStyle name="Input 42 2 2 2 5 2" xfId="15489" xr:uid="{DA554B97-0C67-4688-A1AC-221B7A91F441}"/>
    <cellStyle name="Input 42 2 2 2 5 2 2" xfId="27163" xr:uid="{7DFBFD3B-7C33-49EC-960B-702AFE023CA0}"/>
    <cellStyle name="Input 42 2 2 2 5 2 3" xfId="35644" xr:uid="{27D3F0C2-E9C6-4866-825F-1ECB16EAB140}"/>
    <cellStyle name="Input 42 2 2 2 5 3" xfId="20417" xr:uid="{F353C792-F156-4E8C-A76E-63D1363458D3}"/>
    <cellStyle name="Input 42 2 2 2 5 3 2" xfId="31788" xr:uid="{CCDA9BA1-893E-453C-B550-EF8AE3F0CDEF}"/>
    <cellStyle name="Input 42 2 2 2 6" xfId="8590" xr:uid="{70CDF302-7D74-4C4F-832A-C1A1DB1C90E3}"/>
    <cellStyle name="Input 42 2 2 2 6 2" xfId="15652" xr:uid="{212676ED-B5F1-4CDA-9FFE-DAECE702796E}"/>
    <cellStyle name="Input 42 2 2 2 6 2 2" xfId="27309" xr:uid="{5A559857-CCD8-417C-B6D8-71BFBBDEDF93}"/>
    <cellStyle name="Input 42 2 2 2 6 2 3" xfId="35804" xr:uid="{AF375BD0-5126-4973-BD9F-EFBB4ABF272E}"/>
    <cellStyle name="Input 42 2 2 2 6 3" xfId="20580" xr:uid="{60E0D071-9FBE-4279-A6B5-46AC1BAC4CA0}"/>
    <cellStyle name="Input 42 2 2 2 6 3 2" xfId="31949" xr:uid="{D399678F-5D27-41C0-934A-1DF2541BD586}"/>
    <cellStyle name="Input 42 2 2 2 7" xfId="8772" xr:uid="{A439DF58-1078-40CC-9121-E60EBE07A09C}"/>
    <cellStyle name="Input 42 2 2 2 7 2" xfId="15834" xr:uid="{A77DCE19-D8E7-4F63-A2FE-D240B56787BD}"/>
    <cellStyle name="Input 42 2 2 2 7 2 2" xfId="27475" xr:uid="{6925536E-8168-45A2-98B5-D1DBDD54D767}"/>
    <cellStyle name="Input 42 2 2 2 7 2 3" xfId="35984" xr:uid="{B55FA02A-569E-460B-84CF-D85090AD9E63}"/>
    <cellStyle name="Input 42 2 2 2 7 3" xfId="20762" xr:uid="{BEEE1F59-611A-41F5-AF3A-4E3F327F3C5A}"/>
    <cellStyle name="Input 42 2 2 2 7 3 2" xfId="32129" xr:uid="{B8B9CA34-FB62-425B-A12D-294FC1AB4B66}"/>
    <cellStyle name="Input 42 2 2 2 8" xfId="8902" xr:uid="{34B13E06-0CFC-42C2-A71A-DBC11C04601D}"/>
    <cellStyle name="Input 42 2 2 2 8 2" xfId="15964" xr:uid="{3B9F350B-4604-474A-AF2A-ADE9224B6BF4}"/>
    <cellStyle name="Input 42 2 2 2 8 2 2" xfId="27603" xr:uid="{BAFBBF92-B01C-42B5-A4C9-27B89734D84E}"/>
    <cellStyle name="Input 42 2 2 2 8 2 3" xfId="36114" xr:uid="{94A64CDB-4317-4CA5-A8C8-3931E96DC0D7}"/>
    <cellStyle name="Input 42 2 2 2 8 3" xfId="20892" xr:uid="{5FF9F2F7-BF17-4BDC-B0BE-878CC8853FC2}"/>
    <cellStyle name="Input 42 2 2 2 8 3 2" xfId="32259" xr:uid="{803C0214-60DB-4A6E-BACE-14C3E7C4214A}"/>
    <cellStyle name="Input 42 2 2 2 9" xfId="9069" xr:uid="{0196E35F-04C9-49BB-84A7-B6496A76C19C}"/>
    <cellStyle name="Input 42 2 2 2 9 2" xfId="16131" xr:uid="{D03AC26D-9C42-4557-B5AC-F07B2D7C7111}"/>
    <cellStyle name="Input 42 2 2 2 9 2 2" xfId="27755" xr:uid="{CB640932-A7B3-40BB-8DB0-9DA93839AC3F}"/>
    <cellStyle name="Input 42 2 2 2 9 2 3" xfId="36279" xr:uid="{2C11CA53-CAB4-4F80-86D3-DE5BA4A592D9}"/>
    <cellStyle name="Input 42 2 2 2 9 3" xfId="21059" xr:uid="{FF84AAD9-3DDA-405E-8181-8F1F9CF81EF5}"/>
    <cellStyle name="Input 42 2 2 2 9 3 2" xfId="32424" xr:uid="{AA08766D-E91E-458A-9576-4D3D9B22EDC9}"/>
    <cellStyle name="Input 42 2 2 20" xfId="18201" xr:uid="{D0F38999-D78A-4508-9BFC-BD4EF6C1B886}"/>
    <cellStyle name="Input 42 2 2 20 2" xfId="29584" xr:uid="{BD68BBD7-86B8-46F4-9B1A-D5CCB61A8049}"/>
    <cellStyle name="Input 42 2 2 21" xfId="24574" xr:uid="{579147F1-DA47-4446-99D1-0925AC5ABB16}"/>
    <cellStyle name="Input 42 2 2 3" xfId="7034" xr:uid="{FBE165BE-6B8B-421B-992E-180533238E57}"/>
    <cellStyle name="Input 42 2 2 3 2" xfId="14164" xr:uid="{F22EECB1-AFDA-4CCF-BB78-557CF6011F5E}"/>
    <cellStyle name="Input 42 2 2 3 2 2" xfId="25956" xr:uid="{1F09BFEE-62FB-4DF0-B7E4-29F389401DE7}"/>
    <cellStyle name="Input 42 2 2 3 2 3" xfId="24305" xr:uid="{1D3BC196-6F01-4202-A157-AEB40AC1182B}"/>
    <cellStyle name="Input 42 2 2 3 3" xfId="19092" xr:uid="{E9220A20-DE6A-4B1A-B2F7-5925D99B6904}"/>
    <cellStyle name="Input 42 2 2 3 3 2" xfId="30471" xr:uid="{F0626D51-9FD0-4298-A9E4-D836C066AFFD}"/>
    <cellStyle name="Input 42 2 2 4" xfId="5817" xr:uid="{73C48946-24AB-4D30-A879-1A971FA162F7}"/>
    <cellStyle name="Input 42 2 2 4 2" xfId="13562" xr:uid="{A7265F26-8FBE-4CEF-ACCF-2729F654568A}"/>
    <cellStyle name="Input 42 2 2 4 2 2" xfId="25411" xr:uid="{00351AB6-D90C-4349-AF08-69BC2F08A4C7}"/>
    <cellStyle name="Input 42 2 2 4 2 3" xfId="24076" xr:uid="{660AEF5C-EA24-401A-852D-452A8036ECC3}"/>
    <cellStyle name="Input 42 2 2 4 3" xfId="18490" xr:uid="{D4AA332B-F16E-40EA-A13A-AF4740823ACD}"/>
    <cellStyle name="Input 42 2 2 4 3 2" xfId="29871" xr:uid="{E1BC0F08-54F9-4341-9BBA-F2A347B92365}"/>
    <cellStyle name="Input 42 2 2 5" xfId="6922" xr:uid="{37E7E500-49D5-4307-B7B7-35C83DA3B439}"/>
    <cellStyle name="Input 42 2 2 5 2" xfId="14063" xr:uid="{4B954D20-5C3F-4624-8576-4CEE6798961A}"/>
    <cellStyle name="Input 42 2 2 5 2 2" xfId="25865" xr:uid="{A8F8F8C1-5A90-4FA3-B972-EF287891A992}"/>
    <cellStyle name="Input 42 2 2 5 2 3" xfId="24546" xr:uid="{D2B8370D-D0B6-44D4-8F6A-92D4CE633A6B}"/>
    <cellStyle name="Input 42 2 2 5 3" xfId="18991" xr:uid="{0BEE59C1-A855-4577-A104-748410E89006}"/>
    <cellStyle name="Input 42 2 2 5 3 2" xfId="30370" xr:uid="{E0735256-8A82-477F-BCD2-16AFB4201F56}"/>
    <cellStyle name="Input 42 2 2 6" xfId="6769" xr:uid="{20BDE72E-9950-4558-A3D7-7F7C62FE3A99}"/>
    <cellStyle name="Input 42 2 2 6 2" xfId="13984" xr:uid="{0B6A6B70-7DCD-4224-9B5D-C0C2147805E8}"/>
    <cellStyle name="Input 42 2 2 6 2 2" xfId="25793" xr:uid="{A6CCB18B-65B5-4991-A320-5C2BDC36649F}"/>
    <cellStyle name="Input 42 2 2 6 2 3" xfId="29449" xr:uid="{27349049-A7C2-4A7A-A00F-DE65DDEF69E9}"/>
    <cellStyle name="Input 42 2 2 6 3" xfId="18912" xr:uid="{6802E036-C374-400F-8AF0-3BFA16CE5905}"/>
    <cellStyle name="Input 42 2 2 6 3 2" xfId="30291" xr:uid="{1E1305E8-E339-4FE2-B0B6-A7259D747468}"/>
    <cellStyle name="Input 42 2 2 7" xfId="7209" xr:uid="{7DE2BC29-4575-4022-8D23-E95AB23DB19B}"/>
    <cellStyle name="Input 42 2 2 7 2" xfId="14333" xr:uid="{1AE4C4E8-DF15-4001-BFAE-B017F6D121D9}"/>
    <cellStyle name="Input 42 2 2 7 2 2" xfId="26106" xr:uid="{B40ADF48-2682-47B1-A6D2-9799CB8BEC0B}"/>
    <cellStyle name="Input 42 2 2 7 2 3" xfId="24533" xr:uid="{2FFC39E2-8D2E-476D-AF67-6BFBBB7EF257}"/>
    <cellStyle name="Input 42 2 2 7 3" xfId="19261" xr:uid="{6249102B-AEB0-4746-8FF2-8C61A0BF40BD}"/>
    <cellStyle name="Input 42 2 2 7 3 2" xfId="30640" xr:uid="{715FD1B3-D10F-4C42-AD9E-DE7A10A145B8}"/>
    <cellStyle name="Input 42 2 2 8" xfId="7536" xr:uid="{26E56380-AB40-4089-9D31-4DFA252D3711}"/>
    <cellStyle name="Input 42 2 2 8 2" xfId="14649" xr:uid="{98CFF4BD-334A-432A-B5E7-88557F81A1CC}"/>
    <cellStyle name="Input 42 2 2 8 2 2" xfId="26394" xr:uid="{7C082E49-0F9B-4CA6-9180-AFF18B2C3C5C}"/>
    <cellStyle name="Input 42 2 2 8 2 3" xfId="34813" xr:uid="{3A87BF54-D79A-4718-97ED-3B9939A343E5}"/>
    <cellStyle name="Input 42 2 2 8 3" xfId="19577" xr:uid="{DECF4CF1-4FE1-4203-9A45-EC012F81CC6B}"/>
    <cellStyle name="Input 42 2 2 8 3 2" xfId="30955" xr:uid="{97E6E166-45D8-41B5-B603-010F94941D21}"/>
    <cellStyle name="Input 42 2 2 9" xfId="7344" xr:uid="{F6B9C368-0E81-4D24-9C57-C841BD709737}"/>
    <cellStyle name="Input 42 2 2 9 2" xfId="14463" xr:uid="{6A2D3E60-ECB4-4481-94F6-53F6E2085D1B}"/>
    <cellStyle name="Input 42 2 2 9 2 2" xfId="26226" xr:uid="{63781695-32D2-45C0-BB9E-CBEBD99D35F5}"/>
    <cellStyle name="Input 42 2 2 9 2 3" xfId="34631" xr:uid="{1A1DD33A-BB28-4BB5-886D-67D25C4E6040}"/>
    <cellStyle name="Input 42 2 2 9 3" xfId="19391" xr:uid="{FBB6D82C-BA7B-4744-8B23-C6C061E86EC7}"/>
    <cellStyle name="Input 42 2 2 9 3 2" xfId="30769" xr:uid="{32DAA8E4-A3D5-42F9-B479-AABAB3B088FB}"/>
    <cellStyle name="Input 42 2 20" xfId="13163" xr:uid="{2DF3D0B6-BC31-4383-AEB6-F35BA3460E8E}"/>
    <cellStyle name="Input 42 2 20 2" xfId="23492" xr:uid="{5D51B6B1-3885-4216-BDD8-F8C0257480FC}"/>
    <cellStyle name="Input 42 2 20 2 2" xfId="34301" xr:uid="{07A25F4D-DF7F-4DC1-87D8-FBEF9DB96820}"/>
    <cellStyle name="Input 42 2 21" xfId="18127" xr:uid="{67CD0260-1867-4FAA-86D2-95BE86FB9EE2}"/>
    <cellStyle name="Input 42 2 21 2" xfId="29511" xr:uid="{1ED3F4AA-5C7A-4F18-B867-058238D0EAC2}"/>
    <cellStyle name="Input 42 2 22" xfId="24256" xr:uid="{EB2D93C7-603F-4441-8B15-04A63F57E6A4}"/>
    <cellStyle name="Input 42 2 23" xfId="47886" xr:uid="{9A86660B-30B2-4131-8B6E-AD4FCEBB15F6}"/>
    <cellStyle name="Input 42 2 3" xfId="5585" xr:uid="{52B28A35-6C0E-4492-85A9-E73CA8E2DDA3}"/>
    <cellStyle name="Input 42 2 3 10" xfId="9345" xr:uid="{3EFDE65F-6FD9-409F-AFE5-6BD63726AD64}"/>
    <cellStyle name="Input 42 2 3 10 2" xfId="16407" xr:uid="{9AE64AE3-5364-42E5-940F-A9A35DA4109B}"/>
    <cellStyle name="Input 42 2 3 10 2 2" xfId="28001" xr:uid="{F9BD39D2-10C2-4AE7-ACE5-089721EB3D17}"/>
    <cellStyle name="Input 42 2 3 10 2 3" xfId="36551" xr:uid="{E6884B69-D7C7-42A8-859F-57B0ECAF879E}"/>
    <cellStyle name="Input 42 2 3 10 3" xfId="21335" xr:uid="{4F7AD8D6-4AE3-4F15-BCAA-BA0EC713277B}"/>
    <cellStyle name="Input 42 2 3 10 3 2" xfId="32696" xr:uid="{0769D4A4-0812-4AB5-8F4B-7C7BDB825563}"/>
    <cellStyle name="Input 42 2 3 11" xfId="9503" xr:uid="{546E0C0D-06EE-44F5-8A76-DC7C705C4F57}"/>
    <cellStyle name="Input 42 2 3 11 2" xfId="16565" xr:uid="{1EDCE936-24F1-4433-B85E-FC6027AEA026}"/>
    <cellStyle name="Input 42 2 3 11 2 2" xfId="28144" xr:uid="{C4505F94-F81D-434F-A94B-19656CE64FD2}"/>
    <cellStyle name="Input 42 2 3 11 2 3" xfId="36707" xr:uid="{602330B4-63C5-4F13-B3B5-0E3C173AC6BE}"/>
    <cellStyle name="Input 42 2 3 11 3" xfId="21493" xr:uid="{91277149-CB4A-41F3-B2E7-2F8FBDC4FAAC}"/>
    <cellStyle name="Input 42 2 3 11 3 2" xfId="32852" xr:uid="{D63FB59A-047D-4472-A481-3E0A82CAEA8D}"/>
    <cellStyle name="Input 42 2 3 12" xfId="9653" xr:uid="{751A3F7A-2A6A-4047-9DFE-C5571D013CF9}"/>
    <cellStyle name="Input 42 2 3 12 2" xfId="16715" xr:uid="{3A1C9258-6151-441A-9EB4-097964DFC095}"/>
    <cellStyle name="Input 42 2 3 12 2 2" xfId="28280" xr:uid="{6A7E1CAD-3D1B-44C8-B323-79FC9B8EE49F}"/>
    <cellStyle name="Input 42 2 3 12 2 3" xfId="36855" xr:uid="{365C7647-0C13-4742-94FF-1B5C6B12D7F3}"/>
    <cellStyle name="Input 42 2 3 12 3" xfId="21643" xr:uid="{7ECEDB80-37A3-4F8E-BD9C-D15458892BD4}"/>
    <cellStyle name="Input 42 2 3 12 3 2" xfId="33000" xr:uid="{CC30685E-310F-41C4-8B7C-1070EB338A79}"/>
    <cellStyle name="Input 42 2 3 13" xfId="9790" xr:uid="{190E3CE2-7E96-4466-973F-8FFE5B910616}"/>
    <cellStyle name="Input 42 2 3 13 2" xfId="16852" xr:uid="{A1072E43-DB29-4213-A92A-A33CE9FEE966}"/>
    <cellStyle name="Input 42 2 3 13 2 2" xfId="28403" xr:uid="{93F9BBC7-0297-4DC4-B068-20A561E88A02}"/>
    <cellStyle name="Input 42 2 3 13 2 3" xfId="36990" xr:uid="{3AAA5769-C3C1-4567-B70E-10EFAFB54F31}"/>
    <cellStyle name="Input 42 2 3 13 3" xfId="21780" xr:uid="{9FFA16BF-C1CC-4244-B6FE-B4AD9B8168D6}"/>
    <cellStyle name="Input 42 2 3 13 3 2" xfId="33135" xr:uid="{03378720-2458-42E3-B0F4-E2C9017E068E}"/>
    <cellStyle name="Input 42 2 3 14" xfId="10833" xr:uid="{335C11A3-BBE1-400B-AB0E-59F4EFE15290}"/>
    <cellStyle name="Input 42 2 3 14 2" xfId="17240" xr:uid="{22D74A39-91A7-4382-A20A-97BA4740FFBC}"/>
    <cellStyle name="Input 42 2 3 14 2 2" xfId="28775" xr:uid="{3A77248F-E979-46E8-B1E1-88C0BB76FECD}"/>
    <cellStyle name="Input 42 2 3 14 2 3" xfId="37374" xr:uid="{69D64EF8-13D2-4BF8-97EB-C34405084503}"/>
    <cellStyle name="Input 42 2 3 14 3" xfId="22168" xr:uid="{AE6CFC5E-3054-4F18-BC2B-AB37967FE48A}"/>
    <cellStyle name="Input 42 2 3 14 3 2" xfId="33523" xr:uid="{54BDB63C-991A-4E2C-98C5-FE1203B074C3}"/>
    <cellStyle name="Input 42 2 3 15" xfId="11016" xr:uid="{9BF1BD02-E315-4C91-B5FD-CB57835219F0}"/>
    <cellStyle name="Input 42 2 3 15 2" xfId="17386" xr:uid="{BF27A942-6E62-41E3-A4EE-E22C697F7726}"/>
    <cellStyle name="Input 42 2 3 15 2 2" xfId="28907" xr:uid="{F74AFD70-854C-4785-8541-7E0A77FFFDEB}"/>
    <cellStyle name="Input 42 2 3 15 2 3" xfId="37518" xr:uid="{22691506-9916-40BE-86A9-88D4DA0A8906}"/>
    <cellStyle name="Input 42 2 3 15 3" xfId="22314" xr:uid="{F588977C-06CE-4D09-95ED-1E1FB786B57D}"/>
    <cellStyle name="Input 42 2 3 15 3 2" xfId="33667" xr:uid="{4820EDD1-11F4-4DB2-89D3-FC2277FF4F61}"/>
    <cellStyle name="Input 42 2 3 16" xfId="11961" xr:uid="{12130D4A-20F5-4CE7-A16A-A17017F05760}"/>
    <cellStyle name="Input 42 2 3 16 2" xfId="17678" xr:uid="{CBAC6D94-08E0-4149-97A4-99529D967A2B}"/>
    <cellStyle name="Input 42 2 3 16 2 2" xfId="29171" xr:uid="{96BEBA9D-85EF-4784-93DC-D860AEEF4B04}"/>
    <cellStyle name="Input 42 2 3 16 2 3" xfId="37806" xr:uid="{3E6005E0-4E3C-4427-8CBA-D9F009E5758D}"/>
    <cellStyle name="Input 42 2 3 16 3" xfId="22606" xr:uid="{B00239AA-4356-4D42-A4FE-60CCCF7E5988}"/>
    <cellStyle name="Input 42 2 3 16 3 2" xfId="33957" xr:uid="{80B6816F-ED85-4A6F-87C5-2870D4144412}"/>
    <cellStyle name="Input 42 2 3 17" xfId="12944" xr:uid="{AA488409-F067-4722-A760-5DE68C53E15B}"/>
    <cellStyle name="Input 42 2 3 17 2" xfId="17970" xr:uid="{3F263FF8-C95A-452D-A56A-A422CC9756D5}"/>
    <cellStyle name="Input 42 2 3 17 2 2" xfId="29435" xr:uid="{9B017273-DF69-4FCE-B109-D82253EBB5E6}"/>
    <cellStyle name="Input 42 2 3 17 2 3" xfId="38094" xr:uid="{5A57C078-94A0-42F5-930F-5CE1FFA5C7DA}"/>
    <cellStyle name="Input 42 2 3 17 3" xfId="22898" xr:uid="{3DF7C43A-C757-40BE-A6C0-A36346FF8CBD}"/>
    <cellStyle name="Input 42 2 3 17 3 2" xfId="34247" xr:uid="{C09DE6A6-EC44-4EC9-97BC-2AAD2E48F943}"/>
    <cellStyle name="Input 42 2 3 18" xfId="13440" xr:uid="{CEC8BF6F-BBAF-4A0A-91A3-7D8A61DAD1FE}"/>
    <cellStyle name="Input 42 2 3 18 2" xfId="23849" xr:uid="{C3268EC3-D992-4BD5-8ED8-647C28A77AEA}"/>
    <cellStyle name="Input 42 2 3 18 2 2" xfId="34543" xr:uid="{DD3E3B2A-F092-4FD1-B6A8-A48493E46F25}"/>
    <cellStyle name="Input 42 2 3 19" xfId="18370" xr:uid="{2EB51194-4D19-4220-82FE-B7E559F072A1}"/>
    <cellStyle name="Input 42 2 3 19 2" xfId="29751" xr:uid="{C96B80BE-FB13-4834-ABC9-F722FC0A0842}"/>
    <cellStyle name="Input 42 2 3 2" xfId="7722" xr:uid="{625D36E0-9655-400B-853F-4BA696B91E47}"/>
    <cellStyle name="Input 42 2 3 2 2" xfId="14822" xr:uid="{56657743-8B6A-4163-BB97-8B2438595D5B}"/>
    <cellStyle name="Input 42 2 3 2 2 2" xfId="26551" xr:uid="{49B542A7-03B9-442D-9777-EC7F6ED7D1CD}"/>
    <cellStyle name="Input 42 2 3 2 2 3" xfId="34984" xr:uid="{D4783512-AC95-470B-9F98-36164C4F9C32}"/>
    <cellStyle name="Input 42 2 3 2 3" xfId="19750" xr:uid="{9454D30A-5617-4E9D-A526-471435FA401F}"/>
    <cellStyle name="Input 42 2 3 2 3 2" xfId="31126" xr:uid="{3AEDA250-03A5-4282-9F34-A7CA4F8F2F9D}"/>
    <cellStyle name="Input 42 2 3 20" xfId="38197" xr:uid="{7BC92CEC-E1B8-4B4D-97AD-179676AD4ADD}"/>
    <cellStyle name="Input 42 2 3 3" xfId="8171" xr:uid="{DA411511-45C3-443D-9F94-DA527A6901CC}"/>
    <cellStyle name="Input 42 2 3 3 2" xfId="15235" xr:uid="{83671E6C-B424-48DB-B246-A3822D90F8E2}"/>
    <cellStyle name="Input 42 2 3 3 2 2" xfId="26931" xr:uid="{3EB0FE2E-D7B3-4C5F-A601-C81365308D21}"/>
    <cellStyle name="Input 42 2 3 3 2 3" xfId="35393" xr:uid="{5EC15E25-EAB6-4197-A7D2-3CF6057B12F3}"/>
    <cellStyle name="Input 42 2 3 3 3" xfId="20163" xr:uid="{26706794-DDE2-4A8D-B045-B3768C26F2A4}"/>
    <cellStyle name="Input 42 2 3 3 3 2" xfId="31536" xr:uid="{6A4BBF88-3DF3-4E1E-A2FE-1A2D91198DDC}"/>
    <cellStyle name="Input 42 2 3 4" xfId="8356" xr:uid="{336EDE16-C14F-449C-9886-407CF227EF6C}"/>
    <cellStyle name="Input 42 2 3 4 2" xfId="15418" xr:uid="{7CF0C8F0-BB3B-4A2F-9FBC-A78BD64486B7}"/>
    <cellStyle name="Input 42 2 3 4 2 2" xfId="27096" xr:uid="{5B0181B2-8A09-46E1-BEB8-08EF16C76D73}"/>
    <cellStyle name="Input 42 2 3 4 2 3" xfId="35573" xr:uid="{864E29A2-C9D1-4E3B-9FD9-FC52A31379BD}"/>
    <cellStyle name="Input 42 2 3 4 3" xfId="20346" xr:uid="{57261E3F-D17E-4CC6-A612-8D60697661AD}"/>
    <cellStyle name="Input 42 2 3 4 3 2" xfId="31717" xr:uid="{E5BD5D35-994C-415E-8FC4-FD75DDBAAF2F}"/>
    <cellStyle name="Input 42 2 3 5" xfId="8529" xr:uid="{6FB08769-28E4-4FB3-A52B-E2EA47429AEC}"/>
    <cellStyle name="Input 42 2 3 5 2" xfId="15591" xr:uid="{4ABCEF9A-56A1-4FFC-8A85-4F6EACA8E129}"/>
    <cellStyle name="Input 42 2 3 5 2 2" xfId="27252" xr:uid="{BE3827FE-72C0-4B79-9F54-F79EC0113F44}"/>
    <cellStyle name="Input 42 2 3 5 2 3" xfId="35744" xr:uid="{4EC9A231-31CC-4D3C-83AE-8D2BF8BAD589}"/>
    <cellStyle name="Input 42 2 3 5 3" xfId="20519" xr:uid="{3D5B00D0-B289-4BA6-900C-AB127D22468E}"/>
    <cellStyle name="Input 42 2 3 5 3 2" xfId="31888" xr:uid="{FD5CD0C6-352F-4DBC-9055-864570AAD2E1}"/>
    <cellStyle name="Input 42 2 3 6" xfId="8703" xr:uid="{81E2C837-DBEA-4A4B-AF85-1105F8656677}"/>
    <cellStyle name="Input 42 2 3 6 2" xfId="15765" xr:uid="{957C6710-8E18-4305-934D-6E8E8D468F95}"/>
    <cellStyle name="Input 42 2 3 6 2 2" xfId="27408" xr:uid="{7FF3010C-0F41-4349-AC55-54C0A26B4D2D}"/>
    <cellStyle name="Input 42 2 3 6 2 3" xfId="35915" xr:uid="{51A56153-0957-43C3-88FB-EEF66BBCD475}"/>
    <cellStyle name="Input 42 2 3 6 3" xfId="20693" xr:uid="{3A08F5C7-A8F9-4E7D-A3D1-2EF04FF9B461}"/>
    <cellStyle name="Input 42 2 3 6 3 2" xfId="32060" xr:uid="{589FAABD-1297-4236-9097-5BFCF7F035B2}"/>
    <cellStyle name="Input 42 2 3 7" xfId="8862" xr:uid="{FC86707F-CC28-46E0-8DD8-69D7B4A92F20}"/>
    <cellStyle name="Input 42 2 3 7 2" xfId="15924" xr:uid="{8AD70A57-77FB-403C-9A81-2316A78DDC8B}"/>
    <cellStyle name="Input 42 2 3 7 2 2" xfId="27564" xr:uid="{928A61AB-59FC-45B5-BD60-F29A1077F62C}"/>
    <cellStyle name="Input 42 2 3 7 2 3" xfId="36074" xr:uid="{DAC9166C-9BB5-4586-8D5A-55477C055305}"/>
    <cellStyle name="Input 42 2 3 7 3" xfId="20852" xr:uid="{3278E74C-3E56-466D-BFF1-ECA328CB44B2}"/>
    <cellStyle name="Input 42 2 3 7 3 2" xfId="32219" xr:uid="{07D9C58E-1B83-4F36-8D4B-D078B898BB22}"/>
    <cellStyle name="Input 42 2 3 8" xfId="9014" xr:uid="{63DFE9C6-3595-41F2-8756-E5445E691610}"/>
    <cellStyle name="Input 42 2 3 8 2" xfId="16076" xr:uid="{00BF2D60-DC4C-454C-82D3-79E3AADFB96C}"/>
    <cellStyle name="Input 42 2 3 8 2 2" xfId="27701" xr:uid="{44636DA5-6F3D-4617-A97F-4CC023E0ECED}"/>
    <cellStyle name="Input 42 2 3 8 2 3" xfId="36224" xr:uid="{6CBA0BB0-A42D-4ACF-8882-44AFC6EE157A}"/>
    <cellStyle name="Input 42 2 3 8 3" xfId="21004" xr:uid="{DB693B47-326F-4EC1-A9AA-5479254DED75}"/>
    <cellStyle name="Input 42 2 3 8 3 2" xfId="32369" xr:uid="{248BEEA6-78E5-471E-8622-A2DC79159D5F}"/>
    <cellStyle name="Input 42 2 3 9" xfId="9181" xr:uid="{FC4AC972-9C56-4FBA-BC51-7980AA6D9208}"/>
    <cellStyle name="Input 42 2 3 9 2" xfId="16243" xr:uid="{E9A7B2A3-D75E-4BF4-AC73-6172A06DDE15}"/>
    <cellStyle name="Input 42 2 3 9 2 2" xfId="27853" xr:uid="{43416734-1ED5-422D-95EE-C60FE500270C}"/>
    <cellStyle name="Input 42 2 3 9 2 3" xfId="36389" xr:uid="{EC62F2B2-2D67-412A-89A1-405251E5E6AB}"/>
    <cellStyle name="Input 42 2 3 9 3" xfId="21171" xr:uid="{335BC3B6-C5A1-4914-AE3F-297F067928D0}"/>
    <cellStyle name="Input 42 2 3 9 3 2" xfId="32534" xr:uid="{284841C2-206F-438D-84CC-84F06F84C32A}"/>
    <cellStyle name="Input 42 2 4" xfId="6491" xr:uid="{5DA86F10-06A2-459B-9C7A-DED95E14CE03}"/>
    <cellStyle name="Input 42 2 4 2" xfId="13713" xr:uid="{AF1F7568-7B77-4BD2-87D5-1B90A3075380}"/>
    <cellStyle name="Input 42 2 4 2 2" xfId="25554" xr:uid="{2FB82818-7104-4F79-A0E6-C1AA8875BD0C}"/>
    <cellStyle name="Input 42 2 4 2 3" xfId="24022" xr:uid="{CFD35F7A-45E6-400A-80EF-EFDCEE6D52DB}"/>
    <cellStyle name="Input 42 2 4 3" xfId="18641" xr:uid="{003565DA-2478-49B7-8D73-610EF670F3F0}"/>
    <cellStyle name="Input 42 2 4 3 2" xfId="30020" xr:uid="{8BEB8625-0A22-4F34-B807-975B1AA1EA38}"/>
    <cellStyle name="Input 42 2 5" xfId="7438" xr:uid="{B4CF8DF1-5307-4AFD-8F88-AF01CB549368}"/>
    <cellStyle name="Input 42 2 5 2" xfId="14552" xr:uid="{FD5A8531-4C4F-4EFE-AD7A-365E5112AC47}"/>
    <cellStyle name="Input 42 2 5 2 2" xfId="26305" xr:uid="{16C90005-83E1-4466-8E31-5A9BEAD3A093}"/>
    <cellStyle name="Input 42 2 5 2 3" xfId="34718" xr:uid="{F029D476-5635-4322-8737-7947B23A0245}"/>
    <cellStyle name="Input 42 2 5 3" xfId="19480" xr:uid="{7B94692E-0A27-4E37-A95F-625312330551}"/>
    <cellStyle name="Input 42 2 5 3 2" xfId="30858" xr:uid="{2C3CD169-99CE-4A4C-AAF2-5DC1B5BB7C8A}"/>
    <cellStyle name="Input 42 2 6" xfId="6459" xr:uid="{79331BD2-93EC-4932-BD52-6A85962613CC}"/>
    <cellStyle name="Input 42 2 6 2" xfId="13681" xr:uid="{CA95DF96-B938-4CA1-BE5F-A8CFA7E59898}"/>
    <cellStyle name="Input 42 2 6 2 2" xfId="25522" xr:uid="{E2BE512D-8350-4361-9E30-78F605A7C19F}"/>
    <cellStyle name="Input 42 2 6 2 3" xfId="24027" xr:uid="{39A03D85-F6B5-407B-B439-39B28DAF2C5A}"/>
    <cellStyle name="Input 42 2 6 3" xfId="18609" xr:uid="{D50999D6-AC76-4C36-9658-E0A6D6C33D31}"/>
    <cellStyle name="Input 42 2 6 3 2" xfId="29988" xr:uid="{9CB5F459-4593-4534-BBA5-E5538184E10F}"/>
    <cellStyle name="Input 42 2 7" xfId="6905" xr:uid="{B1705EC5-6FE1-495F-8C1E-CDF988C108C7}"/>
    <cellStyle name="Input 42 2 7 2" xfId="14046" xr:uid="{DAEDF704-2643-4943-9D38-380BC5E78096}"/>
    <cellStyle name="Input 42 2 7 2 2" xfId="25849" xr:uid="{AAD0E152-7C56-4EDC-B12C-FDDCDE7FB669}"/>
    <cellStyle name="Input 42 2 7 2 3" xfId="24225" xr:uid="{9934B417-E1F8-4A49-BA00-6A3011A6DB52}"/>
    <cellStyle name="Input 42 2 7 3" xfId="18974" xr:uid="{308D35A7-7E91-429F-B343-C14249A769CA}"/>
    <cellStyle name="Input 42 2 7 3 2" xfId="30353" xr:uid="{6A0A70DD-0518-42D4-98ED-FD30C803F5FC}"/>
    <cellStyle name="Input 42 2 8" xfId="7806" xr:uid="{9CE745F7-A47A-4710-8E16-6F660DDDBC2F}"/>
    <cellStyle name="Input 42 2 8 2" xfId="14870" xr:uid="{6692A3E1-8EA5-4172-9102-406F9F527FEA}"/>
    <cellStyle name="Input 42 2 8 2 2" xfId="26597" xr:uid="{AF1FAF78-7D9F-4C51-8F87-258062AAA9BA}"/>
    <cellStyle name="Input 42 2 8 2 3" xfId="35032" xr:uid="{C7FE8F06-4ADA-4D40-BC48-B44C1015365F}"/>
    <cellStyle name="Input 42 2 8 3" xfId="19798" xr:uid="{63682F4E-94FE-4A49-A79E-E34AB91F468B}"/>
    <cellStyle name="Input 42 2 8 3 2" xfId="31174" xr:uid="{E7D49468-F857-47A1-B97E-F903DA4FDA4C}"/>
    <cellStyle name="Input 42 2 9" xfId="6927" xr:uid="{2C0B2214-1025-4001-AA5F-7822237840DB}"/>
    <cellStyle name="Input 42 2 9 2" xfId="14068" xr:uid="{390361A5-3901-4870-B456-5DD68B8233E0}"/>
    <cellStyle name="Input 42 2 9 2 2" xfId="25870" xr:uid="{0EFEB2DB-37C2-437A-8E02-34528AE37567}"/>
    <cellStyle name="Input 42 2 9 2 3" xfId="23963" xr:uid="{100296DE-623C-499B-BB5D-88F4EB5F2EF8}"/>
    <cellStyle name="Input 42 2 9 3" xfId="18996" xr:uid="{C710AC07-3110-4FCC-86FB-76F3F5B131B2}"/>
    <cellStyle name="Input 42 2 9 3 2" xfId="30375" xr:uid="{9CC1B252-3B6B-4838-8855-8CB51529BDF3}"/>
    <cellStyle name="Input 42 3" xfId="2490" xr:uid="{98FB1137-484F-4E0D-8FFE-18D3E201127E}"/>
    <cellStyle name="Input 43" xfId="2491" xr:uid="{46773C98-105E-4AEA-B404-98AA3CDF1FD6}"/>
    <cellStyle name="Input 43 2" xfId="2492" xr:uid="{7F42B3A7-192A-4AB0-9F84-0624B89D74DA}"/>
    <cellStyle name="Input 43 2 10" xfId="8380" xr:uid="{1DCF219D-8339-4EE0-9269-2D49336F65F3}"/>
    <cellStyle name="Input 43 2 10 2" xfId="15442" xr:uid="{4ED47572-42D1-4E00-B844-120A4F472A18}"/>
    <cellStyle name="Input 43 2 10 2 2" xfId="27119" xr:uid="{4C25BBC9-89C9-4469-890D-A27521BE017D}"/>
    <cellStyle name="Input 43 2 10 2 3" xfId="35597" xr:uid="{56E92897-D3B7-4158-8C31-23541D81C963}"/>
    <cellStyle name="Input 43 2 10 3" xfId="20370" xr:uid="{0EDACFCA-6FC3-4305-B774-94F98E45A87A}"/>
    <cellStyle name="Input 43 2 10 3 2" xfId="31741" xr:uid="{CAA859A2-7DCB-48F4-B674-95B40D7B7045}"/>
    <cellStyle name="Input 43 2 11" xfId="6088" xr:uid="{079CEF5D-0967-4DFE-B0C6-1C07F1E6D927}"/>
    <cellStyle name="Input 43 2 11 2" xfId="13613" xr:uid="{28896CA4-BC6F-4586-B878-44C25D866C78}"/>
    <cellStyle name="Input 43 2 11 2 2" xfId="25457" xr:uid="{ED7F2976-9CCB-4730-9D88-506BAD459E7E}"/>
    <cellStyle name="Input 43 2 11 2 3" xfId="24664" xr:uid="{C7BA782F-28FF-4A25-A0F8-767D676D83D9}"/>
    <cellStyle name="Input 43 2 11 3" xfId="18541" xr:uid="{07ADF757-ED1E-403E-8040-E192BB9AC289}"/>
    <cellStyle name="Input 43 2 11 3 2" xfId="29920" xr:uid="{40676F0A-3073-4116-B31C-3E47A3E1BFAA}"/>
    <cellStyle name="Input 43 2 12" xfId="7354" xr:uid="{3C1DDC05-8593-4052-9981-2E950AA803CF}"/>
    <cellStyle name="Input 43 2 12 2" xfId="14473" xr:uid="{B64E4211-6551-4B9F-B96B-07A4EE2B544A}"/>
    <cellStyle name="Input 43 2 12 2 2" xfId="26235" xr:uid="{6F231834-A2C6-4367-9483-B10C3627FB1D}"/>
    <cellStyle name="Input 43 2 12 2 3" xfId="34640" xr:uid="{710BFEB7-7562-44DE-A5B7-63A6145A87EC}"/>
    <cellStyle name="Input 43 2 12 3" xfId="19401" xr:uid="{42C6B381-5B32-4694-A38A-FD164C18380B}"/>
    <cellStyle name="Input 43 2 12 3 2" xfId="30779" xr:uid="{5B76C80F-54A1-4229-A1F9-149165472AF0}"/>
    <cellStyle name="Input 43 2 13" xfId="8011" xr:uid="{DBC468A3-00EE-484C-876B-2F2820E565D8}"/>
    <cellStyle name="Input 43 2 13 2" xfId="15075" xr:uid="{402A5434-1960-4475-8000-1F4A34D2D517}"/>
    <cellStyle name="Input 43 2 13 2 2" xfId="26784" xr:uid="{5D0ABA66-AFDD-4782-97A9-049E1CECE740}"/>
    <cellStyle name="Input 43 2 13 2 3" xfId="35235" xr:uid="{67154893-52CF-4AFC-BCE3-36E89B81E114}"/>
    <cellStyle name="Input 43 2 13 3" xfId="20003" xr:uid="{AE7E4261-5F93-45CB-A1C6-88B24006A3E2}"/>
    <cellStyle name="Input 43 2 13 3 2" xfId="31378" xr:uid="{B41104A9-4163-41B3-A1E2-7D28F32F71D8}"/>
    <cellStyle name="Input 43 2 14" xfId="6544" xr:uid="{14A33C19-056B-492B-9CAF-40B8A2FE6FE4}"/>
    <cellStyle name="Input 43 2 14 2" xfId="13766" xr:uid="{17B7B0E1-5693-4BA8-B6A1-26BB9636DC56}"/>
    <cellStyle name="Input 43 2 14 2 2" xfId="25605" xr:uid="{F8B69DC6-EC74-4289-9AFB-BB0C98BD725D}"/>
    <cellStyle name="Input 43 2 14 2 3" xfId="24703" xr:uid="{8D0AC1BB-25F7-4B8C-A32F-915336952D9A}"/>
    <cellStyle name="Input 43 2 14 3" xfId="18694" xr:uid="{6085FD39-0C2D-4775-8DBE-6A2C03258F5D}"/>
    <cellStyle name="Input 43 2 14 3 2" xfId="30073" xr:uid="{3D055017-49A9-42AA-84AE-C846541FA6C0}"/>
    <cellStyle name="Input 43 2 15" xfId="8549" xr:uid="{A99E519A-6C77-4DE6-B54B-0DCF92C5263C}"/>
    <cellStyle name="Input 43 2 15 2" xfId="15611" xr:uid="{943D525D-F136-4F7B-9FFE-6EDC8156DA56}"/>
    <cellStyle name="Input 43 2 15 2 2" xfId="27272" xr:uid="{D7C41F1F-C3B0-4509-B9D7-D1FFB99795D1}"/>
    <cellStyle name="Input 43 2 15 2 3" xfId="35764" xr:uid="{DCF4B2BC-4978-42E9-8D1D-0E899C8BC185}"/>
    <cellStyle name="Input 43 2 15 3" xfId="20539" xr:uid="{4065527D-2A93-455D-B047-63B0B2217FF5}"/>
    <cellStyle name="Input 43 2 15 3 2" xfId="31908" xr:uid="{168E114B-9E11-47D1-8705-68EE85BF5972}"/>
    <cellStyle name="Input 43 2 16" xfId="10441" xr:uid="{2BA91C5E-7528-401F-A18E-7ED02BA699C2}"/>
    <cellStyle name="Input 43 2 16 2" xfId="16964" xr:uid="{EFBB5C56-D1DB-4ACD-992C-A1267599461B}"/>
    <cellStyle name="Input 43 2 16 2 2" xfId="28511" xr:uid="{77C08146-B628-4864-987D-2F57A040E6F7}"/>
    <cellStyle name="Input 43 2 16 2 3" xfId="37100" xr:uid="{54B8F09B-06EE-4A8E-8EDA-F5FA3D295A2E}"/>
    <cellStyle name="Input 43 2 16 3" xfId="21892" xr:uid="{0BC0DE6F-735A-4630-BD96-71E07FBC0567}"/>
    <cellStyle name="Input 43 2 16 3 2" xfId="33247" xr:uid="{07AF0135-337E-4715-BE0E-AD2C628CC68A}"/>
    <cellStyle name="Input 43 2 17" xfId="10568" xr:uid="{4A4D165F-BA5B-470E-8A19-E07D658BABBA}"/>
    <cellStyle name="Input 43 2 17 2" xfId="17013" xr:uid="{884CB60D-9E86-4EC2-AC26-DA5FF4EBC682}"/>
    <cellStyle name="Input 43 2 17 2 2" xfId="28559" xr:uid="{21604985-47C8-475D-A9FF-CBE02A0E438D}"/>
    <cellStyle name="Input 43 2 17 2 3" xfId="37149" xr:uid="{6C531EF3-2917-4B64-8C6C-3B08F2E7FFBA}"/>
    <cellStyle name="Input 43 2 17 3" xfId="21941" xr:uid="{187BECBA-33ED-423B-B280-FE7A71308109}"/>
    <cellStyle name="Input 43 2 17 3 2" xfId="33296" xr:uid="{606AA435-9650-4174-96C5-2576EBB07D5A}"/>
    <cellStyle name="Input 43 2 18" xfId="11605" xr:uid="{F1FB7D15-1CBD-45C6-AC84-0712E01C10BC}"/>
    <cellStyle name="Input 43 2 18 2" xfId="17437" xr:uid="{37F1CF9C-E626-474A-A652-2C698F2F4E3E}"/>
    <cellStyle name="Input 43 2 18 2 2" xfId="28957" xr:uid="{984F3498-01E7-4012-AC52-A982F75126B4}"/>
    <cellStyle name="Input 43 2 18 2 3" xfId="37568" xr:uid="{FE5A01C5-F503-4AD4-87EB-C2BE4EED6667}"/>
    <cellStyle name="Input 43 2 18 3" xfId="22365" xr:uid="{AA7487AD-74A8-441F-BA67-6588569057B8}"/>
    <cellStyle name="Input 43 2 18 3 2" xfId="33718" xr:uid="{350C4C00-D264-4525-ADC9-CBC8FAB60557}"/>
    <cellStyle name="Input 43 2 19" xfId="12588" xr:uid="{DA05FD60-C13F-4047-A2CD-5045ABD180B8}"/>
    <cellStyle name="Input 43 2 19 2" xfId="17729" xr:uid="{59EF5B02-CFD8-4C1F-9AA7-F83840B7A9EE}"/>
    <cellStyle name="Input 43 2 19 2 2" xfId="29221" xr:uid="{63AF6677-54E3-4076-B85B-B21A2B30DABA}"/>
    <cellStyle name="Input 43 2 19 2 3" xfId="37856" xr:uid="{C3A1B720-F107-4116-B66D-FC82033A18C1}"/>
    <cellStyle name="Input 43 2 19 3" xfId="22657" xr:uid="{0A49943F-78EE-496B-9808-AC99A3C2BEA4}"/>
    <cellStyle name="Input 43 2 19 3 2" xfId="34008" xr:uid="{CC71D046-5D6D-4BE6-BC06-D424CE47C424}"/>
    <cellStyle name="Input 43 2 2" xfId="3878" xr:uid="{CBC9157B-7478-468B-9FCF-7DF70E09553F}"/>
    <cellStyle name="Input 43 2 2 10" xfId="7537" xr:uid="{0875395D-DEB5-4A3D-8E0E-28B05B7D5F18}"/>
    <cellStyle name="Input 43 2 2 10 2" xfId="14650" xr:uid="{2579FF7F-D644-46EC-8D17-056B46DE5360}"/>
    <cellStyle name="Input 43 2 2 10 2 2" xfId="26395" xr:uid="{55BAE71F-CEE6-4AE9-A82A-0CA434063D73}"/>
    <cellStyle name="Input 43 2 2 10 2 3" xfId="34814" xr:uid="{2E3A7D16-70BD-4464-8AF0-EC11C423084A}"/>
    <cellStyle name="Input 43 2 2 10 3" xfId="19578" xr:uid="{43DE220C-8340-4F8C-9FAD-592094355A4F}"/>
    <cellStyle name="Input 43 2 2 10 3 2" xfId="30956" xr:uid="{68857F84-3B52-4763-ABCA-A70E2159ABEC}"/>
    <cellStyle name="Input 43 2 2 11" xfId="6482" xr:uid="{A1A88D91-5DFF-4D73-8B6D-995F85E11FDA}"/>
    <cellStyle name="Input 43 2 2 11 2" xfId="13704" xr:uid="{9BA3C389-E1FF-4BBE-8817-387CF10B48F7}"/>
    <cellStyle name="Input 43 2 2 11 2 2" xfId="25545" xr:uid="{0462AC2C-9809-4319-B111-3A50F65038A3}"/>
    <cellStyle name="Input 43 2 2 11 2 3" xfId="29464" xr:uid="{AA18143C-FE1B-46FC-A65A-1235A6B9E0FC}"/>
    <cellStyle name="Input 43 2 2 11 3" xfId="18632" xr:uid="{B12C54FD-5112-4394-B484-41EA23F228C7}"/>
    <cellStyle name="Input 43 2 2 11 3 2" xfId="30011" xr:uid="{3854B8D1-0FB7-48C3-9BC9-7C4A8CE2F601}"/>
    <cellStyle name="Input 43 2 2 12" xfId="8374" xr:uid="{18448699-48C5-4D62-8E11-3E676DF39375}"/>
    <cellStyle name="Input 43 2 2 12 2" xfId="15436" xr:uid="{8109AFA3-8875-428E-A479-B15EBB093A04}"/>
    <cellStyle name="Input 43 2 2 12 2 2" xfId="27113" xr:uid="{FDAE2120-741A-428D-8691-7FED634708B7}"/>
    <cellStyle name="Input 43 2 2 12 2 3" xfId="35591" xr:uid="{25A4381E-904E-4EAC-9C1A-EEA873B7EAE0}"/>
    <cellStyle name="Input 43 2 2 12 3" xfId="20364" xr:uid="{A0C9E4DA-B085-49DD-AC02-D968A8680058}"/>
    <cellStyle name="Input 43 2 2 12 3 2" xfId="31735" xr:uid="{5D6FF69A-A431-4E54-AB20-6508DAF55DFB}"/>
    <cellStyle name="Input 43 2 2 13" xfId="6656" xr:uid="{7D62BB54-7F29-4A42-AFB9-3ADE01325EDF}"/>
    <cellStyle name="Input 43 2 2 13 2" xfId="13874" xr:uid="{463470C3-31E3-4513-BAA8-80F769A9682C}"/>
    <cellStyle name="Input 43 2 2 13 2 2" xfId="25698" xr:uid="{A0B5BBC3-6389-471B-8C6A-217460AD12FC}"/>
    <cellStyle name="Input 43 2 2 13 2 3" xfId="24508" xr:uid="{98A01757-13DC-411C-AD6D-F3643EA4D0C2}"/>
    <cellStyle name="Input 43 2 2 13 3" xfId="18802" xr:uid="{DD2E9522-9EAF-409E-A1B8-EE98C0C0EB4B}"/>
    <cellStyle name="Input 43 2 2 13 3 2" xfId="30181" xr:uid="{FCE880C2-4B75-40B3-99F1-7B5F07E38F1B}"/>
    <cellStyle name="Input 43 2 2 14" xfId="9210" xr:uid="{69E180CF-43D5-4674-8277-37E89D32617E}"/>
    <cellStyle name="Input 43 2 2 14 2" xfId="16272" xr:uid="{F18F03E4-AEDF-4723-B0D7-9A799BBD148E}"/>
    <cellStyle name="Input 43 2 2 14 2 2" xfId="27880" xr:uid="{44DCEECC-990B-45A1-AAF3-B6608B936D35}"/>
    <cellStyle name="Input 43 2 2 14 2 3" xfId="36418" xr:uid="{65994323-E9BC-41C1-B1DE-1FFA6DBD1E1D}"/>
    <cellStyle name="Input 43 2 2 14 3" xfId="21200" xr:uid="{7F120762-4849-4B90-A013-00369BF1E1C0}"/>
    <cellStyle name="Input 43 2 2 14 3 2" xfId="32563" xr:uid="{DBB95C37-0A14-4193-8686-BE2826D107C0}"/>
    <cellStyle name="Input 43 2 2 15" xfId="10622" xr:uid="{0FD4B929-4332-41BA-A9B4-B390DB3248EA}"/>
    <cellStyle name="Input 43 2 2 15 2" xfId="17057" xr:uid="{A9D6EC94-BFFF-49ED-B2A0-54821298FE04}"/>
    <cellStyle name="Input 43 2 2 15 2 2" xfId="28601" xr:uid="{C220AB8B-BF80-4852-AAE8-98E1BC72B075}"/>
    <cellStyle name="Input 43 2 2 15 2 3" xfId="37192" xr:uid="{96D8E392-231A-441F-A1A3-D16613FB83D8}"/>
    <cellStyle name="Input 43 2 2 15 3" xfId="21985" xr:uid="{51E646F0-4D57-4C50-9DD8-637BA2EE32F0}"/>
    <cellStyle name="Input 43 2 2 15 3 2" xfId="33340" xr:uid="{DF0D8A52-54DF-40B0-B448-DE624C189520}"/>
    <cellStyle name="Input 43 2 2 16" xfId="9847" xr:uid="{FA809E66-D41B-430C-A4AF-669371D90EB5}"/>
    <cellStyle name="Input 43 2 2 16 2" xfId="16894" xr:uid="{A5C5EE3D-55CD-4168-BE9E-4A43ADCCC59F}"/>
    <cellStyle name="Input 43 2 2 16 2 2" xfId="28442" xr:uid="{3FED21B3-2140-4C75-A62E-C0B553B60DDF}"/>
    <cellStyle name="Input 43 2 2 16 2 3" xfId="37031" xr:uid="{A9DDE1E8-C1AF-43D3-807B-3652E7A5B00A}"/>
    <cellStyle name="Input 43 2 2 16 3" xfId="21822" xr:uid="{DD445D56-DF0F-43AD-80B6-6FC50A01642D}"/>
    <cellStyle name="Input 43 2 2 16 3 2" xfId="33177" xr:uid="{7850E6D9-F94B-43CD-BB05-79D61F65FD9F}"/>
    <cellStyle name="Input 43 2 2 17" xfId="11765" xr:uid="{65DAAE64-CDBD-4462-B264-A99EFD213A04}"/>
    <cellStyle name="Input 43 2 2 17 2" xfId="17510" xr:uid="{BD38A060-9BCD-43D6-AF42-3C22E34A86C9}"/>
    <cellStyle name="Input 43 2 2 17 2 2" xfId="29023" xr:uid="{192D4EEB-DBAD-4DC5-B3C5-FDEF7988342B}"/>
    <cellStyle name="Input 43 2 2 17 2 3" xfId="37640" xr:uid="{4E95B3B2-7B3B-4D1D-B357-A4CE3EE5BEF5}"/>
    <cellStyle name="Input 43 2 2 17 3" xfId="22438" xr:uid="{0AAEFC4B-461B-4886-9E27-AD07973CA29A}"/>
    <cellStyle name="Input 43 2 2 17 3 2" xfId="33791" xr:uid="{07FDC3E6-F838-463D-9038-171F0F744040}"/>
    <cellStyle name="Input 43 2 2 18" xfId="12748" xr:uid="{C395E036-C17D-407B-A348-767D3A10E689}"/>
    <cellStyle name="Input 43 2 2 18 2" xfId="17802" xr:uid="{E0AD5699-8668-4556-8993-1A2990705CE7}"/>
    <cellStyle name="Input 43 2 2 18 2 2" xfId="29287" xr:uid="{F8209501-A7BD-4D5F-95B3-9ADDD27BC108}"/>
    <cellStyle name="Input 43 2 2 18 2 3" xfId="37928" xr:uid="{D763B4CC-3BD1-4629-88DF-14E632BEB0E6}"/>
    <cellStyle name="Input 43 2 2 18 3" xfId="22730" xr:uid="{4D6DE6D9-3514-4ED4-98E9-53D2F2EC8A48}"/>
    <cellStyle name="Input 43 2 2 18 3 2" xfId="34081" xr:uid="{08908AE0-D188-4DEF-9751-9224FFC66FB7}"/>
    <cellStyle name="Input 43 2 2 19" xfId="13252" xr:uid="{27673448-BCE8-49DF-9BBC-2B31F1C58C59}"/>
    <cellStyle name="Input 43 2 2 19 2" xfId="23653" xr:uid="{C412D712-FB7E-42D0-804E-11C318BC5529}"/>
    <cellStyle name="Input 43 2 2 19 2 2" xfId="34377" xr:uid="{677E1FD5-4F02-4F64-84CC-A58E476FECF4}"/>
    <cellStyle name="Input 43 2 2 2" xfId="5469" xr:uid="{51B65326-6C9B-4F84-8108-6320B8485895}"/>
    <cellStyle name="Input 43 2 2 2 10" xfId="9232" xr:uid="{01AD052B-4583-43CA-BF20-C0010BB2A337}"/>
    <cellStyle name="Input 43 2 2 2 10 2" xfId="16294" xr:uid="{DCBDF8E5-98F3-4BEE-B99B-5C9B56ED5C2B}"/>
    <cellStyle name="Input 43 2 2 2 10 2 2" xfId="27902" xr:uid="{9834806C-CFEA-4176-9524-4049F478F098}"/>
    <cellStyle name="Input 43 2 2 2 10 2 3" xfId="36440" xr:uid="{06CCD279-C650-47B9-B23F-A86B626776D5}"/>
    <cellStyle name="Input 43 2 2 2 10 3" xfId="21222" xr:uid="{DEECA382-AE16-485C-AEE4-60B4AE3CFA69}"/>
    <cellStyle name="Input 43 2 2 2 10 3 2" xfId="32585" xr:uid="{D9436958-AB2E-41BB-A62C-4421CE581301}"/>
    <cellStyle name="Input 43 2 2 2 11" xfId="9390" xr:uid="{2A1F9F37-3222-49F3-B992-538D3945B2DC}"/>
    <cellStyle name="Input 43 2 2 2 11 2" xfId="16452" xr:uid="{BDCF3A4B-3F9A-48FE-B485-2B4574249E8A}"/>
    <cellStyle name="Input 43 2 2 2 11 2 2" xfId="28045" xr:uid="{F081E9C0-58CD-429D-8AAB-AF4071FA8800}"/>
    <cellStyle name="Input 43 2 2 2 11 2 3" xfId="36596" xr:uid="{6BEBE8F2-5D7D-4C94-BC8B-A796C455409F}"/>
    <cellStyle name="Input 43 2 2 2 11 3" xfId="21380" xr:uid="{19F23802-D05A-46FF-BC51-BB5A0FD6C70D}"/>
    <cellStyle name="Input 43 2 2 2 11 3 2" xfId="32741" xr:uid="{51178767-DA49-4159-998C-4DF6CE923E82}"/>
    <cellStyle name="Input 43 2 2 2 12" xfId="9540" xr:uid="{5F2564BE-8981-42CC-ADCB-6451FD275C42}"/>
    <cellStyle name="Input 43 2 2 2 12 2" xfId="16602" xr:uid="{9D6A98CE-9810-4C95-B639-7A4364F585A2}"/>
    <cellStyle name="Input 43 2 2 2 12 2 2" xfId="28181" xr:uid="{EE647AE1-19B5-4984-B90B-E13B1A60C1EF}"/>
    <cellStyle name="Input 43 2 2 2 12 2 3" xfId="36744" xr:uid="{C294B695-8DEE-478D-8B01-943E71272F26}"/>
    <cellStyle name="Input 43 2 2 2 12 3" xfId="21530" xr:uid="{BE8E8765-DA8D-408B-B1BE-A857F937470B}"/>
    <cellStyle name="Input 43 2 2 2 12 3 2" xfId="32889" xr:uid="{170443E4-9A8D-423C-AB6D-BA2728AE5277}"/>
    <cellStyle name="Input 43 2 2 2 13" xfId="9689" xr:uid="{5152C599-5560-4BFD-B059-FA9830ADD8D5}"/>
    <cellStyle name="Input 43 2 2 2 13 2" xfId="16751" xr:uid="{61AF711A-ADEB-4EBA-9BCC-CFA6CC548996}"/>
    <cellStyle name="Input 43 2 2 2 13 2 2" xfId="28316" xr:uid="{2DCA5873-6790-4A08-8A71-3AC25F110E80}"/>
    <cellStyle name="Input 43 2 2 2 13 2 3" xfId="36891" xr:uid="{56752F62-6B4B-4651-A341-E509B258F5D2}"/>
    <cellStyle name="Input 43 2 2 2 13 3" xfId="21679" xr:uid="{70A9473D-56E3-43BD-8463-30AC27A72770}"/>
    <cellStyle name="Input 43 2 2 2 13 3 2" xfId="33036" xr:uid="{7B4B8EBC-4930-49C3-9625-F0BE0C80BC84}"/>
    <cellStyle name="Input 43 2 2 2 14" xfId="10743" xr:uid="{FF42F56A-E092-43AA-B6C1-FBB9F52BF4B8}"/>
    <cellStyle name="Input 43 2 2 2 14 2" xfId="17153" xr:uid="{EA896EFD-74F3-45B4-8199-DD83401AA4B4}"/>
    <cellStyle name="Input 43 2 2 2 14 2 2" xfId="28688" xr:uid="{778C1D60-B888-41C1-A32A-FDE0EB2FA276}"/>
    <cellStyle name="Input 43 2 2 2 14 2 3" xfId="37287" xr:uid="{FCD63A24-5557-4998-9032-1C6FB823E02D}"/>
    <cellStyle name="Input 43 2 2 2 14 3" xfId="22081" xr:uid="{4F06AB26-896F-4078-B613-CF0EC3FEDBE6}"/>
    <cellStyle name="Input 43 2 2 2 14 3 2" xfId="33436" xr:uid="{DC89E6F9-5444-4D56-86E3-E8A325E2E67E}"/>
    <cellStyle name="Input 43 2 2 2 15" xfId="10903" xr:uid="{17D35591-3711-4776-852E-385193587F4A}"/>
    <cellStyle name="Input 43 2 2 2 15 2" xfId="17273" xr:uid="{B6472026-EDDD-4EAD-B6B3-3D8370DE8FB4}"/>
    <cellStyle name="Input 43 2 2 2 15 2 2" xfId="28808" xr:uid="{397E1C35-CD08-4E89-92BC-2F47E48B09CE}"/>
    <cellStyle name="Input 43 2 2 2 15 2 3" xfId="37407" xr:uid="{6BE9F5FE-7912-4212-B8D4-E1B06A47797C}"/>
    <cellStyle name="Input 43 2 2 2 15 3" xfId="22201" xr:uid="{D716653A-3A72-4C3F-822D-951C3E5E676D}"/>
    <cellStyle name="Input 43 2 2 2 15 3 2" xfId="33556" xr:uid="{DC39D0D0-EE1C-431F-8BBF-9B47512B4CC0}"/>
    <cellStyle name="Input 43 2 2 2 16" xfId="11845" xr:uid="{EE370156-709E-4146-B6C1-ECDB849D90BD}"/>
    <cellStyle name="Input 43 2 2 2 16 2" xfId="17565" xr:uid="{8E7B1AF9-1CE0-43F0-A62D-07F5A23D60F0}"/>
    <cellStyle name="Input 43 2 2 2 16 2 2" xfId="29072" xr:uid="{ACE380D2-A53A-43FD-9ED7-9745F0F00AC7}"/>
    <cellStyle name="Input 43 2 2 2 16 2 3" xfId="37695" xr:uid="{1BE24BFA-CAD8-4824-A534-DF74064608D2}"/>
    <cellStyle name="Input 43 2 2 2 16 3" xfId="22493" xr:uid="{FB6546A8-B0EF-4F5A-98CF-5F806939C51F}"/>
    <cellStyle name="Input 43 2 2 2 16 3 2" xfId="33846" xr:uid="{4757E8BF-EE14-49E0-BB76-ADF12E9105D1}"/>
    <cellStyle name="Input 43 2 2 2 17" xfId="12828" xr:uid="{35B1FB0A-12FA-43F4-9AC0-4C24A8DA05C7}"/>
    <cellStyle name="Input 43 2 2 2 17 2" xfId="17857" xr:uid="{55355445-9219-4E16-8B04-E3CDE5BA3693}"/>
    <cellStyle name="Input 43 2 2 2 17 2 2" xfId="29336" xr:uid="{64B7B3CA-0E94-45B3-BE9F-484BE9777896}"/>
    <cellStyle name="Input 43 2 2 2 17 2 3" xfId="37983" xr:uid="{5C520929-38C7-4FB2-933F-01AFEA22F5CD}"/>
    <cellStyle name="Input 43 2 2 2 17 3" xfId="22785" xr:uid="{B9642E79-745E-48C0-AAF9-348BFE96136E}"/>
    <cellStyle name="Input 43 2 2 2 17 3 2" xfId="34136" xr:uid="{7C924131-7FBF-4C6C-939E-8EFEB988DE02}"/>
    <cellStyle name="Input 43 2 2 2 18" xfId="13327" xr:uid="{E4FE3229-ADED-46AA-961B-E39D397217A2}"/>
    <cellStyle name="Input 43 2 2 2 18 2" xfId="23733" xr:uid="{91928FC4-FE52-49B4-82F0-BD520B7F0997}"/>
    <cellStyle name="Input 43 2 2 2 18 2 2" xfId="34432" xr:uid="{5F051F42-4D2A-475C-BE2A-88469A85601F}"/>
    <cellStyle name="Input 43 2 2 2 19" xfId="18257" xr:uid="{C2242CDF-9333-496E-8BA3-F37B368D9718}"/>
    <cellStyle name="Input 43 2 2 2 19 2" xfId="29640" xr:uid="{83293D24-6775-4FF0-A12C-01A9A92A41A4}"/>
    <cellStyle name="Input 43 2 2 2 2" xfId="7606" xr:uid="{1C21C034-C7BD-4CE3-BB9D-60623EED60CD}"/>
    <cellStyle name="Input 43 2 2 2 2 2" xfId="14709" xr:uid="{4AC5F99D-21AC-4759-B77D-2F5C10872260}"/>
    <cellStyle name="Input 43 2 2 2 2 2 2" xfId="26449" xr:uid="{2FFD0737-B637-4E69-A2E5-404F2DB7BE30}"/>
    <cellStyle name="Input 43 2 2 2 2 2 3" xfId="34871" xr:uid="{24290AE5-9E5D-4B8B-8777-AA756783E7BD}"/>
    <cellStyle name="Input 43 2 2 2 2 3" xfId="19637" xr:uid="{512ADE39-6452-4F6E-8085-22EF2896ED0D}"/>
    <cellStyle name="Input 43 2 2 2 2 3 2" xfId="31015" xr:uid="{98017488-3FC3-4F9E-A769-9E4417424E8C}"/>
    <cellStyle name="Input 43 2 2 2 20" xfId="38187" xr:uid="{67822F52-224B-41EC-9322-3D77884B49C7}"/>
    <cellStyle name="Input 43 2 2 2 3" xfId="8058" xr:uid="{315F6FAC-BBEF-4BCE-BCE7-78F48BC05F6D}"/>
    <cellStyle name="Input 43 2 2 2 3 2" xfId="15122" xr:uid="{5E536B4D-5B2F-4D53-8EBC-5E3E6750AFCB}"/>
    <cellStyle name="Input 43 2 2 2 3 2 2" xfId="26831" xr:uid="{7DC7FB10-2BF1-4741-A323-FF8A9CE6FD6B}"/>
    <cellStyle name="Input 43 2 2 2 3 2 3" xfId="35282" xr:uid="{5B570D13-6727-4DD2-ADFC-0196F3C51187}"/>
    <cellStyle name="Input 43 2 2 2 3 3" xfId="20050" xr:uid="{92C5627E-61C9-429C-82E9-91B27F947859}"/>
    <cellStyle name="Input 43 2 2 2 3 3 2" xfId="31425" xr:uid="{CF5FC14D-EC51-4418-ACE3-FACE3091963E}"/>
    <cellStyle name="Input 43 2 2 2 4" xfId="8242" xr:uid="{E89CA41F-875A-4DD3-93A3-621A1CF6CD64}"/>
    <cellStyle name="Input 43 2 2 2 4 2" xfId="15304" xr:uid="{77D77773-8981-4D84-887A-5E687050EDE3}"/>
    <cellStyle name="Input 43 2 2 2 4 2 2" xfId="26997" xr:uid="{886C3384-CE52-4612-808F-B3960AB83017}"/>
    <cellStyle name="Input 43 2 2 2 4 2 3" xfId="35461" xr:uid="{C5F14570-BA6C-4016-AC03-4082BE00483B}"/>
    <cellStyle name="Input 43 2 2 2 4 3" xfId="20232" xr:uid="{F5768CCA-C02A-43FB-9879-26974E02AA2C}"/>
    <cellStyle name="Input 43 2 2 2 4 3 2" xfId="31605" xr:uid="{22A1F162-22D7-48A5-B572-7067FB0330DB}"/>
    <cellStyle name="Input 43 2 2 2 5" xfId="8426" xr:uid="{237DA4B5-8908-4B8B-AE84-73CD83093A65}"/>
    <cellStyle name="Input 43 2 2 2 5 2" xfId="15488" xr:uid="{7BAA05F3-FB56-430A-BC4A-350B72CC301E}"/>
    <cellStyle name="Input 43 2 2 2 5 2 2" xfId="27162" xr:uid="{6641F809-B254-4674-BB9A-1AF733E83B83}"/>
    <cellStyle name="Input 43 2 2 2 5 2 3" xfId="35643" xr:uid="{2446374B-0734-4B9D-B6C1-05CC29350B5D}"/>
    <cellStyle name="Input 43 2 2 2 5 3" xfId="20416" xr:uid="{57A654E3-BBB4-4724-8460-49A30F5FA9ED}"/>
    <cellStyle name="Input 43 2 2 2 5 3 2" xfId="31787" xr:uid="{3FD2DDA7-E237-4173-8841-4EB778358C21}"/>
    <cellStyle name="Input 43 2 2 2 6" xfId="8589" xr:uid="{E9348805-6AB2-4F94-8750-8887FE84D3F7}"/>
    <cellStyle name="Input 43 2 2 2 6 2" xfId="15651" xr:uid="{A2A78AC9-5718-447F-A402-A053588E7A81}"/>
    <cellStyle name="Input 43 2 2 2 6 2 2" xfId="27308" xr:uid="{FD33D715-7A6D-4988-B467-9C4A8A509B0A}"/>
    <cellStyle name="Input 43 2 2 2 6 2 3" xfId="35803" xr:uid="{D0A5DCFA-03A7-4193-890D-AA8EE4E8D476}"/>
    <cellStyle name="Input 43 2 2 2 6 3" xfId="20579" xr:uid="{E33AB812-DCE7-4441-9060-61C770CFC3B0}"/>
    <cellStyle name="Input 43 2 2 2 6 3 2" xfId="31948" xr:uid="{98250253-E2A6-4B6F-B49D-540113B0BD4C}"/>
    <cellStyle name="Input 43 2 2 2 7" xfId="8771" xr:uid="{92962488-0CE7-4C55-A34A-BD3BD5456B5B}"/>
    <cellStyle name="Input 43 2 2 2 7 2" xfId="15833" xr:uid="{03EFA3E3-A4D5-4CD9-8322-957596521252}"/>
    <cellStyle name="Input 43 2 2 2 7 2 2" xfId="27474" xr:uid="{D6A1CC94-2090-48D8-BAB8-6FFC6E347598}"/>
    <cellStyle name="Input 43 2 2 2 7 2 3" xfId="35983" xr:uid="{39E5C825-C1C4-4A9B-B210-68FD2EAA5DA6}"/>
    <cellStyle name="Input 43 2 2 2 7 3" xfId="20761" xr:uid="{5735C19A-A47B-49A0-A566-5C517ABE726E}"/>
    <cellStyle name="Input 43 2 2 2 7 3 2" xfId="32128" xr:uid="{FB653D95-960B-4346-B322-7CC5028C7266}"/>
    <cellStyle name="Input 43 2 2 2 8" xfId="8901" xr:uid="{83010F80-D513-4B06-8E0B-9DCB6F0654E5}"/>
    <cellStyle name="Input 43 2 2 2 8 2" xfId="15963" xr:uid="{14E5DA9F-36EE-4D0C-80D1-85C4437B08A5}"/>
    <cellStyle name="Input 43 2 2 2 8 2 2" xfId="27602" xr:uid="{3B66FA23-7292-43BE-BAE7-6EDD05CACC2E}"/>
    <cellStyle name="Input 43 2 2 2 8 2 3" xfId="36113" xr:uid="{1011AEB5-AC29-479A-80FC-1DA90FAEBD0F}"/>
    <cellStyle name="Input 43 2 2 2 8 3" xfId="20891" xr:uid="{1B598575-C447-47B1-BA58-C9BB2DB76A9E}"/>
    <cellStyle name="Input 43 2 2 2 8 3 2" xfId="32258" xr:uid="{4D5B3959-F72E-43D0-9A6E-69A03093DB9A}"/>
    <cellStyle name="Input 43 2 2 2 9" xfId="9068" xr:uid="{F5544440-E891-448F-976E-39411D34EB10}"/>
    <cellStyle name="Input 43 2 2 2 9 2" xfId="16130" xr:uid="{CADE1EE6-F9E2-43E0-8995-958D943B479F}"/>
    <cellStyle name="Input 43 2 2 2 9 2 2" xfId="27754" xr:uid="{E9D342D7-945D-4C46-B1D9-244076A08C04}"/>
    <cellStyle name="Input 43 2 2 2 9 2 3" xfId="36278" xr:uid="{D22D0BFA-95E4-4D37-9277-4090D167EF40}"/>
    <cellStyle name="Input 43 2 2 2 9 3" xfId="21058" xr:uid="{A8F33E00-AE5B-464F-B572-39B2EFEA74DA}"/>
    <cellStyle name="Input 43 2 2 2 9 3 2" xfId="32423" xr:uid="{054B8508-598B-4985-B855-8753D475F41E}"/>
    <cellStyle name="Input 43 2 2 20" xfId="18202" xr:uid="{39FE9215-8FDD-458E-A683-ABC11F18EFD6}"/>
    <cellStyle name="Input 43 2 2 20 2" xfId="29585" xr:uid="{FEFBF61E-3CB8-44BD-AF79-E4C5587246F5}"/>
    <cellStyle name="Input 43 2 2 21" xfId="24819" xr:uid="{0C7C3A5D-C0F7-4D50-9CDE-4A65D82C488E}"/>
    <cellStyle name="Input 43 2 2 3" xfId="7035" xr:uid="{1FA34BD0-7CC9-443B-88BE-12D6BA432B11}"/>
    <cellStyle name="Input 43 2 2 3 2" xfId="14165" xr:uid="{2A8DB563-9800-4D3E-91E8-8D78AC52A397}"/>
    <cellStyle name="Input 43 2 2 3 2 2" xfId="25957" xr:uid="{35EB1D76-1E77-4191-89B2-2ABA987BD019}"/>
    <cellStyle name="Input 43 2 2 3 2 3" xfId="24542" xr:uid="{5B1CEA6B-33EE-4757-8208-30C3EE671E4A}"/>
    <cellStyle name="Input 43 2 2 3 3" xfId="19093" xr:uid="{28D8CFF4-D86B-4680-BF00-1E2ADFEB0916}"/>
    <cellStyle name="Input 43 2 2 3 3 2" xfId="30472" xr:uid="{31579F62-61CA-4B3C-8635-09A09F94366C}"/>
    <cellStyle name="Input 43 2 2 4" xfId="5816" xr:uid="{F33B1F17-830D-4F5C-A383-8C195B3711DA}"/>
    <cellStyle name="Input 43 2 2 4 2" xfId="13561" xr:uid="{6C4F27A8-B66F-45DA-8D2E-3625058C4C4D}"/>
    <cellStyle name="Input 43 2 2 4 2 2" xfId="25410" xr:uid="{3D7B8E6C-E502-4170-B71D-6F56965BCBAB}"/>
    <cellStyle name="Input 43 2 2 4 2 3" xfId="24080" xr:uid="{A60EB0BE-DD17-45A3-9F96-BDF07EBE2E1F}"/>
    <cellStyle name="Input 43 2 2 4 3" xfId="18489" xr:uid="{CB5A80F1-9F98-4999-B7F8-349E35C763E5}"/>
    <cellStyle name="Input 43 2 2 4 3 2" xfId="29870" xr:uid="{92859D50-B451-4C95-B948-5A8761250647}"/>
    <cellStyle name="Input 43 2 2 5" xfId="6536" xr:uid="{EA12B5E7-18EC-4EF1-A8AB-CC78F4406D26}"/>
    <cellStyle name="Input 43 2 2 5 2" xfId="13758" xr:uid="{EDB2B848-CC71-40D5-8DCF-80D4BE8D0F0D}"/>
    <cellStyle name="Input 43 2 2 5 2 2" xfId="25599" xr:uid="{42EBB0B0-4D59-4C6E-8800-4A16C01A6F32}"/>
    <cellStyle name="Input 43 2 2 5 2 3" xfId="24239" xr:uid="{816B4DB7-9616-44D6-A184-D8F00C726F2B}"/>
    <cellStyle name="Input 43 2 2 5 3" xfId="18686" xr:uid="{A54646E6-5658-4190-883D-BF91FFE0C1CD}"/>
    <cellStyle name="Input 43 2 2 5 3 2" xfId="30065" xr:uid="{56583346-33AF-4CD2-A3E2-29CB807CFB36}"/>
    <cellStyle name="Input 43 2 2 6" xfId="7933" xr:uid="{984DDE26-BD4F-41AE-940F-E3F80D96A4F5}"/>
    <cellStyle name="Input 43 2 2 6 2" xfId="14997" xr:uid="{442C2224-B2C8-4A7E-AF66-AF8827A15393}"/>
    <cellStyle name="Input 43 2 2 6 2 2" xfId="26714" xr:uid="{BB5D8702-C91B-47E5-826D-583E7EA07D4A}"/>
    <cellStyle name="Input 43 2 2 6 2 3" xfId="35159" xr:uid="{A9831A5E-98C2-4C23-A244-B8680535C5BF}"/>
    <cellStyle name="Input 43 2 2 6 3" xfId="19925" xr:uid="{53740A8C-6DF6-41BB-88BC-5478E6054EF7}"/>
    <cellStyle name="Input 43 2 2 6 3 2" xfId="31301" xr:uid="{D20A2548-86E5-449D-9855-552408DCC034}"/>
    <cellStyle name="Input 43 2 2 7" xfId="5866" xr:uid="{439F13CD-9B22-4FEE-8739-C5F56139F119}"/>
    <cellStyle name="Input 43 2 2 7 2" xfId="13611" xr:uid="{49AB2327-5F0D-4C84-A21B-E0F6A4ED8A2C}"/>
    <cellStyle name="Input 43 2 2 7 2 2" xfId="25455" xr:uid="{2E2FE6C5-59A9-4469-A2B1-F754F9610196}"/>
    <cellStyle name="Input 43 2 2 7 2 3" xfId="2361" xr:uid="{941AA8B2-B804-49C2-9424-A57A1D3F48F4}"/>
    <cellStyle name="Input 43 2 2 7 3" xfId="18539" xr:uid="{2343BE1C-F905-4EA5-B99E-09952FA370E8}"/>
    <cellStyle name="Input 43 2 2 7 3 2" xfId="29918" xr:uid="{FC16B6CC-FD53-49E6-8038-44F242F27C3F}"/>
    <cellStyle name="Input 43 2 2 8" xfId="6472" xr:uid="{EB4F2208-4E3A-4342-AC2C-D0E7D72C1BC9}"/>
    <cellStyle name="Input 43 2 2 8 2" xfId="13694" xr:uid="{22247810-6B25-4243-AFD6-62ED85904EBE}"/>
    <cellStyle name="Input 43 2 2 8 2 2" xfId="25535" xr:uid="{9D635BC6-0656-4A6F-ABA8-C4B9D13DFEA1}"/>
    <cellStyle name="Input 43 2 2 8 2 3" xfId="24411" xr:uid="{E0BA0CC4-3B3D-4F84-842C-A3B192BE7DB8}"/>
    <cellStyle name="Input 43 2 2 8 3" xfId="18622" xr:uid="{C4523707-C456-4059-B070-7D07DA7F19EA}"/>
    <cellStyle name="Input 43 2 2 8 3 2" xfId="30001" xr:uid="{3D2603F2-4C3D-43F2-B5A8-ADBFB6B6919A}"/>
    <cellStyle name="Input 43 2 2 9" xfId="7220" xr:uid="{2C4FD2E4-ED94-4373-9CD1-3A8CC76BF6B0}"/>
    <cellStyle name="Input 43 2 2 9 2" xfId="14344" xr:uid="{A8EE5233-9EEF-4F73-81FA-68CEB5D16284}"/>
    <cellStyle name="Input 43 2 2 9 2 2" xfId="26116" xr:uid="{B0F49B73-E915-4C17-A3EF-74435EA98E5B}"/>
    <cellStyle name="Input 43 2 2 9 2 3" xfId="24672" xr:uid="{25165278-60E0-4269-80DE-3B660AE91C38}"/>
    <cellStyle name="Input 43 2 2 9 3" xfId="19272" xr:uid="{D29504FD-C799-47D1-9959-04D0ED713D7D}"/>
    <cellStyle name="Input 43 2 2 9 3 2" xfId="30651" xr:uid="{A5856385-A4B7-442E-8996-38FDE1C95E1A}"/>
    <cellStyle name="Input 43 2 20" xfId="13164" xr:uid="{B1E50B4A-8B1E-4FDB-AE63-98AE5BC792D8}"/>
    <cellStyle name="Input 43 2 20 2" xfId="23493" xr:uid="{F6094966-8198-481F-8C7C-BD903F8CE53C}"/>
    <cellStyle name="Input 43 2 20 2 2" xfId="34302" xr:uid="{5DAB6AB4-8FE7-4A8D-874F-E5B3FEC81D3B}"/>
    <cellStyle name="Input 43 2 21" xfId="18128" xr:uid="{8D41E79C-2B8F-4705-8279-582F6A51F3EA}"/>
    <cellStyle name="Input 43 2 21 2" xfId="29512" xr:uid="{F48F2520-6339-4B9A-B22E-CB29E46493A5}"/>
    <cellStyle name="Input 43 2 22" xfId="24180" xr:uid="{CFBA2622-3D70-4A5B-962B-81669513B81F}"/>
    <cellStyle name="Input 43 2 23" xfId="47887" xr:uid="{3391EF00-FE7F-4E44-AB12-416BEF98D468}"/>
    <cellStyle name="Input 43 2 3" xfId="5592" xr:uid="{2CC396A6-CE6D-49AB-AF30-4F2F5FC1985B}"/>
    <cellStyle name="Input 43 2 3 10" xfId="9352" xr:uid="{A60C2FDC-5FB7-4238-8B4C-F23023FDA136}"/>
    <cellStyle name="Input 43 2 3 10 2" xfId="16414" xr:uid="{A6166317-E38D-4F11-B29B-8C4D9643790D}"/>
    <cellStyle name="Input 43 2 3 10 2 2" xfId="28008" xr:uid="{C79E0CE4-EA38-4A90-810F-E97C37A98A0D}"/>
    <cellStyle name="Input 43 2 3 10 2 3" xfId="36558" xr:uid="{0A5B9810-C2AD-48CD-A53B-BB0396072D89}"/>
    <cellStyle name="Input 43 2 3 10 3" xfId="21342" xr:uid="{8764C482-5A23-4E39-A933-18DA2BB7E9DC}"/>
    <cellStyle name="Input 43 2 3 10 3 2" xfId="32703" xr:uid="{49B1F521-4A1B-4FA6-ABE2-3F72035740E9}"/>
    <cellStyle name="Input 43 2 3 11" xfId="9510" xr:uid="{65FC61A7-8832-4C72-8719-4AD72A8508AA}"/>
    <cellStyle name="Input 43 2 3 11 2" xfId="16572" xr:uid="{15634E0B-3305-4CD8-A63B-02A840A1B33B}"/>
    <cellStyle name="Input 43 2 3 11 2 2" xfId="28151" xr:uid="{BC590CDD-F5F9-4CF8-B089-D7D9ED7F15BB}"/>
    <cellStyle name="Input 43 2 3 11 2 3" xfId="36714" xr:uid="{1238D2FA-1894-4D10-97CA-7260F49EC6CA}"/>
    <cellStyle name="Input 43 2 3 11 3" xfId="21500" xr:uid="{69855D37-3488-4755-85B5-F31DD18BC8D9}"/>
    <cellStyle name="Input 43 2 3 11 3 2" xfId="32859" xr:uid="{73AC575F-D892-4132-9764-6F5F44E49F68}"/>
    <cellStyle name="Input 43 2 3 12" xfId="9660" xr:uid="{688A97D9-7162-452A-9F53-61596BCDAC12}"/>
    <cellStyle name="Input 43 2 3 12 2" xfId="16722" xr:uid="{83F0ECEF-DFA8-4773-9A25-CE92D8194B96}"/>
    <cellStyle name="Input 43 2 3 12 2 2" xfId="28287" xr:uid="{E1EBDE25-B6FC-4332-9618-9F6DA1288202}"/>
    <cellStyle name="Input 43 2 3 12 2 3" xfId="36862" xr:uid="{2B9B4A9F-0331-41F7-916E-76A8D1C93D2F}"/>
    <cellStyle name="Input 43 2 3 12 3" xfId="21650" xr:uid="{CA85F372-107A-4193-9EC5-1A6FB6A0CBB8}"/>
    <cellStyle name="Input 43 2 3 12 3 2" xfId="33007" xr:uid="{26143312-2B79-47AA-A1B2-16C10855230C}"/>
    <cellStyle name="Input 43 2 3 13" xfId="9797" xr:uid="{9CCD887D-35E1-4A24-9F37-E8B0CB711ED5}"/>
    <cellStyle name="Input 43 2 3 13 2" xfId="16859" xr:uid="{609FFB93-0507-47EC-A770-EA9FA3BDD999}"/>
    <cellStyle name="Input 43 2 3 13 2 2" xfId="28410" xr:uid="{D5BF19FC-23CF-4AC3-8E17-F865DCFDBFD2}"/>
    <cellStyle name="Input 43 2 3 13 2 3" xfId="36997" xr:uid="{383FFA0F-ABEA-421F-8DE0-D8E3D4D51B09}"/>
    <cellStyle name="Input 43 2 3 13 3" xfId="21787" xr:uid="{995821BA-1280-43B9-8F9E-AB8BA1991809}"/>
    <cellStyle name="Input 43 2 3 13 3 2" xfId="33142" xr:uid="{23910F52-ED2B-4F61-9373-D7F1C66EA1FF}"/>
    <cellStyle name="Input 43 2 3 14" xfId="10840" xr:uid="{15B10401-ED58-401E-834D-D165493FD54D}"/>
    <cellStyle name="Input 43 2 3 14 2" xfId="17247" xr:uid="{B5E0BD66-414E-4179-8607-87208C0CACCD}"/>
    <cellStyle name="Input 43 2 3 14 2 2" xfId="28782" xr:uid="{3F1923EF-6554-4507-8F53-244DF79CA181}"/>
    <cellStyle name="Input 43 2 3 14 2 3" xfId="37381" xr:uid="{69BFFF16-59C7-4536-9642-9F9FC5F01D3F}"/>
    <cellStyle name="Input 43 2 3 14 3" xfId="22175" xr:uid="{B3200C7F-05D3-426D-A4BF-AA2733F7ADB3}"/>
    <cellStyle name="Input 43 2 3 14 3 2" xfId="33530" xr:uid="{88DBD655-9452-423D-9553-D645C39EA37A}"/>
    <cellStyle name="Input 43 2 3 15" xfId="11023" xr:uid="{2EC3EF07-F929-4D7E-AEB2-6FC431E80CDC}"/>
    <cellStyle name="Input 43 2 3 15 2" xfId="17393" xr:uid="{E9BF7FC6-D97E-485B-A658-EE3D3710F859}"/>
    <cellStyle name="Input 43 2 3 15 2 2" xfId="28914" xr:uid="{3E0E7E99-E745-4B01-89D7-29580B051108}"/>
    <cellStyle name="Input 43 2 3 15 2 3" xfId="37525" xr:uid="{6670D412-E1D2-4474-A569-2F2F78244090}"/>
    <cellStyle name="Input 43 2 3 15 3" xfId="22321" xr:uid="{83D63C93-C027-4F25-89FD-5C09195F4988}"/>
    <cellStyle name="Input 43 2 3 15 3 2" xfId="33674" xr:uid="{35677D3A-DB2D-4F3A-9F04-8F6CDD1ECCAD}"/>
    <cellStyle name="Input 43 2 3 16" xfId="11968" xr:uid="{3333513F-608A-4BE6-A4B7-DA68CBF82F74}"/>
    <cellStyle name="Input 43 2 3 16 2" xfId="17685" xr:uid="{A1A3C48D-6504-4DA2-8EA6-0B3681D38A08}"/>
    <cellStyle name="Input 43 2 3 16 2 2" xfId="29178" xr:uid="{58E72934-7E5F-4E67-B075-BCF2C6A82CDA}"/>
    <cellStyle name="Input 43 2 3 16 2 3" xfId="37813" xr:uid="{C166A064-FD2C-4C34-9EB8-2CB27FDEA1B7}"/>
    <cellStyle name="Input 43 2 3 16 3" xfId="22613" xr:uid="{6BACDB9F-ED37-4439-A47F-E57CDA68261B}"/>
    <cellStyle name="Input 43 2 3 16 3 2" xfId="33964" xr:uid="{F80D8430-1671-4868-8958-C3E2F8F9F6A6}"/>
    <cellStyle name="Input 43 2 3 17" xfId="12951" xr:uid="{B5A66EF9-7E7B-408F-B971-25D6C96A2101}"/>
    <cellStyle name="Input 43 2 3 17 2" xfId="17977" xr:uid="{D2FF23E1-9BE9-40A1-8705-BE1DDC9B6707}"/>
    <cellStyle name="Input 43 2 3 17 2 2" xfId="29442" xr:uid="{9576AD1D-06D4-426A-B56F-253EF20481F2}"/>
    <cellStyle name="Input 43 2 3 17 2 3" xfId="38101" xr:uid="{227C3713-E235-41D7-A9F3-301AF2EDC38B}"/>
    <cellStyle name="Input 43 2 3 17 3" xfId="22905" xr:uid="{0D61B8F1-0C70-4B1B-A468-6EA1110B5C49}"/>
    <cellStyle name="Input 43 2 3 17 3 2" xfId="34254" xr:uid="{32C0E3BB-9F18-40BB-A79F-A725F72C3900}"/>
    <cellStyle name="Input 43 2 3 18" xfId="13447" xr:uid="{955F667D-8362-41F5-A4E2-F783A032F435}"/>
    <cellStyle name="Input 43 2 3 18 2" xfId="23856" xr:uid="{F891959B-206A-4130-B61F-6E1B9699B229}"/>
    <cellStyle name="Input 43 2 3 18 2 2" xfId="34550" xr:uid="{E4DDDBF2-DB68-4E2B-887D-DFEDD2E3067A}"/>
    <cellStyle name="Input 43 2 3 19" xfId="18377" xr:uid="{6222952B-C9C2-442A-8E22-B91E71432F36}"/>
    <cellStyle name="Input 43 2 3 19 2" xfId="29758" xr:uid="{4AF08D2A-CF63-4493-B5D6-C566EDE4960F}"/>
    <cellStyle name="Input 43 2 3 2" xfId="7729" xr:uid="{19EA0990-9809-4CDE-8111-DCFBF520EB63}"/>
    <cellStyle name="Input 43 2 3 2 2" xfId="14829" xr:uid="{46743FB9-3A6F-489D-9A41-87C5BFA654C9}"/>
    <cellStyle name="Input 43 2 3 2 2 2" xfId="26558" xr:uid="{947EF97B-936C-4C79-B63D-6BDD2AB2BAD2}"/>
    <cellStyle name="Input 43 2 3 2 2 3" xfId="34991" xr:uid="{709EAC84-E758-4A84-B1DC-233D0776DE2E}"/>
    <cellStyle name="Input 43 2 3 2 3" xfId="19757" xr:uid="{2B1F4431-B320-4AB3-8E41-348B07E61C8A}"/>
    <cellStyle name="Input 43 2 3 2 3 2" xfId="31133" xr:uid="{A704CE1F-4EB8-4432-BA92-90DA20C50EED}"/>
    <cellStyle name="Input 43 2 3 20" xfId="24887" xr:uid="{A0A14373-1724-48E4-9351-6EE56EF5F0AE}"/>
    <cellStyle name="Input 43 2 3 3" xfId="8178" xr:uid="{1DAF8B19-9BD7-4E8C-9E51-63F548F2DF3A}"/>
    <cellStyle name="Input 43 2 3 3 2" xfId="15242" xr:uid="{7229DA1D-F11E-4F73-B768-02E92B7BF475}"/>
    <cellStyle name="Input 43 2 3 3 2 2" xfId="26938" xr:uid="{AD7D5226-EEBB-4DBA-9867-0A1BAD1B5997}"/>
    <cellStyle name="Input 43 2 3 3 2 3" xfId="35400" xr:uid="{99529046-72A5-4AFE-A0A9-95973F2A9D7E}"/>
    <cellStyle name="Input 43 2 3 3 3" xfId="20170" xr:uid="{AF32B2B6-D1B2-4960-917E-F3F9F8E14938}"/>
    <cellStyle name="Input 43 2 3 3 3 2" xfId="31543" xr:uid="{41F94606-88CA-4D02-9927-7FA3147468E9}"/>
    <cellStyle name="Input 43 2 3 4" xfId="8363" xr:uid="{81828BD4-D5A9-4E36-B94D-BFD9E124A049}"/>
    <cellStyle name="Input 43 2 3 4 2" xfId="15425" xr:uid="{D66A4A5B-047C-427B-96F4-0D7B1491647C}"/>
    <cellStyle name="Input 43 2 3 4 2 2" xfId="27103" xr:uid="{47E4F0EC-0BD3-4136-8008-D2447178C292}"/>
    <cellStyle name="Input 43 2 3 4 2 3" xfId="35580" xr:uid="{3A7A3A58-0913-40D5-B618-F25B310A4B0C}"/>
    <cellStyle name="Input 43 2 3 4 3" xfId="20353" xr:uid="{9D4CF9BB-3189-4910-B933-E5ADA9217DEE}"/>
    <cellStyle name="Input 43 2 3 4 3 2" xfId="31724" xr:uid="{47E62681-7F7C-4A9A-B472-03AF1BC5A758}"/>
    <cellStyle name="Input 43 2 3 5" xfId="8536" xr:uid="{0D372653-60C1-4EDE-8EA7-3AC0BC4466B9}"/>
    <cellStyle name="Input 43 2 3 5 2" xfId="15598" xr:uid="{8246ECD1-1993-466F-85F4-F3DD1622E58C}"/>
    <cellStyle name="Input 43 2 3 5 2 2" xfId="27259" xr:uid="{13B0D345-F12B-48E0-A96E-59E003A682FA}"/>
    <cellStyle name="Input 43 2 3 5 2 3" xfId="35751" xr:uid="{BEF621C7-0358-4CFB-A200-A036EB472501}"/>
    <cellStyle name="Input 43 2 3 5 3" xfId="20526" xr:uid="{7B2A0CFF-582C-4B40-87FF-0E5B1715C19D}"/>
    <cellStyle name="Input 43 2 3 5 3 2" xfId="31895" xr:uid="{2D91682F-B45E-4EF1-A38F-9928294B75FE}"/>
    <cellStyle name="Input 43 2 3 6" xfId="8710" xr:uid="{D2985802-E14E-48DE-AB14-9D0DF870D406}"/>
    <cellStyle name="Input 43 2 3 6 2" xfId="15772" xr:uid="{AE5B1E99-3FF3-4745-83D5-C815A6338911}"/>
    <cellStyle name="Input 43 2 3 6 2 2" xfId="27415" xr:uid="{F00DF7DE-B4F2-47E2-9E1A-28577B1EF3F1}"/>
    <cellStyle name="Input 43 2 3 6 2 3" xfId="35922" xr:uid="{D8D71A9A-C399-46E5-A4EC-1D5136B3168B}"/>
    <cellStyle name="Input 43 2 3 6 3" xfId="20700" xr:uid="{4D751E15-B0F4-4FE7-A99D-2648BD72AC22}"/>
    <cellStyle name="Input 43 2 3 6 3 2" xfId="32067" xr:uid="{7556CC64-5545-41C6-A89C-B4F0B7EEFCE6}"/>
    <cellStyle name="Input 43 2 3 7" xfId="8869" xr:uid="{F9D473AE-B45A-4E72-BE75-E8634B325584}"/>
    <cellStyle name="Input 43 2 3 7 2" xfId="15931" xr:uid="{A2C8C427-F98C-438C-A3BA-F288CC371800}"/>
    <cellStyle name="Input 43 2 3 7 2 2" xfId="27571" xr:uid="{BB9BCFCA-3EA1-4678-A387-9C4F76B761FB}"/>
    <cellStyle name="Input 43 2 3 7 2 3" xfId="36081" xr:uid="{463D28E6-CD04-4CC6-AB93-FF6611D16168}"/>
    <cellStyle name="Input 43 2 3 7 3" xfId="20859" xr:uid="{D28CDE76-2226-41FD-93C5-312B3E98A4A7}"/>
    <cellStyle name="Input 43 2 3 7 3 2" xfId="32226" xr:uid="{2487221D-AEE2-4C31-BC8B-CD8C318C2234}"/>
    <cellStyle name="Input 43 2 3 8" xfId="9021" xr:uid="{CBAC9D23-C874-4122-AAC6-995151707EC5}"/>
    <cellStyle name="Input 43 2 3 8 2" xfId="16083" xr:uid="{67364874-0327-4429-8B35-716BBBB40215}"/>
    <cellStyle name="Input 43 2 3 8 2 2" xfId="27708" xr:uid="{05655269-3635-4AB9-9E9A-FFD1D4A0B63D}"/>
    <cellStyle name="Input 43 2 3 8 2 3" xfId="36231" xr:uid="{EF0B39CE-7A68-4681-A403-E68D10398516}"/>
    <cellStyle name="Input 43 2 3 8 3" xfId="21011" xr:uid="{42A209E3-83C5-4938-89EA-722914C39DC8}"/>
    <cellStyle name="Input 43 2 3 8 3 2" xfId="32376" xr:uid="{31982092-384B-47E4-ACF5-041E6886844A}"/>
    <cellStyle name="Input 43 2 3 9" xfId="9188" xr:uid="{08C28394-C175-4BC2-BCB7-FAC5B3A4F932}"/>
    <cellStyle name="Input 43 2 3 9 2" xfId="16250" xr:uid="{2126C040-6D4E-4453-AD2F-ACAC9811AF0B}"/>
    <cellStyle name="Input 43 2 3 9 2 2" xfId="27860" xr:uid="{340007F4-1407-45C5-9A6B-346E22A313CB}"/>
    <cellStyle name="Input 43 2 3 9 2 3" xfId="36396" xr:uid="{D0D03E6E-ECC2-4D4D-9E87-F7D9C3786276}"/>
    <cellStyle name="Input 43 2 3 9 3" xfId="21178" xr:uid="{B32D4F67-FB15-4BC4-AD14-24B202834518}"/>
    <cellStyle name="Input 43 2 3 9 3 2" xfId="32541" xr:uid="{006EA21F-8329-4A03-8521-B132585A074E}"/>
    <cellStyle name="Input 43 2 4" xfId="6493" xr:uid="{AF466F56-1E19-4233-8425-A74416B29410}"/>
    <cellStyle name="Input 43 2 4 2" xfId="13715" xr:uid="{76CA9A86-0323-436C-95AB-E28A318F71E0}"/>
    <cellStyle name="Input 43 2 4 2 2" xfId="25556" xr:uid="{80FF349E-0EDD-426C-B4D9-0A6AC0ED7190}"/>
    <cellStyle name="Input 43 2 4 2 3" xfId="24020" xr:uid="{9F20CFE0-D4CE-41EB-9F25-48AF21B9E8D6}"/>
    <cellStyle name="Input 43 2 4 3" xfId="18643" xr:uid="{6FF65993-FC43-4DE4-91D2-0E81D772FB16}"/>
    <cellStyle name="Input 43 2 4 3 2" xfId="30022" xr:uid="{40616A4C-10CF-46F9-8805-F1956539DDBE}"/>
    <cellStyle name="Input 43 2 5" xfId="7502" xr:uid="{EFA395FD-4715-4193-A576-C7DDA9F500B2}"/>
    <cellStyle name="Input 43 2 5 2" xfId="14616" xr:uid="{61F37922-268F-44E2-B423-15968846CFCB}"/>
    <cellStyle name="Input 43 2 5 2 2" xfId="26362" xr:uid="{718C18B8-FA9B-4A43-B79A-0BABE177771B}"/>
    <cellStyle name="Input 43 2 5 2 3" xfId="34780" xr:uid="{02AED04E-EEEC-4C35-8C2C-F53730D1C22B}"/>
    <cellStyle name="Input 43 2 5 3" xfId="19544" xr:uid="{85E6FF8A-DAD2-4C1C-BD7B-A28019BA4DD8}"/>
    <cellStyle name="Input 43 2 5 3 2" xfId="30922" xr:uid="{93302669-6CDD-4D8B-BABD-3E2787BE06A4}"/>
    <cellStyle name="Input 43 2 6" xfId="7488" xr:uid="{6D665206-33DA-4F0E-B68E-33964B67026A}"/>
    <cellStyle name="Input 43 2 6 2" xfId="14602" xr:uid="{AF33FFD0-8E71-497B-B135-517A6735508E}"/>
    <cellStyle name="Input 43 2 6 2 2" xfId="26349" xr:uid="{12640A68-0118-4527-88C5-62C5D5E0AA1D}"/>
    <cellStyle name="Input 43 2 6 2 3" xfId="34766" xr:uid="{3A951779-99EB-438A-86D5-61D4919A6640}"/>
    <cellStyle name="Input 43 2 6 3" xfId="19530" xr:uid="{C48D8113-EE46-46F6-A70B-0892B9109F53}"/>
    <cellStyle name="Input 43 2 6 3 2" xfId="30908" xr:uid="{E71B556E-D609-4042-B975-C505D35A3444}"/>
    <cellStyle name="Input 43 2 7" xfId="6763" xr:uid="{1043B2D5-6834-4E74-BA3E-99FF0076CBA3}"/>
    <cellStyle name="Input 43 2 7 2" xfId="13978" xr:uid="{675605EF-F3B0-4223-8C8F-7024F409BB72}"/>
    <cellStyle name="Input 43 2 7 2 2" xfId="25787" xr:uid="{6AEB6DD8-316D-46C4-8B24-3D24C184AF24}"/>
    <cellStyle name="Input 43 2 7 2 3" xfId="24315" xr:uid="{8B8B0326-1544-45B0-8191-4B1479F84701}"/>
    <cellStyle name="Input 43 2 7 3" xfId="18906" xr:uid="{74ACDD2B-4417-42CF-8205-5E7EA06B75B9}"/>
    <cellStyle name="Input 43 2 7 3 2" xfId="30285" xr:uid="{C086355E-9FD4-46E1-8057-87FF52DF8040}"/>
    <cellStyle name="Input 43 2 8" xfId="7749" xr:uid="{4A1C476A-CD88-4AD9-BA32-CCC2BE897594}"/>
    <cellStyle name="Input 43 2 8 2" xfId="14839" xr:uid="{6487F235-46A8-40F5-AA47-B08636C614F8}"/>
    <cellStyle name="Input 43 2 8 2 2" xfId="26568" xr:uid="{0D96859F-0992-4432-BA08-1738C06A377B}"/>
    <cellStyle name="Input 43 2 8 2 3" xfId="35001" xr:uid="{4F0DCE4D-4BDA-4021-A8E7-5329F1D6C066}"/>
    <cellStyle name="Input 43 2 8 3" xfId="19767" xr:uid="{0C96340E-B001-4961-89FA-D0BBF89F5521}"/>
    <cellStyle name="Input 43 2 8 3 2" xfId="31143" xr:uid="{36800123-38B5-4E6B-A202-13D027CB6DF7}"/>
    <cellStyle name="Input 43 2 9" xfId="6415" xr:uid="{06216E5B-AE66-445F-84E7-4EF20EB0D2DD}"/>
    <cellStyle name="Input 43 2 9 2" xfId="13637" xr:uid="{F6490B20-E6F2-46E4-B946-2BDCB212EEF3}"/>
    <cellStyle name="Input 43 2 9 2 2" xfId="25480" xr:uid="{47EDF005-ACE1-4889-9CDC-6984C9E943A4}"/>
    <cellStyle name="Input 43 2 9 2 3" xfId="24568" xr:uid="{5C2ECFB4-27B3-4887-8F09-F05A4783C719}"/>
    <cellStyle name="Input 43 2 9 3" xfId="18565" xr:uid="{CE4704A3-5DD9-4694-A76C-BA04AEA00400}"/>
    <cellStyle name="Input 43 2 9 3 2" xfId="29944" xr:uid="{A3670753-6660-464C-AC59-94F5E4CE222F}"/>
    <cellStyle name="Input 43 3" xfId="2493" xr:uid="{DEC0C749-F8FA-4986-A4A8-3C428ED13F1D}"/>
    <cellStyle name="Input 44" xfId="2494" xr:uid="{14B3868B-BF3A-4522-8FA3-8D2570F29A74}"/>
    <cellStyle name="Input 44 2" xfId="2495" xr:uid="{6C266016-AAAD-451F-8A18-41A80A94FB99}"/>
    <cellStyle name="Input 44 2 10" xfId="7910" xr:uid="{F958004E-81FB-4440-B618-449A849EA59A}"/>
    <cellStyle name="Input 44 2 10 2" xfId="14974" xr:uid="{7817C903-BFDE-4B73-9847-CA5CB07E46F8}"/>
    <cellStyle name="Input 44 2 10 2 2" xfId="26693" xr:uid="{1293B842-B19E-4ED9-AC3E-EA93818699F4}"/>
    <cellStyle name="Input 44 2 10 2 3" xfId="35136" xr:uid="{9795E7B6-E5BD-4AA6-9C92-D48BF641B42D}"/>
    <cellStyle name="Input 44 2 10 3" xfId="19902" xr:uid="{4EEC92D3-102C-4CDF-8F10-27CDB1429EC9}"/>
    <cellStyle name="Input 44 2 10 3 2" xfId="31278" xr:uid="{ECEB29AC-3607-40A4-AB51-3BDD9B576995}"/>
    <cellStyle name="Input 44 2 11" xfId="7919" xr:uid="{1F9EC4CE-BFC8-4FEE-9A8F-B73E67764AFB}"/>
    <cellStyle name="Input 44 2 11 2" xfId="14983" xr:uid="{FE4B8298-12E0-4422-81E9-FF3EE41A73EC}"/>
    <cellStyle name="Input 44 2 11 2 2" xfId="26701" xr:uid="{B5B91341-F80F-4189-8CD7-5312BC6CF508}"/>
    <cellStyle name="Input 44 2 11 2 3" xfId="35145" xr:uid="{CF84043F-119A-4AE8-927A-3ECE2B8B098E}"/>
    <cellStyle name="Input 44 2 11 3" xfId="19911" xr:uid="{5D52C042-983D-400F-8FAD-499D403C6A5F}"/>
    <cellStyle name="Input 44 2 11 3 2" xfId="31287" xr:uid="{1594FC40-2AD8-4E8F-BECD-03353515F986}"/>
    <cellStyle name="Input 44 2 12" xfId="8744" xr:uid="{16E982A8-D323-4698-B611-2373C645CBC5}"/>
    <cellStyle name="Input 44 2 12 2" xfId="15806" xr:uid="{8C50D966-C78B-48A9-AE27-A60C2C434F54}"/>
    <cellStyle name="Input 44 2 12 2 2" xfId="27448" xr:uid="{ADBDB488-1B19-4960-A274-B1FE2684C338}"/>
    <cellStyle name="Input 44 2 12 2 3" xfId="35956" xr:uid="{AEE55C4C-772B-4AC1-A37C-51E265D6D436}"/>
    <cellStyle name="Input 44 2 12 3" xfId="20734" xr:uid="{2061717A-C5BE-4625-91F1-01D3AF96C0D4}"/>
    <cellStyle name="Input 44 2 12 3 2" xfId="32101" xr:uid="{A060CD64-CDB6-4556-9395-A4DE83CE72C5}"/>
    <cellStyle name="Input 44 2 13" xfId="9027" xr:uid="{409B4FCD-F125-4ABE-B6A9-FCE0AFC897F3}"/>
    <cellStyle name="Input 44 2 13 2" xfId="16089" xr:uid="{03DBB505-1558-4A88-81FA-E802F1A815B0}"/>
    <cellStyle name="Input 44 2 13 2 2" xfId="27714" xr:uid="{4D59D946-21C0-4537-991B-E54009891D89}"/>
    <cellStyle name="Input 44 2 13 2 3" xfId="36237" xr:uid="{E4551274-14EF-483D-9590-6609066466A7}"/>
    <cellStyle name="Input 44 2 13 3" xfId="21017" xr:uid="{39A69B61-22DC-46AD-8A61-093D150B084B}"/>
    <cellStyle name="Input 44 2 13 3 2" xfId="32382" xr:uid="{2A0BCB27-A390-4AAF-96DC-DB6B915489C9}"/>
    <cellStyle name="Input 44 2 14" xfId="6407" xr:uid="{DBB91812-C8FE-442A-B8D0-3276C5DE3619}"/>
    <cellStyle name="Input 44 2 14 2" xfId="13629" xr:uid="{C33EB8FA-8564-4B39-96A9-87FF3FD83337}"/>
    <cellStyle name="Input 44 2 14 2 2" xfId="25472" xr:uid="{E8D205AD-42AC-43AF-B9F9-677144DE08AE}"/>
    <cellStyle name="Input 44 2 14 2 3" xfId="24052" xr:uid="{F2B8B296-FC97-4370-BCE2-9225B1DB100C}"/>
    <cellStyle name="Input 44 2 14 3" xfId="18557" xr:uid="{9D6FD566-0737-4886-BFAF-8673AF3903DA}"/>
    <cellStyle name="Input 44 2 14 3 2" xfId="29936" xr:uid="{6ACE22ED-7FDB-4C43-A25D-01AA702F7C4F}"/>
    <cellStyle name="Input 44 2 15" xfId="7146" xr:uid="{EFE1E283-0157-4A3A-AC96-61220C7A6875}"/>
    <cellStyle name="Input 44 2 15 2" xfId="14276" xr:uid="{2304E67E-BB75-4963-A590-143DEC87C046}"/>
    <cellStyle name="Input 44 2 15 2 2" xfId="26056" xr:uid="{36D77E05-FFCC-40BD-99C0-3377D875B5DE}"/>
    <cellStyle name="Input 44 2 15 2 3" xfId="24299" xr:uid="{D9533021-C398-4D4E-AF59-1B989B000559}"/>
    <cellStyle name="Input 44 2 15 3" xfId="19204" xr:uid="{60E7AD7D-C432-4C47-AB27-179B09070EF7}"/>
    <cellStyle name="Input 44 2 15 3 2" xfId="30583" xr:uid="{D1DE31A9-D5A8-4FE2-B8AA-E82037131BD4}"/>
    <cellStyle name="Input 44 2 16" xfId="10442" xr:uid="{DB89657C-9501-40D3-943E-5214DBC5D28E}"/>
    <cellStyle name="Input 44 2 16 2" xfId="16965" xr:uid="{68CA7829-2F12-4364-8DCB-97BC6E32A27F}"/>
    <cellStyle name="Input 44 2 16 2 2" xfId="28512" xr:uid="{F58867D8-34F3-4A45-8F71-73FF2CFEF1B1}"/>
    <cellStyle name="Input 44 2 16 2 3" xfId="37101" xr:uid="{442C8F6A-00C4-4720-827D-6BC11B76DA5E}"/>
    <cellStyle name="Input 44 2 16 3" xfId="21893" xr:uid="{0433CD5B-0767-4A28-931F-96920A9045F3}"/>
    <cellStyle name="Input 44 2 16 3 2" xfId="33248" xr:uid="{B6AA82A9-1A91-420D-BC5E-412D6C2CC10A}"/>
    <cellStyle name="Input 44 2 17" xfId="10694" xr:uid="{B409640A-A04C-43CA-ABFD-2B8952B1ED27}"/>
    <cellStyle name="Input 44 2 17 2" xfId="17115" xr:uid="{8B70AE86-13AA-4766-A1C2-860AF1CB231F}"/>
    <cellStyle name="Input 44 2 17 2 2" xfId="28653" xr:uid="{6F4EA74C-2DF3-4F95-ACDD-A699F89FDE26}"/>
    <cellStyle name="Input 44 2 17 2 3" xfId="37250" xr:uid="{AC39A945-9DA1-4F31-BB46-4D06CFD8BC52}"/>
    <cellStyle name="Input 44 2 17 3" xfId="22043" xr:uid="{17C91482-7FA3-483F-9EBD-332ACF8966F2}"/>
    <cellStyle name="Input 44 2 17 3 2" xfId="33398" xr:uid="{0C6E1D4A-EB4E-4061-80BD-58F92D32BFB4}"/>
    <cellStyle name="Input 44 2 18" xfId="11606" xr:uid="{9E4D4745-D4B3-4D9E-AB7F-4A204ADB5EEB}"/>
    <cellStyle name="Input 44 2 18 2" xfId="17438" xr:uid="{A64D47A0-CCF8-4CA0-8C38-7089BD5922B3}"/>
    <cellStyle name="Input 44 2 18 2 2" xfId="28958" xr:uid="{FF60EB9D-844C-43BE-83C3-B6D3901A1C2D}"/>
    <cellStyle name="Input 44 2 18 2 3" xfId="37569" xr:uid="{E944A5B3-4CBB-4CBD-A79F-483F63866198}"/>
    <cellStyle name="Input 44 2 18 3" xfId="22366" xr:uid="{54BE3615-5A48-40E2-BA37-D308FED830BF}"/>
    <cellStyle name="Input 44 2 18 3 2" xfId="33719" xr:uid="{30C42F25-2DB8-4E44-95BB-8CCA803450E6}"/>
    <cellStyle name="Input 44 2 19" xfId="12589" xr:uid="{DCDF4606-E6D7-47A5-8725-FACC9A592E16}"/>
    <cellStyle name="Input 44 2 19 2" xfId="17730" xr:uid="{A658EBFC-3E88-48E1-8775-25D7543E493D}"/>
    <cellStyle name="Input 44 2 19 2 2" xfId="29222" xr:uid="{39C4A358-B3A9-4803-8AE8-974E2AB42DB8}"/>
    <cellStyle name="Input 44 2 19 2 3" xfId="37857" xr:uid="{BC1D564A-A5AE-40EB-A052-A08F06D29576}"/>
    <cellStyle name="Input 44 2 19 3" xfId="22658" xr:uid="{0D04222A-1A34-4EE3-99B3-1C9A9641B071}"/>
    <cellStyle name="Input 44 2 19 3 2" xfId="34009" xr:uid="{B0A91551-E452-40E8-B59F-5F0EC91F5188}"/>
    <cellStyle name="Input 44 2 2" xfId="3879" xr:uid="{49016058-64CA-4EF6-80B3-4E682C890BDC}"/>
    <cellStyle name="Input 44 2 2 10" xfId="8724" xr:uid="{31CD5CAC-DFBE-47D9-96BF-F8AC1B8284F8}"/>
    <cellStyle name="Input 44 2 2 10 2" xfId="15786" xr:uid="{FE671559-8EED-488D-897E-7C6B7322BBE7}"/>
    <cellStyle name="Input 44 2 2 10 2 2" xfId="27429" xr:uid="{87448741-7AE1-4E65-8161-3A76F9CF8082}"/>
    <cellStyle name="Input 44 2 2 10 2 3" xfId="35936" xr:uid="{98A058AC-B3EA-41B8-8A98-CAEBEEE83385}"/>
    <cellStyle name="Input 44 2 2 10 3" xfId="20714" xr:uid="{ADA9B181-E4B4-4F6C-9690-E74DCDD7E0D1}"/>
    <cellStyle name="Input 44 2 2 10 3 2" xfId="32081" xr:uid="{8A3E0C24-1DED-4647-BF22-8FC7425E2866}"/>
    <cellStyle name="Input 44 2 2 11" xfId="6598" xr:uid="{AA69F647-E8F7-4B53-902A-0A0EC4EE96CF}"/>
    <cellStyle name="Input 44 2 2 11 2" xfId="13820" xr:uid="{D68B0ED5-ED82-485A-9C02-92FF71F097E5}"/>
    <cellStyle name="Input 44 2 2 11 2 2" xfId="25650" xr:uid="{837C7E86-6C7F-4FCD-8665-D6ED130603F0}"/>
    <cellStyle name="Input 44 2 2 11 2 3" xfId="24323" xr:uid="{7AEBA872-F602-4E58-BFC1-B9F3B29A3A09}"/>
    <cellStyle name="Input 44 2 2 11 3" xfId="18748" xr:uid="{571A4B6B-5220-4824-B041-98498F5D4341}"/>
    <cellStyle name="Input 44 2 2 11 3 2" xfId="30127" xr:uid="{62865AD5-FE69-4798-BB43-DFABEB12718C}"/>
    <cellStyle name="Input 44 2 2 12" xfId="7226" xr:uid="{3197343D-34EC-4142-B27F-99633491731B}"/>
    <cellStyle name="Input 44 2 2 12 2" xfId="14350" xr:uid="{9F262C55-678E-42C7-98A6-FFE1E037D471}"/>
    <cellStyle name="Input 44 2 2 12 2 2" xfId="26122" xr:uid="{F72824E2-075B-4A90-8867-0F74FCAF9A22}"/>
    <cellStyle name="Input 44 2 2 12 2 3" xfId="24837" xr:uid="{1F9D5969-B2E5-473D-A651-038E1CBC14BB}"/>
    <cellStyle name="Input 44 2 2 12 3" xfId="19278" xr:uid="{5F069899-C104-4713-8A5F-E2A13DF948BE}"/>
    <cellStyle name="Input 44 2 2 12 3 2" xfId="30657" xr:uid="{D1932AC5-683A-4BDE-82C3-DF9CB4F245A3}"/>
    <cellStyle name="Input 44 2 2 13" xfId="9361" xr:uid="{54A60F3A-7DEF-44F1-92C3-5819B34F1EA7}"/>
    <cellStyle name="Input 44 2 2 13 2" xfId="16423" xr:uid="{394B1078-EB8E-45E5-8B70-FB3831DF9691}"/>
    <cellStyle name="Input 44 2 2 13 2 2" xfId="28017" xr:uid="{6D5F6295-41B6-4255-BECB-B21FA25AE5F3}"/>
    <cellStyle name="Input 44 2 2 13 2 3" xfId="36567" xr:uid="{A6BE3645-C616-4F24-BEA5-9F33FDB70738}"/>
    <cellStyle name="Input 44 2 2 13 3" xfId="21351" xr:uid="{F6040D2F-3CED-41EF-8033-E9089ED9B739}"/>
    <cellStyle name="Input 44 2 2 13 3 2" xfId="32712" xr:uid="{906808C2-1FAC-40C2-8255-3AB4A61EE14B}"/>
    <cellStyle name="Input 44 2 2 14" xfId="6856" xr:uid="{59722144-A18B-4495-9D13-EBD0AA0F809D}"/>
    <cellStyle name="Input 44 2 2 14 2" xfId="13997" xr:uid="{BFC80926-094E-4CBA-8263-38E9C4554D4C}"/>
    <cellStyle name="Input 44 2 2 14 2 2" xfId="25804" xr:uid="{1C72323C-9738-46C4-9902-6BD698262E2A}"/>
    <cellStyle name="Input 44 2 2 14 2 3" xfId="24644" xr:uid="{36D64E2F-B110-422A-83AA-DC3C910D43FC}"/>
    <cellStyle name="Input 44 2 2 14 3" xfId="18925" xr:uid="{DA8DE949-BB14-4A25-9411-5F1A0A7B3261}"/>
    <cellStyle name="Input 44 2 2 14 3 2" xfId="30304" xr:uid="{3F68333E-D369-4FF7-BF33-6F78C41B92DB}"/>
    <cellStyle name="Input 44 2 2 15" xfId="10623" xr:uid="{2E5C9AB9-EA4A-43A2-A84A-6DB66A546C59}"/>
    <cellStyle name="Input 44 2 2 15 2" xfId="17058" xr:uid="{D3FC00C9-9CFC-4F4C-BA61-915AFD88E816}"/>
    <cellStyle name="Input 44 2 2 15 2 2" xfId="28602" xr:uid="{97B52589-0979-4723-9906-94D68D96C3AA}"/>
    <cellStyle name="Input 44 2 2 15 2 3" xfId="37193" xr:uid="{8BABAFC0-4A8C-46B6-92F1-CDCA3F64CD8B}"/>
    <cellStyle name="Input 44 2 2 15 3" xfId="21986" xr:uid="{A612F76C-1525-40AC-A258-F6B476662CC5}"/>
    <cellStyle name="Input 44 2 2 15 3 2" xfId="33341" xr:uid="{2F650386-860B-487A-83AA-1DF15E356135}"/>
    <cellStyle name="Input 44 2 2 16" xfId="9846" xr:uid="{04B7C914-2B82-41F0-9BB1-710F87579B24}"/>
    <cellStyle name="Input 44 2 2 16 2" xfId="16893" xr:uid="{160AECA7-A1AB-4F5E-A2BD-A4FB86DE880E}"/>
    <cellStyle name="Input 44 2 2 16 2 2" xfId="28441" xr:uid="{2B0A3684-60F1-4600-80C1-11A5DDD178CA}"/>
    <cellStyle name="Input 44 2 2 16 2 3" xfId="37030" xr:uid="{FDA3D2EB-9956-4B0D-847C-99A084EECB8A}"/>
    <cellStyle name="Input 44 2 2 16 3" xfId="21821" xr:uid="{AFA383D3-D6E7-4E14-9606-CFA7C3C5F585}"/>
    <cellStyle name="Input 44 2 2 16 3 2" xfId="33176" xr:uid="{1DD7F2EE-8306-4D88-A7EE-6810E17BFF85}"/>
    <cellStyle name="Input 44 2 2 17" xfId="11766" xr:uid="{2B75BE29-799D-4D7F-9C49-A2290F646052}"/>
    <cellStyle name="Input 44 2 2 17 2" xfId="17511" xr:uid="{4526CF0B-0DB1-4A79-9637-A2C923AE7040}"/>
    <cellStyle name="Input 44 2 2 17 2 2" xfId="29024" xr:uid="{AC5F39E4-5520-413D-A99E-568F6E5C3956}"/>
    <cellStyle name="Input 44 2 2 17 2 3" xfId="37641" xr:uid="{F1927D4A-22CE-4482-82A5-589611DCA16C}"/>
    <cellStyle name="Input 44 2 2 17 3" xfId="22439" xr:uid="{31AFC689-7A25-4260-8525-BA1DF1AD8C44}"/>
    <cellStyle name="Input 44 2 2 17 3 2" xfId="33792" xr:uid="{043B23A8-03AA-4347-8F04-54C63A1B3ECA}"/>
    <cellStyle name="Input 44 2 2 18" xfId="12749" xr:uid="{9465E0A3-DCF8-40B4-9A33-A74366C70840}"/>
    <cellStyle name="Input 44 2 2 18 2" xfId="17803" xr:uid="{EFED102A-573A-44D1-9966-3EE3D894E65E}"/>
    <cellStyle name="Input 44 2 2 18 2 2" xfId="29288" xr:uid="{3B5DC2B6-881A-4B71-B6CD-0C5F6D79BB4B}"/>
    <cellStyle name="Input 44 2 2 18 2 3" xfId="37929" xr:uid="{BD03D2B4-1765-4226-8841-C246914A52C1}"/>
    <cellStyle name="Input 44 2 2 18 3" xfId="22731" xr:uid="{48D0F17E-E529-4AED-A2D4-5480307E315E}"/>
    <cellStyle name="Input 44 2 2 18 3 2" xfId="34082" xr:uid="{970A1109-3780-4642-9D5C-2428422EFB8D}"/>
    <cellStyle name="Input 44 2 2 19" xfId="13253" xr:uid="{E95ECF0D-CA49-4396-8B0D-6D3989325F31}"/>
    <cellStyle name="Input 44 2 2 19 2" xfId="23654" xr:uid="{E02ADDCB-41DC-44F1-BB7D-860404F1129A}"/>
    <cellStyle name="Input 44 2 2 19 2 2" xfId="34378" xr:uid="{7C5AF905-5F70-4009-8574-406050D1ED86}"/>
    <cellStyle name="Input 44 2 2 2" xfId="5468" xr:uid="{F1937649-C2EF-4036-A9E3-9DD7F9738C75}"/>
    <cellStyle name="Input 44 2 2 2 10" xfId="9231" xr:uid="{E854F8B8-C708-428E-9112-608CCA814BCF}"/>
    <cellStyle name="Input 44 2 2 2 10 2" xfId="16293" xr:uid="{6338BF79-C08D-42A2-BA27-08ADAAF027C2}"/>
    <cellStyle name="Input 44 2 2 2 10 2 2" xfId="27901" xr:uid="{BBD2590D-9C32-4183-9BEB-0B10C3E49CB5}"/>
    <cellStyle name="Input 44 2 2 2 10 2 3" xfId="36439" xr:uid="{D182E2A8-177E-4149-A1E9-9A81C3C06AEB}"/>
    <cellStyle name="Input 44 2 2 2 10 3" xfId="21221" xr:uid="{43394D27-C2B9-4CA1-8B4B-7B0AA675AEB6}"/>
    <cellStyle name="Input 44 2 2 2 10 3 2" xfId="32584" xr:uid="{FABF2F8E-50CC-4DF9-B6C4-CF5C02772D51}"/>
    <cellStyle name="Input 44 2 2 2 11" xfId="9389" xr:uid="{F814A5EB-5677-4932-9339-2E4FD6249E42}"/>
    <cellStyle name="Input 44 2 2 2 11 2" xfId="16451" xr:uid="{02C3C828-4C1E-40DC-8BE0-2FB68F6BE743}"/>
    <cellStyle name="Input 44 2 2 2 11 2 2" xfId="28044" xr:uid="{7E35231B-8667-4EBD-9D59-DAFBC14E5099}"/>
    <cellStyle name="Input 44 2 2 2 11 2 3" xfId="36595" xr:uid="{5E12EBB4-3230-479B-80FA-3E9613869C35}"/>
    <cellStyle name="Input 44 2 2 2 11 3" xfId="21379" xr:uid="{D97760DF-149B-4D3F-A46B-48AF781F44BD}"/>
    <cellStyle name="Input 44 2 2 2 11 3 2" xfId="32740" xr:uid="{B16223CD-A146-4C22-A77A-89764F1359F7}"/>
    <cellStyle name="Input 44 2 2 2 12" xfId="9539" xr:uid="{3D9EACC3-05B5-486D-ABBD-65FFCCD1DBBF}"/>
    <cellStyle name="Input 44 2 2 2 12 2" xfId="16601" xr:uid="{92AD69A8-4144-4416-B143-A1B570D2D69A}"/>
    <cellStyle name="Input 44 2 2 2 12 2 2" xfId="28180" xr:uid="{BCF38B6E-D086-4FA4-841A-65457FB74CAB}"/>
    <cellStyle name="Input 44 2 2 2 12 2 3" xfId="36743" xr:uid="{CEBFD73E-4211-4BE8-9049-D4CEC697B921}"/>
    <cellStyle name="Input 44 2 2 2 12 3" xfId="21529" xr:uid="{AD2B7551-A947-41E9-8D30-C20DDFFA2ABF}"/>
    <cellStyle name="Input 44 2 2 2 12 3 2" xfId="32888" xr:uid="{C5D2DDB4-7F4C-4BF2-87AF-4245F241486E}"/>
    <cellStyle name="Input 44 2 2 2 13" xfId="9688" xr:uid="{239131D5-A239-48F8-BCAE-1CB79ED3BBF7}"/>
    <cellStyle name="Input 44 2 2 2 13 2" xfId="16750" xr:uid="{5F528796-E453-4374-B411-BEB5D07DA65F}"/>
    <cellStyle name="Input 44 2 2 2 13 2 2" xfId="28315" xr:uid="{B7262009-B37B-42AC-998E-54E904860069}"/>
    <cellStyle name="Input 44 2 2 2 13 2 3" xfId="36890" xr:uid="{635506EE-23F0-4655-9484-7AECA1BF0C6A}"/>
    <cellStyle name="Input 44 2 2 2 13 3" xfId="21678" xr:uid="{FB6C8A8A-52BE-4BBC-A0DC-8070961ED4CF}"/>
    <cellStyle name="Input 44 2 2 2 13 3 2" xfId="33035" xr:uid="{6CB60472-AC70-486E-903E-E869C585619E}"/>
    <cellStyle name="Input 44 2 2 2 14" xfId="10742" xr:uid="{22A4EE6B-2D1D-48F4-B991-B49F3450A105}"/>
    <cellStyle name="Input 44 2 2 2 14 2" xfId="17152" xr:uid="{6591C196-2A66-4005-9CCE-9194E7813AF6}"/>
    <cellStyle name="Input 44 2 2 2 14 2 2" xfId="28687" xr:uid="{8D5C69BE-3C5F-44BD-95E7-24BE2FBADD1A}"/>
    <cellStyle name="Input 44 2 2 2 14 2 3" xfId="37286" xr:uid="{9D92F977-7D5B-4339-926D-2FC7B236F3CC}"/>
    <cellStyle name="Input 44 2 2 2 14 3" xfId="22080" xr:uid="{68C864B3-14EE-4C6B-A06D-3CDDE1BF6A1C}"/>
    <cellStyle name="Input 44 2 2 2 14 3 2" xfId="33435" xr:uid="{2438B293-DD32-46B0-9B2B-FA6D859640FA}"/>
    <cellStyle name="Input 44 2 2 2 15" xfId="10902" xr:uid="{28EC3859-AAB1-4F88-8B4F-8ADE476913A7}"/>
    <cellStyle name="Input 44 2 2 2 15 2" xfId="17272" xr:uid="{A1FB630E-EEAA-4391-ACB0-E73ABCFD7137}"/>
    <cellStyle name="Input 44 2 2 2 15 2 2" xfId="28807" xr:uid="{94D420B0-F42C-4167-BCAE-1DDF8E421000}"/>
    <cellStyle name="Input 44 2 2 2 15 2 3" xfId="37406" xr:uid="{58A0E835-6692-46A4-AF88-B8008987D5F6}"/>
    <cellStyle name="Input 44 2 2 2 15 3" xfId="22200" xr:uid="{B199360C-ED5E-4213-81BF-2B95FFFEFCB8}"/>
    <cellStyle name="Input 44 2 2 2 15 3 2" xfId="33555" xr:uid="{1F241E47-700D-4AA9-A50B-8DF5B1C72862}"/>
    <cellStyle name="Input 44 2 2 2 16" xfId="11844" xr:uid="{9D636D28-447A-4BDF-8D0E-904DD537ED82}"/>
    <cellStyle name="Input 44 2 2 2 16 2" xfId="17564" xr:uid="{67AF368B-40FD-41D5-8791-2C0B885D4D2F}"/>
    <cellStyle name="Input 44 2 2 2 16 2 2" xfId="29071" xr:uid="{3B565FBF-EA14-47F1-B0F4-20EB6EFEFD55}"/>
    <cellStyle name="Input 44 2 2 2 16 2 3" xfId="37694" xr:uid="{A4E8E822-EB82-4C13-928F-104242C439BB}"/>
    <cellStyle name="Input 44 2 2 2 16 3" xfId="22492" xr:uid="{8CE490D9-1858-4965-A9B0-E8CBD25E9CD6}"/>
    <cellStyle name="Input 44 2 2 2 16 3 2" xfId="33845" xr:uid="{0A5A1B04-54DA-4FB9-8C91-1E65130A5350}"/>
    <cellStyle name="Input 44 2 2 2 17" xfId="12827" xr:uid="{D6C8FFDB-CFF5-4C77-BDA9-EBD33707311B}"/>
    <cellStyle name="Input 44 2 2 2 17 2" xfId="17856" xr:uid="{F610EE62-CD4A-4CF6-A1D7-48A119875006}"/>
    <cellStyle name="Input 44 2 2 2 17 2 2" xfId="29335" xr:uid="{3E78E44E-E9E2-4A37-9CF5-664E1F96AB89}"/>
    <cellStyle name="Input 44 2 2 2 17 2 3" xfId="37982" xr:uid="{B0F1CFB8-10D1-4259-9D3D-AF9FF8E1F1A5}"/>
    <cellStyle name="Input 44 2 2 2 17 3" xfId="22784" xr:uid="{43293951-CD83-4B22-9BD8-9AEED757B3BD}"/>
    <cellStyle name="Input 44 2 2 2 17 3 2" xfId="34135" xr:uid="{C8BF132D-E237-4778-A423-AA50063A5039}"/>
    <cellStyle name="Input 44 2 2 2 18" xfId="13326" xr:uid="{A7DD70D8-BE53-4977-A8C1-0B59D1FBF77E}"/>
    <cellStyle name="Input 44 2 2 2 18 2" xfId="23732" xr:uid="{B79AF46D-838D-491E-BA5D-31500AC03CBA}"/>
    <cellStyle name="Input 44 2 2 2 18 2 2" xfId="34431" xr:uid="{1E878450-7A26-4192-9034-2122DA80ED8D}"/>
    <cellStyle name="Input 44 2 2 2 19" xfId="18256" xr:uid="{1A86F9BE-DA8C-42F7-8DFB-E24A73FF174C}"/>
    <cellStyle name="Input 44 2 2 2 19 2" xfId="29639" xr:uid="{1FAAFBEF-EE2A-415F-9DC9-7893199CB822}"/>
    <cellStyle name="Input 44 2 2 2 2" xfId="7605" xr:uid="{D8CDCEE3-062A-4516-BDF0-567C1460E698}"/>
    <cellStyle name="Input 44 2 2 2 2 2" xfId="14708" xr:uid="{77023DF5-50C7-481B-B804-34CFDD492C8E}"/>
    <cellStyle name="Input 44 2 2 2 2 2 2" xfId="26448" xr:uid="{FE5676D7-2F65-4AA5-91FB-D195EBD9EA4C}"/>
    <cellStyle name="Input 44 2 2 2 2 2 3" xfId="34870" xr:uid="{8235CC8B-89FA-44A7-820F-DE470B841EE8}"/>
    <cellStyle name="Input 44 2 2 2 2 3" xfId="19636" xr:uid="{B3AA0F2F-A01E-4BCF-A8DA-0364843644BA}"/>
    <cellStyle name="Input 44 2 2 2 2 3 2" xfId="31014" xr:uid="{3F0AC838-0EBD-4209-BEF0-D5F026453E86}"/>
    <cellStyle name="Input 44 2 2 2 20" xfId="25224" xr:uid="{3A40D930-444D-4CAB-A4C4-B4F103699CE5}"/>
    <cellStyle name="Input 44 2 2 2 3" xfId="8057" xr:uid="{78F7471F-A7FD-46C8-8F62-9EE841D9C318}"/>
    <cellStyle name="Input 44 2 2 2 3 2" xfId="15121" xr:uid="{DFD3ADAE-C701-44D4-A178-FCE52B8EF883}"/>
    <cellStyle name="Input 44 2 2 2 3 2 2" xfId="26830" xr:uid="{581CDBEE-4DE0-48E6-A659-FDA83F9DABB5}"/>
    <cellStyle name="Input 44 2 2 2 3 2 3" xfId="35281" xr:uid="{2B24D284-F392-42E0-993D-77654BA8130E}"/>
    <cellStyle name="Input 44 2 2 2 3 3" xfId="20049" xr:uid="{8ACEDCA7-869F-4E69-B953-CEBAE941F3B2}"/>
    <cellStyle name="Input 44 2 2 2 3 3 2" xfId="31424" xr:uid="{AA1083C5-3237-470C-8775-51C304519CAE}"/>
    <cellStyle name="Input 44 2 2 2 4" xfId="8241" xr:uid="{89A54135-C0C3-4A6C-8C27-89722CBECBC9}"/>
    <cellStyle name="Input 44 2 2 2 4 2" xfId="15303" xr:uid="{13C11B4A-AAD8-4E2C-BBF6-733290F8CFEB}"/>
    <cellStyle name="Input 44 2 2 2 4 2 2" xfId="26996" xr:uid="{09ACFDB2-099C-4367-B35F-8EE0C6FECE5C}"/>
    <cellStyle name="Input 44 2 2 2 4 2 3" xfId="35460" xr:uid="{BC00C7E6-FC1E-494E-9DB5-0A8F6BB1886E}"/>
    <cellStyle name="Input 44 2 2 2 4 3" xfId="20231" xr:uid="{E54AB766-70B0-4C2E-ACCA-B56FEE80CB93}"/>
    <cellStyle name="Input 44 2 2 2 4 3 2" xfId="31604" xr:uid="{892D5FF3-36EA-4927-86FE-2C11A1671DB5}"/>
    <cellStyle name="Input 44 2 2 2 5" xfId="8425" xr:uid="{26474AF0-F469-49FF-9874-D04CE727CAFB}"/>
    <cellStyle name="Input 44 2 2 2 5 2" xfId="15487" xr:uid="{009C750E-8DED-4CC3-A364-42740CC4C4BF}"/>
    <cellStyle name="Input 44 2 2 2 5 2 2" xfId="27161" xr:uid="{026745C2-D281-457C-ABB1-27896A977F0D}"/>
    <cellStyle name="Input 44 2 2 2 5 2 3" xfId="35642" xr:uid="{4A978DD3-93B5-4C31-A189-98612866B277}"/>
    <cellStyle name="Input 44 2 2 2 5 3" xfId="20415" xr:uid="{29CD6B3A-78BA-4743-B74A-37F79BFC433A}"/>
    <cellStyle name="Input 44 2 2 2 5 3 2" xfId="31786" xr:uid="{1AD7F6AE-30B5-4BF1-845D-994926605F36}"/>
    <cellStyle name="Input 44 2 2 2 6" xfId="8588" xr:uid="{DAB6E087-2C84-49AF-8E2C-7A4B3475D41D}"/>
    <cellStyle name="Input 44 2 2 2 6 2" xfId="15650" xr:uid="{332FDED8-4110-4B7B-9DFE-8E1D66F5B3D9}"/>
    <cellStyle name="Input 44 2 2 2 6 2 2" xfId="27307" xr:uid="{A6732A52-8862-4CAF-B3A2-0FD2304B084A}"/>
    <cellStyle name="Input 44 2 2 2 6 2 3" xfId="35802" xr:uid="{353889C7-1CF0-467A-9455-100B819BE5E6}"/>
    <cellStyle name="Input 44 2 2 2 6 3" xfId="20578" xr:uid="{81959DE4-C53B-40B6-939C-A4EE52378D24}"/>
    <cellStyle name="Input 44 2 2 2 6 3 2" xfId="31947" xr:uid="{E69F6179-A71D-4C18-98ED-BFF6097ED74E}"/>
    <cellStyle name="Input 44 2 2 2 7" xfId="8770" xr:uid="{DCB8815A-8742-460C-9C14-49860F937917}"/>
    <cellStyle name="Input 44 2 2 2 7 2" xfId="15832" xr:uid="{E9623D0B-D159-43A6-B551-DE384469F237}"/>
    <cellStyle name="Input 44 2 2 2 7 2 2" xfId="27473" xr:uid="{38256D43-496C-4329-991E-78A820EEC661}"/>
    <cellStyle name="Input 44 2 2 2 7 2 3" xfId="35982" xr:uid="{02C1ED7E-5508-4A16-ACCE-E33793670A83}"/>
    <cellStyle name="Input 44 2 2 2 7 3" xfId="20760" xr:uid="{751098A0-54FC-4625-BBD2-9C617DB8016C}"/>
    <cellStyle name="Input 44 2 2 2 7 3 2" xfId="32127" xr:uid="{670EC6D8-8918-4A05-B2B9-F97CC909E9B0}"/>
    <cellStyle name="Input 44 2 2 2 8" xfId="8900" xr:uid="{58E33F1A-A6D3-4BCA-BFDE-CB130421C11C}"/>
    <cellStyle name="Input 44 2 2 2 8 2" xfId="15962" xr:uid="{4E157FB6-1EE9-47CE-8367-262F3730315C}"/>
    <cellStyle name="Input 44 2 2 2 8 2 2" xfId="27601" xr:uid="{964CB990-B3A2-4154-81A3-B194BE94FBDA}"/>
    <cellStyle name="Input 44 2 2 2 8 2 3" xfId="36112" xr:uid="{4114A624-FD07-434C-B88A-5F8AB6BD577E}"/>
    <cellStyle name="Input 44 2 2 2 8 3" xfId="20890" xr:uid="{C61FA946-500E-41F0-9F87-47F6FEA53F5A}"/>
    <cellStyle name="Input 44 2 2 2 8 3 2" xfId="32257" xr:uid="{356A228A-0DB0-4E85-9F05-3604C585EFD7}"/>
    <cellStyle name="Input 44 2 2 2 9" xfId="9067" xr:uid="{B6A52FD7-A7B3-477B-B61D-B3D271C4A850}"/>
    <cellStyle name="Input 44 2 2 2 9 2" xfId="16129" xr:uid="{04226389-DCFF-4EEE-96CA-F3C3B6E64481}"/>
    <cellStyle name="Input 44 2 2 2 9 2 2" xfId="27753" xr:uid="{520F07DA-198C-4A55-BD18-07D6477B22B9}"/>
    <cellStyle name="Input 44 2 2 2 9 2 3" xfId="36277" xr:uid="{6C57729D-A59D-46BA-AE8B-9A193E32C636}"/>
    <cellStyle name="Input 44 2 2 2 9 3" xfId="21057" xr:uid="{6A8FBF7A-7037-459F-A9B8-3AB493AA229A}"/>
    <cellStyle name="Input 44 2 2 2 9 3 2" xfId="32422" xr:uid="{CC704E79-E2A0-434B-9653-F352D17489C1}"/>
    <cellStyle name="Input 44 2 2 20" xfId="18203" xr:uid="{FF424359-BCE2-482F-B93F-FD34FDE5E0C2}"/>
    <cellStyle name="Input 44 2 2 20 2" xfId="29586" xr:uid="{426D2728-5C90-4F10-ADFF-12F35929288F}"/>
    <cellStyle name="Input 44 2 2 21" xfId="24341" xr:uid="{ED3F95F9-3B4D-487F-96C4-1F7D0ED1CB40}"/>
    <cellStyle name="Input 44 2 2 3" xfId="7036" xr:uid="{E84EBECF-B480-44E7-83DE-9FD50CB7A869}"/>
    <cellStyle name="Input 44 2 2 3 2" xfId="14166" xr:uid="{D2879316-91B8-44DC-AAAA-E779518567A8}"/>
    <cellStyle name="Input 44 2 2 3 2 2" xfId="25958" xr:uid="{E0D82958-E8C1-4FB7-9917-567376D812A9}"/>
    <cellStyle name="Input 44 2 2 3 2 3" xfId="24682" xr:uid="{4E4960DD-E4FE-4849-966E-E1D7C8D2D6C8}"/>
    <cellStyle name="Input 44 2 2 3 3" xfId="19094" xr:uid="{ED26BB01-598D-4021-934A-065728B3D56E}"/>
    <cellStyle name="Input 44 2 2 3 3 2" xfId="30473" xr:uid="{1D1B6528-E987-4A01-A1FF-134106D119EA}"/>
    <cellStyle name="Input 44 2 2 4" xfId="5815" xr:uid="{1F2CC096-C302-48D9-8700-1545008318E3}"/>
    <cellStyle name="Input 44 2 2 4 2" xfId="13560" xr:uid="{C9233EC8-218D-478A-8FCE-D1D2C57F57C3}"/>
    <cellStyle name="Input 44 2 2 4 2 2" xfId="25409" xr:uid="{8A2BB277-402C-493A-AA87-A73259424674}"/>
    <cellStyle name="Input 44 2 2 4 2 3" xfId="24081" xr:uid="{8BA600EB-20AD-4141-BCDB-5A54D3C28BF0}"/>
    <cellStyle name="Input 44 2 2 4 3" xfId="18488" xr:uid="{72161770-CDF5-43C5-BA22-02EB959A0092}"/>
    <cellStyle name="Input 44 2 2 4 3 2" xfId="29869" xr:uid="{63749632-0455-48A2-B0EC-A9F4E1A62854}"/>
    <cellStyle name="Input 44 2 2 5" xfId="7169" xr:uid="{8A47FF3F-796A-488A-A33A-8BAA8F58956B}"/>
    <cellStyle name="Input 44 2 2 5 2" xfId="14299" xr:uid="{A7379056-11B9-4C50-9474-E095DB1BD2A4}"/>
    <cellStyle name="Input 44 2 2 5 2 2" xfId="26077" xr:uid="{85E15AAC-B5D3-4B11-83CD-078B57326142}"/>
    <cellStyle name="Input 44 2 2 5 2 3" xfId="24793" xr:uid="{02E23AAD-05DF-4B6F-AB35-543F6E289E5C}"/>
    <cellStyle name="Input 44 2 2 5 3" xfId="19227" xr:uid="{C3869572-6E51-485F-B4A1-B126056CE245}"/>
    <cellStyle name="Input 44 2 2 5 3 2" xfId="30606" xr:uid="{16F00550-5645-4294-82BD-EE3C5AB2A44A}"/>
    <cellStyle name="Input 44 2 2 6" xfId="7484" xr:uid="{64B60BA8-9E78-4CC7-8711-DB4A0FCD6675}"/>
    <cellStyle name="Input 44 2 2 6 2" xfId="14598" xr:uid="{576AC7A4-59F2-444F-A56A-3AB56B0A0CED}"/>
    <cellStyle name="Input 44 2 2 6 2 2" xfId="26346" xr:uid="{39B68E96-1AA8-48FD-9495-D20672E3EDD0}"/>
    <cellStyle name="Input 44 2 2 6 2 3" xfId="34763" xr:uid="{56BC5228-2780-4D80-B91D-D26948E550F5}"/>
    <cellStyle name="Input 44 2 2 6 3" xfId="19526" xr:uid="{8817636A-14FA-4656-8844-D56279F63099}"/>
    <cellStyle name="Input 44 2 2 6 3 2" xfId="30904" xr:uid="{69D86BB6-57D5-4CFC-A889-70F3C4CF7DE3}"/>
    <cellStyle name="Input 44 2 2 7" xfId="7986" xr:uid="{2A265478-0364-4FCF-AC71-D23FD791EA4C}"/>
    <cellStyle name="Input 44 2 2 7 2" xfId="15050" xr:uid="{D42408EC-4A63-46BB-873F-F688A8EE95A5}"/>
    <cellStyle name="Input 44 2 2 7 2 2" xfId="26761" xr:uid="{E875D4D8-D7A0-4AD3-830C-2804A5CA1371}"/>
    <cellStyle name="Input 44 2 2 7 2 3" xfId="35210" xr:uid="{ABD8A356-1654-4CDC-8840-EBE8AE7DD288}"/>
    <cellStyle name="Input 44 2 2 7 3" xfId="19978" xr:uid="{5C576E3E-FC65-4E94-A9AD-0629C89AA0FC}"/>
    <cellStyle name="Input 44 2 2 7 3 2" xfId="31353" xr:uid="{CF3BB375-C217-4704-98B0-E3015E2F83D0}"/>
    <cellStyle name="Input 44 2 2 8" xfId="8016" xr:uid="{15718974-CDE8-4A60-9CF3-993BF9829222}"/>
    <cellStyle name="Input 44 2 2 8 2" xfId="15080" xr:uid="{4B472583-5E6F-42F6-A3CE-AD1DC3C3612B}"/>
    <cellStyle name="Input 44 2 2 8 2 2" xfId="26789" xr:uid="{639E5F6A-A2D0-4DEC-9358-67C678A83302}"/>
    <cellStyle name="Input 44 2 2 8 2 3" xfId="35240" xr:uid="{B8731DBE-620F-4939-8635-4B964E42EF0A}"/>
    <cellStyle name="Input 44 2 2 8 3" xfId="20008" xr:uid="{146D6C21-4EFB-4421-BE2A-21C30BFC2946}"/>
    <cellStyle name="Input 44 2 2 8 3 2" xfId="31383" xr:uid="{C84239F9-1941-4F81-8693-7397631A21D5}"/>
    <cellStyle name="Input 44 2 2 9" xfId="7379" xr:uid="{D8A1C510-74BC-4EAF-B486-73A696101B9E}"/>
    <cellStyle name="Input 44 2 2 9 2" xfId="14498" xr:uid="{5CCFD496-AEFC-4197-8EE2-02A5E77A3813}"/>
    <cellStyle name="Input 44 2 2 9 2 2" xfId="26259" xr:uid="{2D6BB18D-1D37-403D-84B8-54110382230D}"/>
    <cellStyle name="Input 44 2 2 9 2 3" xfId="34664" xr:uid="{8839C04F-E87F-4195-B399-62ADF1E22954}"/>
    <cellStyle name="Input 44 2 2 9 3" xfId="19426" xr:uid="{DF5740D0-3E39-4F69-80D7-784783EEC0DC}"/>
    <cellStyle name="Input 44 2 2 9 3 2" xfId="30804" xr:uid="{C93673D7-1B29-4DA9-870E-C6B46CA909F5}"/>
    <cellStyle name="Input 44 2 20" xfId="13165" xr:uid="{8D906692-B495-4F37-B4DE-CB9FDA0B1229}"/>
    <cellStyle name="Input 44 2 20 2" xfId="23494" xr:uid="{3FB22B31-0C3C-40AA-AADD-6CC2AD63A151}"/>
    <cellStyle name="Input 44 2 20 2 2" xfId="34303" xr:uid="{1894416D-D0EC-4EBC-ACE9-6359967A1F5D}"/>
    <cellStyle name="Input 44 2 21" xfId="18129" xr:uid="{48A5E23E-DA5E-465B-9ECB-14C2877AD013}"/>
    <cellStyle name="Input 44 2 21 2" xfId="29513" xr:uid="{691A5E6D-970C-4CA9-8708-F2A1E01F2A9D}"/>
    <cellStyle name="Input 44 2 22" xfId="24885" xr:uid="{733209F3-F95C-427E-ABD8-F3197A1B73F2}"/>
    <cellStyle name="Input 44 2 23" xfId="47888" xr:uid="{EC5BA6C3-327A-4A00-8D05-59CAB14D6ED6}"/>
    <cellStyle name="Input 44 2 3" xfId="5510" xr:uid="{22460EC1-E708-469D-B927-28E72AF0B14B}"/>
    <cellStyle name="Input 44 2 3 10" xfId="9272" xr:uid="{2074682B-38BF-42A1-9E7C-E82F12AC1926}"/>
    <cellStyle name="Input 44 2 3 10 2" xfId="16334" xr:uid="{933A1A3D-46DA-46E3-89A4-377256DF0108}"/>
    <cellStyle name="Input 44 2 3 10 2 2" xfId="27941" xr:uid="{3FC9CB68-3FCB-4962-BBBD-20D4D59BE1E7}"/>
    <cellStyle name="Input 44 2 3 10 2 3" xfId="36479" xr:uid="{F48B595D-07A3-416A-8E22-DC22559B8170}"/>
    <cellStyle name="Input 44 2 3 10 3" xfId="21262" xr:uid="{3A87D7E0-CBAE-47BF-918B-DCAFE9C367EF}"/>
    <cellStyle name="Input 44 2 3 10 3 2" xfId="32624" xr:uid="{64765EA4-F3FF-4EEA-97FA-0514F9BAFAB2}"/>
    <cellStyle name="Input 44 2 3 11" xfId="9430" xr:uid="{3C8F50EA-DBA7-4857-879F-20AD46C01641}"/>
    <cellStyle name="Input 44 2 3 11 2" xfId="16492" xr:uid="{1B50A4AC-99B2-4500-9030-354311D7A386}"/>
    <cellStyle name="Input 44 2 3 11 2 2" xfId="28084" xr:uid="{B9E0C71E-98FB-4C00-A87D-9560500C3DDF}"/>
    <cellStyle name="Input 44 2 3 11 2 3" xfId="36635" xr:uid="{97EF2492-B37F-420B-8639-3ABB2CC2503A}"/>
    <cellStyle name="Input 44 2 3 11 3" xfId="21420" xr:uid="{BC612D56-3990-4BC0-AF0F-00AF47664D3F}"/>
    <cellStyle name="Input 44 2 3 11 3 2" xfId="32780" xr:uid="{B26A72A2-91D3-40B9-9931-0CD234676415}"/>
    <cellStyle name="Input 44 2 3 12" xfId="9580" xr:uid="{A3DCC254-9EAA-4C78-A683-98796A17523E}"/>
    <cellStyle name="Input 44 2 3 12 2" xfId="16642" xr:uid="{449AFF62-73EB-4ABB-A366-FA9B63C4E9BF}"/>
    <cellStyle name="Input 44 2 3 12 2 2" xfId="28220" xr:uid="{C2DDA0BF-5798-407B-93E3-A326EEBA5337}"/>
    <cellStyle name="Input 44 2 3 12 2 3" xfId="36783" xr:uid="{01A10EB2-181B-41A5-9CC7-06A42B1E0133}"/>
    <cellStyle name="Input 44 2 3 12 3" xfId="21570" xr:uid="{82CA870C-8F25-430E-B1FC-DE49AE0F5948}"/>
    <cellStyle name="Input 44 2 3 12 3 2" xfId="32928" xr:uid="{4EBBBDFC-C590-45CD-917F-E1D9D3ED3D73}"/>
    <cellStyle name="Input 44 2 3 13" xfId="9729" xr:uid="{8A2574B2-767E-4965-A578-46F54F3B2796}"/>
    <cellStyle name="Input 44 2 3 13 2" xfId="16791" xr:uid="{B45B18A0-E9ED-4E8F-9E60-F480EB98F27A}"/>
    <cellStyle name="Input 44 2 3 13 2 2" xfId="28355" xr:uid="{9E8A2F22-CFE7-434A-9725-CD6AE8307D93}"/>
    <cellStyle name="Input 44 2 3 13 2 3" xfId="36930" xr:uid="{A0364ABC-4BAA-4707-881F-E86B1611FA5E}"/>
    <cellStyle name="Input 44 2 3 13 3" xfId="21719" xr:uid="{FE11A969-1952-4B7A-9D80-F84BBAEE78D4}"/>
    <cellStyle name="Input 44 2 3 13 3 2" xfId="33075" xr:uid="{552F3931-9E2B-4EB3-B11C-8C82E241FFF9}"/>
    <cellStyle name="Input 44 2 3 14" xfId="10783" xr:uid="{0E9D3842-A115-4704-96FF-D2C22A98AAB8}"/>
    <cellStyle name="Input 44 2 3 14 2" xfId="17192" xr:uid="{418E970A-5868-41CC-8B50-35F2775B0378}"/>
    <cellStyle name="Input 44 2 3 14 2 2" xfId="28727" xr:uid="{59A1FDA4-C84C-4E15-B0BE-7F0D586E8737}"/>
    <cellStyle name="Input 44 2 3 14 2 3" xfId="37326" xr:uid="{3EC33DF6-38C2-4543-B7C5-D1A65469FC48}"/>
    <cellStyle name="Input 44 2 3 14 3" xfId="22120" xr:uid="{BC7D2FDD-EAD0-4ADD-A118-3804744A8826}"/>
    <cellStyle name="Input 44 2 3 14 3 2" xfId="33475" xr:uid="{38A6F834-D4AF-436E-BB81-C6C48F2E4C42}"/>
    <cellStyle name="Input 44 2 3 15" xfId="10943" xr:uid="{FE85A9AF-BC93-482C-B71E-DEE2B52C4712}"/>
    <cellStyle name="Input 44 2 3 15 2" xfId="17313" xr:uid="{C2B3A51F-4198-448C-84E1-91505031BAD7}"/>
    <cellStyle name="Input 44 2 3 15 2 2" xfId="28847" xr:uid="{C0F75607-14DB-4FFB-A89B-02CAE035F588}"/>
    <cellStyle name="Input 44 2 3 15 2 3" xfId="37446" xr:uid="{14454A89-6C46-4667-A315-7FE1FE68FFF4}"/>
    <cellStyle name="Input 44 2 3 15 3" xfId="22241" xr:uid="{770C58C3-346B-4A77-9D5C-BC1878A50D0E}"/>
    <cellStyle name="Input 44 2 3 15 3 2" xfId="33595" xr:uid="{22709D25-F486-426D-A9CC-C377B7BA3FE2}"/>
    <cellStyle name="Input 44 2 3 16" xfId="11886" xr:uid="{387A7D2E-65FC-446B-A1B1-D0B890B3F712}"/>
    <cellStyle name="Input 44 2 3 16 2" xfId="17605" xr:uid="{584363FC-5E47-4399-AF96-CDE51B79FE2E}"/>
    <cellStyle name="Input 44 2 3 16 2 2" xfId="29111" xr:uid="{3BFC3B66-FDFD-4C42-A2A8-B806A0BF3376}"/>
    <cellStyle name="Input 44 2 3 16 2 3" xfId="37734" xr:uid="{87070E85-33B0-42A4-98F7-AC166CD6C6F5}"/>
    <cellStyle name="Input 44 2 3 16 3" xfId="22533" xr:uid="{A57A0544-201D-4029-913E-A6F5F4A4332A}"/>
    <cellStyle name="Input 44 2 3 16 3 2" xfId="33885" xr:uid="{5F622A99-0226-4F04-9CC6-FD031AB44010}"/>
    <cellStyle name="Input 44 2 3 17" xfId="12869" xr:uid="{EF4F7F62-642D-45C5-82FC-71090391E16C}"/>
    <cellStyle name="Input 44 2 3 17 2" xfId="17897" xr:uid="{0A55F2C0-3501-4484-81AB-5F9764EC49F2}"/>
    <cellStyle name="Input 44 2 3 17 2 2" xfId="29375" xr:uid="{C319D7FE-E4ED-4EB8-BDEB-3E4FE420DFDC}"/>
    <cellStyle name="Input 44 2 3 17 2 3" xfId="38022" xr:uid="{AB53349E-E823-465E-9E8D-A90E1E0DF72A}"/>
    <cellStyle name="Input 44 2 3 17 3" xfId="22825" xr:uid="{E4FCD95F-A8A9-4398-90F0-5A83C75DF0A2}"/>
    <cellStyle name="Input 44 2 3 17 3 2" xfId="34175" xr:uid="{C16ACDAF-6096-4760-B3D3-DD586E531D8F}"/>
    <cellStyle name="Input 44 2 3 18" xfId="13367" xr:uid="{41BDC384-625D-4465-9915-FB7B41D8A317}"/>
    <cellStyle name="Input 44 2 3 18 2" xfId="23774" xr:uid="{2C269E9A-498E-44EF-945D-BFB59D2CDB4D}"/>
    <cellStyle name="Input 44 2 3 18 2 2" xfId="34471" xr:uid="{60BF4B09-4E45-4A5B-9726-1837ED733AFF}"/>
    <cellStyle name="Input 44 2 3 19" xfId="18297" xr:uid="{B6CB12EC-2EB3-40BB-9587-4D86E9E25C0C}"/>
    <cellStyle name="Input 44 2 3 19 2" xfId="29679" xr:uid="{9FD1E1F2-FF56-40C2-8912-AB9A70D3DD27}"/>
    <cellStyle name="Input 44 2 3 2" xfId="7647" xr:uid="{D305DB4F-B59D-41FB-8EAA-D2FAB07A0BD0}"/>
    <cellStyle name="Input 44 2 3 2 2" xfId="14749" xr:uid="{373A7662-6AA8-4AAA-8AAF-4A313E64D560}"/>
    <cellStyle name="Input 44 2 3 2 2 2" xfId="26489" xr:uid="{E002D1AC-C332-4C8C-9445-BD1D6232F12F}"/>
    <cellStyle name="Input 44 2 3 2 2 3" xfId="34911" xr:uid="{EB97FEF6-0DB7-4725-842B-70539C921E2C}"/>
    <cellStyle name="Input 44 2 3 2 3" xfId="19677" xr:uid="{E1E9BB18-D356-4363-A985-AE73158F4256}"/>
    <cellStyle name="Input 44 2 3 2 3 2" xfId="31054" xr:uid="{AF96E21E-623B-4213-8DBF-98EB94FD714C}"/>
    <cellStyle name="Input 44 2 3 20" xfId="38122" xr:uid="{0CDE97A1-8C81-47D4-A3A9-2D1470E8BB45}"/>
    <cellStyle name="Input 44 2 3 3" xfId="8098" xr:uid="{DCC2AA2A-6C5A-4A53-8116-3B5199D9400F}"/>
    <cellStyle name="Input 44 2 3 3 2" xfId="15162" xr:uid="{A0E9B15F-7D41-45BD-BA55-12C1CB84A9D3}"/>
    <cellStyle name="Input 44 2 3 3 2 2" xfId="26871" xr:uid="{453B192E-4C4C-4374-A519-7E261E5640A6}"/>
    <cellStyle name="Input 44 2 3 3 2 3" xfId="35321" xr:uid="{53BAA132-8D19-484E-B1DD-BED034819E2E}"/>
    <cellStyle name="Input 44 2 3 3 3" xfId="20090" xr:uid="{E16C4FB8-1E13-460C-9F67-7B6A835EA447}"/>
    <cellStyle name="Input 44 2 3 3 3 2" xfId="31464" xr:uid="{06A0CD08-58D7-4EDB-B24A-4789BA9CA0A9}"/>
    <cellStyle name="Input 44 2 3 4" xfId="8283" xr:uid="{A958C772-D8EB-4F70-9FCA-53A49EABF8A5}"/>
    <cellStyle name="Input 44 2 3 4 2" xfId="15345" xr:uid="{F3CC27AA-3D8D-429D-B7B3-D598B5E2305A}"/>
    <cellStyle name="Input 44 2 3 4 2 2" xfId="27036" xr:uid="{64D3882D-E6CE-47F3-B751-FD11D5D297A3}"/>
    <cellStyle name="Input 44 2 3 4 2 3" xfId="35501" xr:uid="{79E3DD06-54D3-4420-A473-7640F8C7AFF2}"/>
    <cellStyle name="Input 44 2 3 4 3" xfId="20273" xr:uid="{0D308FE2-50D1-4FD0-ACD4-C97903E269F7}"/>
    <cellStyle name="Input 44 2 3 4 3 2" xfId="31645" xr:uid="{5DBD4E7A-DE2B-4DD2-BEC8-0314601C2B67}"/>
    <cellStyle name="Input 44 2 3 5" xfId="8467" xr:uid="{56B5B028-1B80-46B5-8246-CF2152D916B9}"/>
    <cellStyle name="Input 44 2 3 5 2" xfId="15529" xr:uid="{D8D3F9EF-D42B-472A-87D1-CAD7401E2722}"/>
    <cellStyle name="Input 44 2 3 5 2 2" xfId="27202" xr:uid="{8F98479B-245E-4285-906F-D5E2957DDF23}"/>
    <cellStyle name="Input 44 2 3 5 2 3" xfId="35683" xr:uid="{EBD19F9F-ACDD-4D8F-B046-A954BF2D9AA4}"/>
    <cellStyle name="Input 44 2 3 5 3" xfId="20457" xr:uid="{40EBC9B7-F7F2-4212-A67C-17966FBDDDE6}"/>
    <cellStyle name="Input 44 2 3 5 3 2" xfId="31827" xr:uid="{0A55AC6F-3DA8-481B-B6E8-FA171E255A54}"/>
    <cellStyle name="Input 44 2 3 6" xfId="8629" xr:uid="{2C60B488-9F3B-47DD-B050-6519F40C482F}"/>
    <cellStyle name="Input 44 2 3 6 2" xfId="15691" xr:uid="{297A5DBB-BE1E-4498-8D6D-86F1EF841D0B}"/>
    <cellStyle name="Input 44 2 3 6 2 2" xfId="27347" xr:uid="{AED840A7-CCF0-4DCA-B87B-AD8C372B22B4}"/>
    <cellStyle name="Input 44 2 3 6 2 3" xfId="35842" xr:uid="{4AF6FBBD-2927-4106-95E4-F2A6B3F31FDD}"/>
    <cellStyle name="Input 44 2 3 6 3" xfId="20619" xr:uid="{D2C700ED-6FBB-4CFC-862E-5DD9EE35252B}"/>
    <cellStyle name="Input 44 2 3 6 3 2" xfId="31987" xr:uid="{8B075CF7-79AE-4E2F-B031-20C9ED71B4F5}"/>
    <cellStyle name="Input 44 2 3 7" xfId="8811" xr:uid="{1870713A-E8B9-4837-9634-58757359AE9E}"/>
    <cellStyle name="Input 44 2 3 7 2" xfId="15873" xr:uid="{88EA4BAB-3AED-451B-847A-CF0F18194B14}"/>
    <cellStyle name="Input 44 2 3 7 2 2" xfId="27514" xr:uid="{CB5467FF-A798-4088-BEB1-708BA2EE9622}"/>
    <cellStyle name="Input 44 2 3 7 2 3" xfId="36023" xr:uid="{B861AC22-A3B5-4F38-A7D3-B14764DEDDE0}"/>
    <cellStyle name="Input 44 2 3 7 3" xfId="20801" xr:uid="{CCAB0FAB-D315-4271-BBB3-1838B0FE0A46}"/>
    <cellStyle name="Input 44 2 3 7 3 2" xfId="32168" xr:uid="{78F9EA1B-36BE-49E5-8206-8053FD178500}"/>
    <cellStyle name="Input 44 2 3 8" xfId="8941" xr:uid="{92CF653F-1300-4BD7-A6F4-12015EE2FCC2}"/>
    <cellStyle name="Input 44 2 3 8 2" xfId="16003" xr:uid="{99DFA9AA-5951-44BD-AB7F-3DE6B69158F3}"/>
    <cellStyle name="Input 44 2 3 8 2 2" xfId="27641" xr:uid="{83F819B1-3677-494A-89AE-55B52D39286B}"/>
    <cellStyle name="Input 44 2 3 8 2 3" xfId="36152" xr:uid="{3766B406-F4F8-4D30-B2D6-9AC8B2916DFC}"/>
    <cellStyle name="Input 44 2 3 8 3" xfId="20931" xr:uid="{AA620A7E-69E3-4BF2-8317-CC991E0A4693}"/>
    <cellStyle name="Input 44 2 3 8 3 2" xfId="32297" xr:uid="{C027E815-077A-43E6-876F-7381A5F77996}"/>
    <cellStyle name="Input 44 2 3 9" xfId="9108" xr:uid="{F4D7CE8F-B00B-402A-BDED-9EC3332F925A}"/>
    <cellStyle name="Input 44 2 3 9 2" xfId="16170" xr:uid="{60D2D88C-AAFA-4D76-8311-C4FD22848DF5}"/>
    <cellStyle name="Input 44 2 3 9 2 2" xfId="27793" xr:uid="{E955AAA0-77EA-4245-85D6-105FA10FA1FB}"/>
    <cellStyle name="Input 44 2 3 9 2 3" xfId="36317" xr:uid="{C24187DE-F959-4FCB-BA04-9B9C5DE2995D}"/>
    <cellStyle name="Input 44 2 3 9 3" xfId="21098" xr:uid="{469F578B-C90D-43A2-AD21-26721E3EA97D}"/>
    <cellStyle name="Input 44 2 3 9 3 2" xfId="32462" xr:uid="{1331DE0A-2A73-497D-A030-6A2E5CAEAD9A}"/>
    <cellStyle name="Input 44 2 4" xfId="6495" xr:uid="{76B4F709-F3D8-4164-8F22-C0609DB63210}"/>
    <cellStyle name="Input 44 2 4 2" xfId="13717" xr:uid="{7E556E98-63E8-41C5-866B-2B908651891C}"/>
    <cellStyle name="Input 44 2 4 2 2" xfId="25558" xr:uid="{86E3F8B7-610A-4D00-B33E-7B177504EC4A}"/>
    <cellStyle name="Input 44 2 4 2 3" xfId="24659" xr:uid="{C7659CF4-BE5A-405D-BCE5-BC3F4F9FB8ED}"/>
    <cellStyle name="Input 44 2 4 3" xfId="18645" xr:uid="{AB10D1AE-1D3A-445D-B83F-FD4FE8C7B116}"/>
    <cellStyle name="Input 44 2 4 3 2" xfId="30024" xr:uid="{8C583255-8B1D-4F4D-B270-D548E7941437}"/>
    <cellStyle name="Input 44 2 5" xfId="6599" xr:uid="{4C12A40D-D662-4D67-88D0-A7D16556541E}"/>
    <cellStyle name="Input 44 2 5 2" xfId="13821" xr:uid="{FB048158-B224-4941-ACE5-56E9F3D941AA}"/>
    <cellStyle name="Input 44 2 5 2 2" xfId="25651" xr:uid="{4947E72E-0538-4972-8F15-DB02EE0D684B}"/>
    <cellStyle name="Input 44 2 5 2 3" xfId="24559" xr:uid="{69EEF994-198F-49E9-9930-7A2731E48309}"/>
    <cellStyle name="Input 44 2 5 3" xfId="18749" xr:uid="{C8217D99-3998-406C-A23F-535E143CC4ED}"/>
    <cellStyle name="Input 44 2 5 3 2" xfId="30128" xr:uid="{D1CB0206-3DE9-4E58-843B-DEBE933DAC78}"/>
    <cellStyle name="Input 44 2 6" xfId="5751" xr:uid="{C9B2D0C4-73B5-4CB5-A3A5-DD977674091B}"/>
    <cellStyle name="Input 44 2 6 2" xfId="13496" xr:uid="{748CE5FC-062A-40E7-9C7E-254DB5385633}"/>
    <cellStyle name="Input 44 2 6 2 2" xfId="25349" xr:uid="{CABE5084-4E6D-41BB-95DA-4CAF44D5CD22}"/>
    <cellStyle name="Input 44 2 6 2 3" xfId="24129" xr:uid="{CB950E53-8D91-463C-9741-15C0C329BA16}"/>
    <cellStyle name="Input 44 2 6 3" xfId="18424" xr:uid="{113DF204-0130-4926-A14C-A79C29201A7C}"/>
    <cellStyle name="Input 44 2 6 3 2" xfId="29805" xr:uid="{01A44061-C857-46C5-BCEA-95373593844F}"/>
    <cellStyle name="Input 44 2 7" xfId="6674" xr:uid="{AF0DAAA1-7617-4429-9B8A-DC5CA9F7777A}"/>
    <cellStyle name="Input 44 2 7 2" xfId="13892" xr:uid="{41502DD3-6313-4B2A-976B-2C0027A62BDE}"/>
    <cellStyle name="Input 44 2 7 2 2" xfId="25715" xr:uid="{69040EC7-F485-4DB7-87A0-2C9E29B1065E}"/>
    <cellStyle name="Input 44 2 7 2 3" xfId="23995" xr:uid="{2D20EAF7-761D-411F-86F0-513AA714389E}"/>
    <cellStyle name="Input 44 2 7 3" xfId="18820" xr:uid="{5633518C-66F2-4EAA-A917-B3EB36DC69BD}"/>
    <cellStyle name="Input 44 2 7 3 2" xfId="30199" xr:uid="{613C01EB-FB5D-4632-9C58-CEA4C5939DA1}"/>
    <cellStyle name="Input 44 2 8" xfId="7530" xr:uid="{14826E74-FF34-4C9D-BE56-58F06DDCF94D}"/>
    <cellStyle name="Input 44 2 8 2" xfId="14644" xr:uid="{8062A69D-16C0-4D18-8A9B-3DDF18F6550B}"/>
    <cellStyle name="Input 44 2 8 2 2" xfId="26389" xr:uid="{640B637C-7ABA-4096-8D8E-5618B311B481}"/>
    <cellStyle name="Input 44 2 8 2 3" xfId="34808" xr:uid="{6E1AD691-4399-455C-AC81-906C7314E87F}"/>
    <cellStyle name="Input 44 2 8 3" xfId="19572" xr:uid="{9AEEA71C-8DA9-4DD4-BB41-54C9A0889D88}"/>
    <cellStyle name="Input 44 2 8 3 2" xfId="30950" xr:uid="{645E7FE0-3432-44D9-AEF2-A5A38669065A}"/>
    <cellStyle name="Input 44 2 9" xfId="7313" xr:uid="{06CA026F-C0BB-442D-B2AB-8E7C6870215E}"/>
    <cellStyle name="Input 44 2 9 2" xfId="14432" xr:uid="{4E2D5FDC-4446-42A5-94CB-BE8AA6E53195}"/>
    <cellStyle name="Input 44 2 9 2 2" xfId="26199" xr:uid="{E06D81AC-AB28-4D36-961B-E4C2A36E67CB}"/>
    <cellStyle name="Input 44 2 9 2 3" xfId="34600" xr:uid="{0F2217AB-DD04-4C6D-A892-39E73DBDACEC}"/>
    <cellStyle name="Input 44 2 9 3" xfId="19360" xr:uid="{9D34B9E3-6F1E-463D-A2BA-3D976C906C26}"/>
    <cellStyle name="Input 44 2 9 3 2" xfId="30738" xr:uid="{0BF8D275-0DDF-43D7-9526-88453CCC414E}"/>
    <cellStyle name="Input 44 3" xfId="2496" xr:uid="{A5D4C2D0-0E18-44B8-A915-B820A2B091E1}"/>
    <cellStyle name="Input 45" xfId="2497" xr:uid="{49E2CB0F-4EAD-4BFB-A130-41F8149E87E7}"/>
    <cellStyle name="Input 45 2" xfId="2498" xr:uid="{3565EAAD-BC09-40DE-A1AE-05762D8563E7}"/>
    <cellStyle name="Input 45 2 10" xfId="8548" xr:uid="{03A1B3B9-D13C-478C-AC1F-2AEE89C67AF0}"/>
    <cellStyle name="Input 45 2 10 2" xfId="15610" xr:uid="{B2CD593C-2457-4628-B589-800633BC8A29}"/>
    <cellStyle name="Input 45 2 10 2 2" xfId="27271" xr:uid="{29EFF5AA-7D9C-412E-9BF2-EC73EE7EE519}"/>
    <cellStyle name="Input 45 2 10 2 3" xfId="35763" xr:uid="{D6386A5E-3B87-4B31-BCD2-E2B8513B8B63}"/>
    <cellStyle name="Input 45 2 10 3" xfId="20538" xr:uid="{A4BD32C6-4F53-4F1C-9C5E-F47942D4EC19}"/>
    <cellStyle name="Input 45 2 10 3 2" xfId="31907" xr:uid="{48141923-8790-43AF-A8C7-BA3723277A55}"/>
    <cellStyle name="Input 45 2 11" xfId="8392" xr:uid="{C6802864-99BA-4B53-A1B1-2D7AC0D2D4C8}"/>
    <cellStyle name="Input 45 2 11 2" xfId="15454" xr:uid="{22ADE4A1-A9BE-474C-A8DB-8086075762A6}"/>
    <cellStyle name="Input 45 2 11 2 2" xfId="27131" xr:uid="{1FF713E7-6061-47E4-8989-93B42CA9FEAA}"/>
    <cellStyle name="Input 45 2 11 2 3" xfId="35609" xr:uid="{773314F2-FC4A-4709-B5B8-9B51B2109A67}"/>
    <cellStyle name="Input 45 2 11 3" xfId="20382" xr:uid="{C14607D4-B4DD-47EA-861F-31D3600617BE}"/>
    <cellStyle name="Input 45 2 11 3 2" xfId="31753" xr:uid="{AFF18E57-17EA-45BB-A428-83C45475FC94}"/>
    <cellStyle name="Input 45 2 12" xfId="7490" xr:uid="{98FB7408-394C-4B0D-BAFB-E9F83328215C}"/>
    <cellStyle name="Input 45 2 12 2" xfId="14604" xr:uid="{3D6F51AA-29CE-4827-AE97-8BFFC5A0F7E6}"/>
    <cellStyle name="Input 45 2 12 2 2" xfId="26351" xr:uid="{2DC88E9F-E60F-4B15-8FFA-F3733F45104A}"/>
    <cellStyle name="Input 45 2 12 2 3" xfId="34768" xr:uid="{2C949931-CB28-4B64-888D-6673FA16B2CF}"/>
    <cellStyle name="Input 45 2 12 3" xfId="19532" xr:uid="{4D846F3D-F30E-4087-A7E5-B0575A86ED17}"/>
    <cellStyle name="Input 45 2 12 3 2" xfId="30910" xr:uid="{013DF4EE-9E28-4920-B09E-81B5B171EFBE}"/>
    <cellStyle name="Input 45 2 13" xfId="6657" xr:uid="{B3A7A490-E3A9-4AD6-9B92-C2C35B593E26}"/>
    <cellStyle name="Input 45 2 13 2" xfId="13875" xr:uid="{D38253DE-80E3-46CD-9583-E8CA8A750E96}"/>
    <cellStyle name="Input 45 2 13 2 2" xfId="25699" xr:uid="{49ED4209-1024-420B-8F15-D3F999536FB1}"/>
    <cellStyle name="Input 45 2 13 2 3" xfId="24651" xr:uid="{EB28EE32-7481-4A84-AB59-9B8EEBDE5CFB}"/>
    <cellStyle name="Input 45 2 13 3" xfId="18803" xr:uid="{43DFD246-C5D5-4714-828B-105EEBB7823D}"/>
    <cellStyle name="Input 45 2 13 3 2" xfId="30182" xr:uid="{F1ED049C-CF27-4AA4-B85F-5EEEB21FC845}"/>
    <cellStyle name="Input 45 2 14" xfId="8012" xr:uid="{D0E973F4-5921-4B77-B0E3-C5D17754B6D5}"/>
    <cellStyle name="Input 45 2 14 2" xfId="15076" xr:uid="{3B70A4ED-CAD4-4FDB-8D1B-16483FD08341}"/>
    <cellStyle name="Input 45 2 14 2 2" xfId="26785" xr:uid="{DD805598-C03D-42C5-99C2-054CC4F97ED8}"/>
    <cellStyle name="Input 45 2 14 2 3" xfId="35236" xr:uid="{F59EFC09-AC63-4098-A84E-B600D4E15636}"/>
    <cellStyle name="Input 45 2 14 3" xfId="20004" xr:uid="{4CFD5EF2-6533-4606-BA3A-E4A95625D1A1}"/>
    <cellStyle name="Input 45 2 14 3 2" xfId="31379" xr:uid="{9C438FC8-91FB-4181-AB80-A11AD5BFBB8D}"/>
    <cellStyle name="Input 45 2 15" xfId="6671" xr:uid="{30FF8071-8E10-409E-BD23-3D463EF415DF}"/>
    <cellStyle name="Input 45 2 15 2" xfId="13889" xr:uid="{0455B90F-A7D2-4569-BCE0-93ED54158970}"/>
    <cellStyle name="Input 45 2 15 2 2" xfId="25713" xr:uid="{99EA62AD-8F93-46C9-9E63-2482DEA96E16}"/>
    <cellStyle name="Input 45 2 15 2 3" xfId="24368" xr:uid="{9D869F95-45F1-4E28-B17C-40ED21318AED}"/>
    <cellStyle name="Input 45 2 15 3" xfId="18817" xr:uid="{7D51312E-DABE-418D-BE0B-4387668B9B6F}"/>
    <cellStyle name="Input 45 2 15 3 2" xfId="30196" xr:uid="{B6FCAC01-B21C-4CEF-8CA1-6263AA241FD2}"/>
    <cellStyle name="Input 45 2 16" xfId="10443" xr:uid="{8DA1FE77-FF84-451F-BAB8-48AF2AE3BE0C}"/>
    <cellStyle name="Input 45 2 16 2" xfId="16966" xr:uid="{43364111-7250-490D-8089-B34FDDA1A767}"/>
    <cellStyle name="Input 45 2 16 2 2" xfId="28513" xr:uid="{64FA7881-1513-4CE9-BB00-A826B5ACC5B7}"/>
    <cellStyle name="Input 45 2 16 2 3" xfId="37102" xr:uid="{C9F33A2D-9610-43E5-9C15-9E57E22DAE39}"/>
    <cellStyle name="Input 45 2 16 3" xfId="21894" xr:uid="{8B1931DC-7E1C-4D89-A730-B26526BC55B5}"/>
    <cellStyle name="Input 45 2 16 3 2" xfId="33249" xr:uid="{8F4301A7-08E1-459C-8329-9999825FC3CF}"/>
    <cellStyle name="Input 45 2 17" xfId="10704" xr:uid="{D63EE3BA-5B26-4D7A-857F-A243681AF3A4}"/>
    <cellStyle name="Input 45 2 17 2" xfId="17125" xr:uid="{B8F639C7-C60F-4DDE-97B8-CF07345484EE}"/>
    <cellStyle name="Input 45 2 17 2 2" xfId="28661" xr:uid="{0FBE8B17-4C9F-418A-9023-4E8BA3E0BAB3}"/>
    <cellStyle name="Input 45 2 17 2 3" xfId="37260" xr:uid="{B75E058B-8E25-4313-9780-7A4F5CF60423}"/>
    <cellStyle name="Input 45 2 17 3" xfId="22053" xr:uid="{77124E96-662F-4C06-8869-916276C3FEE3}"/>
    <cellStyle name="Input 45 2 17 3 2" xfId="33408" xr:uid="{013C85FA-2566-471B-B64C-851A8C78C697}"/>
    <cellStyle name="Input 45 2 18" xfId="11607" xr:uid="{509CCCC9-CAB1-47A3-A1E9-8F4C2C6D6BAD}"/>
    <cellStyle name="Input 45 2 18 2" xfId="17439" xr:uid="{D122C373-E5D3-4A3A-9ADE-FCCFCD4BCD4C}"/>
    <cellStyle name="Input 45 2 18 2 2" xfId="28959" xr:uid="{70C56150-1A12-42A9-BC14-D5743E76244F}"/>
    <cellStyle name="Input 45 2 18 2 3" xfId="37570" xr:uid="{94796062-AE94-4596-95FF-AC6AAEDA5B98}"/>
    <cellStyle name="Input 45 2 18 3" xfId="22367" xr:uid="{D7F02A85-E13B-4B69-990B-31FC6018C183}"/>
    <cellStyle name="Input 45 2 18 3 2" xfId="33720" xr:uid="{CE4AFBEA-E753-4F86-B895-90B114A2E551}"/>
    <cellStyle name="Input 45 2 19" xfId="12590" xr:uid="{C96644F0-5115-4C25-9056-3812E9072C47}"/>
    <cellStyle name="Input 45 2 19 2" xfId="17731" xr:uid="{9D0741D8-3F9D-416B-B2D3-1C1A4A89B889}"/>
    <cellStyle name="Input 45 2 19 2 2" xfId="29223" xr:uid="{41726F4C-F7E5-49BE-BE60-844D553C0E5D}"/>
    <cellStyle name="Input 45 2 19 2 3" xfId="37858" xr:uid="{C9A0A346-8567-4515-AA49-49786616C06F}"/>
    <cellStyle name="Input 45 2 19 3" xfId="22659" xr:uid="{F5C1813A-7D64-4C5E-8728-79640892F919}"/>
    <cellStyle name="Input 45 2 19 3 2" xfId="34010" xr:uid="{DBB430BB-ED70-4135-8245-65D791E3D655}"/>
    <cellStyle name="Input 45 2 2" xfId="3880" xr:uid="{53C8B8FE-94B6-4FEF-A5A2-8956D30388E8}"/>
    <cellStyle name="Input 45 2 2 10" xfId="6571" xr:uid="{DB6B97C2-A6EC-4B1D-874E-77CD1CD206E2}"/>
    <cellStyle name="Input 45 2 2 10 2" xfId="13793" xr:uid="{357B84D7-65DC-448C-8514-6FC4A3A438AD}"/>
    <cellStyle name="Input 45 2 2 10 2 2" xfId="25629" xr:uid="{E4898FCF-0701-4F7A-90B9-2106C7FDEE1D}"/>
    <cellStyle name="Input 45 2 2 10 2 3" xfId="24766" xr:uid="{884EA5B7-6E5C-4657-8E45-AF191D5C80A5}"/>
    <cellStyle name="Input 45 2 2 10 3" xfId="18721" xr:uid="{9253DB64-1455-4975-B72D-E45B38E3AC2E}"/>
    <cellStyle name="Input 45 2 2 10 3 2" xfId="30100" xr:uid="{FB56CD5A-CBFF-49C8-B1DC-B359CF59F4B9}"/>
    <cellStyle name="Input 45 2 2 11" xfId="6610" xr:uid="{DC4653E6-C02E-49BA-A918-AE3AE8A90611}"/>
    <cellStyle name="Input 45 2 2 11 2" xfId="13832" xr:uid="{52178327-44B5-42FA-A07C-4F09396103E5}"/>
    <cellStyle name="Input 45 2 2 11 2 2" xfId="25662" xr:uid="{0C53ADFD-CDE6-46DD-84B2-69EB7996A54F}"/>
    <cellStyle name="Input 45 2 2 11 2 3" xfId="24699" xr:uid="{98FF0E2C-1A31-4020-A6A3-196722B7EF1F}"/>
    <cellStyle name="Input 45 2 2 11 3" xfId="18760" xr:uid="{1857BF2C-30FD-46A6-93F8-CBCE5085C777}"/>
    <cellStyle name="Input 45 2 2 11 3 2" xfId="30139" xr:uid="{564E60C5-1476-4920-A57A-877B2765F34B}"/>
    <cellStyle name="Input 45 2 2 12" xfId="8219" xr:uid="{EB7099DE-D3E7-4E08-98CC-0E64F207690C}"/>
    <cellStyle name="Input 45 2 2 12 2" xfId="15281" xr:uid="{C1958631-8E31-4DB3-A4E5-66F97A79E1F2}"/>
    <cellStyle name="Input 45 2 2 12 2 2" xfId="26974" xr:uid="{F07A2E7A-C1EB-45D0-B20E-B8AB6C788482}"/>
    <cellStyle name="Input 45 2 2 12 2 3" xfId="35438" xr:uid="{6FB21D46-E075-4910-ABDD-E2B4130543ED}"/>
    <cellStyle name="Input 45 2 2 12 3" xfId="20209" xr:uid="{64694E4D-BFC6-4879-AF50-68224738EB90}"/>
    <cellStyle name="Input 45 2 2 12 3 2" xfId="31582" xr:uid="{7329C857-4C31-43F1-BB8C-C1BD8852B12F}"/>
    <cellStyle name="Input 45 2 2 13" xfId="6528" xr:uid="{859FAE8E-D340-402B-838F-A0E8541CFCBC}"/>
    <cellStyle name="Input 45 2 2 13 2" xfId="13750" xr:uid="{4CDD722F-2B8D-42D8-8AA0-20687658452F}"/>
    <cellStyle name="Input 45 2 2 13 2 2" xfId="25591" xr:uid="{421C09CD-CF58-485E-A1F8-788B51BE0485}"/>
    <cellStyle name="Input 45 2 2 13 2 3" xfId="24409" xr:uid="{E490F364-FB84-4614-AC0F-31EEF8F72AD5}"/>
    <cellStyle name="Input 45 2 2 13 3" xfId="18678" xr:uid="{CBEE5BCE-86F3-44A6-94EA-00ED1ADA3D07}"/>
    <cellStyle name="Input 45 2 2 13 3 2" xfId="30057" xr:uid="{785E6D0A-181C-4008-8BBA-5C3419227873}"/>
    <cellStyle name="Input 45 2 2 14" xfId="7945" xr:uid="{57111920-E761-479E-8049-8D6092A04A97}"/>
    <cellStyle name="Input 45 2 2 14 2" xfId="15009" xr:uid="{997A25AF-3FFD-4157-AED3-D3762FC35555}"/>
    <cellStyle name="Input 45 2 2 14 2 2" xfId="26723" xr:uid="{9E7526E3-FDB5-4F40-97E3-89087EDB3424}"/>
    <cellStyle name="Input 45 2 2 14 2 3" xfId="35169" xr:uid="{3C475A59-5F76-46FD-967C-5F495905D643}"/>
    <cellStyle name="Input 45 2 2 14 3" xfId="19937" xr:uid="{302B7EC9-FD95-4A7A-95D1-B8DB85DF8968}"/>
    <cellStyle name="Input 45 2 2 14 3 2" xfId="31312" xr:uid="{72E9F50F-8707-4ECF-BD55-8AD29F481361}"/>
    <cellStyle name="Input 45 2 2 15" xfId="10624" xr:uid="{5F29F5F7-2BE2-4C9D-8D3E-DE6123555F9F}"/>
    <cellStyle name="Input 45 2 2 15 2" xfId="17059" xr:uid="{946E67D8-9845-421E-A631-F2D9EC083B0A}"/>
    <cellStyle name="Input 45 2 2 15 2 2" xfId="28603" xr:uid="{701B09D9-34B7-4F8B-8EA9-043C1453F826}"/>
    <cellStyle name="Input 45 2 2 15 2 3" xfId="37194" xr:uid="{9E628877-8E62-463C-B214-A0C23B3403EC}"/>
    <cellStyle name="Input 45 2 2 15 3" xfId="21987" xr:uid="{77E71608-615F-48F7-B88B-91E62CF17B2B}"/>
    <cellStyle name="Input 45 2 2 15 3 2" xfId="33342" xr:uid="{77FFC6FE-2BC5-4521-9128-311BFE0D555C}"/>
    <cellStyle name="Input 45 2 2 16" xfId="9845" xr:uid="{038EB88B-F82B-4317-9D05-DE5B060D713F}"/>
    <cellStyle name="Input 45 2 2 16 2" xfId="16892" xr:uid="{92C282BD-E7EA-4A46-B0EF-4A9AC1754F5A}"/>
    <cellStyle name="Input 45 2 2 16 2 2" xfId="28440" xr:uid="{2EA8D7C0-034C-4499-AC1F-6CCB431663F8}"/>
    <cellStyle name="Input 45 2 2 16 2 3" xfId="37029" xr:uid="{CAE03CC2-AB92-4B16-BC80-270EE988302D}"/>
    <cellStyle name="Input 45 2 2 16 3" xfId="21820" xr:uid="{C13EAA22-FDF4-44F1-B074-36B40190B333}"/>
    <cellStyle name="Input 45 2 2 16 3 2" xfId="33175" xr:uid="{140988D9-F1C0-4F05-B486-C49A4FCCBF2A}"/>
    <cellStyle name="Input 45 2 2 17" xfId="11767" xr:uid="{AAC8C08D-B57C-4FD7-A187-06185984CD0D}"/>
    <cellStyle name="Input 45 2 2 17 2" xfId="17512" xr:uid="{942CF9A7-54D2-4E62-AA2C-0EB1E3B71782}"/>
    <cellStyle name="Input 45 2 2 17 2 2" xfId="29025" xr:uid="{1BD3CD26-DDA2-4B57-8FDB-FF44AFDA6D83}"/>
    <cellStyle name="Input 45 2 2 17 2 3" xfId="37642" xr:uid="{C51AC62F-C400-478B-B8C3-9828F82C21F9}"/>
    <cellStyle name="Input 45 2 2 17 3" xfId="22440" xr:uid="{5637B504-48BF-4F21-9811-060E32244C93}"/>
    <cellStyle name="Input 45 2 2 17 3 2" xfId="33793" xr:uid="{C4C69290-ECB9-47B1-BB5C-25A94687B576}"/>
    <cellStyle name="Input 45 2 2 18" xfId="12750" xr:uid="{8345E3F3-8E8E-48A7-ACB7-91EDE456315A}"/>
    <cellStyle name="Input 45 2 2 18 2" xfId="17804" xr:uid="{BF3231D6-171B-401E-97DD-18FEE7543788}"/>
    <cellStyle name="Input 45 2 2 18 2 2" xfId="29289" xr:uid="{306AB77D-7F5F-476C-8141-EEB18D3187B5}"/>
    <cellStyle name="Input 45 2 2 18 2 3" xfId="37930" xr:uid="{03CF92A7-6270-4721-AFEB-7D613B295F25}"/>
    <cellStyle name="Input 45 2 2 18 3" xfId="22732" xr:uid="{538AB275-47CF-4FB1-95D7-FE4B2E6ED798}"/>
    <cellStyle name="Input 45 2 2 18 3 2" xfId="34083" xr:uid="{4591D725-0903-470D-9908-1F84C7FD001D}"/>
    <cellStyle name="Input 45 2 2 19" xfId="13254" xr:uid="{228E379E-EA07-4EEF-BC8A-87223E5D6E36}"/>
    <cellStyle name="Input 45 2 2 19 2" xfId="23655" xr:uid="{A9C66C4F-E200-47C4-A3A1-1CBA565A9A09}"/>
    <cellStyle name="Input 45 2 2 19 2 2" xfId="34379" xr:uid="{54074221-B830-47B0-A917-A0D21BD9DEC8}"/>
    <cellStyle name="Input 45 2 2 2" xfId="5467" xr:uid="{5A50FBD5-F86E-44F5-898B-2686A383B493}"/>
    <cellStyle name="Input 45 2 2 2 10" xfId="9230" xr:uid="{AF84AFF2-46FD-472E-9C57-5FB94CEFB5FA}"/>
    <cellStyle name="Input 45 2 2 2 10 2" xfId="16292" xr:uid="{657B4238-DBB7-494F-97E2-50115B4233CD}"/>
    <cellStyle name="Input 45 2 2 2 10 2 2" xfId="27900" xr:uid="{3216BA12-8587-4A00-96CF-A07F5A3B454D}"/>
    <cellStyle name="Input 45 2 2 2 10 2 3" xfId="36438" xr:uid="{84AE40D5-E737-4161-B47F-545441858CBA}"/>
    <cellStyle name="Input 45 2 2 2 10 3" xfId="21220" xr:uid="{017F77B5-4965-4372-A440-AABE322CA857}"/>
    <cellStyle name="Input 45 2 2 2 10 3 2" xfId="32583" xr:uid="{E5C932E4-BBC6-44A5-82AA-4A1FDE4F0FB5}"/>
    <cellStyle name="Input 45 2 2 2 11" xfId="9388" xr:uid="{4303A131-A416-418D-96C6-EB531809B242}"/>
    <cellStyle name="Input 45 2 2 2 11 2" xfId="16450" xr:uid="{948E4CB0-42F9-4AA8-B06B-AFF591D379A3}"/>
    <cellStyle name="Input 45 2 2 2 11 2 2" xfId="28043" xr:uid="{46D2FCFB-AE7B-406A-8964-B31A6F299516}"/>
    <cellStyle name="Input 45 2 2 2 11 2 3" xfId="36594" xr:uid="{519330AC-58CD-4F2A-96BE-24D7FE87E96C}"/>
    <cellStyle name="Input 45 2 2 2 11 3" xfId="21378" xr:uid="{A95C8CA5-6A0F-4B58-B2EB-F45C9DF492DE}"/>
    <cellStyle name="Input 45 2 2 2 11 3 2" xfId="32739" xr:uid="{A6A7C176-3D6F-4475-A758-A7F5A29438CA}"/>
    <cellStyle name="Input 45 2 2 2 12" xfId="9538" xr:uid="{886F81D2-D7F7-4005-A0F3-6423B317D0D4}"/>
    <cellStyle name="Input 45 2 2 2 12 2" xfId="16600" xr:uid="{D3CF6B66-830D-42BD-B658-398329CDE744}"/>
    <cellStyle name="Input 45 2 2 2 12 2 2" xfId="28179" xr:uid="{8A75C5C9-7732-4D6D-A091-DD6926E26EAD}"/>
    <cellStyle name="Input 45 2 2 2 12 2 3" xfId="36742" xr:uid="{3EC3C69E-4C63-43DF-9E22-A52C573DC500}"/>
    <cellStyle name="Input 45 2 2 2 12 3" xfId="21528" xr:uid="{C8CDB8BF-F2DD-4B57-B494-E56901E8B764}"/>
    <cellStyle name="Input 45 2 2 2 12 3 2" xfId="32887" xr:uid="{E34A2ECA-C96D-45FB-B971-0D66DF7B97DC}"/>
    <cellStyle name="Input 45 2 2 2 13" xfId="9687" xr:uid="{A93A2AD3-C4DE-4545-9073-387839BEA278}"/>
    <cellStyle name="Input 45 2 2 2 13 2" xfId="16749" xr:uid="{F7537322-4202-45BA-A2CB-330D6DCC81A6}"/>
    <cellStyle name="Input 45 2 2 2 13 2 2" xfId="28314" xr:uid="{559E27FD-E88A-46D7-B394-6D8DF49D3279}"/>
    <cellStyle name="Input 45 2 2 2 13 2 3" xfId="36889" xr:uid="{82617FC2-EB33-4800-A638-C73E2AB3A078}"/>
    <cellStyle name="Input 45 2 2 2 13 3" xfId="21677" xr:uid="{32EEF8B1-7473-4375-9D19-C386E433C0A2}"/>
    <cellStyle name="Input 45 2 2 2 13 3 2" xfId="33034" xr:uid="{BA2F0A85-4D4D-4084-816F-152113B789FA}"/>
    <cellStyle name="Input 45 2 2 2 14" xfId="10741" xr:uid="{87358760-4534-4353-8F09-D0432CB0F7A2}"/>
    <cellStyle name="Input 45 2 2 2 14 2" xfId="17151" xr:uid="{70A00E18-95D7-4E22-A767-E4E5BAE60404}"/>
    <cellStyle name="Input 45 2 2 2 14 2 2" xfId="28686" xr:uid="{60849495-4729-49B5-A8C1-B9A88A14CC1A}"/>
    <cellStyle name="Input 45 2 2 2 14 2 3" xfId="37285" xr:uid="{F9378E69-580A-4D18-A28E-4B512246CFFC}"/>
    <cellStyle name="Input 45 2 2 2 14 3" xfId="22079" xr:uid="{ED221316-F3F8-40F1-931B-23515FF8EEE3}"/>
    <cellStyle name="Input 45 2 2 2 14 3 2" xfId="33434" xr:uid="{45AAB535-9209-4891-B2DE-12DEB98CC133}"/>
    <cellStyle name="Input 45 2 2 2 15" xfId="10901" xr:uid="{4F8B042B-C8A9-4FA7-BB0B-8EC82D141630}"/>
    <cellStyle name="Input 45 2 2 2 15 2" xfId="17271" xr:uid="{24AB1B82-5DEC-46B3-959F-7AB34FF508AE}"/>
    <cellStyle name="Input 45 2 2 2 15 2 2" xfId="28806" xr:uid="{49D87672-DF51-4ACC-8CD5-39140D4722AE}"/>
    <cellStyle name="Input 45 2 2 2 15 2 3" xfId="37405" xr:uid="{483B8872-F873-4324-B60D-CB6EF3A999DC}"/>
    <cellStyle name="Input 45 2 2 2 15 3" xfId="22199" xr:uid="{76C358FD-A389-4678-91EC-6221C8B40907}"/>
    <cellStyle name="Input 45 2 2 2 15 3 2" xfId="33554" xr:uid="{88F10193-AD9A-48E4-A1A9-DA7BA2982752}"/>
    <cellStyle name="Input 45 2 2 2 16" xfId="11843" xr:uid="{E754442B-79FE-4E33-A0E5-92C96F74D907}"/>
    <cellStyle name="Input 45 2 2 2 16 2" xfId="17563" xr:uid="{CB09C642-3820-4D2D-B2C3-E5EC31232876}"/>
    <cellStyle name="Input 45 2 2 2 16 2 2" xfId="29070" xr:uid="{A8154C85-0B1D-4457-B31F-68DBC6BF736E}"/>
    <cellStyle name="Input 45 2 2 2 16 2 3" xfId="37693" xr:uid="{8988D97C-AB69-419D-8CA3-DCA9E9E9996F}"/>
    <cellStyle name="Input 45 2 2 2 16 3" xfId="22491" xr:uid="{AE3E734D-55AB-42CC-9C6D-AF3844FC0AC1}"/>
    <cellStyle name="Input 45 2 2 2 16 3 2" xfId="33844" xr:uid="{644F79D1-036F-41B7-9BEC-D8317ECA7E76}"/>
    <cellStyle name="Input 45 2 2 2 17" xfId="12826" xr:uid="{7E373F71-EDFE-4C3B-8ABA-A13F7B62A4CD}"/>
    <cellStyle name="Input 45 2 2 2 17 2" xfId="17855" xr:uid="{87E7547B-62FF-4B35-8444-8D88AB207123}"/>
    <cellStyle name="Input 45 2 2 2 17 2 2" xfId="29334" xr:uid="{8C06C2B7-4B87-426A-BBBB-0862B3F2635D}"/>
    <cellStyle name="Input 45 2 2 2 17 2 3" xfId="37981" xr:uid="{E532AB7A-E90E-4093-9ED2-2209305F5EBB}"/>
    <cellStyle name="Input 45 2 2 2 17 3" xfId="22783" xr:uid="{B1B1A1EA-2943-46AE-9414-882D7669F160}"/>
    <cellStyle name="Input 45 2 2 2 17 3 2" xfId="34134" xr:uid="{B8560D97-D5F7-4EC5-B641-73B1C1DD72AE}"/>
    <cellStyle name="Input 45 2 2 2 18" xfId="13325" xr:uid="{35DBADAF-15D9-4178-A0A8-27623BFA0DE9}"/>
    <cellStyle name="Input 45 2 2 2 18 2" xfId="23731" xr:uid="{83D790F4-E2DF-4F66-B71A-21E5985D321A}"/>
    <cellStyle name="Input 45 2 2 2 18 2 2" xfId="34430" xr:uid="{893CFDB3-CB9A-4545-B571-69A0B07488EC}"/>
    <cellStyle name="Input 45 2 2 2 19" xfId="18255" xr:uid="{9DDCAE57-1A8A-49E1-8713-A9F7874DE5F0}"/>
    <cellStyle name="Input 45 2 2 2 19 2" xfId="29638" xr:uid="{23AC1195-892B-45BD-A582-28B27D65A38C}"/>
    <cellStyle name="Input 45 2 2 2 2" xfId="7604" xr:uid="{9B2D61DE-6131-4B71-A431-9379E42B9F6F}"/>
    <cellStyle name="Input 45 2 2 2 2 2" xfId="14707" xr:uid="{25454CF8-66B1-450F-BFA1-50391BAD41D4}"/>
    <cellStyle name="Input 45 2 2 2 2 2 2" xfId="26447" xr:uid="{96C8CD04-165A-4B0E-B2E3-F64F02B27B73}"/>
    <cellStyle name="Input 45 2 2 2 2 2 3" xfId="34869" xr:uid="{B3764096-4B97-4ED9-8C97-4562C0F85F62}"/>
    <cellStyle name="Input 45 2 2 2 2 3" xfId="19635" xr:uid="{5B571F19-4728-4636-A37D-F5576FA368B8}"/>
    <cellStyle name="Input 45 2 2 2 2 3 2" xfId="31013" xr:uid="{1E8952B8-F08B-44FB-9EC0-49FF030FC6F5}"/>
    <cellStyle name="Input 45 2 2 2 20" xfId="38194" xr:uid="{CFCE74A2-79A7-4C27-B67A-333F70CE1402}"/>
    <cellStyle name="Input 45 2 2 2 3" xfId="8056" xr:uid="{18C004F2-E302-4F2B-A49E-CA44CBB28AA1}"/>
    <cellStyle name="Input 45 2 2 2 3 2" xfId="15120" xr:uid="{92940188-BAB9-48A4-BB53-CDF9DD468174}"/>
    <cellStyle name="Input 45 2 2 2 3 2 2" xfId="26829" xr:uid="{EDA3656B-CC55-4AAA-B07D-A56319F8BEA0}"/>
    <cellStyle name="Input 45 2 2 2 3 2 3" xfId="35280" xr:uid="{FD63552F-90CD-40DC-A0CE-D7F7465DC343}"/>
    <cellStyle name="Input 45 2 2 2 3 3" xfId="20048" xr:uid="{D6BDD481-0812-4CB3-AF33-D5483E08DB31}"/>
    <cellStyle name="Input 45 2 2 2 3 3 2" xfId="31423" xr:uid="{F88647E5-B20C-48CD-83CA-A3C2AFFB9334}"/>
    <cellStyle name="Input 45 2 2 2 4" xfId="8240" xr:uid="{E9628305-B072-44C8-99BA-E6E1DE97C242}"/>
    <cellStyle name="Input 45 2 2 2 4 2" xfId="15302" xr:uid="{30D2416A-A610-4A3F-8C31-C036D895B5CC}"/>
    <cellStyle name="Input 45 2 2 2 4 2 2" xfId="26995" xr:uid="{A49516DE-83A6-4584-8816-88321EDCE953}"/>
    <cellStyle name="Input 45 2 2 2 4 2 3" xfId="35459" xr:uid="{69274E19-67C5-4B2F-B530-7CFB5ADB8F00}"/>
    <cellStyle name="Input 45 2 2 2 4 3" xfId="20230" xr:uid="{1F7A6CD9-4D54-4AF6-B1E8-F5E7A5F88248}"/>
    <cellStyle name="Input 45 2 2 2 4 3 2" xfId="31603" xr:uid="{9FA65136-98BE-462E-8F15-E261A52A14D9}"/>
    <cellStyle name="Input 45 2 2 2 5" xfId="8424" xr:uid="{3BC854FF-54E3-4970-BD44-7ECAA10FB2A1}"/>
    <cellStyle name="Input 45 2 2 2 5 2" xfId="15486" xr:uid="{B39D29F3-DC9F-4AAA-9627-13A38B2EAF1A}"/>
    <cellStyle name="Input 45 2 2 2 5 2 2" xfId="27160" xr:uid="{9BC7493B-2AED-4DB2-A160-5731B2E566D6}"/>
    <cellStyle name="Input 45 2 2 2 5 2 3" xfId="35641" xr:uid="{7D930FF4-F9EB-4618-A6BA-0E14D11418F4}"/>
    <cellStyle name="Input 45 2 2 2 5 3" xfId="20414" xr:uid="{316729D3-F596-4A81-B0CA-04BD0394DAFE}"/>
    <cellStyle name="Input 45 2 2 2 5 3 2" xfId="31785" xr:uid="{2C39AF7D-2D15-4ED1-A45F-F05DAB88992B}"/>
    <cellStyle name="Input 45 2 2 2 6" xfId="8587" xr:uid="{60D47762-CF5E-4281-8137-8B860D1707F8}"/>
    <cellStyle name="Input 45 2 2 2 6 2" xfId="15649" xr:uid="{29A72371-7887-4DA3-8DF9-A6EC6E6BAD34}"/>
    <cellStyle name="Input 45 2 2 2 6 2 2" xfId="27306" xr:uid="{1A89508B-B04B-4433-87B9-A1731F71BF41}"/>
    <cellStyle name="Input 45 2 2 2 6 2 3" xfId="35801" xr:uid="{CAEA4262-46C4-490E-BDEC-D98F60F8F54D}"/>
    <cellStyle name="Input 45 2 2 2 6 3" xfId="20577" xr:uid="{BAB7EEC3-6198-40AA-83B9-1EBCF1D186EB}"/>
    <cellStyle name="Input 45 2 2 2 6 3 2" xfId="31946" xr:uid="{46F74903-2819-442C-93A2-702387DC04D4}"/>
    <cellStyle name="Input 45 2 2 2 7" xfId="8769" xr:uid="{E1976180-1E34-4B1D-A272-CCAAD06B8C9B}"/>
    <cellStyle name="Input 45 2 2 2 7 2" xfId="15831" xr:uid="{1977FE7A-E5A2-43F8-ACA2-4D354BB6115C}"/>
    <cellStyle name="Input 45 2 2 2 7 2 2" xfId="27472" xr:uid="{B27F417C-B202-447B-A002-A4214206D245}"/>
    <cellStyle name="Input 45 2 2 2 7 2 3" xfId="35981" xr:uid="{2F21B03C-FC86-4606-9065-9A542F5CAD0F}"/>
    <cellStyle name="Input 45 2 2 2 7 3" xfId="20759" xr:uid="{48F443E9-1299-403E-AAB5-C9FBC2CC7A3D}"/>
    <cellStyle name="Input 45 2 2 2 7 3 2" xfId="32126" xr:uid="{01A47A89-B361-4FB4-A4CF-4051890CADD0}"/>
    <cellStyle name="Input 45 2 2 2 8" xfId="8899" xr:uid="{52E78959-6AD8-47B2-AD76-273277366EA8}"/>
    <cellStyle name="Input 45 2 2 2 8 2" xfId="15961" xr:uid="{8CAFC3E4-2F3E-4EFB-BC82-5EC1FE156383}"/>
    <cellStyle name="Input 45 2 2 2 8 2 2" xfId="27600" xr:uid="{82B69461-E592-44B0-A067-91E9B4CE73F2}"/>
    <cellStyle name="Input 45 2 2 2 8 2 3" xfId="36111" xr:uid="{9D2E0789-9374-4EED-B182-B212F4D1F9E6}"/>
    <cellStyle name="Input 45 2 2 2 8 3" xfId="20889" xr:uid="{A16441BF-88D3-48D7-97E4-2F120AFF9715}"/>
    <cellStyle name="Input 45 2 2 2 8 3 2" xfId="32256" xr:uid="{89B828EA-0DFD-474C-A8D4-81D539E3AF14}"/>
    <cellStyle name="Input 45 2 2 2 9" xfId="9066" xr:uid="{E3389A94-2609-444F-B131-CE77DFC7618D}"/>
    <cellStyle name="Input 45 2 2 2 9 2" xfId="16128" xr:uid="{2E10D6ED-B7DD-476F-BCD2-2DEEA949D21D}"/>
    <cellStyle name="Input 45 2 2 2 9 2 2" xfId="27752" xr:uid="{2C74A119-C14A-4F26-8E67-BC9688DA6F64}"/>
    <cellStyle name="Input 45 2 2 2 9 2 3" xfId="36276" xr:uid="{FAE55FE0-7169-42BE-83AC-AE5F5EFA9E25}"/>
    <cellStyle name="Input 45 2 2 2 9 3" xfId="21056" xr:uid="{47DBB80D-C0A9-49DE-8C22-CDBA5EB4C608}"/>
    <cellStyle name="Input 45 2 2 2 9 3 2" xfId="32421" xr:uid="{EAECCD2E-6139-493B-9A74-04CDE39E4D66}"/>
    <cellStyle name="Input 45 2 2 20" xfId="18204" xr:uid="{1DFA7401-7EBC-469B-B1DF-E5F375900671}"/>
    <cellStyle name="Input 45 2 2 20 2" xfId="29587" xr:uid="{BE215056-5634-4604-B179-55885856EE2E}"/>
    <cellStyle name="Input 45 2 2 21" xfId="24820" xr:uid="{A9F7E47E-16A2-4AA0-AE67-4502A84009BF}"/>
    <cellStyle name="Input 45 2 2 3" xfId="7037" xr:uid="{C6BB19CA-32FD-483A-A7FF-3E86B1D3DC69}"/>
    <cellStyle name="Input 45 2 2 3 2" xfId="14167" xr:uid="{9EEAB333-31D5-4DE0-9EFE-3505BA5841C9}"/>
    <cellStyle name="Input 45 2 2 3 2 2" xfId="25959" xr:uid="{BA761E0A-E1D8-46BD-A870-88141C71EBC2}"/>
    <cellStyle name="Input 45 2 2 3 2 3" xfId="24354" xr:uid="{0D2EE8BD-5814-4825-9914-F5181045A794}"/>
    <cellStyle name="Input 45 2 2 3 3" xfId="19095" xr:uid="{62855239-E5E6-43C7-B97C-F7F256D12A19}"/>
    <cellStyle name="Input 45 2 2 3 3 2" xfId="30474" xr:uid="{928F14DC-99DF-48F3-AB63-9F5259046E5E}"/>
    <cellStyle name="Input 45 2 2 4" xfId="5713" xr:uid="{C1CF81D7-5C53-4AD6-ADC1-FAFCF2CA15EC}"/>
    <cellStyle name="Input 45 2 2 4 2" xfId="13469" xr:uid="{FA03B3BB-0EF1-4AB4-85C5-E7B952A3BA61}"/>
    <cellStyle name="Input 45 2 2 4 2 2" xfId="25324" xr:uid="{AE37A2BE-BEA7-4C19-86AF-7AD3A3D36512}"/>
    <cellStyle name="Input 45 2 2 4 2 3" xfId="25255" xr:uid="{B1BB706C-EF63-4BB3-8061-F69139C59F5F}"/>
    <cellStyle name="Input 45 2 2 4 3" xfId="18397" xr:uid="{CC51F036-46D6-4F88-9D7B-BE6571D06209}"/>
    <cellStyle name="Input 45 2 2 4 3 2" xfId="29778" xr:uid="{1CEDAC93-D02D-44D0-9FC3-57BA9433E9D8}"/>
    <cellStyle name="Input 45 2 2 5" xfId="7522" xr:uid="{C58F2C0B-3B15-4ED7-BA21-8E68FB818370}"/>
    <cellStyle name="Input 45 2 2 5 2" xfId="14636" xr:uid="{4D1D11BA-4B21-4D2A-8DE7-8CE8A9DCD976}"/>
    <cellStyle name="Input 45 2 2 5 2 2" xfId="26382" xr:uid="{BABA853E-1A39-4CD1-8E4E-296854C6ADAF}"/>
    <cellStyle name="Input 45 2 2 5 2 3" xfId="34800" xr:uid="{CDA795BE-B108-48E1-8BD7-BA6F43A0DA03}"/>
    <cellStyle name="Input 45 2 2 5 3" xfId="19564" xr:uid="{9C8CA7E7-117C-46A7-93B0-B9F4F37B2F6B}"/>
    <cellStyle name="Input 45 2 2 5 3 2" xfId="30942" xr:uid="{D47B7737-30C8-4FE0-B129-B0D55B5B8B6C}"/>
    <cellStyle name="Input 45 2 2 6" xfId="5746" xr:uid="{9D23CE18-5551-4D41-8155-9472E8585594}"/>
    <cellStyle name="Input 45 2 2 6 2" xfId="13491" xr:uid="{B7880E6C-8BDA-490E-862C-11E9A8EE22C6}"/>
    <cellStyle name="Input 45 2 2 6 2 2" xfId="25344" xr:uid="{A6E6BB06-CDB7-4810-B88F-5157DE0760D1}"/>
    <cellStyle name="Input 45 2 2 6 2 3" xfId="24134" xr:uid="{8F37E91D-C45C-4479-8874-9D2C8A7AAF28}"/>
    <cellStyle name="Input 45 2 2 6 3" xfId="18419" xr:uid="{4888DDBF-49BC-41A6-9CCF-8AD1B3CECF29}"/>
    <cellStyle name="Input 45 2 2 6 3 2" xfId="29800" xr:uid="{7EFC7BCD-DC65-4265-884C-56F11ABAB7D8}"/>
    <cellStyle name="Input 45 2 2 7" xfId="8200" xr:uid="{D3F3F0A2-5F50-463B-8900-889276FCA2BD}"/>
    <cellStyle name="Input 45 2 2 7 2" xfId="15264" xr:uid="{858E73EA-8379-4526-A462-4230522BC8D7}"/>
    <cellStyle name="Input 45 2 2 7 2 2" xfId="26958" xr:uid="{C3CCEF1C-1ECC-4A31-A307-CF6B5077C42E}"/>
    <cellStyle name="Input 45 2 2 7 2 3" xfId="35422" xr:uid="{DF3E8F5F-BF0A-4B7F-A972-682963D434AB}"/>
    <cellStyle name="Input 45 2 2 7 3" xfId="20192" xr:uid="{1EB2F894-9525-49B2-A813-ADAC4A8457E4}"/>
    <cellStyle name="Input 45 2 2 7 3 2" xfId="31565" xr:uid="{4A4FBDB8-9FEE-4278-9ED9-0F29B90D2525}"/>
    <cellStyle name="Input 45 2 2 8" xfId="6932" xr:uid="{D08FA022-7995-42FF-8305-41EC40B7EED4}"/>
    <cellStyle name="Input 45 2 2 8 2" xfId="14073" xr:uid="{BEA89ABA-FF1B-40C4-82C2-A8F967F7FAAD}"/>
    <cellStyle name="Input 45 2 2 8 2 2" xfId="25874" xr:uid="{1DAAAF2E-4497-4B44-8AD9-BA7DC0894C19}"/>
    <cellStyle name="Input 45 2 2 8 2 3" xfId="24481" xr:uid="{0F9D9A76-6567-4609-B83B-EA8457D53908}"/>
    <cellStyle name="Input 45 2 2 8 3" xfId="19001" xr:uid="{EFEA9E3F-893E-4911-9B87-724CA423032D}"/>
    <cellStyle name="Input 45 2 2 8 3 2" xfId="30380" xr:uid="{5A8DA2C4-4AFC-42DE-90A1-B71CEA835193}"/>
    <cellStyle name="Input 45 2 2 9" xfId="6707" xr:uid="{F5CB3E29-37DB-489B-9003-EEEDAC45F44B}"/>
    <cellStyle name="Input 45 2 2 9 2" xfId="13923" xr:uid="{CAB4FE8B-3F81-4957-9C9F-7283027D4DE7}"/>
    <cellStyle name="Input 45 2 2 9 2 2" xfId="25741" xr:uid="{0FEBDAE5-1250-406D-B449-DCA39BBE352E}"/>
    <cellStyle name="Input 45 2 2 9 2 3" xfId="24554" xr:uid="{5F7F5105-46A3-4AF3-A6DB-DDC94640C420}"/>
    <cellStyle name="Input 45 2 2 9 3" xfId="18851" xr:uid="{21035CBC-5750-4451-99E2-1FBDF286BCAC}"/>
    <cellStyle name="Input 45 2 2 9 3 2" xfId="30230" xr:uid="{8621A1D5-6B09-4D1E-A15A-2DF59DB41C10}"/>
    <cellStyle name="Input 45 2 20" xfId="13166" xr:uid="{354CE271-83BD-4C67-8EBA-37FB0FD9FA6D}"/>
    <cellStyle name="Input 45 2 20 2" xfId="23495" xr:uid="{07D231C3-411C-4543-9F95-38BCA9975530}"/>
    <cellStyle name="Input 45 2 20 2 2" xfId="34304" xr:uid="{E903A4EB-BCAD-4DE1-ADB1-E760CE73A29B}"/>
    <cellStyle name="Input 45 2 21" xfId="18130" xr:uid="{914EC82E-1689-4C62-9BB9-E2A4B2A28C9D}"/>
    <cellStyle name="Input 45 2 21 2" xfId="29514" xr:uid="{4D2EBF7B-40B5-422C-A765-D10E0DF318C9}"/>
    <cellStyle name="Input 45 2 22" xfId="25208" xr:uid="{94897C12-1597-4900-8B95-38E348C0D3A8}"/>
    <cellStyle name="Input 45 2 23" xfId="47889" xr:uid="{50A36850-15AA-4F44-9FD9-08248956F366}"/>
    <cellStyle name="Input 45 2 3" xfId="5544" xr:uid="{F356FF4C-335B-432A-AD1A-3B9F426FE9D0}"/>
    <cellStyle name="Input 45 2 3 10" xfId="9305" xr:uid="{BE8C9FA0-F14E-4106-86DD-28ED5E7E3F0F}"/>
    <cellStyle name="Input 45 2 3 10 2" xfId="16367" xr:uid="{33B265E2-4A9F-4799-B19F-80D47E822C5C}"/>
    <cellStyle name="Input 45 2 3 10 2 2" xfId="27967" xr:uid="{476E4200-E902-4A30-9C86-85D26AEF0BD7}"/>
    <cellStyle name="Input 45 2 3 10 2 3" xfId="36511" xr:uid="{E072F32C-8768-4CF5-BE87-F6F996B454D4}"/>
    <cellStyle name="Input 45 2 3 10 3" xfId="21295" xr:uid="{7B2A8365-2048-4909-A141-2064E62FFA14}"/>
    <cellStyle name="Input 45 2 3 10 3 2" xfId="32656" xr:uid="{876ABAD9-1741-44A0-9F4B-523B3B44DC9A}"/>
    <cellStyle name="Input 45 2 3 11" xfId="9463" xr:uid="{AC240046-ECB9-4A8C-819F-6738B63058A6}"/>
    <cellStyle name="Input 45 2 3 11 2" xfId="16525" xr:uid="{0D391780-0D8E-4E44-892F-74632EED9192}"/>
    <cellStyle name="Input 45 2 3 11 2 2" xfId="28110" xr:uid="{ACE29DA3-8924-455F-8710-13DC40E32636}"/>
    <cellStyle name="Input 45 2 3 11 2 3" xfId="36667" xr:uid="{A3A8BDB4-DE2F-4567-B0A9-51442653CE70}"/>
    <cellStyle name="Input 45 2 3 11 3" xfId="21453" xr:uid="{9CF17239-024D-41C4-AC3D-6FAEF6CFB913}"/>
    <cellStyle name="Input 45 2 3 11 3 2" xfId="32812" xr:uid="{7C34266B-6F86-4B5B-B9B5-1D7F2C567CF5}"/>
    <cellStyle name="Input 45 2 3 12" xfId="9613" xr:uid="{FB878323-F5C5-417C-BD81-93FCE7B6CDDF}"/>
    <cellStyle name="Input 45 2 3 12 2" xfId="16675" xr:uid="{4A9AF2C4-3EC8-4B9A-BECB-3C825B349688}"/>
    <cellStyle name="Input 45 2 3 12 2 2" xfId="28246" xr:uid="{1D13041B-8F7F-42D1-B2F8-7C2FF602A52F}"/>
    <cellStyle name="Input 45 2 3 12 2 3" xfId="36815" xr:uid="{B9018B70-F503-42EC-BC68-BAAFCC95FB4E}"/>
    <cellStyle name="Input 45 2 3 12 3" xfId="21603" xr:uid="{77565E12-1831-4D49-87EC-09E27545029C}"/>
    <cellStyle name="Input 45 2 3 12 3 2" xfId="32960" xr:uid="{315AB1D5-455C-4536-8354-40799800BFE1}"/>
    <cellStyle name="Input 45 2 3 13" xfId="9756" xr:uid="{CFE8E79E-57E8-4406-AE03-3A187DCB6C21}"/>
    <cellStyle name="Input 45 2 3 13 2" xfId="16818" xr:uid="{DFFA04B0-7CFE-42BC-BBF6-141AAE8A118C}"/>
    <cellStyle name="Input 45 2 3 13 2 2" xfId="28375" xr:uid="{91F32C4C-53FB-427D-9C6A-9BB6C435FD3C}"/>
    <cellStyle name="Input 45 2 3 13 2 3" xfId="36956" xr:uid="{A7410812-C332-4BEB-BCB8-DC9129A5011B}"/>
    <cellStyle name="Input 45 2 3 13 3" xfId="21746" xr:uid="{E9F6C5CD-BBB4-4BD5-9F71-115BA0D977A6}"/>
    <cellStyle name="Input 45 2 3 13 3 2" xfId="33101" xr:uid="{4C176F5D-1015-449C-A94A-068873B54240}"/>
    <cellStyle name="Input 45 2 3 14" xfId="10804" xr:uid="{A6DD03DC-FBD7-47C8-8F0F-27AB7AEB00A7}"/>
    <cellStyle name="Input 45 2 3 14 2" xfId="17212" xr:uid="{BE066BC7-3A95-4BDC-85CD-37C7DB68A046}"/>
    <cellStyle name="Input 45 2 3 14 2 2" xfId="28747" xr:uid="{C8452398-BDB8-42C5-90A4-102AF7503D69}"/>
    <cellStyle name="Input 45 2 3 14 2 3" xfId="37346" xr:uid="{DC050881-063E-48DA-85DA-1F78441CE6CE}"/>
    <cellStyle name="Input 45 2 3 14 3" xfId="22140" xr:uid="{0CF4A0B6-50CE-4FDC-98AF-2F4B4AE8BD59}"/>
    <cellStyle name="Input 45 2 3 14 3 2" xfId="33495" xr:uid="{3514AFEB-3282-43A3-B9B7-767685EEB514}"/>
    <cellStyle name="Input 45 2 3 15" xfId="10976" xr:uid="{45A295DF-D640-4224-9825-0F085ED607AF}"/>
    <cellStyle name="Input 45 2 3 15 2" xfId="17346" xr:uid="{EEE8E62F-A9D7-4E1F-A8DA-60D3367E1E5D}"/>
    <cellStyle name="Input 45 2 3 15 2 2" xfId="28873" xr:uid="{FC70965A-AF25-404F-B612-0118C153A8BA}"/>
    <cellStyle name="Input 45 2 3 15 2 3" xfId="37478" xr:uid="{AE169613-351F-4202-86D5-67AF7E294AB9}"/>
    <cellStyle name="Input 45 2 3 15 3" xfId="22274" xr:uid="{AB5C13C3-D02B-4843-BECC-DEAC90E82941}"/>
    <cellStyle name="Input 45 2 3 15 3 2" xfId="33627" xr:uid="{4A57377D-5517-42FE-B48C-F6A7F25D3481}"/>
    <cellStyle name="Input 45 2 3 16" xfId="11920" xr:uid="{246A6090-98A1-4A5C-A6AF-1A1A5CCDA57C}"/>
    <cellStyle name="Input 45 2 3 16 2" xfId="17638" xr:uid="{1C0FEBF3-2489-4239-BD89-121FB2BB7D29}"/>
    <cellStyle name="Input 45 2 3 16 2 2" xfId="29137" xr:uid="{F24AE79A-0D26-4D1E-9016-C05C0A6B43F2}"/>
    <cellStyle name="Input 45 2 3 16 2 3" xfId="37766" xr:uid="{7A6A9F1E-2BD7-4543-8F2F-1ADF6461B057}"/>
    <cellStyle name="Input 45 2 3 16 3" xfId="22566" xr:uid="{F8157DBB-E95D-48CC-BD76-95AC293E207F}"/>
    <cellStyle name="Input 45 2 3 16 3 2" xfId="33917" xr:uid="{354BC4A4-5013-4C4F-9078-6203AA3793B9}"/>
    <cellStyle name="Input 45 2 3 17" xfId="12903" xr:uid="{55C4D0EA-E741-431B-8AB5-2C0D0B6FEE56}"/>
    <cellStyle name="Input 45 2 3 17 2" xfId="17930" xr:uid="{5211D14E-874B-437D-9FEF-D2B168A7238C}"/>
    <cellStyle name="Input 45 2 3 17 2 2" xfId="29401" xr:uid="{EA30B971-298A-4DFC-9DB7-90A32446D932}"/>
    <cellStyle name="Input 45 2 3 17 2 3" xfId="38054" xr:uid="{66712477-27BB-4553-89D6-82E3837D3A03}"/>
    <cellStyle name="Input 45 2 3 17 3" xfId="22858" xr:uid="{2D12AD87-A8E0-402A-81F5-BA3F7DB54541}"/>
    <cellStyle name="Input 45 2 3 17 3 2" xfId="34207" xr:uid="{1A8E6CA8-2C1B-4D73-AEA3-E302C6C8CDBF}"/>
    <cellStyle name="Input 45 2 3 18" xfId="13400" xr:uid="{3DF438E9-8475-40D5-A35D-C066D2ABE4FB}"/>
    <cellStyle name="Input 45 2 3 18 2" xfId="23808" xr:uid="{42C40E17-4E6E-4C58-ABEF-016B107985AF}"/>
    <cellStyle name="Input 45 2 3 18 2 2" xfId="34503" xr:uid="{7A5C8FB3-B322-45F3-87AA-CD12C0F75BDC}"/>
    <cellStyle name="Input 45 2 3 19" xfId="18330" xr:uid="{71B0862C-72D4-4C3E-AD6F-BD8A4EC9E1D1}"/>
    <cellStyle name="Input 45 2 3 19 2" xfId="29711" xr:uid="{7A550A8E-3DF4-449F-B992-4902AF235D5C}"/>
    <cellStyle name="Input 45 2 3 2" xfId="7681" xr:uid="{88FD2330-B773-411F-AADC-B5E4DF6F6A9B}"/>
    <cellStyle name="Input 45 2 3 2 2" xfId="14782" xr:uid="{5C985233-A665-4336-9E34-23232BBB5249}"/>
    <cellStyle name="Input 45 2 3 2 2 2" xfId="26516" xr:uid="{CE6563AA-485C-45FB-9C62-4A46E5B17737}"/>
    <cellStyle name="Input 45 2 3 2 2 3" xfId="34944" xr:uid="{EE4D969C-FC24-43FE-8BFE-2F1D011E87CD}"/>
    <cellStyle name="Input 45 2 3 2 3" xfId="19710" xr:uid="{2EF565F4-7D5B-45D5-A7CB-2CE4F7A79160}"/>
    <cellStyle name="Input 45 2 3 2 3 2" xfId="31086" xr:uid="{847C7A7C-F71E-4424-B124-F1185C964EB2}"/>
    <cellStyle name="Input 45 2 3 20" xfId="34264" xr:uid="{A84F6B1A-D7BE-4112-AB24-5FE235E455B2}"/>
    <cellStyle name="Input 45 2 3 3" xfId="8131" xr:uid="{EA1B20D3-5EA8-4F85-8C68-94A0CA3FE139}"/>
    <cellStyle name="Input 45 2 3 3 2" xfId="15195" xr:uid="{322EA41E-D2A1-40AF-BE83-5E749EEFC8CA}"/>
    <cellStyle name="Input 45 2 3 3 2 2" xfId="26897" xr:uid="{1C2778C2-1B0F-4838-B96C-48794D02572B}"/>
    <cellStyle name="Input 45 2 3 3 2 3" xfId="35353" xr:uid="{FCC0791D-F230-4211-B96C-DBE96C26EFF0}"/>
    <cellStyle name="Input 45 2 3 3 3" xfId="20123" xr:uid="{A912D79A-21C3-4535-9308-790AD3396402}"/>
    <cellStyle name="Input 45 2 3 3 3 2" xfId="31496" xr:uid="{85F863B3-3F8F-4203-98F6-D5D9A35214AB}"/>
    <cellStyle name="Input 45 2 3 4" xfId="8316" xr:uid="{776B11EB-4BE3-4898-943A-B0257D22350B}"/>
    <cellStyle name="Input 45 2 3 4 2" xfId="15378" xr:uid="{E4EE52FA-E4A1-49EC-85DF-1B88B12BFB12}"/>
    <cellStyle name="Input 45 2 3 4 2 2" xfId="27062" xr:uid="{77490B98-553A-48A5-A459-F9226604C4AB}"/>
    <cellStyle name="Input 45 2 3 4 2 3" xfId="35533" xr:uid="{DD8BAE09-BBEE-44B5-80FA-CF4851F6C7CA}"/>
    <cellStyle name="Input 45 2 3 4 3" xfId="20306" xr:uid="{0739B1A3-CE04-4BD6-A77E-AF8BE896D884}"/>
    <cellStyle name="Input 45 2 3 4 3 2" xfId="31677" xr:uid="{D3204820-E7A9-49A5-B10C-7E22162B8585}"/>
    <cellStyle name="Input 45 2 3 5" xfId="8495" xr:uid="{E50C25BC-A263-4014-8A3C-5A241276C2A7}"/>
    <cellStyle name="Input 45 2 3 5 2" xfId="15557" xr:uid="{136A0AD5-C133-4DE3-948A-E5D4F2139EAA}"/>
    <cellStyle name="Input 45 2 3 5 2 2" xfId="27223" xr:uid="{EC98E77F-D323-4B7D-B491-D853493A761C}"/>
    <cellStyle name="Input 45 2 3 5 2 3" xfId="35710" xr:uid="{44E5260E-D9C5-4B00-8F6D-338DF03A04B3}"/>
    <cellStyle name="Input 45 2 3 5 3" xfId="20485" xr:uid="{AF6196B2-9F20-4379-9313-0BF74CC3FA95}"/>
    <cellStyle name="Input 45 2 3 5 3 2" xfId="31854" xr:uid="{D8E42427-44E5-4E78-8796-CA5EEF9C7017}"/>
    <cellStyle name="Input 45 2 3 6" xfId="8663" xr:uid="{ACBC2241-6008-42A9-B292-EB476D51391C}"/>
    <cellStyle name="Input 45 2 3 6 2" xfId="15725" xr:uid="{F2C2CABD-8699-43EB-B7A4-08EC3103A841}"/>
    <cellStyle name="Input 45 2 3 6 2 2" xfId="27374" xr:uid="{CF31F51D-6FF3-4313-9418-D22ECB85FB48}"/>
    <cellStyle name="Input 45 2 3 6 2 3" xfId="35875" xr:uid="{1624CEE7-26E4-496B-8CAD-4350DB2CFB76}"/>
    <cellStyle name="Input 45 2 3 6 3" xfId="20653" xr:uid="{D0D5CBC7-6C9C-4D7F-843D-B8A35033536A}"/>
    <cellStyle name="Input 45 2 3 6 3 2" xfId="32020" xr:uid="{EF487EC2-D848-499A-BE8A-5DD0D574091D}"/>
    <cellStyle name="Input 45 2 3 7" xfId="8832" xr:uid="{426DF44D-64DF-40A7-9FFA-275243B652DA}"/>
    <cellStyle name="Input 45 2 3 7 2" xfId="15894" xr:uid="{745F627C-8DAD-40B9-BF90-4429B87F949E}"/>
    <cellStyle name="Input 45 2 3 7 2 2" xfId="27535" xr:uid="{D6A4A6D5-FDF2-4753-85BD-6E15B7724650}"/>
    <cellStyle name="Input 45 2 3 7 2 3" xfId="36044" xr:uid="{F195F0A5-F008-4D72-9BFC-62F1F6EFF0C2}"/>
    <cellStyle name="Input 45 2 3 7 3" xfId="20822" xr:uid="{5A32656A-8210-49B9-9992-58C6B34C1166}"/>
    <cellStyle name="Input 45 2 3 7 3 2" xfId="32189" xr:uid="{CBFCD638-1BF4-44FD-8483-2BA7C9C51D4B}"/>
    <cellStyle name="Input 45 2 3 8" xfId="8974" xr:uid="{F0279F52-BCD4-471B-832A-4A21D931966B}"/>
    <cellStyle name="Input 45 2 3 8 2" xfId="16036" xr:uid="{A6FD3993-247F-4AA4-9172-471EAE5346D3}"/>
    <cellStyle name="Input 45 2 3 8 2 2" xfId="27667" xr:uid="{319C6F59-F854-4A66-9056-4B5762E95FC3}"/>
    <cellStyle name="Input 45 2 3 8 2 3" xfId="36184" xr:uid="{0868DC92-FAF8-46B0-B486-4623A752237C}"/>
    <cellStyle name="Input 45 2 3 8 3" xfId="20964" xr:uid="{AF21B121-531C-4CCF-B34E-64D06B8C57AB}"/>
    <cellStyle name="Input 45 2 3 8 3 2" xfId="32329" xr:uid="{CF4867B9-917A-47FA-9BBA-104AF9E9C3B9}"/>
    <cellStyle name="Input 45 2 3 9" xfId="9141" xr:uid="{DBE08BA7-A2BF-4DB0-B96D-8F62F366CA92}"/>
    <cellStyle name="Input 45 2 3 9 2" xfId="16203" xr:uid="{9DF7CE48-D5A8-4FE8-9811-EDC99AB54BC9}"/>
    <cellStyle name="Input 45 2 3 9 2 2" xfId="27819" xr:uid="{5857867D-489A-47E4-A960-C72B081CAE59}"/>
    <cellStyle name="Input 45 2 3 9 2 3" xfId="36349" xr:uid="{6E060CA4-0904-4712-90D5-9F12E646457A}"/>
    <cellStyle name="Input 45 2 3 9 3" xfId="21131" xr:uid="{9736805F-9C2B-4498-9589-988FE41F984F}"/>
    <cellStyle name="Input 45 2 3 9 3 2" xfId="32494" xr:uid="{1A458FD1-AA58-41EC-8B09-AADFEE430120}"/>
    <cellStyle name="Input 45 2 4" xfId="6496" xr:uid="{8426766E-B233-468B-B6B7-95B3045B3F58}"/>
    <cellStyle name="Input 45 2 4 2" xfId="13718" xr:uid="{F41022EE-CFE0-46FF-9310-76DDF859F5B6}"/>
    <cellStyle name="Input 45 2 4 2 2" xfId="25559" xr:uid="{0ABF32A9-0DED-4877-84E2-BD4902E2DD1F}"/>
    <cellStyle name="Input 45 2 4 2 3" xfId="24328" xr:uid="{8BB68B82-7105-4685-AAEF-6D0442653D89}"/>
    <cellStyle name="Input 45 2 4 3" xfId="18646" xr:uid="{EE155390-16E4-48DB-82BD-64CC2006D81F}"/>
    <cellStyle name="Input 45 2 4 3 2" xfId="30025" xr:uid="{8C1DAC86-E866-4506-BD55-35306B70231A}"/>
    <cellStyle name="Input 45 2 5" xfId="7088" xr:uid="{14ACB9ED-6308-4703-9001-DCBE126452FF}"/>
    <cellStyle name="Input 45 2 5 2" xfId="14218" xr:uid="{0C66FEE4-833F-46D4-8F15-62B999480A33}"/>
    <cellStyle name="Input 45 2 5 2 2" xfId="26008" xr:uid="{F85A0023-6D62-4B65-8AA0-756A493A4D55}"/>
    <cellStyle name="Input 45 2 5 2 3" xfId="24490" xr:uid="{7A33BFD0-1793-46F0-8637-874199FC3E10}"/>
    <cellStyle name="Input 45 2 5 3" xfId="19146" xr:uid="{58E8CE7B-8A56-4BF6-BAC9-9D715C661046}"/>
    <cellStyle name="Input 45 2 5 3 2" xfId="30525" xr:uid="{0444A760-E915-43FA-8FF5-D7D5B43EE565}"/>
    <cellStyle name="Input 45 2 6" xfId="7801" xr:uid="{C84360FC-4185-4073-86AA-B911991B98E2}"/>
    <cellStyle name="Input 45 2 6 2" xfId="14865" xr:uid="{8AF4BAC0-D55A-4312-B525-C976DB077D49}"/>
    <cellStyle name="Input 45 2 6 2 2" xfId="26592" xr:uid="{F48EAEA9-EA29-4DD5-BBA3-B4A8D7AAE0E7}"/>
    <cellStyle name="Input 45 2 6 2 3" xfId="35027" xr:uid="{0EE59BF7-7620-4D0A-9176-2B4CCB760220}"/>
    <cellStyle name="Input 45 2 6 3" xfId="19793" xr:uid="{23AA3CA5-6776-49B6-A69D-6D97325EFA70}"/>
    <cellStyle name="Input 45 2 6 3 2" xfId="31169" xr:uid="{C6DA58FC-EDFF-41F2-97ED-F5AA95463B3E}"/>
    <cellStyle name="Input 45 2 7" xfId="6701" xr:uid="{40C1021C-5ABE-460B-A6E6-7429167259DE}"/>
    <cellStyle name="Input 45 2 7 2" xfId="13917" xr:uid="{15210CE9-292A-4683-A8F4-BA108ECCC50A}"/>
    <cellStyle name="Input 45 2 7 2 2" xfId="25735" xr:uid="{345B1E7D-6D70-486D-A44F-3ACDE3B0452A}"/>
    <cellStyle name="Input 45 2 7 2 3" xfId="24736" xr:uid="{A7DCD5C8-2D56-4342-8838-BD0D1E476AAE}"/>
    <cellStyle name="Input 45 2 7 3" xfId="18845" xr:uid="{76621AE0-2943-4B32-9D64-4F5832A6656C}"/>
    <cellStyle name="Input 45 2 7 3 2" xfId="30224" xr:uid="{3AB426A3-FC1C-47D7-8FC9-E024DE7C3343}"/>
    <cellStyle name="Input 45 2 8" xfId="6667" xr:uid="{CE383984-0091-4E1E-A0BC-CFD99410926F}"/>
    <cellStyle name="Input 45 2 8 2" xfId="13885" xr:uid="{725D5C31-D76C-4D4D-8A55-7FC595B83CDB}"/>
    <cellStyle name="Input 45 2 8 2 2" xfId="25709" xr:uid="{720ACA95-839F-49FA-A746-59ABB2631D00}"/>
    <cellStyle name="Input 45 2 8 2 3" xfId="24650" xr:uid="{712DDF88-B0D3-4FA7-90F3-D122E8365372}"/>
    <cellStyle name="Input 45 2 8 3" xfId="18813" xr:uid="{9367D9EE-9415-4F82-9CCD-2B7593EC32E8}"/>
    <cellStyle name="Input 45 2 8 3 2" xfId="30192" xr:uid="{BB2217F9-DECA-43A8-B80E-29C01053188D}"/>
    <cellStyle name="Input 45 2 9" xfId="7564" xr:uid="{A60CCEB9-2464-4E71-9BFE-6112ECACF6E8}"/>
    <cellStyle name="Input 45 2 9 2" xfId="14672" xr:uid="{00E7B6B2-27A7-4113-A345-78B3418F04A8}"/>
    <cellStyle name="Input 45 2 9 2 2" xfId="26415" xr:uid="{BC329648-2357-4855-B8C2-4F666CBABF75}"/>
    <cellStyle name="Input 45 2 9 2 3" xfId="34835" xr:uid="{31CC232C-3D27-4101-BAFA-4C7453E057E8}"/>
    <cellStyle name="Input 45 2 9 3" xfId="19600" xr:uid="{C322D14A-919A-475E-B0AE-0607236D447D}"/>
    <cellStyle name="Input 45 2 9 3 2" xfId="30978" xr:uid="{7D3F3544-8346-4449-8D32-5516F2040D49}"/>
    <cellStyle name="Input 45 3" xfId="2499" xr:uid="{6CEE774A-9837-4FE3-869E-5178BBE1F2B5}"/>
    <cellStyle name="Input 46" xfId="2500" xr:uid="{F8003EDE-D636-4801-B74D-A5426112CD83}"/>
    <cellStyle name="Input 46 2" xfId="2501" xr:uid="{80949F10-6BD3-4DE3-B47D-3F2AE50BE65F}"/>
    <cellStyle name="Input 46 2 10" xfId="7324" xr:uid="{00027ED7-95AB-46E2-991F-2B6A63F78716}"/>
    <cellStyle name="Input 46 2 10 2" xfId="14443" xr:uid="{D5767AF7-A491-4D13-99C5-7351773C81FD}"/>
    <cellStyle name="Input 46 2 10 2 2" xfId="26209" xr:uid="{D94B0050-ACA4-4479-B7DB-D69502E2F3A7}"/>
    <cellStyle name="Input 46 2 10 2 3" xfId="34611" xr:uid="{00D8D716-4D44-4A7E-AD91-6E311EB5D81F}"/>
    <cellStyle name="Input 46 2 10 3" xfId="19371" xr:uid="{65DB70A0-BDAB-4027-BF2C-3E827383D8AF}"/>
    <cellStyle name="Input 46 2 10 3 2" xfId="30749" xr:uid="{D26613D4-5D27-47B0-B227-6CFF92B0F07E}"/>
    <cellStyle name="Input 46 2 11" xfId="7270" xr:uid="{0C847078-9350-47E2-BACF-071F24FF1E19}"/>
    <cellStyle name="Input 46 2 11 2" xfId="14389" xr:uid="{74E1E615-32F1-4A76-9A96-ED3C1C74B908}"/>
    <cellStyle name="Input 46 2 11 2 2" xfId="26158" xr:uid="{4FEED550-5AFA-4183-A7BD-FB33C4486086}"/>
    <cellStyle name="Input 46 2 11 2 3" xfId="34557" xr:uid="{93108701-7A1C-4F8F-B3E3-DD63174DDFD6}"/>
    <cellStyle name="Input 46 2 11 3" xfId="19317" xr:uid="{D9998C80-580F-4077-A37D-DA15E1A218A3}"/>
    <cellStyle name="Input 46 2 11 3 2" xfId="30696" xr:uid="{1B7B9799-4AFF-4377-921B-5FA67E7721D3}"/>
    <cellStyle name="Input 46 2 12" xfId="7943" xr:uid="{1445AA21-FA8F-4447-AA25-16A9FC15623D}"/>
    <cellStyle name="Input 46 2 12 2" xfId="15007" xr:uid="{B56BB0F0-F40F-4DFE-936F-121004EA8840}"/>
    <cellStyle name="Input 46 2 12 2 2" xfId="26721" xr:uid="{A58C54B2-FF8A-4900-B03D-B4693998583B}"/>
    <cellStyle name="Input 46 2 12 2 3" xfId="35167" xr:uid="{9F310311-DD50-496A-9243-8484BB649B14}"/>
    <cellStyle name="Input 46 2 12 3" xfId="19935" xr:uid="{3E812530-F841-4F85-9BB3-CD92F46A5B90}"/>
    <cellStyle name="Input 46 2 12 3 2" xfId="31310" xr:uid="{71B7FC41-393F-4D98-BA18-197D2AC3E8FF}"/>
    <cellStyle name="Input 46 2 13" xfId="8399" xr:uid="{963C9DFA-98CF-42FA-A766-7A015476F705}"/>
    <cellStyle name="Input 46 2 13 2" xfId="15461" xr:uid="{8D6FA7CB-A174-4FBA-BDBA-9B238C28033B}"/>
    <cellStyle name="Input 46 2 13 2 2" xfId="27137" xr:uid="{6F863E96-1EFC-4F5E-9B62-F83EE20802C7}"/>
    <cellStyle name="Input 46 2 13 2 3" xfId="35616" xr:uid="{DE21C3AB-E5B5-45EC-A05B-6EB3256225ED}"/>
    <cellStyle name="Input 46 2 13 3" xfId="20389" xr:uid="{A3E20D42-FF01-482F-8F3F-F16F61A772D4}"/>
    <cellStyle name="Input 46 2 13 3 2" xfId="31760" xr:uid="{80C574E8-CAE8-4DA2-A0DD-C25F5A53CF37}"/>
    <cellStyle name="Input 46 2 14" xfId="7764" xr:uid="{B19CDB9F-5F54-4659-BF21-2D2238D5149F}"/>
    <cellStyle name="Input 46 2 14 2" xfId="14844" xr:uid="{E0DB6F11-42B5-4EAA-B6D2-62EF4704FA09}"/>
    <cellStyle name="Input 46 2 14 2 2" xfId="26573" xr:uid="{BD1D3240-0914-4025-B357-CBFFC5AA64DF}"/>
    <cellStyle name="Input 46 2 14 2 3" xfId="35006" xr:uid="{E03FCA28-AF61-4F7F-80C8-4FC0F9E1CBE9}"/>
    <cellStyle name="Input 46 2 14 3" xfId="19772" xr:uid="{52E36D5A-DD5E-40D9-99DF-6D2AE47F8A33}"/>
    <cellStyle name="Input 46 2 14 3 2" xfId="31148" xr:uid="{A8929E4D-3BE8-457B-BB35-4415D6C7D1A3}"/>
    <cellStyle name="Input 46 2 15" xfId="7920" xr:uid="{842EA32C-8201-4BC4-A48F-BBDE563E0210}"/>
    <cellStyle name="Input 46 2 15 2" xfId="14984" xr:uid="{ADCD1136-1550-48D4-8B20-764EDAD744AE}"/>
    <cellStyle name="Input 46 2 15 2 2" xfId="26702" xr:uid="{A887297E-9592-4DF7-BF58-89668D2E24E6}"/>
    <cellStyle name="Input 46 2 15 2 3" xfId="35146" xr:uid="{A5AC2DC4-E5E6-439F-B1DD-415CFA9CD74A}"/>
    <cellStyle name="Input 46 2 15 3" xfId="19912" xr:uid="{C83DD6B9-6DB6-44FE-9D89-850581928669}"/>
    <cellStyle name="Input 46 2 15 3 2" xfId="31288" xr:uid="{65D66F20-4845-4183-A08F-1037AA6EA85C}"/>
    <cellStyle name="Input 46 2 16" xfId="10444" xr:uid="{64B4771A-3650-4F0C-AF26-CFF876E9F371}"/>
    <cellStyle name="Input 46 2 16 2" xfId="16967" xr:uid="{50A1D851-6130-4E89-A0DD-7E5F0BB9145C}"/>
    <cellStyle name="Input 46 2 16 2 2" xfId="28514" xr:uid="{BB49154B-E688-4C0C-A65D-FE558DDC88DF}"/>
    <cellStyle name="Input 46 2 16 2 3" xfId="37103" xr:uid="{FD81ADB3-B6C5-4C5E-8F70-E9599A4C9784}"/>
    <cellStyle name="Input 46 2 16 3" xfId="21895" xr:uid="{E12A3F74-B86B-44E1-9E4C-59FDA9FC3E8E}"/>
    <cellStyle name="Input 46 2 16 3 2" xfId="33250" xr:uid="{B4E5C546-7798-441B-A41B-DD39B4A48FC3}"/>
    <cellStyle name="Input 46 2 17" xfId="10466" xr:uid="{89ABD108-D1A3-42BB-8371-5D6297A39214}"/>
    <cellStyle name="Input 46 2 17 2" xfId="16989" xr:uid="{85B58F1A-A35C-40AA-B0F6-44957C89D626}"/>
    <cellStyle name="Input 46 2 17 2 2" xfId="28535" xr:uid="{1C1E2419-23F6-4747-A984-717414BDD0C9}"/>
    <cellStyle name="Input 46 2 17 2 3" xfId="37125" xr:uid="{1F942F5D-E7AE-4961-9C91-B94E6FD003F6}"/>
    <cellStyle name="Input 46 2 17 3" xfId="21917" xr:uid="{945ABA2E-2DBB-4782-A945-6C3CC5FA7EB9}"/>
    <cellStyle name="Input 46 2 17 3 2" xfId="33272" xr:uid="{80F7C7A4-6EA2-4467-8FAB-C57CDE08F26F}"/>
    <cellStyle name="Input 46 2 18" xfId="11608" xr:uid="{494769EF-F996-4020-8654-08DE10C219B4}"/>
    <cellStyle name="Input 46 2 18 2" xfId="17440" xr:uid="{C0E919C6-10FC-43EE-818C-BAD2DE28510C}"/>
    <cellStyle name="Input 46 2 18 2 2" xfId="28960" xr:uid="{27B39439-1CBA-49D5-9D62-50376669D449}"/>
    <cellStyle name="Input 46 2 18 2 3" xfId="37571" xr:uid="{E15C616A-E9F3-4735-A6CB-0B2782D94CC5}"/>
    <cellStyle name="Input 46 2 18 3" xfId="22368" xr:uid="{9DF861A3-B282-43B2-9115-0255C7D695DF}"/>
    <cellStyle name="Input 46 2 18 3 2" xfId="33721" xr:uid="{E2A3BB1D-7011-44B1-98B4-30920A5933BD}"/>
    <cellStyle name="Input 46 2 19" xfId="12591" xr:uid="{BF265928-18A3-4F6E-8601-03902967062C}"/>
    <cellStyle name="Input 46 2 19 2" xfId="17732" xr:uid="{F253ED17-8362-4F6F-8205-8BB0CD8FD53A}"/>
    <cellStyle name="Input 46 2 19 2 2" xfId="29224" xr:uid="{E088153A-2F00-4D8A-870B-C5E2703B274A}"/>
    <cellStyle name="Input 46 2 19 2 3" xfId="37859" xr:uid="{303AB429-2AFE-41F7-9F95-DA36CBA5C130}"/>
    <cellStyle name="Input 46 2 19 3" xfId="22660" xr:uid="{0362BC2A-739F-4653-B0AB-E67F2ED972A0}"/>
    <cellStyle name="Input 46 2 19 3 2" xfId="34011" xr:uid="{23C77746-E550-4FD4-A273-DB72F17D82BD}"/>
    <cellStyle name="Input 46 2 2" xfId="3881" xr:uid="{D00F840C-DDD1-41E1-9639-4533EC0AC32B}"/>
    <cellStyle name="Input 46 2 2 10" xfId="7850" xr:uid="{A64B146B-370D-4A04-BF9D-70A99B8A4C0B}"/>
    <cellStyle name="Input 46 2 2 10 2" xfId="14914" xr:uid="{7DCDA2D5-2D44-4FD9-A2F3-4C0857B34748}"/>
    <cellStyle name="Input 46 2 2 10 2 2" xfId="26637" xr:uid="{4AAA8A13-B01F-49FE-A5F9-270AF24F7644}"/>
    <cellStyle name="Input 46 2 2 10 2 3" xfId="35076" xr:uid="{36228FB2-0D0E-4DB9-97BE-6DD8836F75FF}"/>
    <cellStyle name="Input 46 2 2 10 3" xfId="19842" xr:uid="{156D9111-719C-4267-898E-B19ADCA7783F}"/>
    <cellStyle name="Input 46 2 2 10 3 2" xfId="31218" xr:uid="{F677A1A7-AABF-4A6C-A129-60D36F523FAB}"/>
    <cellStyle name="Input 46 2 2 11" xfId="6562" xr:uid="{7825B7E0-13E2-4D28-BA2B-0E53EA47A2AC}"/>
    <cellStyle name="Input 46 2 2 11 2" xfId="13784" xr:uid="{116BD22E-0055-4CD3-AA14-F1E49BEC5E7C}"/>
    <cellStyle name="Input 46 2 2 11 2 2" xfId="25621" xr:uid="{67A64DCC-4335-4DEF-92AF-0D07EED6C2BA}"/>
    <cellStyle name="Input 46 2 2 11 2 3" xfId="24811" xr:uid="{E866267E-EF7B-402D-A3E0-B10EB80F98F8}"/>
    <cellStyle name="Input 46 2 2 11 3" xfId="18712" xr:uid="{FEB8C869-0B42-471A-80E9-F79B2A5B4D8D}"/>
    <cellStyle name="Input 46 2 2 11 3 2" xfId="30091" xr:uid="{07AE8B72-7AAC-47C9-B717-ACCF5AB4F011}"/>
    <cellStyle name="Input 46 2 2 12" xfId="9041" xr:uid="{26B67B9A-BB3F-4B11-85D0-C45624D1AFD4}"/>
    <cellStyle name="Input 46 2 2 12 2" xfId="16103" xr:uid="{2450B376-FEAB-469F-9928-0C579520EE2D}"/>
    <cellStyle name="Input 46 2 2 12 2 2" xfId="27727" xr:uid="{909BF5EA-723D-4719-A748-DDAB26CB3465}"/>
    <cellStyle name="Input 46 2 2 12 2 3" xfId="36251" xr:uid="{5B3EB751-661D-4B1C-B28D-71527AB1BF85}"/>
    <cellStyle name="Input 46 2 2 12 3" xfId="21031" xr:uid="{7F18D23B-B38D-4D19-8FCF-81BC911554B4}"/>
    <cellStyle name="Input 46 2 2 12 3 2" xfId="32396" xr:uid="{55F57652-A227-4DB0-83C3-718379E175CE}"/>
    <cellStyle name="Input 46 2 2 13" xfId="7222" xr:uid="{0051F08A-7014-4B33-9673-E6ED04AE1FD7}"/>
    <cellStyle name="Input 46 2 2 13 2" xfId="14346" xr:uid="{B2700E93-AAEE-46EA-8633-15F9789C35CE}"/>
    <cellStyle name="Input 46 2 2 13 2 2" xfId="26118" xr:uid="{45DECCA7-A22A-4EB4-AD58-AFE6075CA949}"/>
    <cellStyle name="Input 46 2 2 13 2 3" xfId="24208" xr:uid="{165C5BFD-431E-43CC-940D-E64C24DA2634}"/>
    <cellStyle name="Input 46 2 2 13 3" xfId="19274" xr:uid="{80DA51E2-669A-42FD-B1BE-5C17EB91BD67}"/>
    <cellStyle name="Input 46 2 2 13 3 2" xfId="30653" xr:uid="{11B6B2F1-4FB7-441B-B370-6F099E9C30F5}"/>
    <cellStyle name="Input 46 2 2 14" xfId="7201" xr:uid="{E8F735B4-4EE9-4170-9BCC-5A029D7F6B9F}"/>
    <cellStyle name="Input 46 2 2 14 2" xfId="14328" xr:uid="{3310541B-599D-4BF1-B96D-6FA7C7D53AFB}"/>
    <cellStyle name="Input 46 2 2 14 2 2" xfId="26101" xr:uid="{8A45AD7A-DCC2-4989-828F-FC8288CAFB9E}"/>
    <cellStyle name="Input 46 2 2 14 2 3" xfId="29448" xr:uid="{E33BD8DD-B88C-406B-B91E-478B411E14F1}"/>
    <cellStyle name="Input 46 2 2 14 3" xfId="19256" xr:uid="{0DA960BB-F741-4FE6-87BF-2F4B5EE8E729}"/>
    <cellStyle name="Input 46 2 2 14 3 2" xfId="30635" xr:uid="{E57E4FB0-7A9D-4354-9EB4-FC271C19CEEC}"/>
    <cellStyle name="Input 46 2 2 15" xfId="10625" xr:uid="{D2158EDA-7A3B-47DD-B662-EAE974C79EC5}"/>
    <cellStyle name="Input 46 2 2 15 2" xfId="17060" xr:uid="{9CD2823B-7F26-400C-A649-BB4005F10B8B}"/>
    <cellStyle name="Input 46 2 2 15 2 2" xfId="28604" xr:uid="{8AF0A951-CBC4-4583-881A-73A9A82F555D}"/>
    <cellStyle name="Input 46 2 2 15 2 3" xfId="37195" xr:uid="{65AE42A5-AFE7-49A5-90EF-6159DA611C24}"/>
    <cellStyle name="Input 46 2 2 15 3" xfId="21988" xr:uid="{A98CC6B9-5DD3-44F4-9F74-667F13A39C16}"/>
    <cellStyle name="Input 46 2 2 15 3 2" xfId="33343" xr:uid="{C74851D4-8C9D-4918-B6B2-299754280345}"/>
    <cellStyle name="Input 46 2 2 16" xfId="9844" xr:uid="{5723FDB8-962B-4C74-9578-01A8D8D863EF}"/>
    <cellStyle name="Input 46 2 2 16 2" xfId="16891" xr:uid="{2F4EED17-D0BE-4AC6-BA31-3AC9987ADEAC}"/>
    <cellStyle name="Input 46 2 2 16 2 2" xfId="28439" xr:uid="{04451B40-4792-4632-9C85-BF43E12C89A2}"/>
    <cellStyle name="Input 46 2 2 16 2 3" xfId="37028" xr:uid="{A79CD626-DC21-4CBA-BA65-143426D12CBC}"/>
    <cellStyle name="Input 46 2 2 16 3" xfId="21819" xr:uid="{65052AAA-A8F4-4CAA-AC95-8A1586A22EDB}"/>
    <cellStyle name="Input 46 2 2 16 3 2" xfId="33174" xr:uid="{D15390AB-A1A9-4F7C-B301-F8282FB15C08}"/>
    <cellStyle name="Input 46 2 2 17" xfId="11768" xr:uid="{4DC2CC39-5272-45FE-B3D2-9C998ED4A077}"/>
    <cellStyle name="Input 46 2 2 17 2" xfId="17513" xr:uid="{144CE334-598B-4EC5-83CA-302ACCB6244B}"/>
    <cellStyle name="Input 46 2 2 17 2 2" xfId="29026" xr:uid="{FF5EE4D5-F772-4977-AA43-AF8FD4A6B9F7}"/>
    <cellStyle name="Input 46 2 2 17 2 3" xfId="37643" xr:uid="{003968E4-7E17-4834-9438-F385026BF1C9}"/>
    <cellStyle name="Input 46 2 2 17 3" xfId="22441" xr:uid="{C340E33C-25AC-40CD-8FB8-74F969ACE35C}"/>
    <cellStyle name="Input 46 2 2 17 3 2" xfId="33794" xr:uid="{B67A08F9-1F50-4CCD-A5D9-3A0C48A205CC}"/>
    <cellStyle name="Input 46 2 2 18" xfId="12751" xr:uid="{4B16522E-49D2-47BD-9AF4-BE1600C3245F}"/>
    <cellStyle name="Input 46 2 2 18 2" xfId="17805" xr:uid="{BE205293-0B0F-4636-81A5-423C0119D4D0}"/>
    <cellStyle name="Input 46 2 2 18 2 2" xfId="29290" xr:uid="{8D16AFFA-F4A8-456A-A830-0ECB7D626193}"/>
    <cellStyle name="Input 46 2 2 18 2 3" xfId="37931" xr:uid="{4E50B8EE-ED8E-42B2-BDFA-5DEC851C71FA}"/>
    <cellStyle name="Input 46 2 2 18 3" xfId="22733" xr:uid="{E9B3787E-D165-4394-88D8-69E24376B4FD}"/>
    <cellStyle name="Input 46 2 2 18 3 2" xfId="34084" xr:uid="{E6E2E6C3-3522-4760-A9B4-2C887CCCA36B}"/>
    <cellStyle name="Input 46 2 2 19" xfId="13255" xr:uid="{A2B22E15-27C8-427B-B1FE-E4B810A2021C}"/>
    <cellStyle name="Input 46 2 2 19 2" xfId="23656" xr:uid="{4C7B408D-9429-4B58-9995-CC9A7EF4E502}"/>
    <cellStyle name="Input 46 2 2 19 2 2" xfId="34380" xr:uid="{7006C9A0-652E-4F88-AE95-BED65E2FBDD1}"/>
    <cellStyle name="Input 46 2 2 2" xfId="5466" xr:uid="{A11C9501-2C53-4F8E-AB1B-FFCBD7BB0350}"/>
    <cellStyle name="Input 46 2 2 2 10" xfId="9229" xr:uid="{7CAABE23-CEF0-4D2C-81CE-FD942178A1BC}"/>
    <cellStyle name="Input 46 2 2 2 10 2" xfId="16291" xr:uid="{DDEF0D6F-CA00-4F26-8D5B-5CF21B39C9FD}"/>
    <cellStyle name="Input 46 2 2 2 10 2 2" xfId="27899" xr:uid="{603719DA-B009-4868-9AB3-23C8E6150393}"/>
    <cellStyle name="Input 46 2 2 2 10 2 3" xfId="36437" xr:uid="{843A6B62-CAA5-4120-9698-7CD014CCE874}"/>
    <cellStyle name="Input 46 2 2 2 10 3" xfId="21219" xr:uid="{802364C4-E0B8-4EBC-B0BC-5A4961E44973}"/>
    <cellStyle name="Input 46 2 2 2 10 3 2" xfId="32582" xr:uid="{C5B95FEC-4774-4219-BC79-07449470877B}"/>
    <cellStyle name="Input 46 2 2 2 11" xfId="9387" xr:uid="{3B967D09-C826-4D95-B245-48BD30C65CAA}"/>
    <cellStyle name="Input 46 2 2 2 11 2" xfId="16449" xr:uid="{CBE06D57-A365-4104-AF0F-C21103DC6C22}"/>
    <cellStyle name="Input 46 2 2 2 11 2 2" xfId="28042" xr:uid="{EE8D2D75-C219-42A7-B2E9-F10D437A0AC1}"/>
    <cellStyle name="Input 46 2 2 2 11 2 3" xfId="36593" xr:uid="{CDE151A2-7E3D-46F9-8F99-B21B3B9E627F}"/>
    <cellStyle name="Input 46 2 2 2 11 3" xfId="21377" xr:uid="{2DBDAD30-39F4-4591-83FE-416F8AE13ED3}"/>
    <cellStyle name="Input 46 2 2 2 11 3 2" xfId="32738" xr:uid="{3D369638-83EB-4F9F-AB17-947975B8C99F}"/>
    <cellStyle name="Input 46 2 2 2 12" xfId="9537" xr:uid="{2AF88CA5-7019-428A-A967-738F4749C756}"/>
    <cellStyle name="Input 46 2 2 2 12 2" xfId="16599" xr:uid="{EA59FB64-E435-4F71-B5FF-B0E425384EB6}"/>
    <cellStyle name="Input 46 2 2 2 12 2 2" xfId="28178" xr:uid="{2C9A70DB-AAB1-4265-A1CE-6DBCF501DBDB}"/>
    <cellStyle name="Input 46 2 2 2 12 2 3" xfId="36741" xr:uid="{0E7F85E4-52FF-4D20-87D9-9AA17DB640F4}"/>
    <cellStyle name="Input 46 2 2 2 12 3" xfId="21527" xr:uid="{0D715A80-71BF-42E9-B897-139D2AD78E65}"/>
    <cellStyle name="Input 46 2 2 2 12 3 2" xfId="32886" xr:uid="{06E49F50-B8CA-4B0A-8203-4C1394A80372}"/>
    <cellStyle name="Input 46 2 2 2 13" xfId="9686" xr:uid="{16B10E69-ED08-4C24-8428-AC3F2838135B}"/>
    <cellStyle name="Input 46 2 2 2 13 2" xfId="16748" xr:uid="{B11B1EB7-4FF8-448D-BA58-EF3BA6EAE14C}"/>
    <cellStyle name="Input 46 2 2 2 13 2 2" xfId="28313" xr:uid="{974F9376-2EB5-4D9C-B4EA-61ED7E3BCC1A}"/>
    <cellStyle name="Input 46 2 2 2 13 2 3" xfId="36888" xr:uid="{4779C17C-996C-4E6E-8EA6-976585D8256B}"/>
    <cellStyle name="Input 46 2 2 2 13 3" xfId="21676" xr:uid="{843EC1B3-32B5-43FC-B695-E6410FE19440}"/>
    <cellStyle name="Input 46 2 2 2 13 3 2" xfId="33033" xr:uid="{BEC70F95-3DCB-4989-9F02-C8E6D117A5FD}"/>
    <cellStyle name="Input 46 2 2 2 14" xfId="10740" xr:uid="{E2D1F13F-FE73-4272-84F3-14F340FE933A}"/>
    <cellStyle name="Input 46 2 2 2 14 2" xfId="17150" xr:uid="{E4A7D357-0313-4FEB-B002-E68657FBD9B0}"/>
    <cellStyle name="Input 46 2 2 2 14 2 2" xfId="28685" xr:uid="{AAF6AEA4-6319-4524-ABC1-90C5CCFB4E2B}"/>
    <cellStyle name="Input 46 2 2 2 14 2 3" xfId="37284" xr:uid="{5AF4E065-B200-485C-9352-6FA6C3E9175A}"/>
    <cellStyle name="Input 46 2 2 2 14 3" xfId="22078" xr:uid="{C82BBAE3-0CF6-419A-8B2C-4D8E8B57187E}"/>
    <cellStyle name="Input 46 2 2 2 14 3 2" xfId="33433" xr:uid="{DCF1A6CE-E44E-427F-A1F8-EEE6DB471E7F}"/>
    <cellStyle name="Input 46 2 2 2 15" xfId="10900" xr:uid="{F86A4CE3-F3C3-4BAA-A970-94D2867EA99D}"/>
    <cellStyle name="Input 46 2 2 2 15 2" xfId="17270" xr:uid="{2FBFCEB2-F18F-44C1-8DCC-545E1196AEE8}"/>
    <cellStyle name="Input 46 2 2 2 15 2 2" xfId="28805" xr:uid="{10667BCB-B8F2-48B0-90BA-CB0E93D9EB52}"/>
    <cellStyle name="Input 46 2 2 2 15 2 3" xfId="37404" xr:uid="{74BBE296-DD26-429D-A6BB-D6CF50267C79}"/>
    <cellStyle name="Input 46 2 2 2 15 3" xfId="22198" xr:uid="{0744DC01-0BAB-4636-AD9F-52C243387DB7}"/>
    <cellStyle name="Input 46 2 2 2 15 3 2" xfId="33553" xr:uid="{519DCDAC-1B30-4124-A0A4-2C486301A129}"/>
    <cellStyle name="Input 46 2 2 2 16" xfId="11842" xr:uid="{CA7A85F4-9FCE-4FCC-8F66-7FA4D3FF8A38}"/>
    <cellStyle name="Input 46 2 2 2 16 2" xfId="17562" xr:uid="{E4566F3D-E756-474C-AF15-300042940422}"/>
    <cellStyle name="Input 46 2 2 2 16 2 2" xfId="29069" xr:uid="{1FE6A526-97D2-4BD3-909D-9115FB231088}"/>
    <cellStyle name="Input 46 2 2 2 16 2 3" xfId="37692" xr:uid="{5455BEA7-5A21-433C-8245-E5F9F8438381}"/>
    <cellStyle name="Input 46 2 2 2 16 3" xfId="22490" xr:uid="{2C7680AB-D123-4DB5-BD5A-9D2BE615AE3B}"/>
    <cellStyle name="Input 46 2 2 2 16 3 2" xfId="33843" xr:uid="{DB5CD005-7874-43EB-80AD-CBB34F0944BC}"/>
    <cellStyle name="Input 46 2 2 2 17" xfId="12825" xr:uid="{6903F4A1-B540-4071-993E-5C2389604001}"/>
    <cellStyle name="Input 46 2 2 2 17 2" xfId="17854" xr:uid="{6EFEFCEB-B0F1-4118-AB88-810D13C23AC6}"/>
    <cellStyle name="Input 46 2 2 2 17 2 2" xfId="29333" xr:uid="{0400F238-FCF7-479F-86CA-04898124548E}"/>
    <cellStyle name="Input 46 2 2 2 17 2 3" xfId="37980" xr:uid="{69331FF5-8783-4A55-9FF0-021D581A8339}"/>
    <cellStyle name="Input 46 2 2 2 17 3" xfId="22782" xr:uid="{05A0647A-170A-4095-9041-B77BC510DC07}"/>
    <cellStyle name="Input 46 2 2 2 17 3 2" xfId="34133" xr:uid="{4AD5DB54-9C1E-4B44-88C4-B5A67B153E9A}"/>
    <cellStyle name="Input 46 2 2 2 18" xfId="13324" xr:uid="{74CC39AF-D239-4B88-A594-74588EB8E0AA}"/>
    <cellStyle name="Input 46 2 2 2 18 2" xfId="23730" xr:uid="{7E621CA7-5BB4-48B8-A21A-45DD757E3FFA}"/>
    <cellStyle name="Input 46 2 2 2 18 2 2" xfId="34429" xr:uid="{871D065F-24A7-41C1-B034-DC13EDB271AD}"/>
    <cellStyle name="Input 46 2 2 2 19" xfId="18254" xr:uid="{78384F55-850E-4D92-9E56-78E0C9337544}"/>
    <cellStyle name="Input 46 2 2 2 19 2" xfId="29637" xr:uid="{CF5A0463-587B-4DED-A6F2-99CFCF8A10BA}"/>
    <cellStyle name="Input 46 2 2 2 2" xfId="7603" xr:uid="{1B0B5604-3376-488D-A274-9119F7239352}"/>
    <cellStyle name="Input 46 2 2 2 2 2" xfId="14706" xr:uid="{22233CA2-8C5E-41C1-B085-19FB817EC255}"/>
    <cellStyle name="Input 46 2 2 2 2 2 2" xfId="26446" xr:uid="{5BA0A622-C189-477F-9F81-97999A1C42A4}"/>
    <cellStyle name="Input 46 2 2 2 2 2 3" xfId="34868" xr:uid="{7FE876D2-C70C-44BA-8C58-BF88F5823A70}"/>
    <cellStyle name="Input 46 2 2 2 2 3" xfId="19634" xr:uid="{5B6C5809-2520-4D9B-B16A-52E42B643D2F}"/>
    <cellStyle name="Input 46 2 2 2 2 3 2" xfId="31012" xr:uid="{0F2C9F8C-3954-4A98-AB59-75F8B18C7C3D}"/>
    <cellStyle name="Input 46 2 2 2 20" xfId="24871" xr:uid="{23017325-0B01-4A96-9A3F-F6FCEEAEDAC6}"/>
    <cellStyle name="Input 46 2 2 2 3" xfId="8055" xr:uid="{3C69B374-C044-4D79-AFE2-25B7C901F5EC}"/>
    <cellStyle name="Input 46 2 2 2 3 2" xfId="15119" xr:uid="{88397781-BF8D-483A-8170-3C4120B28A6E}"/>
    <cellStyle name="Input 46 2 2 2 3 2 2" xfId="26828" xr:uid="{EC695A71-EE3F-4608-92AD-928D1B2E26FA}"/>
    <cellStyle name="Input 46 2 2 2 3 2 3" xfId="35279" xr:uid="{8B5C38B4-FBFF-40A4-B6AF-ABD7149C3160}"/>
    <cellStyle name="Input 46 2 2 2 3 3" xfId="20047" xr:uid="{3AD3F293-63B6-40E7-A213-DC63DD395B33}"/>
    <cellStyle name="Input 46 2 2 2 3 3 2" xfId="31422" xr:uid="{35A8FE73-B5F8-4E14-82D7-EDC50B830C06}"/>
    <cellStyle name="Input 46 2 2 2 4" xfId="8239" xr:uid="{0D36580D-48F9-4ABD-8DF1-1EA1641216DC}"/>
    <cellStyle name="Input 46 2 2 2 4 2" xfId="15301" xr:uid="{15E997BC-00A3-4157-BF72-47E695A9CCA2}"/>
    <cellStyle name="Input 46 2 2 2 4 2 2" xfId="26994" xr:uid="{4A5ED564-4A16-4000-B4AD-4850FB7AA2D0}"/>
    <cellStyle name="Input 46 2 2 2 4 2 3" xfId="35458" xr:uid="{A89D95C9-F6C1-4CA0-8141-C010D29D4092}"/>
    <cellStyle name="Input 46 2 2 2 4 3" xfId="20229" xr:uid="{A50E49B8-1395-4DAD-8626-1C12B6474B78}"/>
    <cellStyle name="Input 46 2 2 2 4 3 2" xfId="31602" xr:uid="{B033A700-826F-42DD-A855-F2A57AABF2B1}"/>
    <cellStyle name="Input 46 2 2 2 5" xfId="8423" xr:uid="{E6DB2022-80E7-425F-9884-5BB03E3F1C54}"/>
    <cellStyle name="Input 46 2 2 2 5 2" xfId="15485" xr:uid="{0018F0D2-B594-4CF2-8AB9-2F9113892C46}"/>
    <cellStyle name="Input 46 2 2 2 5 2 2" xfId="27159" xr:uid="{1ACB51DF-9EB1-422A-9544-A8CE38FF3A1D}"/>
    <cellStyle name="Input 46 2 2 2 5 2 3" xfId="35640" xr:uid="{42CE1B48-A50E-46D9-980E-1DE96CFC8C01}"/>
    <cellStyle name="Input 46 2 2 2 5 3" xfId="20413" xr:uid="{865A4183-F0AB-4304-A8B3-FC071065AB6D}"/>
    <cellStyle name="Input 46 2 2 2 5 3 2" xfId="31784" xr:uid="{CABB2BE0-7603-46E8-AA44-843F9E983726}"/>
    <cellStyle name="Input 46 2 2 2 6" xfId="8586" xr:uid="{3F83AEE9-4C61-4DB7-BB83-5B4682961EE9}"/>
    <cellStyle name="Input 46 2 2 2 6 2" xfId="15648" xr:uid="{809911FD-7377-4D2A-AAC6-1081F952D678}"/>
    <cellStyle name="Input 46 2 2 2 6 2 2" xfId="27305" xr:uid="{F9BA65D2-DDE9-4436-A6DF-B3DC7FEFB23C}"/>
    <cellStyle name="Input 46 2 2 2 6 2 3" xfId="35800" xr:uid="{7D2AC317-A508-477E-89CF-CD32B5DA049A}"/>
    <cellStyle name="Input 46 2 2 2 6 3" xfId="20576" xr:uid="{C99B0E3A-6941-49E6-A303-9735A438F910}"/>
    <cellStyle name="Input 46 2 2 2 6 3 2" xfId="31945" xr:uid="{059386CE-D018-43B0-A5D7-D48982F2BA6F}"/>
    <cellStyle name="Input 46 2 2 2 7" xfId="8768" xr:uid="{2FA2E896-3033-48A7-930B-233DFD09744A}"/>
    <cellStyle name="Input 46 2 2 2 7 2" xfId="15830" xr:uid="{C5100CE6-3C93-4899-A950-40F6903FA7F1}"/>
    <cellStyle name="Input 46 2 2 2 7 2 2" xfId="27471" xr:uid="{98A20368-1F92-4CBB-837C-E147B147513E}"/>
    <cellStyle name="Input 46 2 2 2 7 2 3" xfId="35980" xr:uid="{6BFF7126-B212-4475-9D09-D26E2896069C}"/>
    <cellStyle name="Input 46 2 2 2 7 3" xfId="20758" xr:uid="{1E7C987C-2762-4446-8880-F2C92CC07A84}"/>
    <cellStyle name="Input 46 2 2 2 7 3 2" xfId="32125" xr:uid="{FC558685-D7C7-4AE7-93C1-D9E580602981}"/>
    <cellStyle name="Input 46 2 2 2 8" xfId="8898" xr:uid="{7FB2B417-792A-4F52-910E-A995897237DD}"/>
    <cellStyle name="Input 46 2 2 2 8 2" xfId="15960" xr:uid="{CFA7F304-CF48-42B6-AF38-21C364DD6E7F}"/>
    <cellStyle name="Input 46 2 2 2 8 2 2" xfId="27599" xr:uid="{8C3BB4A3-6CE3-4565-8791-0399C09B546D}"/>
    <cellStyle name="Input 46 2 2 2 8 2 3" xfId="36110" xr:uid="{81AA1A1D-52E8-4D02-AE5E-11530155B18E}"/>
    <cellStyle name="Input 46 2 2 2 8 3" xfId="20888" xr:uid="{C3E7219D-D536-416E-8F1B-BCD434A7E604}"/>
    <cellStyle name="Input 46 2 2 2 8 3 2" xfId="32255" xr:uid="{2D9C3223-5493-4AD5-9760-81D77A69BF50}"/>
    <cellStyle name="Input 46 2 2 2 9" xfId="9065" xr:uid="{F4DEDE57-CB7F-411F-B555-73370C75D12B}"/>
    <cellStyle name="Input 46 2 2 2 9 2" xfId="16127" xr:uid="{0DC033A8-DB15-416C-A0E5-48E3987A6E6F}"/>
    <cellStyle name="Input 46 2 2 2 9 2 2" xfId="27751" xr:uid="{45B7CFE0-634D-4552-9CC5-D72B141BC409}"/>
    <cellStyle name="Input 46 2 2 2 9 2 3" xfId="36275" xr:uid="{4DBC720D-E9DD-4FF8-BCCB-5A30A620A70D}"/>
    <cellStyle name="Input 46 2 2 2 9 3" xfId="21055" xr:uid="{3A26FA80-4D13-4557-B8C7-D3C4C5158062}"/>
    <cellStyle name="Input 46 2 2 2 9 3 2" xfId="32420" xr:uid="{CCD290A3-ADCB-43ED-AAE1-875995FD3FD0}"/>
    <cellStyle name="Input 46 2 2 20" xfId="18205" xr:uid="{1C333BB3-2F6D-4B18-9D5F-22B05BDD16BD}"/>
    <cellStyle name="Input 46 2 2 20 2" xfId="29588" xr:uid="{E60E562A-51A7-4488-BB9E-53C1D5F2D265}"/>
    <cellStyle name="Input 46 2 2 21" xfId="24669" xr:uid="{0EEE8C98-F44C-46D9-B846-C1C13FF1A067}"/>
    <cellStyle name="Input 46 2 2 3" xfId="7038" xr:uid="{1F10AB04-D4D8-4CBD-81E5-2AA8124168A6}"/>
    <cellStyle name="Input 46 2 2 3 2" xfId="14168" xr:uid="{45DCA408-8D44-4B42-B1C1-560F5EEA543D}"/>
    <cellStyle name="Input 46 2 2 3 2 2" xfId="25960" xr:uid="{403F3204-7B56-412B-88CF-F4F2FB86F5F7}"/>
    <cellStyle name="Input 46 2 2 3 2 3" xfId="24218" xr:uid="{5A632C59-AF73-4C40-8B30-52209377523F}"/>
    <cellStyle name="Input 46 2 2 3 3" xfId="19096" xr:uid="{B9D19716-5A05-409D-91B8-586D830F2393}"/>
    <cellStyle name="Input 46 2 2 3 3 2" xfId="30475" xr:uid="{84650874-CD24-4659-999B-43A28E2FE20A}"/>
    <cellStyle name="Input 46 2 2 4" xfId="5814" xr:uid="{CF56A3B1-11E6-48A2-B18B-DA2F20C82FB5}"/>
    <cellStyle name="Input 46 2 2 4 2" xfId="13559" xr:uid="{FE17F6D9-AE8B-4599-ADBC-70807C4D8D02}"/>
    <cellStyle name="Input 46 2 2 4 2 2" xfId="25408" xr:uid="{A5DE0E6E-CB3C-4F47-9A59-AB3EF950304A}"/>
    <cellStyle name="Input 46 2 2 4 2 3" xfId="29472" xr:uid="{FAC20D08-799A-4A88-B89F-3DC8267CC2CF}"/>
    <cellStyle name="Input 46 2 2 4 3" xfId="18487" xr:uid="{4FFA56FB-EF16-4683-AE6D-D97F71FB9B16}"/>
    <cellStyle name="Input 46 2 2 4 3 2" xfId="29868" xr:uid="{FFDA74FF-93AB-49FA-9EDA-C1615987E3BE}"/>
    <cellStyle name="Input 46 2 2 5" xfId="7376" xr:uid="{C3398587-80CD-4784-8351-99266C4F7F92}"/>
    <cellStyle name="Input 46 2 2 5 2" xfId="14495" xr:uid="{0DE62366-F3BA-4982-B103-5C064AAE4A86}"/>
    <cellStyle name="Input 46 2 2 5 2 2" xfId="26256" xr:uid="{B6AB7FA5-A1BE-493F-B899-EFB811E13B17}"/>
    <cellStyle name="Input 46 2 2 5 2 3" xfId="34661" xr:uid="{B35B46EC-B685-4247-9818-3E5EC316F8C2}"/>
    <cellStyle name="Input 46 2 2 5 3" xfId="19423" xr:uid="{8C5FC544-483D-436A-820B-6ADFC8F9329A}"/>
    <cellStyle name="Input 46 2 2 5 3 2" xfId="30801" xr:uid="{B0AAC810-760C-40BD-88CC-C963D98DF274}"/>
    <cellStyle name="Input 46 2 2 6" xfId="7142" xr:uid="{AF54E32F-84E1-43FB-B451-BAE4B920A7E2}"/>
    <cellStyle name="Input 46 2 2 6 2" xfId="14272" xr:uid="{2661D288-313A-4E8F-A35B-307254D978A3}"/>
    <cellStyle name="Input 46 2 2 6 2 2" xfId="26052" xr:uid="{95ABBD56-B52C-483E-B1AA-5688898122A2}"/>
    <cellStyle name="Input 46 2 2 6 2 3" xfId="29451" xr:uid="{947FA93A-492E-4856-88C2-A323238135BB}"/>
    <cellStyle name="Input 46 2 2 6 3" xfId="19200" xr:uid="{BE29605C-0BE0-4C81-879B-58BBC8996532}"/>
    <cellStyle name="Input 46 2 2 6 3 2" xfId="30579" xr:uid="{86DEE22D-19FF-4B8C-8102-50A3CD61030F}"/>
    <cellStyle name="Input 46 2 2 7" xfId="5763" xr:uid="{7EF8732B-96BF-461A-858C-7C2EF34C25E9}"/>
    <cellStyle name="Input 46 2 2 7 2" xfId="13508" xr:uid="{D6FE5924-0FCB-4013-A7A6-DE10FE678667}"/>
    <cellStyle name="Input 46 2 2 7 2 2" xfId="25361" xr:uid="{550563D5-798F-4917-B3F6-405DF1E2E593}"/>
    <cellStyle name="Input 46 2 2 7 2 3" xfId="24119" xr:uid="{41DB4D48-6CCF-408E-839C-E2CA0F52A940}"/>
    <cellStyle name="Input 46 2 2 7 3" xfId="18436" xr:uid="{5A47F9A5-7AF2-4895-8111-B54469C31E89}"/>
    <cellStyle name="Input 46 2 2 7 3 2" xfId="29817" xr:uid="{12A3F67B-AD8F-407C-B316-75FE70A97FCE}"/>
    <cellStyle name="Input 46 2 2 8" xfId="6724" xr:uid="{53B684CF-F0A5-4E14-8C07-FE2421C4D7F5}"/>
    <cellStyle name="Input 46 2 2 8 2" xfId="13940" xr:uid="{237B4273-1460-4FA5-93AF-693A421ECA95}"/>
    <cellStyle name="Input 46 2 2 8 2 2" xfId="25755" xr:uid="{589E9556-B177-43EB-A18D-5EC3689CEE8B}"/>
    <cellStyle name="Input 46 2 2 8 2 3" xfId="24504" xr:uid="{63894A13-6F1E-4004-83BC-3956BA2A2FB2}"/>
    <cellStyle name="Input 46 2 2 8 3" xfId="18868" xr:uid="{C908F498-3BBB-4EF9-A890-300A655C5C01}"/>
    <cellStyle name="Input 46 2 2 8 3 2" xfId="30247" xr:uid="{6236E2CF-6C4B-4D69-87E0-A20CF9467019}"/>
    <cellStyle name="Input 46 2 2 9" xfId="7415" xr:uid="{422CA9D0-BCC8-43F3-B2E2-A30819ABEB7F}"/>
    <cellStyle name="Input 46 2 2 9 2" xfId="14529" xr:uid="{F4F06354-F672-487A-8C0F-693238F52C1F}"/>
    <cellStyle name="Input 46 2 2 9 2 2" xfId="26283" xr:uid="{D617665D-408E-41F1-BD4F-BA59B69377FF}"/>
    <cellStyle name="Input 46 2 2 9 2 3" xfId="34695" xr:uid="{CDD21CA0-4E17-4171-8221-F61AE21713AD}"/>
    <cellStyle name="Input 46 2 2 9 3" xfId="19457" xr:uid="{1CB571E8-C9B6-4775-914A-850B88B61B43}"/>
    <cellStyle name="Input 46 2 2 9 3 2" xfId="30835" xr:uid="{7D246AA1-14F8-4B70-988C-03054408D324}"/>
    <cellStyle name="Input 46 2 20" xfId="13167" xr:uid="{AE4CD271-1210-4D62-B540-4377C6924C01}"/>
    <cellStyle name="Input 46 2 20 2" xfId="23496" xr:uid="{38A552AE-B7E1-4101-960E-C369559C12F8}"/>
    <cellStyle name="Input 46 2 20 2 2" xfId="34305" xr:uid="{ED5271D9-8DA6-4FCE-A10B-0DE527F8538B}"/>
    <cellStyle name="Input 46 2 21" xfId="18131" xr:uid="{6157F2C5-D401-4DDB-B694-7F9C0EE459C3}"/>
    <cellStyle name="Input 46 2 21 2" xfId="29515" xr:uid="{4AEF303C-FC13-45E2-9471-4DE61D5F87CB}"/>
    <cellStyle name="Input 46 2 22" xfId="25164" xr:uid="{567670C2-6E65-4F23-B265-8F4D3EC1593E}"/>
    <cellStyle name="Input 46 2 23" xfId="47890" xr:uid="{81E74287-B198-49AB-AF2B-4C9F940A31AD}"/>
    <cellStyle name="Input 46 2 3" xfId="5561" xr:uid="{FCC52C25-A656-4642-8584-F7E267F163A2}"/>
    <cellStyle name="Input 46 2 3 10" xfId="9322" xr:uid="{18C7D8E3-9E48-450E-BDD7-D7C367A241F1}"/>
    <cellStyle name="Input 46 2 3 10 2" xfId="16384" xr:uid="{B6A608C7-1DBD-49C1-9CC2-C14FB512E567}"/>
    <cellStyle name="Input 46 2 3 10 2 2" xfId="27978" xr:uid="{DF9002EB-79FA-4635-A28C-568C62C2DEFA}"/>
    <cellStyle name="Input 46 2 3 10 2 3" xfId="36528" xr:uid="{A326A07A-73D6-4F9D-97E9-2B00DF813D1C}"/>
    <cellStyle name="Input 46 2 3 10 3" xfId="21312" xr:uid="{8682F38A-E7B6-45BA-B63F-022EC28ACE17}"/>
    <cellStyle name="Input 46 2 3 10 3 2" xfId="32673" xr:uid="{DB2FBBE4-CEBF-4315-81BA-48218F3B280F}"/>
    <cellStyle name="Input 46 2 3 11" xfId="9480" xr:uid="{57352CB1-78F5-4682-8F7E-A2C7D072E5B6}"/>
    <cellStyle name="Input 46 2 3 11 2" xfId="16542" xr:uid="{EC1D4114-FE25-4E31-B39E-A33DA502F75F}"/>
    <cellStyle name="Input 46 2 3 11 2 2" xfId="28121" xr:uid="{ED14B3C9-96E5-4798-8CAB-B4A00C92B3CD}"/>
    <cellStyle name="Input 46 2 3 11 2 3" xfId="36684" xr:uid="{F17D2B09-C3F4-45B4-A810-0404F9E8C663}"/>
    <cellStyle name="Input 46 2 3 11 3" xfId="21470" xr:uid="{D2FCF770-A743-4EAC-91CB-3C974E7E013F}"/>
    <cellStyle name="Input 46 2 3 11 3 2" xfId="32829" xr:uid="{33A887E2-D526-4F8D-9132-9714E9968B48}"/>
    <cellStyle name="Input 46 2 3 12" xfId="9630" xr:uid="{641FDAA3-D91A-4608-9269-2AA3422B6C20}"/>
    <cellStyle name="Input 46 2 3 12 2" xfId="16692" xr:uid="{9DE9BA3A-0893-47C9-A702-EAF7360F37BD}"/>
    <cellStyle name="Input 46 2 3 12 2 2" xfId="28257" xr:uid="{CB218E24-770C-43E4-A55A-287C64D4D138}"/>
    <cellStyle name="Input 46 2 3 12 2 3" xfId="36832" xr:uid="{09B98A27-6042-4D69-B8DF-5CA39EF8DCA3}"/>
    <cellStyle name="Input 46 2 3 12 3" xfId="21620" xr:uid="{5548B361-DF4E-4DFD-9246-10659AD1F7DB}"/>
    <cellStyle name="Input 46 2 3 12 3 2" xfId="32977" xr:uid="{3389ADE9-EC49-43D2-A9A3-754E247CDD1E}"/>
    <cellStyle name="Input 46 2 3 13" xfId="9769" xr:uid="{96851495-7162-46D6-AADC-60F1B61AE06B}"/>
    <cellStyle name="Input 46 2 3 13 2" xfId="16831" xr:uid="{B63BDF6C-604C-4022-A9E9-FF9BEF020FC6}"/>
    <cellStyle name="Input 46 2 3 13 2 2" xfId="28382" xr:uid="{F5D6B9A3-99AF-4C9A-8E0B-2E69F263B6CA}"/>
    <cellStyle name="Input 46 2 3 13 2 3" xfId="36969" xr:uid="{8630139C-087F-481F-98B7-95D117DCB26B}"/>
    <cellStyle name="Input 46 2 3 13 3" xfId="21759" xr:uid="{61E1979E-603E-402D-83CD-8498FD661909}"/>
    <cellStyle name="Input 46 2 3 13 3 2" xfId="33114" xr:uid="{C75A92E9-64B7-4819-AC6D-1A080D426DC3}"/>
    <cellStyle name="Input 46 2 3 14" xfId="10811" xr:uid="{92FC9E56-603F-44F5-94A4-B01E825CB83D}"/>
    <cellStyle name="Input 46 2 3 14 2" xfId="17219" xr:uid="{97253365-95FC-4931-A4F5-0CBBE8908BD5}"/>
    <cellStyle name="Input 46 2 3 14 2 2" xfId="28754" xr:uid="{F36E9A6C-69BB-408A-96DA-4FD8536FF84B}"/>
    <cellStyle name="Input 46 2 3 14 2 3" xfId="37353" xr:uid="{BB0FBD12-E051-4387-B2BE-12991BE6C9BC}"/>
    <cellStyle name="Input 46 2 3 14 3" xfId="22147" xr:uid="{FA0613EC-1E9F-415C-B272-8A6B167BDEF8}"/>
    <cellStyle name="Input 46 2 3 14 3 2" xfId="33502" xr:uid="{3FCB5E87-D3AD-4D4D-B12E-20A02E4DC8AF}"/>
    <cellStyle name="Input 46 2 3 15" xfId="10993" xr:uid="{97D850F9-A197-4A09-A80A-42F1A688E990}"/>
    <cellStyle name="Input 46 2 3 15 2" xfId="17363" xr:uid="{9AAD57FF-16DF-4C5D-BEEA-C816D30872FE}"/>
    <cellStyle name="Input 46 2 3 15 2 2" xfId="28884" xr:uid="{E4ED7E97-6852-496C-BF15-D930B990F29D}"/>
    <cellStyle name="Input 46 2 3 15 2 3" xfId="37495" xr:uid="{AFACD5BD-C4CB-484B-A03A-8C17BD88E1B1}"/>
    <cellStyle name="Input 46 2 3 15 3" xfId="22291" xr:uid="{25D0E38F-2856-4915-A4E6-1237C588D6EB}"/>
    <cellStyle name="Input 46 2 3 15 3 2" xfId="33644" xr:uid="{A2FE8CF6-C8CB-453F-B9CF-D1B9F5B58100}"/>
    <cellStyle name="Input 46 2 3 16" xfId="11937" xr:uid="{3B2CD478-0252-4394-B622-753743F4D9B7}"/>
    <cellStyle name="Input 46 2 3 16 2" xfId="17655" xr:uid="{5B860236-B856-4B25-A4F5-CE5CCF8DBA2C}"/>
    <cellStyle name="Input 46 2 3 16 2 2" xfId="29148" xr:uid="{3A23E0F6-E949-445A-B731-B9CEEBC5BD74}"/>
    <cellStyle name="Input 46 2 3 16 2 3" xfId="37783" xr:uid="{3EA0AFB3-33FB-4741-A81C-410D8A3B2174}"/>
    <cellStyle name="Input 46 2 3 16 3" xfId="22583" xr:uid="{4C10A031-7293-4937-8712-F21C3F7B4E81}"/>
    <cellStyle name="Input 46 2 3 16 3 2" xfId="33934" xr:uid="{7FC2965F-E44F-4152-93B4-DFB9AE1C2FE8}"/>
    <cellStyle name="Input 46 2 3 17" xfId="12920" xr:uid="{514EE9DC-DF42-4848-AEA4-AB178FAA5378}"/>
    <cellStyle name="Input 46 2 3 17 2" xfId="17947" xr:uid="{5C0FFC2F-B8A4-4463-AB03-AD80C163B141}"/>
    <cellStyle name="Input 46 2 3 17 2 2" xfId="29412" xr:uid="{E03F0966-F357-4B78-86E0-BCB5F96D903C}"/>
    <cellStyle name="Input 46 2 3 17 2 3" xfId="38071" xr:uid="{CBAF42D7-4A9B-4D9E-B3EA-1DC0B4D920D6}"/>
    <cellStyle name="Input 46 2 3 17 3" xfId="22875" xr:uid="{8014BCD4-0F82-4B65-8097-156EAB9E3AC2}"/>
    <cellStyle name="Input 46 2 3 17 3 2" xfId="34224" xr:uid="{D9F45C66-F81D-4A72-B056-EBF77154396F}"/>
    <cellStyle name="Input 46 2 3 18" xfId="13417" xr:uid="{562F538B-A04D-447D-A1A2-FDCFCE4D9854}"/>
    <cellStyle name="Input 46 2 3 18 2" xfId="23825" xr:uid="{BC59F7F2-5C90-4575-8AB8-3F50DC1968DD}"/>
    <cellStyle name="Input 46 2 3 18 2 2" xfId="34520" xr:uid="{8CA4B8A2-919F-44ED-82D9-A7957A0AEF5C}"/>
    <cellStyle name="Input 46 2 3 19" xfId="18347" xr:uid="{3C8CC007-0E70-4B63-A179-08805CE2AF2C}"/>
    <cellStyle name="Input 46 2 3 19 2" xfId="29728" xr:uid="{559955C5-FCCF-49A4-98A8-9F8A1553235E}"/>
    <cellStyle name="Input 46 2 3 2" xfId="7698" xr:uid="{8AE1B816-C037-4327-B225-C92F5012CAE4}"/>
    <cellStyle name="Input 46 2 3 2 2" xfId="14799" xr:uid="{91F4A24F-F232-454B-A693-EF0AB9A9BB9E}"/>
    <cellStyle name="Input 46 2 3 2 2 2" xfId="26528" xr:uid="{F79A2F63-917A-4F5F-8E18-60C09987FEE5}"/>
    <cellStyle name="Input 46 2 3 2 2 3" xfId="34961" xr:uid="{78FDED0D-F4E9-4533-B3E9-45425D98CDCF}"/>
    <cellStyle name="Input 46 2 3 2 3" xfId="19727" xr:uid="{2A2D0758-4346-4958-A194-D879FD82ADAC}"/>
    <cellStyle name="Input 46 2 3 2 3 2" xfId="31103" xr:uid="{C9AF7CF5-7128-46A1-9524-7B9EDC1E8E87}"/>
    <cellStyle name="Input 46 2 3 20" xfId="38143" xr:uid="{524281C0-1DB5-45A5-9F9D-9C2BC90C7724}"/>
    <cellStyle name="Input 46 2 3 3" xfId="8148" xr:uid="{60AFEB97-8C21-44CE-9A3C-676CFCFF08ED}"/>
    <cellStyle name="Input 46 2 3 3 2" xfId="15212" xr:uid="{38AB8E0C-4322-418F-98A4-195287387479}"/>
    <cellStyle name="Input 46 2 3 3 2 2" xfId="26908" xr:uid="{C16B9B0F-DFF4-4F6E-804D-BCB67BC6D224}"/>
    <cellStyle name="Input 46 2 3 3 2 3" xfId="35370" xr:uid="{E20F8755-3981-4C26-BE13-ACF3B17FBA91}"/>
    <cellStyle name="Input 46 2 3 3 3" xfId="20140" xr:uid="{C188EE6F-82FD-4191-8AF4-2618980027A6}"/>
    <cellStyle name="Input 46 2 3 3 3 2" xfId="31513" xr:uid="{77C7326B-43E4-4B4D-8CF0-FBEA62B62FED}"/>
    <cellStyle name="Input 46 2 3 4" xfId="8333" xr:uid="{BB20B327-85AB-4B10-A47B-0CFB4F0546CE}"/>
    <cellStyle name="Input 46 2 3 4 2" xfId="15395" xr:uid="{59590B15-DBE7-429A-B9DF-4D40A7A915CC}"/>
    <cellStyle name="Input 46 2 3 4 2 2" xfId="27073" xr:uid="{242F55EB-4B91-49F3-897C-4C28DEA01B37}"/>
    <cellStyle name="Input 46 2 3 4 2 3" xfId="35550" xr:uid="{6B607B1C-6930-46CD-9E41-606FD74FE3F2}"/>
    <cellStyle name="Input 46 2 3 4 3" xfId="20323" xr:uid="{B30940AF-F11F-4232-A9D1-7DD10DDDAE05}"/>
    <cellStyle name="Input 46 2 3 4 3 2" xfId="31694" xr:uid="{98A93CB0-D16C-4632-A104-6A42F5C05247}"/>
    <cellStyle name="Input 46 2 3 5" xfId="8508" xr:uid="{73139078-072C-4518-91F3-4E5457A39276}"/>
    <cellStyle name="Input 46 2 3 5 2" xfId="15570" xr:uid="{AC0DF084-77F6-426D-9499-2DA313F3CA64}"/>
    <cellStyle name="Input 46 2 3 5 2 2" xfId="27231" xr:uid="{C327E6AD-ECBB-44C0-B4EF-FCD5352D329D}"/>
    <cellStyle name="Input 46 2 3 5 2 3" xfId="35723" xr:uid="{0D8513DE-AB03-44F4-8CEB-2EB2A463CCBD}"/>
    <cellStyle name="Input 46 2 3 5 3" xfId="20498" xr:uid="{469D4A90-8FEA-41E7-8C4E-4832E73008FE}"/>
    <cellStyle name="Input 46 2 3 5 3 2" xfId="31867" xr:uid="{9A1E8B76-EBF2-4316-9482-F60B7814C1FC}"/>
    <cellStyle name="Input 46 2 3 6" xfId="8680" xr:uid="{81529BE0-212E-4E91-AAD0-D8CC0D187B98}"/>
    <cellStyle name="Input 46 2 3 6 2" xfId="15742" xr:uid="{C8C65355-BA77-4BE1-B972-3C6F1A2E047C}"/>
    <cellStyle name="Input 46 2 3 6 2 2" xfId="27385" xr:uid="{D2151BE1-87B0-4D09-80BB-C96F78E259D4}"/>
    <cellStyle name="Input 46 2 3 6 2 3" xfId="35892" xr:uid="{AA73142B-7426-4CB7-B2E9-C529530CEF2A}"/>
    <cellStyle name="Input 46 2 3 6 3" xfId="20670" xr:uid="{4E4C59BE-6490-4BF5-8812-3A33C317F8F0}"/>
    <cellStyle name="Input 46 2 3 6 3 2" xfId="32037" xr:uid="{103954C8-D1C1-425B-A48E-30B956196A7E}"/>
    <cellStyle name="Input 46 2 3 7" xfId="8841" xr:uid="{F4572653-AAD9-4425-811E-C73D4640C939}"/>
    <cellStyle name="Input 46 2 3 7 2" xfId="15903" xr:uid="{2890A9AD-42F3-485A-B54A-9BBB3D925A6A}"/>
    <cellStyle name="Input 46 2 3 7 2 2" xfId="27543" xr:uid="{639FC885-8D17-42AF-8442-97FB3FD935B7}"/>
    <cellStyle name="Input 46 2 3 7 2 3" xfId="36053" xr:uid="{B80B9B68-1704-4D39-A825-840F82209EBB}"/>
    <cellStyle name="Input 46 2 3 7 3" xfId="20831" xr:uid="{428E33D0-EB38-4552-AA90-B47E7A8084AE}"/>
    <cellStyle name="Input 46 2 3 7 3 2" xfId="32198" xr:uid="{FA0ED49C-BFBA-4B22-ACDA-8E930AF42850}"/>
    <cellStyle name="Input 46 2 3 8" xfId="8991" xr:uid="{9BF062B0-1989-470B-AD3D-5A9E066C11FE}"/>
    <cellStyle name="Input 46 2 3 8 2" xfId="16053" xr:uid="{4CB70164-F447-46B7-9DD7-1A1556617D27}"/>
    <cellStyle name="Input 46 2 3 8 2 2" xfId="27678" xr:uid="{BB6ADF1B-8967-4FA7-AF12-BC9DA7F8B905}"/>
    <cellStyle name="Input 46 2 3 8 2 3" xfId="36201" xr:uid="{431B586F-0A63-402B-BE6B-8EDB28332DFA}"/>
    <cellStyle name="Input 46 2 3 8 3" xfId="20981" xr:uid="{1B13AB62-08FF-4487-B979-A584C41CFCEB}"/>
    <cellStyle name="Input 46 2 3 8 3 2" xfId="32346" xr:uid="{EE1DF2F6-CED5-4227-AE23-500BB04164D6}"/>
    <cellStyle name="Input 46 2 3 9" xfId="9158" xr:uid="{0078C650-B839-494C-9349-41AF9DC62711}"/>
    <cellStyle name="Input 46 2 3 9 2" xfId="16220" xr:uid="{A393CC3F-623D-424A-974E-C1C111CB97E8}"/>
    <cellStyle name="Input 46 2 3 9 2 2" xfId="27830" xr:uid="{AD3F4A35-9FEA-4938-AF71-EA10FC14780E}"/>
    <cellStyle name="Input 46 2 3 9 2 3" xfId="36366" xr:uid="{850872E9-CFAC-452A-BC9E-CF3375E1DEA8}"/>
    <cellStyle name="Input 46 2 3 9 3" xfId="21148" xr:uid="{2C995C4F-0F03-4A4E-B4F1-E58B34A6EF40}"/>
    <cellStyle name="Input 46 2 3 9 3 2" xfId="32511" xr:uid="{1A52BF0C-DFA5-45AA-9C76-0489A4860942}"/>
    <cellStyle name="Input 46 2 4" xfId="6497" xr:uid="{6CB3C377-C964-47B0-A02D-CE13181BD1F3}"/>
    <cellStyle name="Input 46 2 4 2" xfId="13719" xr:uid="{1FCDE5BD-79BE-4376-A103-BD19DE41D636}"/>
    <cellStyle name="Input 46 2 4 2 2" xfId="25560" xr:uid="{1442BC4D-56CD-4CB7-AB7E-C15951C37E4F}"/>
    <cellStyle name="Input 46 2 4 2 3" xfId="24564" xr:uid="{29447980-6C73-46A3-B968-BA1A4E157C58}"/>
    <cellStyle name="Input 46 2 4 3" xfId="18647" xr:uid="{29CB6F06-0E60-4545-B7C6-76659DDF0B56}"/>
    <cellStyle name="Input 46 2 4 3 2" xfId="30026" xr:uid="{846BEB07-634A-462D-8BFA-66D8BC714C54}"/>
    <cellStyle name="Input 46 2 5" xfId="7153" xr:uid="{F2DB3836-EFCC-457D-A3AA-589DCD9ACA79}"/>
    <cellStyle name="Input 46 2 5 2" xfId="14283" xr:uid="{696ACF29-1AA7-43B6-AEAA-2C7AAE62D0BE}"/>
    <cellStyle name="Input 46 2 5 2 2" xfId="26063" xr:uid="{A4C6DD83-9A47-4144-9B88-4F25C3736C6C}"/>
    <cellStyle name="Input 46 2 5 2 3" xfId="23933" xr:uid="{6A83CB11-7DC1-4487-A544-09DE145BF727}"/>
    <cellStyle name="Input 46 2 5 3" xfId="19211" xr:uid="{6B30FABC-CAAE-4FDC-AB34-FB45B767C6FA}"/>
    <cellStyle name="Input 46 2 5 3 2" xfId="30590" xr:uid="{F3BC3AC4-0D2A-4F31-A58A-B9286132A26C}"/>
    <cellStyle name="Input 46 2 6" xfId="6460" xr:uid="{97F4BC81-1132-45A2-8F86-CD73B8F382FF}"/>
    <cellStyle name="Input 46 2 6 2" xfId="13682" xr:uid="{868F9064-36BA-4643-B963-805F922D4DA4}"/>
    <cellStyle name="Input 46 2 6 2 2" xfId="25523" xr:uid="{1F095C8E-D03E-4C1E-AC14-7148A0F39787}"/>
    <cellStyle name="Input 46 2 6 2 3" xfId="24026" xr:uid="{6EE13561-D93E-4C75-8034-C9E85486E76E}"/>
    <cellStyle name="Input 46 2 6 3" xfId="18610" xr:uid="{BC6E8C50-26A3-4BD4-813B-2E3292370FF8}"/>
    <cellStyle name="Input 46 2 6 3 2" xfId="29989" xr:uid="{E668F6EF-C8A1-4F6D-98AB-3C9253BD05CB}"/>
    <cellStyle name="Input 46 2 7" xfId="7292" xr:uid="{7A832CFC-1571-4AB8-B1B5-C22BF54CA4F6}"/>
    <cellStyle name="Input 46 2 7 2" xfId="14411" xr:uid="{708D563A-2DFF-4608-9F96-F3E5FB5013E3}"/>
    <cellStyle name="Input 46 2 7 2 2" xfId="26178" xr:uid="{FF3960E5-EA28-466A-AB3F-233A4B62826F}"/>
    <cellStyle name="Input 46 2 7 2 3" xfId="34579" xr:uid="{52CBBFE3-326D-468F-9A22-D51A46BEC677}"/>
    <cellStyle name="Input 46 2 7 3" xfId="19339" xr:uid="{2C8A6FB8-F9EE-4732-AC70-D27BCDFA96EE}"/>
    <cellStyle name="Input 46 2 7 3 2" xfId="30718" xr:uid="{E236B577-40F6-4BD4-B3A1-44239B0E0BEC}"/>
    <cellStyle name="Input 46 2 8" xfId="6887" xr:uid="{C6C36ED1-81FC-4C06-881D-B6F77CDDC594}"/>
    <cellStyle name="Input 46 2 8 2" xfId="14028" xr:uid="{C57BA542-4367-41FC-9243-A48AC9F8E398}"/>
    <cellStyle name="Input 46 2 8 2 2" xfId="25832" xr:uid="{832A5884-C357-4F78-9264-0B8D236AC1C3}"/>
    <cellStyle name="Input 46 2 8 2 3" xfId="24624" xr:uid="{078B8804-F999-4718-B6AB-CF2E4AAB4C6E}"/>
    <cellStyle name="Input 46 2 8 3" xfId="18956" xr:uid="{FEBF5C76-BEE4-4579-AB50-36487F44E7D7}"/>
    <cellStyle name="Input 46 2 8 3 2" xfId="30335" xr:uid="{D40695D1-B9FC-47FF-A93A-C54BFBA0FFC9}"/>
    <cellStyle name="Input 46 2 9" xfId="7215" xr:uid="{1B9EF708-6F7E-4D65-B972-3CB483DB22C1}"/>
    <cellStyle name="Input 46 2 9 2" xfId="14339" xr:uid="{44EDC077-6C47-4DAA-A0C5-A29F33098534}"/>
    <cellStyle name="Input 46 2 9 2 2" xfId="26111" xr:uid="{4F728F3D-BFF8-4E16-A1F0-4A8BC5028A58}"/>
    <cellStyle name="Input 46 2 9 2 3" xfId="23925" xr:uid="{8FF8D115-A2B3-4F2F-A9C7-666528EB8854}"/>
    <cellStyle name="Input 46 2 9 3" xfId="19267" xr:uid="{A47ED25E-079F-427C-80E6-3731696339C9}"/>
    <cellStyle name="Input 46 2 9 3 2" xfId="30646" xr:uid="{62293850-3006-410D-BDAA-35B6205F89F6}"/>
    <cellStyle name="Input 46 3" xfId="2502" xr:uid="{CB8C6E39-2BC8-4B30-9165-C099ED2B73E8}"/>
    <cellStyle name="Input 47" xfId="2503" xr:uid="{8BA507FE-7604-4902-82EF-6D6D1239E761}"/>
    <cellStyle name="Input 47 2" xfId="2504" xr:uid="{2B2FED72-CA85-4AE8-9DEE-4894D0480E33}"/>
    <cellStyle name="Input 47 2 10" xfId="7277" xr:uid="{477FB838-70E2-4847-8F4E-7AFB8BC715D4}"/>
    <cellStyle name="Input 47 2 10 2" xfId="14396" xr:uid="{492AE20A-A867-45A1-9955-0822BA2E1A98}"/>
    <cellStyle name="Input 47 2 10 2 2" xfId="26165" xr:uid="{50F96A1B-1231-44A6-82EC-83EFAC3C58DF}"/>
    <cellStyle name="Input 47 2 10 2 3" xfId="34564" xr:uid="{28A165ED-FDCA-4885-8BA2-94FF579067EB}"/>
    <cellStyle name="Input 47 2 10 3" xfId="19324" xr:uid="{7EE55A22-7599-4FDB-84B3-7C64C9A2022B}"/>
    <cellStyle name="Input 47 2 10 3 2" xfId="30703" xr:uid="{A6821C60-DFBE-470A-B322-5317AFB7AE4F}"/>
    <cellStyle name="Input 47 2 11" xfId="7335" xr:uid="{93CD469C-7D61-407D-A05C-45E5146BFBE9}"/>
    <cellStyle name="Input 47 2 11 2" xfId="14454" xr:uid="{D26F1E57-F2EA-485F-84B6-201DF70A5A88}"/>
    <cellStyle name="Input 47 2 11 2 2" xfId="26217" xr:uid="{F6ED7ACA-76BC-49E5-B6A9-C9A164A1EE70}"/>
    <cellStyle name="Input 47 2 11 2 3" xfId="34622" xr:uid="{DF2E08D4-9D59-4ADA-BC3C-7C7DBD0A8737}"/>
    <cellStyle name="Input 47 2 11 3" xfId="19382" xr:uid="{118B1F94-7372-4BEC-9D0D-816E1904932B}"/>
    <cellStyle name="Input 47 2 11 3 2" xfId="30760" xr:uid="{F77A3149-FD89-487E-B3D9-F36A13DF0B61}"/>
    <cellStyle name="Input 47 2 12" xfId="7225" xr:uid="{D4C38BF6-F514-4E6D-9FC7-5169E9018586}"/>
    <cellStyle name="Input 47 2 12 2" xfId="14349" xr:uid="{800C0A66-3939-48B6-970C-CF5DC93A9CC5}"/>
    <cellStyle name="Input 47 2 12 2 2" xfId="26121" xr:uid="{C65E9DE8-8CB8-41D4-93B8-B5952C657752}"/>
    <cellStyle name="Input 47 2 12 2 3" xfId="23922" xr:uid="{94360D22-1FB7-4CB9-9849-54F5CA1F6788}"/>
    <cellStyle name="Input 47 2 12 3" xfId="19277" xr:uid="{06DFC7C1-704E-45C4-9FC2-2EDB02D0D959}"/>
    <cellStyle name="Input 47 2 12 3 2" xfId="30656" xr:uid="{95A7941D-538C-45AB-AA41-455BFC500012}"/>
    <cellStyle name="Input 47 2 13" xfId="5784" xr:uid="{8624F004-F383-4CF3-96EB-8808B2939397}"/>
    <cellStyle name="Input 47 2 13 2" xfId="13529" xr:uid="{3CD82124-186F-4BC0-A2F1-6348F0B1646E}"/>
    <cellStyle name="Input 47 2 13 2 2" xfId="25379" xr:uid="{4C16600C-7F79-4F6A-9D74-EC92C00FD2CF}"/>
    <cellStyle name="Input 47 2 13 2 3" xfId="24100" xr:uid="{64697F08-DAFF-4472-8A93-099113A965E8}"/>
    <cellStyle name="Input 47 2 13 3" xfId="18457" xr:uid="{3C4AA222-1010-4776-B645-2E967D92DE0A}"/>
    <cellStyle name="Input 47 2 13 3 2" xfId="29838" xr:uid="{B3808458-77DE-49E5-8D23-98424899A612}"/>
    <cellStyle name="Input 47 2 14" xfId="9196" xr:uid="{8C76EBCC-9E54-4BF2-A6A6-9425A279E403}"/>
    <cellStyle name="Input 47 2 14 2" xfId="16258" xr:uid="{36181A1A-783F-4697-BAB2-76A682E82B5F}"/>
    <cellStyle name="Input 47 2 14 2 2" xfId="27868" xr:uid="{CDD627C3-5404-4022-80B2-FD3C36635C99}"/>
    <cellStyle name="Input 47 2 14 2 3" xfId="36404" xr:uid="{CB127722-1032-4DF3-B1F7-408170E03D9F}"/>
    <cellStyle name="Input 47 2 14 3" xfId="21186" xr:uid="{43675146-AC73-4D2D-8218-F1D5517997D2}"/>
    <cellStyle name="Input 47 2 14 3 2" xfId="32549" xr:uid="{1D6B5DEC-EA36-4E37-8155-E926D97A6882}"/>
    <cellStyle name="Input 47 2 15" xfId="9356" xr:uid="{A71A34E4-F747-49D7-BD50-46154748438B}"/>
    <cellStyle name="Input 47 2 15 2" xfId="16418" xr:uid="{F2F25B57-ECE9-42D0-B1E6-03D929B41DB0}"/>
    <cellStyle name="Input 47 2 15 2 2" xfId="28012" xr:uid="{488BFEE7-0A54-4DCE-8AB1-DBDC6F7CE1F6}"/>
    <cellStyle name="Input 47 2 15 2 3" xfId="36562" xr:uid="{B897D895-BBA5-4227-A17A-69CF15A8EF7D}"/>
    <cellStyle name="Input 47 2 15 3" xfId="21346" xr:uid="{278DC3D0-6285-431E-A7B4-FE1771427759}"/>
    <cellStyle name="Input 47 2 15 3 2" xfId="32707" xr:uid="{03829E15-EDA3-4259-82A1-BCD7A6E96353}"/>
    <cellStyle name="Input 47 2 16" xfId="10445" xr:uid="{742FF22C-687D-40F2-BFD0-1E6E8019EE0F}"/>
    <cellStyle name="Input 47 2 16 2" xfId="16968" xr:uid="{350A0FEC-978F-42F0-8BC4-9750618E425D}"/>
    <cellStyle name="Input 47 2 16 2 2" xfId="28515" xr:uid="{F30C4147-2CD7-4E85-AD6C-838C756CB873}"/>
    <cellStyle name="Input 47 2 16 2 3" xfId="37104" xr:uid="{F05A6AC9-FFF4-4FF9-BE5C-F962E64F18D2}"/>
    <cellStyle name="Input 47 2 16 3" xfId="21896" xr:uid="{8EB289E1-87EE-4EC8-BED8-18E4F1553DF0}"/>
    <cellStyle name="Input 47 2 16 3 2" xfId="33251" xr:uid="{67A7279A-1DBE-4F70-B6D1-2787F5C7053D}"/>
    <cellStyle name="Input 47 2 17" xfId="10643" xr:uid="{8CD558D1-C79B-4F6D-B84F-24E9FE6760B0}"/>
    <cellStyle name="Input 47 2 17 2" xfId="17078" xr:uid="{8119FE09-F336-4D13-8EC8-104EB71A9CA5}"/>
    <cellStyle name="Input 47 2 17 2 2" xfId="28621" xr:uid="{FBF66A7B-18EA-4A9E-B129-2B14A85D7AF4}"/>
    <cellStyle name="Input 47 2 17 2 3" xfId="37213" xr:uid="{DF12BE59-105A-44A2-A3DC-C82B7FD0BD14}"/>
    <cellStyle name="Input 47 2 17 3" xfId="22006" xr:uid="{040E5914-DD6E-444F-A103-A6D9421F1A0E}"/>
    <cellStyle name="Input 47 2 17 3 2" xfId="33361" xr:uid="{9B18CFFC-74E1-41D7-AE2E-2D0E3B51E977}"/>
    <cellStyle name="Input 47 2 18" xfId="11609" xr:uid="{803B0213-20C9-4EC2-AB81-45DC7A33C5CE}"/>
    <cellStyle name="Input 47 2 18 2" xfId="17441" xr:uid="{496FE143-AE82-48A4-B8E2-326F33A85226}"/>
    <cellStyle name="Input 47 2 18 2 2" xfId="28961" xr:uid="{1A9C6639-44D6-4439-A86F-6CAA6D311EA8}"/>
    <cellStyle name="Input 47 2 18 2 3" xfId="37572" xr:uid="{D4FDE12D-5B6C-40A8-BDA3-21A52621408B}"/>
    <cellStyle name="Input 47 2 18 3" xfId="22369" xr:uid="{B5326D7D-7981-4C16-84CF-F62AE52BCEAF}"/>
    <cellStyle name="Input 47 2 18 3 2" xfId="33722" xr:uid="{FA9734C3-BAAE-4B3D-9DD4-ADACF86CC632}"/>
    <cellStyle name="Input 47 2 19" xfId="12592" xr:uid="{F8107E03-0E67-4584-B54B-443147DE695B}"/>
    <cellStyle name="Input 47 2 19 2" xfId="17733" xr:uid="{60613744-EC7B-40EC-915E-04B956B0D9FA}"/>
    <cellStyle name="Input 47 2 19 2 2" xfId="29225" xr:uid="{5154295F-F7EF-4518-9E1F-23721318B894}"/>
    <cellStyle name="Input 47 2 19 2 3" xfId="37860" xr:uid="{EF50CE2B-DB3B-465B-B0E8-0CAD7FB8809E}"/>
    <cellStyle name="Input 47 2 19 3" xfId="22661" xr:uid="{F6CA4AA3-001E-47BE-89F0-EA71ABA733A6}"/>
    <cellStyle name="Input 47 2 19 3 2" xfId="34012" xr:uid="{BE281AB7-F716-4D69-B927-14EAC103ACE3}"/>
    <cellStyle name="Input 47 2 2" xfId="3882" xr:uid="{4B0D3197-D3F4-4412-9F41-E1BBF0DEE62E}"/>
    <cellStyle name="Input 47 2 2 10" xfId="7081" xr:uid="{9114757A-45FF-4BD6-B462-71BEF11BE081}"/>
    <cellStyle name="Input 47 2 2 10 2" xfId="14211" xr:uid="{C05741C2-970D-4C42-900D-32900BD0143C}"/>
    <cellStyle name="Input 47 2 2 10 2 2" xfId="26001" xr:uid="{51823B29-7835-4D62-B0A8-B2CC80DA5A13}"/>
    <cellStyle name="Input 47 2 2 10 2 3" xfId="24540" xr:uid="{2D8B75BF-731E-4ECA-AA44-D19EB62F7CC8}"/>
    <cellStyle name="Input 47 2 2 10 3" xfId="19139" xr:uid="{C3612707-6D76-4139-99DF-9DB581CE03C2}"/>
    <cellStyle name="Input 47 2 2 10 3 2" xfId="30518" xr:uid="{F25D52DE-867D-4B5C-85E2-2E49370B94E0}"/>
    <cellStyle name="Input 47 2 2 11" xfId="7062" xr:uid="{F3C1C49C-17A0-4988-B373-0B73A3E11B1E}"/>
    <cellStyle name="Input 47 2 2 11 2" xfId="14192" xr:uid="{6925CA82-1AC0-4C36-BA62-D7CA63CF13EB}"/>
    <cellStyle name="Input 47 2 2 11 2 2" xfId="25982" xr:uid="{493973D4-9E95-4E53-B76A-FA72C0725D00}"/>
    <cellStyle name="Input 47 2 2 11 2 3" xfId="24442" xr:uid="{30ABE798-8B57-4298-B2FA-E0CF8E12A339}"/>
    <cellStyle name="Input 47 2 2 11 3" xfId="19120" xr:uid="{E0C2E8C2-CD30-4EFF-B400-D3B095167CE5}"/>
    <cellStyle name="Input 47 2 2 11 3 2" xfId="30499" xr:uid="{AE1D51F8-0695-487A-83AD-971B71C3DE97}"/>
    <cellStyle name="Input 47 2 2 12" xfId="8879" xr:uid="{2AED429E-F287-41F1-8AF8-D186D9121675}"/>
    <cellStyle name="Input 47 2 2 12 2" xfId="15941" xr:uid="{4884C3CB-62E8-46CA-94ED-0BFE9109BEBF}"/>
    <cellStyle name="Input 47 2 2 12 2 2" xfId="27580" xr:uid="{8B50605E-9FDF-4706-A2D2-B1364FFB0749}"/>
    <cellStyle name="Input 47 2 2 12 2 3" xfId="36091" xr:uid="{DC8A76EA-4535-4115-8D11-1129D5F1F9CB}"/>
    <cellStyle name="Input 47 2 2 12 3" xfId="20869" xr:uid="{104AF247-CC33-434C-A05E-4F5F2DA0C0CD}"/>
    <cellStyle name="Input 47 2 2 12 3 2" xfId="32236" xr:uid="{E6160A6E-B2AE-4683-8448-CA0A39DB62BC}"/>
    <cellStyle name="Input 47 2 2 13" xfId="8741" xr:uid="{81109D47-043B-4747-AE0B-E4BA5BDC82F6}"/>
    <cellStyle name="Input 47 2 2 13 2" xfId="15803" xr:uid="{5768B5BB-480E-4A73-9B3E-7AB1BA11967B}"/>
    <cellStyle name="Input 47 2 2 13 2 2" xfId="27445" xr:uid="{A5FA8675-FBF8-45ED-A666-99081B20A038}"/>
    <cellStyle name="Input 47 2 2 13 2 3" xfId="35953" xr:uid="{1F1DA7A5-57E8-4CD5-AF6D-29B4B6D591A2}"/>
    <cellStyle name="Input 47 2 2 13 3" xfId="20731" xr:uid="{AF2D9930-4D05-4C2F-B6E6-4ABF436E7308}"/>
    <cellStyle name="Input 47 2 2 13 3 2" xfId="32098" xr:uid="{330FDC3C-53E6-4F5D-AE7A-808E55B47BBD}"/>
    <cellStyle name="Input 47 2 2 14" xfId="9360" xr:uid="{A75F9D2C-2E6B-4CBA-A6EB-C8F46C56B1A6}"/>
    <cellStyle name="Input 47 2 2 14 2" xfId="16422" xr:uid="{2410E72D-660B-4D8F-B557-9DFAB7DDE02F}"/>
    <cellStyle name="Input 47 2 2 14 2 2" xfId="28016" xr:uid="{7263FAE3-9DA0-42B5-8D4F-6D36E3337C78}"/>
    <cellStyle name="Input 47 2 2 14 2 3" xfId="36566" xr:uid="{CE4C45BC-9522-4F01-811E-8F42A8F32D12}"/>
    <cellStyle name="Input 47 2 2 14 3" xfId="21350" xr:uid="{30B34424-E3A4-47D9-BF5D-E48DD926AEEE}"/>
    <cellStyle name="Input 47 2 2 14 3 2" xfId="32711" xr:uid="{C80A9DCD-6634-450E-A2CB-9C17CF2B8E9E}"/>
    <cellStyle name="Input 47 2 2 15" xfId="10626" xr:uid="{7459F026-3273-4426-B8A6-5DD0AD834841}"/>
    <cellStyle name="Input 47 2 2 15 2" xfId="17061" xr:uid="{5594DED6-783B-4FF3-A8FD-DDC001771204}"/>
    <cellStyle name="Input 47 2 2 15 2 2" xfId="28605" xr:uid="{B901727B-C1E2-43F2-AA8C-604C6EAC642D}"/>
    <cellStyle name="Input 47 2 2 15 2 3" xfId="37196" xr:uid="{BDFBF2C5-7329-47E3-AC5D-F58462508126}"/>
    <cellStyle name="Input 47 2 2 15 3" xfId="21989" xr:uid="{92BD18F3-6B65-400B-9FBE-DE27C08EAE88}"/>
    <cellStyle name="Input 47 2 2 15 3 2" xfId="33344" xr:uid="{B09E2ABE-95E8-4E1C-B905-C819000879E0}"/>
    <cellStyle name="Input 47 2 2 16" xfId="9843" xr:uid="{7CAABF8A-CD7C-4B34-986C-1C1612263516}"/>
    <cellStyle name="Input 47 2 2 16 2" xfId="16890" xr:uid="{865B4AC8-5873-4973-AB25-4EC98B3B7A47}"/>
    <cellStyle name="Input 47 2 2 16 2 2" xfId="28438" xr:uid="{B676873F-7F5A-45F0-869B-29E217A4B294}"/>
    <cellStyle name="Input 47 2 2 16 2 3" xfId="37027" xr:uid="{CA3DE02A-1322-42C6-8733-54B07830CAA2}"/>
    <cellStyle name="Input 47 2 2 16 3" xfId="21818" xr:uid="{EF17080A-5724-40EB-8F00-6BDBCA6994C3}"/>
    <cellStyle name="Input 47 2 2 16 3 2" xfId="33173" xr:uid="{71C98DF4-940B-4299-BDBD-25A6B17CFCEE}"/>
    <cellStyle name="Input 47 2 2 17" xfId="11769" xr:uid="{DD6D4FA0-3480-4C66-96DC-34CEBB48913F}"/>
    <cellStyle name="Input 47 2 2 17 2" xfId="17514" xr:uid="{B160C6C3-6645-4B1D-9B84-3C6A694B3517}"/>
    <cellStyle name="Input 47 2 2 17 2 2" xfId="29027" xr:uid="{01592D26-2AF6-4901-AB8A-3290C3BBBDCF}"/>
    <cellStyle name="Input 47 2 2 17 2 3" xfId="37644" xr:uid="{C69D9BBE-4A6F-4EA1-989C-9B326F5F308B}"/>
    <cellStyle name="Input 47 2 2 17 3" xfId="22442" xr:uid="{316C43DC-00A7-4F7E-ADD4-DB340E13AC08}"/>
    <cellStyle name="Input 47 2 2 17 3 2" xfId="33795" xr:uid="{4DC6EB12-3562-478E-8220-595295C61DBE}"/>
    <cellStyle name="Input 47 2 2 18" xfId="12752" xr:uid="{A936DA9E-1DBC-4A7F-A1EB-70F63F342CFC}"/>
    <cellStyle name="Input 47 2 2 18 2" xfId="17806" xr:uid="{CBA05BA5-9518-45A5-8DB7-692050057D65}"/>
    <cellStyle name="Input 47 2 2 18 2 2" xfId="29291" xr:uid="{C797B735-44F1-4A1A-A38D-68C6AE4CB9F0}"/>
    <cellStyle name="Input 47 2 2 18 2 3" xfId="37932" xr:uid="{3E865680-F87D-4BBA-8D55-6F0B82DA4DDD}"/>
    <cellStyle name="Input 47 2 2 18 3" xfId="22734" xr:uid="{73F5B1E7-AE70-47CE-8F5F-4ED9D6818BC1}"/>
    <cellStyle name="Input 47 2 2 18 3 2" xfId="34085" xr:uid="{B9A37BDB-817E-48F9-AA54-6F90DE0F7A6C}"/>
    <cellStyle name="Input 47 2 2 19" xfId="13256" xr:uid="{39CB808B-11A3-49AF-ACFA-365A87098D56}"/>
    <cellStyle name="Input 47 2 2 19 2" xfId="23657" xr:uid="{8D642B00-046C-49E9-96E7-368945404EB6}"/>
    <cellStyle name="Input 47 2 2 19 2 2" xfId="34381" xr:uid="{F34E9987-1E5C-4E4A-8629-803A6E6C094B}"/>
    <cellStyle name="Input 47 2 2 2" xfId="5465" xr:uid="{32601CC2-E497-42F2-B583-9E70267CBFA3}"/>
    <cellStyle name="Input 47 2 2 2 10" xfId="9228" xr:uid="{3047293A-418A-420A-AEEC-29DB3061B700}"/>
    <cellStyle name="Input 47 2 2 2 10 2" xfId="16290" xr:uid="{C0268D42-056D-4494-89E9-9C20AA574337}"/>
    <cellStyle name="Input 47 2 2 2 10 2 2" xfId="27898" xr:uid="{D81F9AD8-2414-4838-B666-61E930B37435}"/>
    <cellStyle name="Input 47 2 2 2 10 2 3" xfId="36436" xr:uid="{0CA823A9-8D1C-4645-91FF-1ADB86C0B5B9}"/>
    <cellStyle name="Input 47 2 2 2 10 3" xfId="21218" xr:uid="{3BE7F8B4-480F-4DF2-9F48-9352392CCC60}"/>
    <cellStyle name="Input 47 2 2 2 10 3 2" xfId="32581" xr:uid="{9832876B-9E6F-4557-BF98-7612C46B40B7}"/>
    <cellStyle name="Input 47 2 2 2 11" xfId="9386" xr:uid="{6F8A0158-3837-477A-AF2A-951C006818C5}"/>
    <cellStyle name="Input 47 2 2 2 11 2" xfId="16448" xr:uid="{D0B20257-BDC6-400B-A76F-011299FF18D8}"/>
    <cellStyle name="Input 47 2 2 2 11 2 2" xfId="28041" xr:uid="{B70C7EAF-FDB2-4286-94C8-2C59978554AB}"/>
    <cellStyle name="Input 47 2 2 2 11 2 3" xfId="36592" xr:uid="{0AA59C2F-96B9-4B7D-8A3A-E5F8CCE71C73}"/>
    <cellStyle name="Input 47 2 2 2 11 3" xfId="21376" xr:uid="{BCD92974-D365-4A63-AEB7-6C1CCFFFF374}"/>
    <cellStyle name="Input 47 2 2 2 11 3 2" xfId="32737" xr:uid="{B004E781-4EB9-4115-9D28-2F9482A46FFD}"/>
    <cellStyle name="Input 47 2 2 2 12" xfId="9536" xr:uid="{A0BC3020-AE26-483C-A471-E56DFE6F5DC6}"/>
    <cellStyle name="Input 47 2 2 2 12 2" xfId="16598" xr:uid="{311DDF0E-AD6A-4D21-9123-9F80E0D696AA}"/>
    <cellStyle name="Input 47 2 2 2 12 2 2" xfId="28177" xr:uid="{3A103147-AE03-47F1-BE89-25B58B4FA9A5}"/>
    <cellStyle name="Input 47 2 2 2 12 2 3" xfId="36740" xr:uid="{DC10D0BC-1739-4255-A262-C398638A1AAB}"/>
    <cellStyle name="Input 47 2 2 2 12 3" xfId="21526" xr:uid="{27CEF5F0-FAAD-4571-815D-5965997F8AF2}"/>
    <cellStyle name="Input 47 2 2 2 12 3 2" xfId="32885" xr:uid="{9905208F-94C5-46B0-A188-51E35A3E7C18}"/>
    <cellStyle name="Input 47 2 2 2 13" xfId="9685" xr:uid="{383940F2-ECD8-456A-8075-AC5B9C67CE34}"/>
    <cellStyle name="Input 47 2 2 2 13 2" xfId="16747" xr:uid="{17358C6B-79DF-47F3-A743-DEA1AA3557C8}"/>
    <cellStyle name="Input 47 2 2 2 13 2 2" xfId="28312" xr:uid="{36B43F0E-74E9-4692-8B45-486AAF1F9925}"/>
    <cellStyle name="Input 47 2 2 2 13 2 3" xfId="36887" xr:uid="{14DC1E72-5FAE-4A81-8CCB-DEAE0B06C81D}"/>
    <cellStyle name="Input 47 2 2 2 13 3" xfId="21675" xr:uid="{0095D708-FAF9-4581-A2A8-F2B92982E8AC}"/>
    <cellStyle name="Input 47 2 2 2 13 3 2" xfId="33032" xr:uid="{18927322-FC35-4407-BB65-E2C02D006B3F}"/>
    <cellStyle name="Input 47 2 2 2 14" xfId="10739" xr:uid="{F9416680-A1E0-42C6-86F0-330EAF4A08D4}"/>
    <cellStyle name="Input 47 2 2 2 14 2" xfId="17149" xr:uid="{10AE3919-378C-474B-B860-E5C902D5D79C}"/>
    <cellStyle name="Input 47 2 2 2 14 2 2" xfId="28684" xr:uid="{5FC26DA6-DEA7-468E-925E-0642FE1C1F7D}"/>
    <cellStyle name="Input 47 2 2 2 14 2 3" xfId="37283" xr:uid="{5C6D825D-9388-4993-8141-79768EC93076}"/>
    <cellStyle name="Input 47 2 2 2 14 3" xfId="22077" xr:uid="{DB93FA34-2E5D-4DC0-939B-CF172EB8D02F}"/>
    <cellStyle name="Input 47 2 2 2 14 3 2" xfId="33432" xr:uid="{A5AC638A-C181-4B3F-992C-78A530B3C0F3}"/>
    <cellStyle name="Input 47 2 2 2 15" xfId="10899" xr:uid="{A25372C2-5F6D-4671-BBB6-EAC6F68FBE74}"/>
    <cellStyle name="Input 47 2 2 2 15 2" xfId="17269" xr:uid="{81524952-0A60-4209-9FC3-EE8E21572053}"/>
    <cellStyle name="Input 47 2 2 2 15 2 2" xfId="28804" xr:uid="{055F7110-CE0B-499F-9763-F62EE2F90A11}"/>
    <cellStyle name="Input 47 2 2 2 15 2 3" xfId="37403" xr:uid="{B4456943-EDEA-44F6-9620-293AD9886F58}"/>
    <cellStyle name="Input 47 2 2 2 15 3" xfId="22197" xr:uid="{39436480-076A-4C5D-8975-1ECE00A969F1}"/>
    <cellStyle name="Input 47 2 2 2 15 3 2" xfId="33552" xr:uid="{24991058-1A3F-4A89-9F21-8E872C3E2452}"/>
    <cellStyle name="Input 47 2 2 2 16" xfId="11841" xr:uid="{058FA942-C821-4128-8CBC-797F00BD24F1}"/>
    <cellStyle name="Input 47 2 2 2 16 2" xfId="17561" xr:uid="{A304FC01-BF4A-40BA-9D9B-211DCA968D0E}"/>
    <cellStyle name="Input 47 2 2 2 16 2 2" xfId="29068" xr:uid="{AC8876E5-6667-44F4-80DC-DF2111CB98C1}"/>
    <cellStyle name="Input 47 2 2 2 16 2 3" xfId="37691" xr:uid="{E197AB75-D88D-46FF-A7B4-8A53C01B95AD}"/>
    <cellStyle name="Input 47 2 2 2 16 3" xfId="22489" xr:uid="{996AAEBD-909F-451A-8571-21B08C8B0F7A}"/>
    <cellStyle name="Input 47 2 2 2 16 3 2" xfId="33842" xr:uid="{1E3E2421-32A9-4101-892D-34FDBA3EA558}"/>
    <cellStyle name="Input 47 2 2 2 17" xfId="12824" xr:uid="{16E441EA-3550-404C-B699-1874E8774802}"/>
    <cellStyle name="Input 47 2 2 2 17 2" xfId="17853" xr:uid="{40CA8CA1-32F1-4AA9-92F3-43162AAADEBB}"/>
    <cellStyle name="Input 47 2 2 2 17 2 2" xfId="29332" xr:uid="{3984ADA5-140F-47AF-8A37-0DF99A50175F}"/>
    <cellStyle name="Input 47 2 2 2 17 2 3" xfId="37979" xr:uid="{97ADC044-D867-41DE-A9F9-4D5B47B04C05}"/>
    <cellStyle name="Input 47 2 2 2 17 3" xfId="22781" xr:uid="{8DAB3A9A-B8D4-4C7E-B49D-441D5818E8DF}"/>
    <cellStyle name="Input 47 2 2 2 17 3 2" xfId="34132" xr:uid="{513C6DDE-B930-4C64-8DE0-2645E70FA621}"/>
    <cellStyle name="Input 47 2 2 2 18" xfId="13323" xr:uid="{02100656-D0EF-4F18-AF0D-44472F7C93D2}"/>
    <cellStyle name="Input 47 2 2 2 18 2" xfId="23729" xr:uid="{FCC8F1D1-CBC2-47F6-8233-98FA8716FCD0}"/>
    <cellStyle name="Input 47 2 2 2 18 2 2" xfId="34428" xr:uid="{5F0AB83A-ACEB-45B0-BF2D-788A3B223F3A}"/>
    <cellStyle name="Input 47 2 2 2 19" xfId="18253" xr:uid="{2D984671-D424-4751-85E6-269E95EE522C}"/>
    <cellStyle name="Input 47 2 2 2 19 2" xfId="29636" xr:uid="{46054C84-A20E-4926-94AF-22D9D8AF6F87}"/>
    <cellStyle name="Input 47 2 2 2 2" xfId="7602" xr:uid="{2AD264E4-A90B-4D94-9E27-6A6B010CB0FC}"/>
    <cellStyle name="Input 47 2 2 2 2 2" xfId="14705" xr:uid="{8E52DC5C-AAA5-4A44-92AC-0F197586819B}"/>
    <cellStyle name="Input 47 2 2 2 2 2 2" xfId="26445" xr:uid="{964B8917-52C6-4BFB-8B1F-95D84FD7697C}"/>
    <cellStyle name="Input 47 2 2 2 2 2 3" xfId="34867" xr:uid="{BDA0E243-FB43-4ED6-A566-BE78CD1C2AAD}"/>
    <cellStyle name="Input 47 2 2 2 2 3" xfId="19633" xr:uid="{46E4AF85-533D-4142-B1DE-A55CDBE606FE}"/>
    <cellStyle name="Input 47 2 2 2 2 3 2" xfId="31011" xr:uid="{06AB5496-AFD9-42AD-BE70-D479EFC04996}"/>
    <cellStyle name="Input 47 2 2 2 20" xfId="24164" xr:uid="{6CC56501-204E-484A-8D23-5A488ECB0F57}"/>
    <cellStyle name="Input 47 2 2 2 3" xfId="8054" xr:uid="{940D0761-5446-4831-985C-855FECC8920B}"/>
    <cellStyle name="Input 47 2 2 2 3 2" xfId="15118" xr:uid="{12C4BECB-6160-4124-8554-5EA430547290}"/>
    <cellStyle name="Input 47 2 2 2 3 2 2" xfId="26827" xr:uid="{5EC72FD8-DBD9-4B89-BBC3-26B823C55077}"/>
    <cellStyle name="Input 47 2 2 2 3 2 3" xfId="35278" xr:uid="{EBD3EF7C-ADCF-4A33-885A-C1EAA412A894}"/>
    <cellStyle name="Input 47 2 2 2 3 3" xfId="20046" xr:uid="{504E2392-60DB-4D30-83AE-FF821A80E55E}"/>
    <cellStyle name="Input 47 2 2 2 3 3 2" xfId="31421" xr:uid="{C490D359-A723-409B-A9A2-480CFF356764}"/>
    <cellStyle name="Input 47 2 2 2 4" xfId="8238" xr:uid="{1D13AC60-641A-4DD5-83A1-BC3249961807}"/>
    <cellStyle name="Input 47 2 2 2 4 2" xfId="15300" xr:uid="{5301E1CF-14E9-4A29-B17C-E66015DB5271}"/>
    <cellStyle name="Input 47 2 2 2 4 2 2" xfId="26993" xr:uid="{8AAC1D22-BE8F-450A-9F70-8008EE783419}"/>
    <cellStyle name="Input 47 2 2 2 4 2 3" xfId="35457" xr:uid="{A11B5698-77C0-4C83-91DE-05CABDF2F5C5}"/>
    <cellStyle name="Input 47 2 2 2 4 3" xfId="20228" xr:uid="{6C976022-978F-4DA9-8808-AE35D3157B07}"/>
    <cellStyle name="Input 47 2 2 2 4 3 2" xfId="31601" xr:uid="{6177303C-1FA9-4457-B3FB-9B27B2E2888B}"/>
    <cellStyle name="Input 47 2 2 2 5" xfId="8422" xr:uid="{7C3558FA-659E-4AD8-ABF3-29347800908A}"/>
    <cellStyle name="Input 47 2 2 2 5 2" xfId="15484" xr:uid="{F7475D54-CD4B-47CF-B109-AA338B7143E4}"/>
    <cellStyle name="Input 47 2 2 2 5 2 2" xfId="27158" xr:uid="{0464197D-78E6-4CAB-A4FA-5FCCF061717F}"/>
    <cellStyle name="Input 47 2 2 2 5 2 3" xfId="35639" xr:uid="{43196E33-F31F-4210-8306-53D6F07AD455}"/>
    <cellStyle name="Input 47 2 2 2 5 3" xfId="20412" xr:uid="{7B44C318-FCB0-40DC-B97D-1168E0A57502}"/>
    <cellStyle name="Input 47 2 2 2 5 3 2" xfId="31783" xr:uid="{F65E0663-D572-4C38-9D28-E9BE32427EA1}"/>
    <cellStyle name="Input 47 2 2 2 6" xfId="8585" xr:uid="{1A34B775-E529-40CF-A8DD-6F0DDAFCA227}"/>
    <cellStyle name="Input 47 2 2 2 6 2" xfId="15647" xr:uid="{B4F2B4F2-A2BF-4DD2-B2E7-7896F6BB2577}"/>
    <cellStyle name="Input 47 2 2 2 6 2 2" xfId="27304" xr:uid="{565437F1-3F28-4C93-B59A-8579F2B51CA5}"/>
    <cellStyle name="Input 47 2 2 2 6 2 3" xfId="35799" xr:uid="{E84DB982-911C-4360-9182-02F7BAA3320C}"/>
    <cellStyle name="Input 47 2 2 2 6 3" xfId="20575" xr:uid="{203380A5-9A3D-43D4-A6BF-F64153BB0B34}"/>
    <cellStyle name="Input 47 2 2 2 6 3 2" xfId="31944" xr:uid="{0C5BFE0F-1D39-49D7-9CC2-BEF5992096D2}"/>
    <cellStyle name="Input 47 2 2 2 7" xfId="8767" xr:uid="{6C0845B3-FFC8-479D-9219-744A0F1C9F49}"/>
    <cellStyle name="Input 47 2 2 2 7 2" xfId="15829" xr:uid="{BF53D6BD-811B-4284-892C-9EE5BAC1DEF3}"/>
    <cellStyle name="Input 47 2 2 2 7 2 2" xfId="27470" xr:uid="{48B04A7F-1B4A-4038-989A-35CD726FD134}"/>
    <cellStyle name="Input 47 2 2 2 7 2 3" xfId="35979" xr:uid="{24537866-1E76-42AE-AF11-31E1269A8C88}"/>
    <cellStyle name="Input 47 2 2 2 7 3" xfId="20757" xr:uid="{DCB7FEC6-0BDB-4613-837D-300B5DA2800E}"/>
    <cellStyle name="Input 47 2 2 2 7 3 2" xfId="32124" xr:uid="{0235EEF8-978B-4553-AAFA-6C319AB1A01D}"/>
    <cellStyle name="Input 47 2 2 2 8" xfId="8897" xr:uid="{7753156F-4393-4FC2-91C1-7F7620CC750F}"/>
    <cellStyle name="Input 47 2 2 2 8 2" xfId="15959" xr:uid="{3F7D2022-977F-4E68-971B-36532656CA9D}"/>
    <cellStyle name="Input 47 2 2 2 8 2 2" xfId="27598" xr:uid="{C9953E7C-FF7D-461E-8117-551D728B1DF0}"/>
    <cellStyle name="Input 47 2 2 2 8 2 3" xfId="36109" xr:uid="{EB7DD7DE-D284-422B-BD07-F0DCB3455789}"/>
    <cellStyle name="Input 47 2 2 2 8 3" xfId="20887" xr:uid="{419B60DE-1DEC-4521-831A-4B5B8BF0BE9C}"/>
    <cellStyle name="Input 47 2 2 2 8 3 2" xfId="32254" xr:uid="{B1A1E791-7325-4D27-A403-C42680854283}"/>
    <cellStyle name="Input 47 2 2 2 9" xfId="9064" xr:uid="{FAC5BF4C-2F15-4F97-A1B9-8E16D5D0A76B}"/>
    <cellStyle name="Input 47 2 2 2 9 2" xfId="16126" xr:uid="{14C22113-CFD2-4146-82C1-87600E771789}"/>
    <cellStyle name="Input 47 2 2 2 9 2 2" xfId="27750" xr:uid="{35A14E20-5EF3-43E7-8962-18475E3BEC5B}"/>
    <cellStyle name="Input 47 2 2 2 9 2 3" xfId="36274" xr:uid="{4340D664-E3A0-4A29-BFC7-0E22B87818FB}"/>
    <cellStyle name="Input 47 2 2 2 9 3" xfId="21054" xr:uid="{E2E959AB-67F1-4CBE-9D68-C1D5AF96D176}"/>
    <cellStyle name="Input 47 2 2 2 9 3 2" xfId="32419" xr:uid="{89EB2B84-5185-4B7D-9135-C80A629147C7}"/>
    <cellStyle name="Input 47 2 2 20" xfId="18206" xr:uid="{3D4A6046-3C66-41DE-8E38-FFEB2A2EDA0D}"/>
    <cellStyle name="Input 47 2 2 20 2" xfId="29589" xr:uid="{1FB81944-CEB0-494B-9B89-C27D27ABE1C5}"/>
    <cellStyle name="Input 47 2 2 21" xfId="24822" xr:uid="{52E5BADD-8291-400E-A109-AA7D283749CE}"/>
    <cellStyle name="Input 47 2 2 3" xfId="7039" xr:uid="{92CAC871-17D0-420B-93C9-5DC692FE1CCA}"/>
    <cellStyle name="Input 47 2 2 3 2" xfId="14169" xr:uid="{95515B13-8FBB-439A-8AB0-8062E0E9EA14}"/>
    <cellStyle name="Input 47 2 2 3 2 2" xfId="25961" xr:uid="{345447D0-45E6-495D-A897-F8E890F392E1}"/>
    <cellStyle name="Input 47 2 2 3 2 3" xfId="23951" xr:uid="{3A8F9D64-9B91-4775-B4F8-9A2F9D6988DA}"/>
    <cellStyle name="Input 47 2 2 3 3" xfId="19097" xr:uid="{52C0EB97-0CE1-4895-85C8-B5E1A43A1634}"/>
    <cellStyle name="Input 47 2 2 3 3 2" xfId="30476" xr:uid="{7DE018AE-B820-4AB4-9055-D87FD79BFDE6}"/>
    <cellStyle name="Input 47 2 2 4" xfId="5813" xr:uid="{D91D9396-0D9A-434C-891B-2FC89AD491DB}"/>
    <cellStyle name="Input 47 2 2 4 2" xfId="13558" xr:uid="{7C8EDE4D-87E2-4613-B8C3-228D9E685F22}"/>
    <cellStyle name="Input 47 2 2 4 2 2" xfId="25407" xr:uid="{53A728BD-A946-4A7E-9423-5100543A4ED2}"/>
    <cellStyle name="Input 47 2 2 4 2 3" xfId="24862" xr:uid="{D4DD79D2-4F99-45B0-A373-499711F310C5}"/>
    <cellStyle name="Input 47 2 2 4 3" xfId="18486" xr:uid="{EF4A25D1-42DB-4ADC-B8FE-C5C28C46971E}"/>
    <cellStyle name="Input 47 2 2 4 3 2" xfId="29867" xr:uid="{32BDF74B-E51B-4A61-A89B-4300916E60AB}"/>
    <cellStyle name="Input 47 2 2 5" xfId="6723" xr:uid="{038529D1-4546-4527-B05F-D81CAA605ECE}"/>
    <cellStyle name="Input 47 2 2 5 2" xfId="13939" xr:uid="{72E98F19-8C36-4DB2-8B67-51ADB09B0070}"/>
    <cellStyle name="Input 47 2 2 5 2 2" xfId="25754" xr:uid="{FCBACEC0-E244-4AFC-BEA8-9310D5CC3E45}"/>
    <cellStyle name="Input 47 2 2 5 2 3" xfId="23989" xr:uid="{52A22453-EE42-4950-B27C-1DFA9FD19CDF}"/>
    <cellStyle name="Input 47 2 2 5 3" xfId="18867" xr:uid="{8C1B6CB7-8AA3-4D9B-9CDE-29ADDED82BFF}"/>
    <cellStyle name="Input 47 2 2 5 3 2" xfId="30246" xr:uid="{68748165-1159-4673-9A79-307F5DE0DB70}"/>
    <cellStyle name="Input 47 2 2 6" xfId="6424" xr:uid="{C060F89A-A650-4D96-BB85-0368F31A2E61}"/>
    <cellStyle name="Input 47 2 2 6 2" xfId="13646" xr:uid="{B50FDD99-8927-4449-974B-CF522BEE783F}"/>
    <cellStyle name="Input 47 2 2 6 2 2" xfId="25488" xr:uid="{A09E49CA-4B17-4A60-ACFD-D0D0025886D3}"/>
    <cellStyle name="Input 47 2 2 6 2 3" xfId="24859" xr:uid="{6BE841AA-7A11-45FB-9CFE-5F400362ECB5}"/>
    <cellStyle name="Input 47 2 2 6 3" xfId="18574" xr:uid="{993FE959-72D2-4903-A756-E77DAA50A7E8}"/>
    <cellStyle name="Input 47 2 2 6 3 2" xfId="29953" xr:uid="{70131AA4-2339-4104-9A60-63B71F43B130}"/>
    <cellStyle name="Input 47 2 2 7" xfId="6974" xr:uid="{6FAD5F36-FA93-47E9-97B3-B930210982BD}"/>
    <cellStyle name="Input 47 2 2 7 2" xfId="14108" xr:uid="{1C9B2927-FBA8-4492-8167-ADFC4FFCE245}"/>
    <cellStyle name="Input 47 2 2 7 2 2" xfId="25902" xr:uid="{65BA5443-0681-4E5E-8B9D-D9AD32164658}"/>
    <cellStyle name="Input 47 2 2 7 2 3" xfId="24308" xr:uid="{55CDBE9F-C3F8-4DBA-BCB3-676BC28037C6}"/>
    <cellStyle name="Input 47 2 2 7 3" xfId="19036" xr:uid="{58C5BC62-C4E7-4801-A417-8F87E576D98F}"/>
    <cellStyle name="Input 47 2 2 7 3 2" xfId="30415" xr:uid="{AB5F8577-8965-470E-8108-7025F41F0045}"/>
    <cellStyle name="Input 47 2 2 8" xfId="7578" xr:uid="{894386E5-F370-4C19-A9DE-2ED02C20B4AA}"/>
    <cellStyle name="Input 47 2 2 8 2" xfId="14683" xr:uid="{016BC4C3-5C01-427B-A841-7A01E9460424}"/>
    <cellStyle name="Input 47 2 2 8 2 2" xfId="26425" xr:uid="{52C58024-8421-4D74-BCDE-5FE78DF7B80F}"/>
    <cellStyle name="Input 47 2 2 8 2 3" xfId="34846" xr:uid="{3B58C2D2-C81E-446C-A54C-8F33FF6A5521}"/>
    <cellStyle name="Input 47 2 2 8 3" xfId="19611" xr:uid="{19B808F4-A4C0-4C33-84F3-22D0430E6FF3}"/>
    <cellStyle name="Input 47 2 2 8 3 2" xfId="30989" xr:uid="{CE4D8466-F602-4EDF-843A-660891AD1FC8}"/>
    <cellStyle name="Input 47 2 2 9" xfId="5800" xr:uid="{492D32B1-6BDE-4EF7-AC71-762C7C4A8163}"/>
    <cellStyle name="Input 47 2 2 9 2" xfId="13545" xr:uid="{01626A92-5284-4FA2-9970-9E23BB64C1F3}"/>
    <cellStyle name="Input 47 2 2 9 2 2" xfId="25395" xr:uid="{1D6E6EDF-911C-4259-BBB4-230496510478}"/>
    <cellStyle name="Input 47 2 2 9 2 3" xfId="24085" xr:uid="{E427BF4C-1EE5-4807-9CE2-33F9B96E76CF}"/>
    <cellStyle name="Input 47 2 2 9 3" xfId="18473" xr:uid="{FC20D2D2-41D7-472D-BE0D-0F06B1CCA4B3}"/>
    <cellStyle name="Input 47 2 2 9 3 2" xfId="29854" xr:uid="{18D28F7B-7CA4-47ED-BAEC-9C19FE416068}"/>
    <cellStyle name="Input 47 2 20" xfId="13168" xr:uid="{E2A10987-95B7-4D02-9C05-763098C4D48E}"/>
    <cellStyle name="Input 47 2 20 2" xfId="23497" xr:uid="{22FB3F24-05D1-4860-BBE7-79F2A7D72A29}"/>
    <cellStyle name="Input 47 2 20 2 2" xfId="34306" xr:uid="{0153543C-641D-40E1-991A-E4BFC56A66FE}"/>
    <cellStyle name="Input 47 2 21" xfId="18132" xr:uid="{2E4A43A3-3CFB-4E91-B1D5-5C868C55F90B}"/>
    <cellStyle name="Input 47 2 21 2" xfId="29516" xr:uid="{BF64A948-8724-4F0C-AC12-117E98AEA332}"/>
    <cellStyle name="Input 47 2 22" xfId="25223" xr:uid="{4B85BD28-3B92-4FDC-AE5D-4C933C0AFEDD}"/>
    <cellStyle name="Input 47 2 23" xfId="47891" xr:uid="{A8BC96A4-BB7A-445C-B4F4-96D356E64AB2}"/>
    <cellStyle name="Input 47 2 3" xfId="5509" xr:uid="{7ECD6C52-DEAF-4443-B659-4AC15D765F7C}"/>
    <cellStyle name="Input 47 2 3 10" xfId="9271" xr:uid="{90F7571A-772E-47C3-A611-1178AEC93111}"/>
    <cellStyle name="Input 47 2 3 10 2" xfId="16333" xr:uid="{FD3B5A9B-F89B-4969-A7E8-A9C93D5718A3}"/>
    <cellStyle name="Input 47 2 3 10 2 2" xfId="27940" xr:uid="{98FF459C-A04E-4DA0-A935-B7FA2D304A2C}"/>
    <cellStyle name="Input 47 2 3 10 2 3" xfId="36478" xr:uid="{B4AD40EC-EB40-4D51-AB07-FB7C6120E569}"/>
    <cellStyle name="Input 47 2 3 10 3" xfId="21261" xr:uid="{6E7F52E0-87F7-4FCD-AB82-7F0F6457E20E}"/>
    <cellStyle name="Input 47 2 3 10 3 2" xfId="32623" xr:uid="{D4B107EC-8B6B-40BE-BA5D-9A1C46B47B94}"/>
    <cellStyle name="Input 47 2 3 11" xfId="9429" xr:uid="{A7B54934-3CE3-47FC-9DBF-05F97676B9E0}"/>
    <cellStyle name="Input 47 2 3 11 2" xfId="16491" xr:uid="{5DE81408-70F3-4407-A8CF-3D9BFE80E434}"/>
    <cellStyle name="Input 47 2 3 11 2 2" xfId="28083" xr:uid="{62C20125-811E-4DF5-84F6-BC50CC5826B9}"/>
    <cellStyle name="Input 47 2 3 11 2 3" xfId="36634" xr:uid="{27225372-8612-4CBC-AAA5-BB4B63F847D7}"/>
    <cellStyle name="Input 47 2 3 11 3" xfId="21419" xr:uid="{C7B704FB-D687-4C11-A523-2283101B8AA6}"/>
    <cellStyle name="Input 47 2 3 11 3 2" xfId="32779" xr:uid="{15BF223D-1EBE-40D1-B857-D3EAFFEA8C7F}"/>
    <cellStyle name="Input 47 2 3 12" xfId="9579" xr:uid="{DF4E64B7-C252-4674-BE7A-0A7A8E668DB3}"/>
    <cellStyle name="Input 47 2 3 12 2" xfId="16641" xr:uid="{858E9EBA-781C-4B4B-BA14-20BCD4F89FA0}"/>
    <cellStyle name="Input 47 2 3 12 2 2" xfId="28219" xr:uid="{A74209D4-6E14-4DF9-8AAB-90032D6922DA}"/>
    <cellStyle name="Input 47 2 3 12 2 3" xfId="36782" xr:uid="{09CD6B64-1E93-4180-BBBA-93F335F74425}"/>
    <cellStyle name="Input 47 2 3 12 3" xfId="21569" xr:uid="{4D52451A-5221-4169-A049-0F02CF47E095}"/>
    <cellStyle name="Input 47 2 3 12 3 2" xfId="32927" xr:uid="{F26F9A70-918A-47D9-B2C6-4728FC10084C}"/>
    <cellStyle name="Input 47 2 3 13" xfId="9728" xr:uid="{DCC9C06E-6F57-4692-BCDA-33B0A36A4553}"/>
    <cellStyle name="Input 47 2 3 13 2" xfId="16790" xr:uid="{DA9DB861-F671-4B59-AC15-21FFD5BB9581}"/>
    <cellStyle name="Input 47 2 3 13 2 2" xfId="28354" xr:uid="{A7041120-36F7-4E51-9C13-51146661DD52}"/>
    <cellStyle name="Input 47 2 3 13 2 3" xfId="36929" xr:uid="{DFABF8D2-F4B4-4755-971E-C89BEDB80888}"/>
    <cellStyle name="Input 47 2 3 13 3" xfId="21718" xr:uid="{F24A2B1F-96B2-470E-9022-96234B573EE8}"/>
    <cellStyle name="Input 47 2 3 13 3 2" xfId="33074" xr:uid="{FA454034-082F-4977-9575-840352A6E4F2}"/>
    <cellStyle name="Input 47 2 3 14" xfId="10782" xr:uid="{CB39FF17-9149-4711-97A5-435342E4ECC6}"/>
    <cellStyle name="Input 47 2 3 14 2" xfId="17191" xr:uid="{5F75B7DD-B59F-4D61-B4F1-7BEF608DE2C8}"/>
    <cellStyle name="Input 47 2 3 14 2 2" xfId="28726" xr:uid="{57951736-5CA7-4C0E-B317-FD53D06A3B7B}"/>
    <cellStyle name="Input 47 2 3 14 2 3" xfId="37325" xr:uid="{1B8A6EB5-E070-47DF-8A20-57A2A2F9866B}"/>
    <cellStyle name="Input 47 2 3 14 3" xfId="22119" xr:uid="{6E453E0C-2C48-4E09-BB8E-9B82162D2651}"/>
    <cellStyle name="Input 47 2 3 14 3 2" xfId="33474" xr:uid="{35B84493-AD16-4997-9F5D-4B48A0335737}"/>
    <cellStyle name="Input 47 2 3 15" xfId="10942" xr:uid="{251280D3-E385-4B08-8DD0-93550277B42F}"/>
    <cellStyle name="Input 47 2 3 15 2" xfId="17312" xr:uid="{141D08A7-2EB9-4A31-8D5B-A83323DBA15F}"/>
    <cellStyle name="Input 47 2 3 15 2 2" xfId="28846" xr:uid="{F4F2E7AD-31D7-4154-A971-DB07158F6747}"/>
    <cellStyle name="Input 47 2 3 15 2 3" xfId="37445" xr:uid="{5E1143F0-E031-484B-8B6B-F1D5FFA719AB}"/>
    <cellStyle name="Input 47 2 3 15 3" xfId="22240" xr:uid="{FE4E50D6-A290-4E1F-9EFC-54819ED6C782}"/>
    <cellStyle name="Input 47 2 3 15 3 2" xfId="33594" xr:uid="{A4C939AA-152D-4C70-ABAB-13E495CC2AB5}"/>
    <cellStyle name="Input 47 2 3 16" xfId="11885" xr:uid="{D3B78200-72F2-4CA2-A551-1F0E20F0C0BC}"/>
    <cellStyle name="Input 47 2 3 16 2" xfId="17604" xr:uid="{55F4022E-9E4C-4C18-A16A-004337175075}"/>
    <cellStyle name="Input 47 2 3 16 2 2" xfId="29110" xr:uid="{BAAA72BB-B0DE-4E7A-8BE0-E2F7AE363F71}"/>
    <cellStyle name="Input 47 2 3 16 2 3" xfId="37733" xr:uid="{7827ECA6-6D7C-4B18-BE81-7F648E98F405}"/>
    <cellStyle name="Input 47 2 3 16 3" xfId="22532" xr:uid="{E4667B50-B37A-40F9-8D5F-A7A4C7AFB077}"/>
    <cellStyle name="Input 47 2 3 16 3 2" xfId="33884" xr:uid="{A3680804-B32A-4D8F-B4DB-34D382488259}"/>
    <cellStyle name="Input 47 2 3 17" xfId="12868" xr:uid="{99A4552C-EE6E-460F-A000-1F3B3815D445}"/>
    <cellStyle name="Input 47 2 3 17 2" xfId="17896" xr:uid="{6CDFC792-59B1-4309-B1D1-D96D036A636B}"/>
    <cellStyle name="Input 47 2 3 17 2 2" xfId="29374" xr:uid="{69BD54C4-CAD5-4E6E-9FA0-E9CD0117F1CC}"/>
    <cellStyle name="Input 47 2 3 17 2 3" xfId="38021" xr:uid="{AF66DA5D-9E77-452A-9EC4-0F4C9DCA7DEB}"/>
    <cellStyle name="Input 47 2 3 17 3" xfId="22824" xr:uid="{E68E6263-56ED-42DE-B269-A9986F5A8303}"/>
    <cellStyle name="Input 47 2 3 17 3 2" xfId="34174" xr:uid="{F2C0A9EB-B6E6-4A67-9B97-28E222B271E5}"/>
    <cellStyle name="Input 47 2 3 18" xfId="13366" xr:uid="{304D5887-3BFA-40CB-8329-03BA950C984E}"/>
    <cellStyle name="Input 47 2 3 18 2" xfId="23773" xr:uid="{DB472EA9-0759-474D-BC5D-88C634E7D8D7}"/>
    <cellStyle name="Input 47 2 3 18 2 2" xfId="34470" xr:uid="{37EA1465-7C13-4411-AD50-48CB1F192A56}"/>
    <cellStyle name="Input 47 2 3 19" xfId="18296" xr:uid="{77D7E2E0-8976-4914-9147-90C6DCD114BB}"/>
    <cellStyle name="Input 47 2 3 19 2" xfId="29678" xr:uid="{2F4D4D51-669F-4EB5-9B5E-0035352E53C0}"/>
    <cellStyle name="Input 47 2 3 2" xfId="7646" xr:uid="{E3743684-5039-4EAB-994D-1FD5E0136FC3}"/>
    <cellStyle name="Input 47 2 3 2 2" xfId="14748" xr:uid="{CBB6D3BB-D5F7-4B0E-85A6-7D4F4CE5A4DB}"/>
    <cellStyle name="Input 47 2 3 2 2 2" xfId="26488" xr:uid="{BB07974E-62B1-417B-99FC-1C0B65D73148}"/>
    <cellStyle name="Input 47 2 3 2 2 3" xfId="34910" xr:uid="{8C37DB36-8391-490A-B5CA-DE92E5F2E9CE}"/>
    <cellStyle name="Input 47 2 3 2 3" xfId="19676" xr:uid="{F8A897A3-0095-49FD-BA02-0463CF374B80}"/>
    <cellStyle name="Input 47 2 3 2 3 2" xfId="31053" xr:uid="{90BD36DF-498B-4759-9111-91093EF2AC80}"/>
    <cellStyle name="Input 47 2 3 20" xfId="25128" xr:uid="{4F53223A-2806-4E49-8224-E212687D023A}"/>
    <cellStyle name="Input 47 2 3 3" xfId="8097" xr:uid="{BCE29714-5EE1-4E4A-83C5-0E7D52BD0DF1}"/>
    <cellStyle name="Input 47 2 3 3 2" xfId="15161" xr:uid="{DC57CD45-9AB7-46C1-92D2-0AF6DA0AC4ED}"/>
    <cellStyle name="Input 47 2 3 3 2 2" xfId="26870" xr:uid="{51654BBB-C130-4A1B-8A9A-2A33F4E180CA}"/>
    <cellStyle name="Input 47 2 3 3 2 3" xfId="35320" xr:uid="{F0F267BE-6365-422E-B8C5-0DE09BF44832}"/>
    <cellStyle name="Input 47 2 3 3 3" xfId="20089" xr:uid="{E616B830-490C-4079-897C-305C143AD352}"/>
    <cellStyle name="Input 47 2 3 3 3 2" xfId="31463" xr:uid="{C56A498A-FE1B-40B8-8BB3-C84A32038726}"/>
    <cellStyle name="Input 47 2 3 4" xfId="8282" xr:uid="{A27AF453-141F-4807-92BC-8DF27B597C8B}"/>
    <cellStyle name="Input 47 2 3 4 2" xfId="15344" xr:uid="{E2135145-5777-4C5A-8409-D659CBB8CFD2}"/>
    <cellStyle name="Input 47 2 3 4 2 2" xfId="27035" xr:uid="{26FB2DB0-B576-4A53-B49D-6CBD89AC62BD}"/>
    <cellStyle name="Input 47 2 3 4 2 3" xfId="35500" xr:uid="{25476D71-F73D-4E19-9AD2-C2098F85980C}"/>
    <cellStyle name="Input 47 2 3 4 3" xfId="20272" xr:uid="{BFFE0ED8-DE7E-4B72-8184-69F327A47205}"/>
    <cellStyle name="Input 47 2 3 4 3 2" xfId="31644" xr:uid="{DB30C43B-C284-4ADB-AADD-C74C68931F4E}"/>
    <cellStyle name="Input 47 2 3 5" xfId="8466" xr:uid="{A761BD6B-B4F2-4AE2-BBE7-A484FF72B669}"/>
    <cellStyle name="Input 47 2 3 5 2" xfId="15528" xr:uid="{F43FBBF9-414B-4F8D-AEDD-FAB92601A38E}"/>
    <cellStyle name="Input 47 2 3 5 2 2" xfId="27201" xr:uid="{49E8C523-F5C2-41E0-A54E-99C678860FAB}"/>
    <cellStyle name="Input 47 2 3 5 2 3" xfId="35682" xr:uid="{AF7D7E84-A3D0-489C-B129-A7091276DB36}"/>
    <cellStyle name="Input 47 2 3 5 3" xfId="20456" xr:uid="{BAB0264D-929E-498A-89D5-340E44B1D718}"/>
    <cellStyle name="Input 47 2 3 5 3 2" xfId="31826" xr:uid="{B29261F8-0511-4DD9-A719-75C895609E43}"/>
    <cellStyle name="Input 47 2 3 6" xfId="8628" xr:uid="{E7792848-6610-4848-8BF8-D9E62B16FB9A}"/>
    <cellStyle name="Input 47 2 3 6 2" xfId="15690" xr:uid="{D75E3376-74FF-4291-920B-CF1D87EA4458}"/>
    <cellStyle name="Input 47 2 3 6 2 2" xfId="27346" xr:uid="{304ED3A7-96D0-4888-8BF5-7A19E710EDB4}"/>
    <cellStyle name="Input 47 2 3 6 2 3" xfId="35841" xr:uid="{B4A85371-FB56-4EF6-9457-6D2EC267CCB9}"/>
    <cellStyle name="Input 47 2 3 6 3" xfId="20618" xr:uid="{80DEBFD3-BF05-4076-8A60-E706C04972B3}"/>
    <cellStyle name="Input 47 2 3 6 3 2" xfId="31986" xr:uid="{DE446723-5B14-49DA-85DD-1C3984C80C38}"/>
    <cellStyle name="Input 47 2 3 7" xfId="8810" xr:uid="{1148B3E0-D46D-4E54-A862-71DE0C7E186D}"/>
    <cellStyle name="Input 47 2 3 7 2" xfId="15872" xr:uid="{CDCAEFE2-C481-446B-B0EB-934C461A3FCF}"/>
    <cellStyle name="Input 47 2 3 7 2 2" xfId="27513" xr:uid="{339CDF8A-3E85-4AC4-8ACD-D356FCAD80B2}"/>
    <cellStyle name="Input 47 2 3 7 2 3" xfId="36022" xr:uid="{D03D3647-7E74-4856-A8D5-029453C36707}"/>
    <cellStyle name="Input 47 2 3 7 3" xfId="20800" xr:uid="{3C84E0CA-B185-4D9A-AAAB-CDFA37600A12}"/>
    <cellStyle name="Input 47 2 3 7 3 2" xfId="32167" xr:uid="{82068DDD-586F-42D8-B1E7-502734045659}"/>
    <cellStyle name="Input 47 2 3 8" xfId="8940" xr:uid="{804C5C7D-5095-414E-8ED2-0EB14500D940}"/>
    <cellStyle name="Input 47 2 3 8 2" xfId="16002" xr:uid="{66036A71-32E5-4C21-90D3-44ECC9040C3F}"/>
    <cellStyle name="Input 47 2 3 8 2 2" xfId="27640" xr:uid="{139E0D7B-BBBA-44F8-8BAF-05BD52974FA4}"/>
    <cellStyle name="Input 47 2 3 8 2 3" xfId="36151" xr:uid="{81C2F496-1E58-4650-BEC9-092F6FFDAC32}"/>
    <cellStyle name="Input 47 2 3 8 3" xfId="20930" xr:uid="{9032B3A5-E888-4EE0-9FB5-BD0345BCC22A}"/>
    <cellStyle name="Input 47 2 3 8 3 2" xfId="32296" xr:uid="{F7651133-8534-4619-9803-5B7DA8F820CD}"/>
    <cellStyle name="Input 47 2 3 9" xfId="9107" xr:uid="{DA292E63-73A1-4F4B-8E7B-96318A35DE7D}"/>
    <cellStyle name="Input 47 2 3 9 2" xfId="16169" xr:uid="{8E8C0D9C-563E-4118-86A6-735AED59C750}"/>
    <cellStyle name="Input 47 2 3 9 2 2" xfId="27792" xr:uid="{AE5590C3-B4C8-4DAF-8DCE-16985DFD34C6}"/>
    <cellStyle name="Input 47 2 3 9 2 3" xfId="36316" xr:uid="{6A8B727A-3178-4031-8904-0E534DB311FF}"/>
    <cellStyle name="Input 47 2 3 9 3" xfId="21097" xr:uid="{3D937E84-B694-4A9A-B898-DE8E406BAFC0}"/>
    <cellStyle name="Input 47 2 3 9 3 2" xfId="32461" xr:uid="{56C13C31-AE22-48A4-A4CE-0F92EF7EAB93}"/>
    <cellStyle name="Input 47 2 4" xfId="6499" xr:uid="{4ADD1FC7-A7DB-4D78-BE01-3AAB64D98DF9}"/>
    <cellStyle name="Input 47 2 4 2" xfId="13721" xr:uid="{56984601-93EA-4ECE-ACF1-44F69188974E}"/>
    <cellStyle name="Input 47 2 4 2 2" xfId="25562" xr:uid="{FE9F91DF-22B5-4B23-8BA4-9A87B262A88E}"/>
    <cellStyle name="Input 47 2 4 2 3" xfId="24377" xr:uid="{A92E6E0F-C525-4021-9B96-BB0B8633D6E9}"/>
    <cellStyle name="Input 47 2 4 3" xfId="18649" xr:uid="{CEC9C35B-3637-4DD1-9842-0B362EC15855}"/>
    <cellStyle name="Input 47 2 4 3 2" xfId="30028" xr:uid="{C78C5879-4E2E-4054-94D6-326AC5D7F1C8}"/>
    <cellStyle name="Input 47 2 5" xfId="7289" xr:uid="{735CEC53-456F-4B8E-9BFE-0F19E8604D33}"/>
    <cellStyle name="Input 47 2 5 2" xfId="14408" xr:uid="{E7EA12EB-8BB8-414F-9D50-DBC515626A54}"/>
    <cellStyle name="Input 47 2 5 2 2" xfId="26175" xr:uid="{0D00CAFC-6C9E-47A9-82E9-0D732F8331F0}"/>
    <cellStyle name="Input 47 2 5 2 3" xfId="34576" xr:uid="{2DAD7BB9-909D-4847-A8CB-15228C69228E}"/>
    <cellStyle name="Input 47 2 5 3" xfId="19336" xr:uid="{52D0A8AC-F671-470D-A58E-5A9000F7D9CA}"/>
    <cellStyle name="Input 47 2 5 3 2" xfId="30715" xr:uid="{16531CDD-1AB1-4AEC-91A3-B4457525E936}"/>
    <cellStyle name="Input 47 2 6" xfId="7898" xr:uid="{71E5A3D7-67FE-44A5-9CE6-BD7B41CC531C}"/>
    <cellStyle name="Input 47 2 6 2" xfId="14962" xr:uid="{2485FACB-29DA-4988-8F14-89703CDCF443}"/>
    <cellStyle name="Input 47 2 6 2 2" xfId="26682" xr:uid="{0565768D-EFED-4EF7-A8DA-3E4B5202EC05}"/>
    <cellStyle name="Input 47 2 6 2 3" xfId="35124" xr:uid="{707847CC-228A-46A1-B99A-0780D18E045E}"/>
    <cellStyle name="Input 47 2 6 3" xfId="19890" xr:uid="{FD40A67F-5686-4CE4-A6C5-B59AF17B1644}"/>
    <cellStyle name="Input 47 2 6 3 2" xfId="31266" xr:uid="{FE79D6A2-6AA3-4B42-B8E5-7C6EA9EE033F}"/>
    <cellStyle name="Input 47 2 7" xfId="7923" xr:uid="{2175D827-57F2-4901-8535-48243198B0B3}"/>
    <cellStyle name="Input 47 2 7 2" xfId="14987" xr:uid="{A5F8E689-5EF4-4C2B-9A93-28704728E637}"/>
    <cellStyle name="Input 47 2 7 2 2" xfId="26705" xr:uid="{AE6DEFD0-4CAB-47E0-AE8F-D33C98235C71}"/>
    <cellStyle name="Input 47 2 7 2 3" xfId="35149" xr:uid="{FEAD05C5-DB0C-412F-8BBF-880DF553D438}"/>
    <cellStyle name="Input 47 2 7 3" xfId="19915" xr:uid="{1EA65AF3-86DD-481F-A718-9F26808CB903}"/>
    <cellStyle name="Input 47 2 7 3 2" xfId="31291" xr:uid="{CEDC55C7-2C6F-47C4-8F0F-36CF1AAE0DB5}"/>
    <cellStyle name="Input 47 2 8" xfId="7496" xr:uid="{6C1A11CD-2A4D-41AC-814A-7B5CD713B386}"/>
    <cellStyle name="Input 47 2 8 2" xfId="14610" xr:uid="{2A33E0B7-6211-4381-BD69-97919454FD4A}"/>
    <cellStyle name="Input 47 2 8 2 2" xfId="26356" xr:uid="{9AFE7284-AB51-4939-9E03-078E6BEBC5C6}"/>
    <cellStyle name="Input 47 2 8 2 3" xfId="34774" xr:uid="{EBFA494A-195E-4312-AA28-EAA2AFACCAAE}"/>
    <cellStyle name="Input 47 2 8 3" xfId="19538" xr:uid="{6DFB4374-17D8-444D-BDF8-4F7584A44F7E}"/>
    <cellStyle name="Input 47 2 8 3 2" xfId="30916" xr:uid="{A07912B9-F24A-4AA1-965A-24790525B48E}"/>
    <cellStyle name="Input 47 2 9" xfId="6561" xr:uid="{A5A5CD20-3D4B-4F6B-B33C-E704E1C3C5B2}"/>
    <cellStyle name="Input 47 2 9 2" xfId="13783" xr:uid="{BCE1B193-2A29-491F-85DB-4F0558241BC0}"/>
    <cellStyle name="Input 47 2 9 2 2" xfId="25620" xr:uid="{104672CA-A268-452D-B175-3FF2C06B984F}"/>
    <cellStyle name="Input 47 2 9 2 3" xfId="24832" xr:uid="{B2667109-7DC6-4C95-87E1-A44DF2710470}"/>
    <cellStyle name="Input 47 2 9 3" xfId="18711" xr:uid="{42306228-A924-47A8-A281-EB9E884468E6}"/>
    <cellStyle name="Input 47 2 9 3 2" xfId="30090" xr:uid="{726283D1-F3A0-4065-AF83-C39797D2C75F}"/>
    <cellStyle name="Input 47 3" xfId="2505" xr:uid="{CD2DBA2F-2381-461F-9E12-2C5AE322DFA1}"/>
    <cellStyle name="Input 48" xfId="2506" xr:uid="{A27CA5C4-5C4D-475E-BDD9-DC39B2E57E91}"/>
    <cellStyle name="Input 48 2" xfId="2507" xr:uid="{1882DE15-C7FF-474A-9C74-1F6FFBD41E8C}"/>
    <cellStyle name="Input 48 2 10" xfId="7847" xr:uid="{210B183D-0F53-41CF-AC1C-743E129F1756}"/>
    <cellStyle name="Input 48 2 10 2" xfId="14911" xr:uid="{1390A857-2383-4BEB-826D-9B424DE8872E}"/>
    <cellStyle name="Input 48 2 10 2 2" xfId="26635" xr:uid="{A7AE0AD2-B182-4157-A1FA-244941A81126}"/>
    <cellStyle name="Input 48 2 10 2 3" xfId="35073" xr:uid="{84F2ADF7-21BB-442B-ACAE-E7E6B63742FF}"/>
    <cellStyle name="Input 48 2 10 3" xfId="19839" xr:uid="{3B9DF573-EDC0-45BF-87E3-767B9D9DBC4C}"/>
    <cellStyle name="Input 48 2 10 3 2" xfId="31215" xr:uid="{B9680DCF-F7FF-4F99-AE30-9B461BF45FE7}"/>
    <cellStyle name="Input 48 2 11" xfId="8028" xr:uid="{7B9CA26F-F5BE-4EDE-A9FB-DCA29739A041}"/>
    <cellStyle name="Input 48 2 11 2" xfId="15092" xr:uid="{0C516DE5-57DF-4F9B-80C1-3D464BC54FAC}"/>
    <cellStyle name="Input 48 2 11 2 2" xfId="26801" xr:uid="{902C1FC5-1833-48C2-BBC6-035B82EA8F34}"/>
    <cellStyle name="Input 48 2 11 2 3" xfId="35252" xr:uid="{D0A0145B-CBC1-4EFB-9F77-37D775B087DB}"/>
    <cellStyle name="Input 48 2 11 3" xfId="20020" xr:uid="{336F1791-4AC5-435A-9C90-346E848B2B09}"/>
    <cellStyle name="Input 48 2 11 3 2" xfId="31395" xr:uid="{A973C094-0E29-4C81-A071-73B0545629B3}"/>
    <cellStyle name="Input 48 2 12" xfId="6761" xr:uid="{1A88B970-2020-40E5-8AC0-BD687F0782A2}"/>
    <cellStyle name="Input 48 2 12 2" xfId="13976" xr:uid="{894EEEEC-9A42-4E2A-9984-0D16C9E2D260}"/>
    <cellStyle name="Input 48 2 12 2 2" xfId="25785" xr:uid="{A1D0DCBB-9707-459F-867D-79FDC93DE677}"/>
    <cellStyle name="Input 48 2 12 2 3" xfId="24503" xr:uid="{DFB7CD36-1D6F-4401-9EAD-BABEA9A1483A}"/>
    <cellStyle name="Input 48 2 12 3" xfId="18904" xr:uid="{62A699DC-2623-4B4C-B93D-BB3EA94BEA5D}"/>
    <cellStyle name="Input 48 2 12 3 2" xfId="30283" xr:uid="{3C752AE8-C821-4650-82A6-01E059C054C5}"/>
    <cellStyle name="Input 48 2 13" xfId="6904" xr:uid="{781A3DAF-0068-4BCF-8E71-AF8E7EA83910}"/>
    <cellStyle name="Input 48 2 13 2" xfId="14045" xr:uid="{3FB359C4-43DC-4339-BECE-C5C1A0074EAA}"/>
    <cellStyle name="Input 48 2 13 2 2" xfId="25848" xr:uid="{B8621F92-C7E4-4812-BC52-6295CF1C2C7E}"/>
    <cellStyle name="Input 48 2 13 2 3" xfId="24361" xr:uid="{E0FB14C0-B5E6-4C10-BD69-89701863BA79}"/>
    <cellStyle name="Input 48 2 13 3" xfId="18973" xr:uid="{30E05738-5F89-4D8E-A9BC-57EF1AC8C69B}"/>
    <cellStyle name="Input 48 2 13 3 2" xfId="30352" xr:uid="{CCF460B1-1402-4053-89B9-20ABE41A4FD7}"/>
    <cellStyle name="Input 48 2 14" xfId="6714" xr:uid="{D6E21049-987E-46A2-8B18-1BCD55765F05}"/>
    <cellStyle name="Input 48 2 14 2" xfId="13930" xr:uid="{90364A2D-FD04-492A-8F54-58ACA614E203}"/>
    <cellStyle name="Input 48 2 14 2 2" xfId="25745" xr:uid="{B617BECC-A48E-4C54-BF70-4A75045CF789}"/>
    <cellStyle name="Input 48 2 14 2 3" xfId="24505" xr:uid="{240EFAF6-9C6B-49C8-988E-D2C0DD77D7C5}"/>
    <cellStyle name="Input 48 2 14 3" xfId="18858" xr:uid="{58DE8446-8AC8-4CCC-93B7-38673FFEF7F5}"/>
    <cellStyle name="Input 48 2 14 3 2" xfId="30237" xr:uid="{A1CA3CB4-DC4A-4798-ADED-95F4EA885BB4}"/>
    <cellStyle name="Input 48 2 15" xfId="7267" xr:uid="{B12DD634-C126-4E9F-8938-F0E690D5D1BD}"/>
    <cellStyle name="Input 48 2 15 2" xfId="14386" xr:uid="{ED455FFB-5654-4510-A1A3-078A593AE00B}"/>
    <cellStyle name="Input 48 2 15 2 2" xfId="26155" xr:uid="{9C8A4D4A-19E4-43F7-9C6C-F2945B7DBD1F}"/>
    <cellStyle name="Input 48 2 15 2 3" xfId="34554" xr:uid="{2E6215E7-482D-44F9-8D57-083669468FEF}"/>
    <cellStyle name="Input 48 2 15 3" xfId="19314" xr:uid="{738EF53E-B9B1-4F42-B96E-EBA768E279DC}"/>
    <cellStyle name="Input 48 2 15 3 2" xfId="30693" xr:uid="{9B2B891E-E449-4544-830C-9E6576CE4EAD}"/>
    <cellStyle name="Input 48 2 16" xfId="10446" xr:uid="{FE016D03-A0B3-4B10-9567-4344FD9284E6}"/>
    <cellStyle name="Input 48 2 16 2" xfId="16969" xr:uid="{E5C9E763-709E-4581-91BD-3E99B6980692}"/>
    <cellStyle name="Input 48 2 16 2 2" xfId="28516" xr:uid="{73C7EF99-2D62-422C-831A-75335BB31EE6}"/>
    <cellStyle name="Input 48 2 16 2 3" xfId="37105" xr:uid="{23EA211B-E402-4D74-9DF2-A1753FDDBC46}"/>
    <cellStyle name="Input 48 2 16 3" xfId="21897" xr:uid="{F9AEAC5F-4BA9-42C7-B622-A79ED4C3A0FB}"/>
    <cellStyle name="Input 48 2 16 3 2" xfId="33252" xr:uid="{8A3B5BD1-F916-49E1-A3C4-1A3CD1EECAF9}"/>
    <cellStyle name="Input 48 2 17" xfId="10653" xr:uid="{7CF80B45-C2B8-495D-B38D-C65B6A9312D4}"/>
    <cellStyle name="Input 48 2 17 2" xfId="17088" xr:uid="{A13D7F35-18AF-470E-BBCB-48A3D3FDFE63}"/>
    <cellStyle name="Input 48 2 17 2 2" xfId="28630" xr:uid="{A8020BC1-3F5E-48AC-B59F-ECEA90650516}"/>
    <cellStyle name="Input 48 2 17 2 3" xfId="37223" xr:uid="{264BFD1E-7715-4F69-B873-10DA840E78F2}"/>
    <cellStyle name="Input 48 2 17 3" xfId="22016" xr:uid="{0EBF033A-880D-48B9-B5F3-A5987012D538}"/>
    <cellStyle name="Input 48 2 17 3 2" xfId="33371" xr:uid="{CDC9FBD8-0C2D-49D3-AB41-4030EE6B5833}"/>
    <cellStyle name="Input 48 2 18" xfId="11610" xr:uid="{4C6BEF79-D20C-4D25-8414-309A05059CE5}"/>
    <cellStyle name="Input 48 2 18 2" xfId="17442" xr:uid="{0469687A-649D-486F-85C1-E3ECC72C97AF}"/>
    <cellStyle name="Input 48 2 18 2 2" xfId="28962" xr:uid="{3C2162E1-03D2-4DAE-8BCC-8E42C31AC0D4}"/>
    <cellStyle name="Input 48 2 18 2 3" xfId="37573" xr:uid="{4E1A23A2-4D33-496E-AF15-34FA4EA4C1BD}"/>
    <cellStyle name="Input 48 2 18 3" xfId="22370" xr:uid="{E75DC9E9-D97C-4234-9784-126DDA1E5D7B}"/>
    <cellStyle name="Input 48 2 18 3 2" xfId="33723" xr:uid="{FAD3C702-1BE3-405B-A42A-4A5C4F9A57BC}"/>
    <cellStyle name="Input 48 2 19" xfId="12593" xr:uid="{8ED2A808-B7BE-410E-BFF5-417019326AA9}"/>
    <cellStyle name="Input 48 2 19 2" xfId="17734" xr:uid="{B3E36A78-35F0-4E34-8ED8-5C1630A4E7A1}"/>
    <cellStyle name="Input 48 2 19 2 2" xfId="29226" xr:uid="{4E8F8217-357C-48F4-8518-215B41482B1B}"/>
    <cellStyle name="Input 48 2 19 2 3" xfId="37861" xr:uid="{F8F83D76-17E2-4FD1-B6A9-42F1E631A94E}"/>
    <cellStyle name="Input 48 2 19 3" xfId="22662" xr:uid="{B5BE5355-048C-423A-A2CA-699E20A2A4AD}"/>
    <cellStyle name="Input 48 2 19 3 2" xfId="34013" xr:uid="{78AC1FA7-D051-44AE-B66A-634CAD5DADE8}"/>
    <cellStyle name="Input 48 2 2" xfId="3883" xr:uid="{13276B99-01D3-490F-8E22-8A52C57F2B33}"/>
    <cellStyle name="Input 48 2 2 10" xfId="7787" xr:uid="{42BE58B9-16F5-40E7-88C6-3DEB43DB2715}"/>
    <cellStyle name="Input 48 2 2 10 2" xfId="14851" xr:uid="{59CD34D6-F130-4043-BDF2-9E3B04FB5D91}"/>
    <cellStyle name="Input 48 2 2 10 2 2" xfId="26580" xr:uid="{33084F3C-71A4-49CB-AAB1-E0EA3E71DB82}"/>
    <cellStyle name="Input 48 2 2 10 2 3" xfId="35013" xr:uid="{E0C2CE39-1287-4C55-ABE9-DA98F4E7334F}"/>
    <cellStyle name="Input 48 2 2 10 3" xfId="19779" xr:uid="{34D8ACC2-7621-4465-B974-6ADF01594835}"/>
    <cellStyle name="Input 48 2 2 10 3 2" xfId="31155" xr:uid="{FA3FBB74-5C09-4C25-A0BB-61F50CB374F6}"/>
    <cellStyle name="Input 48 2 2 11" xfId="7430" xr:uid="{1E2D8D13-8144-465C-BC8D-EB4FDCB49FBB}"/>
    <cellStyle name="Input 48 2 2 11 2" xfId="14544" xr:uid="{48F0DCB5-2D22-4D41-B74E-09BD89FF7BC5}"/>
    <cellStyle name="Input 48 2 2 11 2 2" xfId="26297" xr:uid="{2C11FB9B-B8C7-4121-BF3C-779D55889ADF}"/>
    <cellStyle name="Input 48 2 2 11 2 3" xfId="34710" xr:uid="{0456281F-84A9-4FA1-BA8A-FA17419664A0}"/>
    <cellStyle name="Input 48 2 2 11 3" xfId="19472" xr:uid="{7F1DD7F2-EC00-483F-B94A-9C79F219B073}"/>
    <cellStyle name="Input 48 2 2 11 3 2" xfId="30850" xr:uid="{682DAF36-A01F-4E72-8EEA-81BEBC6F58D9}"/>
    <cellStyle name="Input 48 2 2 12" xfId="8742" xr:uid="{77A77567-5841-47E6-A41B-8AFB0AD7E935}"/>
    <cellStyle name="Input 48 2 2 12 2" xfId="15804" xr:uid="{F6EDC833-BCF6-4C26-91DD-7965F82153D1}"/>
    <cellStyle name="Input 48 2 2 12 2 2" xfId="27446" xr:uid="{AD1BF472-C3D0-4BCF-8F4A-A733863717C5}"/>
    <cellStyle name="Input 48 2 2 12 2 3" xfId="35954" xr:uid="{9C9188BA-BC0D-4C21-81EE-6AA6B5238DB7}"/>
    <cellStyle name="Input 48 2 2 12 3" xfId="20732" xr:uid="{C7523C8F-C030-4BCC-AA19-01278E244ED8}"/>
    <cellStyle name="Input 48 2 2 12 3 2" xfId="32099" xr:uid="{8659EE3E-7020-4184-995D-F1EED5911CB4}"/>
    <cellStyle name="Input 48 2 2 13" xfId="6629" xr:uid="{8F397998-6AD8-4637-977A-187A5A496134}"/>
    <cellStyle name="Input 48 2 2 13 2" xfId="13849" xr:uid="{FA07FC3B-F731-40D1-B50B-BE9D03BAE0E0}"/>
    <cellStyle name="Input 48 2 2 13 2 2" xfId="25677" xr:uid="{281D4A90-40AA-4A40-8A3A-11ACEC8E428A}"/>
    <cellStyle name="Input 48 2 2 13 2 3" xfId="24764" xr:uid="{E4ACFF65-DCD9-4701-AE4C-EEA6C1B6DDAF}"/>
    <cellStyle name="Input 48 2 2 13 3" xfId="18777" xr:uid="{C1378AFC-EF34-46A9-BBF0-95D4C4F3FDA3}"/>
    <cellStyle name="Input 48 2 2 13 3 2" xfId="30156" xr:uid="{204BA89A-D91E-449E-A72F-1E6E815D95E4}"/>
    <cellStyle name="Input 48 2 2 14" xfId="6498" xr:uid="{1279DB10-61B9-46FC-8ADA-92F6AF3AC983}"/>
    <cellStyle name="Input 48 2 2 14 2" xfId="13720" xr:uid="{B0D1A32B-3E33-4BF2-B0E8-D18BF55D0F58}"/>
    <cellStyle name="Input 48 2 2 14 2 2" xfId="25561" xr:uid="{28DF3F12-E7CA-4B2E-852D-7CFAB9AE22E9}"/>
    <cellStyle name="Input 48 2 2 14 2 3" xfId="24705" xr:uid="{CF77DE1F-268B-4371-B9AA-CB9DC2867A01}"/>
    <cellStyle name="Input 48 2 2 14 3" xfId="18648" xr:uid="{3EC80033-9543-4E20-ABC7-E04832A7F21D}"/>
    <cellStyle name="Input 48 2 2 14 3 2" xfId="30027" xr:uid="{4835727A-0702-469C-9693-BE3D2DBDFB4B}"/>
    <cellStyle name="Input 48 2 2 15" xfId="10627" xr:uid="{D51EECBB-7267-47A9-947B-43810DBF27D4}"/>
    <cellStyle name="Input 48 2 2 15 2" xfId="17062" xr:uid="{7CE2FA67-8165-4C87-A5BF-AF53C057FDAF}"/>
    <cellStyle name="Input 48 2 2 15 2 2" xfId="28606" xr:uid="{7D459DDC-2C2D-4F6C-B914-F55A626AC19B}"/>
    <cellStyle name="Input 48 2 2 15 2 3" xfId="37197" xr:uid="{8268E093-E178-4009-8009-8924D6DE384F}"/>
    <cellStyle name="Input 48 2 2 15 3" xfId="21990" xr:uid="{14DACF2F-9B52-4071-B9B8-F3FC0A3369B6}"/>
    <cellStyle name="Input 48 2 2 15 3 2" xfId="33345" xr:uid="{27D00749-6900-46B2-81C0-24A2D08ACD2B}"/>
    <cellStyle name="Input 48 2 2 16" xfId="9842" xr:uid="{64F066EB-EE71-47AC-AB8A-15A3B331461D}"/>
    <cellStyle name="Input 48 2 2 16 2" xfId="16889" xr:uid="{F2B80C6B-9605-48F1-AB57-F21FDF6E0928}"/>
    <cellStyle name="Input 48 2 2 16 2 2" xfId="28437" xr:uid="{39820CA9-A6FC-4D39-8DB8-E3EA8E913181}"/>
    <cellStyle name="Input 48 2 2 16 2 3" xfId="37026" xr:uid="{D5A17667-2DA3-4729-BDDF-6A577FC7317B}"/>
    <cellStyle name="Input 48 2 2 16 3" xfId="21817" xr:uid="{5D6F24A1-5C67-40B4-AB8E-3D4D1706C798}"/>
    <cellStyle name="Input 48 2 2 16 3 2" xfId="33172" xr:uid="{5B7B20B8-4263-4ADF-9B12-24B5449A6BFF}"/>
    <cellStyle name="Input 48 2 2 17" xfId="11770" xr:uid="{45353711-068C-4013-9088-E269C2C8A866}"/>
    <cellStyle name="Input 48 2 2 17 2" xfId="17515" xr:uid="{EB4C2C36-28A8-4E89-8432-523740D91B93}"/>
    <cellStyle name="Input 48 2 2 17 2 2" xfId="29028" xr:uid="{BA4B6576-EA05-43A1-8224-45B16B7440D7}"/>
    <cellStyle name="Input 48 2 2 17 2 3" xfId="37645" xr:uid="{4D74F554-36B3-432C-AF61-2651BE33255D}"/>
    <cellStyle name="Input 48 2 2 17 3" xfId="22443" xr:uid="{A5F33C34-C9E9-420E-9C0C-FFBA2C0BA0EF}"/>
    <cellStyle name="Input 48 2 2 17 3 2" xfId="33796" xr:uid="{535943CC-3FEA-465D-A60E-D6F0688441A5}"/>
    <cellStyle name="Input 48 2 2 18" xfId="12753" xr:uid="{66782FB6-7479-4BB1-8200-F22661B18446}"/>
    <cellStyle name="Input 48 2 2 18 2" xfId="17807" xr:uid="{C9A89A0B-2F34-4240-A48E-82F3898E4F01}"/>
    <cellStyle name="Input 48 2 2 18 2 2" xfId="29292" xr:uid="{BD81DA2E-8D83-4B4E-ABE0-F825785CF566}"/>
    <cellStyle name="Input 48 2 2 18 2 3" xfId="37933" xr:uid="{FDB6C6B1-3CBE-4CEE-AC80-7F7D04F9C6F6}"/>
    <cellStyle name="Input 48 2 2 18 3" xfId="22735" xr:uid="{8EC0E908-1B3C-49C3-8864-606F8C4374A8}"/>
    <cellStyle name="Input 48 2 2 18 3 2" xfId="34086" xr:uid="{DD4292A5-95C1-4DF5-9AB2-F80CDCBB98DC}"/>
    <cellStyle name="Input 48 2 2 19" xfId="13257" xr:uid="{427153BD-EF4E-4D21-BF71-EEEC930E5531}"/>
    <cellStyle name="Input 48 2 2 19 2" xfId="23658" xr:uid="{6953ABC5-01E1-4341-B8AE-CA6DADD01C32}"/>
    <cellStyle name="Input 48 2 2 19 2 2" xfId="34382" xr:uid="{279427D3-C97E-495D-8422-7802D6DD3C2A}"/>
    <cellStyle name="Input 48 2 2 2" xfId="5464" xr:uid="{2D893E9B-7D35-400A-B7BF-414E01DC0A0B}"/>
    <cellStyle name="Input 48 2 2 2 10" xfId="9227" xr:uid="{D4F29BB5-785D-4ADD-A523-7D2F02DAE33A}"/>
    <cellStyle name="Input 48 2 2 2 10 2" xfId="16289" xr:uid="{DF652D17-3D7E-4947-9A8A-0CAB32371055}"/>
    <cellStyle name="Input 48 2 2 2 10 2 2" xfId="27897" xr:uid="{F3AABE9E-7403-4FA8-A56D-D9637969FBC1}"/>
    <cellStyle name="Input 48 2 2 2 10 2 3" xfId="36435" xr:uid="{5A5CE498-A0C2-4C1A-8641-79D17D0C1653}"/>
    <cellStyle name="Input 48 2 2 2 10 3" xfId="21217" xr:uid="{9C3A942F-4050-4664-8BE9-643ECF0F1412}"/>
    <cellStyle name="Input 48 2 2 2 10 3 2" xfId="32580" xr:uid="{4BB2B2BC-FE17-4AAA-911C-0EF2467EC529}"/>
    <cellStyle name="Input 48 2 2 2 11" xfId="9385" xr:uid="{73ACFAA8-C8D8-430E-87E1-F020803DDF41}"/>
    <cellStyle name="Input 48 2 2 2 11 2" xfId="16447" xr:uid="{C0628D32-322F-442A-98AA-388B4A7863C6}"/>
    <cellStyle name="Input 48 2 2 2 11 2 2" xfId="28040" xr:uid="{2FDEBB2D-E727-470A-BB21-CBAD0A2E6964}"/>
    <cellStyle name="Input 48 2 2 2 11 2 3" xfId="36591" xr:uid="{21846B3B-3EF1-43CC-B4DC-3E96972D7422}"/>
    <cellStyle name="Input 48 2 2 2 11 3" xfId="21375" xr:uid="{98D1DBA2-9E6D-4BAC-82D7-4D6BFBB01B7D}"/>
    <cellStyle name="Input 48 2 2 2 11 3 2" xfId="32736" xr:uid="{0FBA0601-5C68-4AB0-8AE8-55B13044B1DF}"/>
    <cellStyle name="Input 48 2 2 2 12" xfId="9535" xr:uid="{685EEBFB-1017-440F-9BA6-4E19804260D3}"/>
    <cellStyle name="Input 48 2 2 2 12 2" xfId="16597" xr:uid="{7FF5D17C-983E-4F73-91EB-EDA604F7B4ED}"/>
    <cellStyle name="Input 48 2 2 2 12 2 2" xfId="28176" xr:uid="{AE2DAEA2-CCF8-4BAE-BD46-89DBCCCA4845}"/>
    <cellStyle name="Input 48 2 2 2 12 2 3" xfId="36739" xr:uid="{5C34B97B-2751-4DAB-9987-7A2EF9A9097D}"/>
    <cellStyle name="Input 48 2 2 2 12 3" xfId="21525" xr:uid="{F28D5C09-7B33-4884-BBFA-00E2784ED31B}"/>
    <cellStyle name="Input 48 2 2 2 12 3 2" xfId="32884" xr:uid="{BA1457B7-65AD-49E2-A85C-1B55A317325E}"/>
    <cellStyle name="Input 48 2 2 2 13" xfId="9684" xr:uid="{D5E7F235-64A2-4B7B-90C3-9D1BDFE48244}"/>
    <cellStyle name="Input 48 2 2 2 13 2" xfId="16746" xr:uid="{BD381DA2-B08D-45EF-8104-9C21FAB94142}"/>
    <cellStyle name="Input 48 2 2 2 13 2 2" xfId="28311" xr:uid="{6985386E-8722-42FA-8465-D0D108AB7DC5}"/>
    <cellStyle name="Input 48 2 2 2 13 2 3" xfId="36886" xr:uid="{D7171F83-E4D8-4109-B087-697B4AFFCA50}"/>
    <cellStyle name="Input 48 2 2 2 13 3" xfId="21674" xr:uid="{526333EE-F378-48FC-A926-C80596687AB0}"/>
    <cellStyle name="Input 48 2 2 2 13 3 2" xfId="33031" xr:uid="{378290A9-37D0-4176-ABFC-A450F755D8A1}"/>
    <cellStyle name="Input 48 2 2 2 14" xfId="10738" xr:uid="{1DC8EDB0-F59E-4038-8089-594C4164D2AB}"/>
    <cellStyle name="Input 48 2 2 2 14 2" xfId="17148" xr:uid="{4C9C39EA-60AA-4D18-8EB9-C5357BBE665A}"/>
    <cellStyle name="Input 48 2 2 2 14 2 2" xfId="28683" xr:uid="{4F60EFC6-0A16-499C-AA2E-1A14620B4D6B}"/>
    <cellStyle name="Input 48 2 2 2 14 2 3" xfId="37282" xr:uid="{A7EF48DF-1D1C-4EB6-9C0F-F75D5A2CE4A2}"/>
    <cellStyle name="Input 48 2 2 2 14 3" xfId="22076" xr:uid="{4139DDF6-0333-4FD9-9EA3-3231A5862635}"/>
    <cellStyle name="Input 48 2 2 2 14 3 2" xfId="33431" xr:uid="{70892F37-4FA6-4AEA-9A59-2491178466C4}"/>
    <cellStyle name="Input 48 2 2 2 15" xfId="10898" xr:uid="{D47E54C2-6F26-42DB-BD2A-31B616AF7F55}"/>
    <cellStyle name="Input 48 2 2 2 15 2" xfId="17268" xr:uid="{F50A5889-6D0F-45CF-A66E-EA8C80C91D88}"/>
    <cellStyle name="Input 48 2 2 2 15 2 2" xfId="28803" xr:uid="{A8C3E6EC-73E7-4723-8A40-27533E1E7B00}"/>
    <cellStyle name="Input 48 2 2 2 15 2 3" xfId="37402" xr:uid="{4C27D998-1420-420C-B11B-9CD41F516835}"/>
    <cellStyle name="Input 48 2 2 2 15 3" xfId="22196" xr:uid="{3AEAA75F-64B4-40BE-90F6-AB101EAF9B0B}"/>
    <cellStyle name="Input 48 2 2 2 15 3 2" xfId="33551" xr:uid="{453DA9F4-D12B-4C52-B151-297ABEAB70FB}"/>
    <cellStyle name="Input 48 2 2 2 16" xfId="11840" xr:uid="{64219551-C3F0-4157-BF29-B5AA54938949}"/>
    <cellStyle name="Input 48 2 2 2 16 2" xfId="17560" xr:uid="{35C4429E-6857-4380-A2B7-70B4CE00CFE5}"/>
    <cellStyle name="Input 48 2 2 2 16 2 2" xfId="29067" xr:uid="{B6682C54-1762-4EF1-8424-8D9D5C8C9875}"/>
    <cellStyle name="Input 48 2 2 2 16 2 3" xfId="37690" xr:uid="{E0C09DC9-820F-45CD-847E-9E3AC6485DEA}"/>
    <cellStyle name="Input 48 2 2 2 16 3" xfId="22488" xr:uid="{B5B4A31A-FB4F-4F3F-A1E4-92045DF86D3C}"/>
    <cellStyle name="Input 48 2 2 2 16 3 2" xfId="33841" xr:uid="{59A264E7-B338-4E60-A394-236573AD681C}"/>
    <cellStyle name="Input 48 2 2 2 17" xfId="12823" xr:uid="{FC83701B-3348-44B8-B542-1EBF892DAEDC}"/>
    <cellStyle name="Input 48 2 2 2 17 2" xfId="17852" xr:uid="{056D475E-458E-45C4-990B-0B7B8D910E9C}"/>
    <cellStyle name="Input 48 2 2 2 17 2 2" xfId="29331" xr:uid="{508BEB11-C9E1-4FB3-A878-9E022D5043CB}"/>
    <cellStyle name="Input 48 2 2 2 17 2 3" xfId="37978" xr:uid="{DC439846-9736-4BF1-B418-C4934694036D}"/>
    <cellStyle name="Input 48 2 2 2 17 3" xfId="22780" xr:uid="{25BC63F7-F0D1-46D8-9130-856E9B0A9546}"/>
    <cellStyle name="Input 48 2 2 2 17 3 2" xfId="34131" xr:uid="{C5B0DE7A-7BA6-46D6-BE02-54D9DA818D2F}"/>
    <cellStyle name="Input 48 2 2 2 18" xfId="13322" xr:uid="{3CED3467-D045-454E-9894-035B2CAAAC2B}"/>
    <cellStyle name="Input 48 2 2 2 18 2" xfId="23728" xr:uid="{37E2D184-B4EE-4CB5-A9E7-E35BA6F13A50}"/>
    <cellStyle name="Input 48 2 2 2 18 2 2" xfId="34427" xr:uid="{1F83A798-A64F-4EF2-A77C-EEE334593C8E}"/>
    <cellStyle name="Input 48 2 2 2 19" xfId="18252" xr:uid="{817E627E-166B-4102-AB1A-4025193F14FD}"/>
    <cellStyle name="Input 48 2 2 2 19 2" xfId="29635" xr:uid="{5F4F5962-98BB-4530-81F9-BF8A210464CA}"/>
    <cellStyle name="Input 48 2 2 2 2" xfId="7601" xr:uid="{2C4E1A20-A5F2-46A6-802C-83C5E4F4BBEB}"/>
    <cellStyle name="Input 48 2 2 2 2 2" xfId="14704" xr:uid="{C0E20E6E-1B4A-4582-BB9C-BAD314695879}"/>
    <cellStyle name="Input 48 2 2 2 2 2 2" xfId="26444" xr:uid="{089A4A92-340E-4372-BFCC-9BE6F8342893}"/>
    <cellStyle name="Input 48 2 2 2 2 2 3" xfId="34866" xr:uid="{6D0A95C3-0095-409F-B18B-8EBF8EE6C45D}"/>
    <cellStyle name="Input 48 2 2 2 2 3" xfId="19632" xr:uid="{957ED123-8D2B-418D-8552-E32F2B167A7B}"/>
    <cellStyle name="Input 48 2 2 2 2 3 2" xfId="31010" xr:uid="{56A1E338-9997-4AA7-9744-AF8D0062EDF5}"/>
    <cellStyle name="Input 48 2 2 2 20" xfId="38127" xr:uid="{164ACE9E-AAF6-47E2-93C5-929016607BF1}"/>
    <cellStyle name="Input 48 2 2 2 3" xfId="8053" xr:uid="{ADE285BC-C649-480F-B322-57C710E1CF72}"/>
    <cellStyle name="Input 48 2 2 2 3 2" xfId="15117" xr:uid="{56282DCD-13FD-47F4-9320-BAB09A276381}"/>
    <cellStyle name="Input 48 2 2 2 3 2 2" xfId="26826" xr:uid="{ACB5E95F-AA41-445C-B151-4D2A844016D9}"/>
    <cellStyle name="Input 48 2 2 2 3 2 3" xfId="35277" xr:uid="{25E22277-56B7-471F-8AD4-ED1F16E1B83E}"/>
    <cellStyle name="Input 48 2 2 2 3 3" xfId="20045" xr:uid="{57C17106-9508-4FA5-9078-94BD55D5CB1D}"/>
    <cellStyle name="Input 48 2 2 2 3 3 2" xfId="31420" xr:uid="{96C83521-3E59-4654-B7F0-2020F0752564}"/>
    <cellStyle name="Input 48 2 2 2 4" xfId="8237" xr:uid="{28AAB650-9BF2-407E-9969-0838D64A52CD}"/>
    <cellStyle name="Input 48 2 2 2 4 2" xfId="15299" xr:uid="{9A7E1BB2-DD6A-4AE4-A9A9-8F12B6D9C9A6}"/>
    <cellStyle name="Input 48 2 2 2 4 2 2" xfId="26992" xr:uid="{D34DD09D-14F0-4915-A7E4-07458D1EAFB5}"/>
    <cellStyle name="Input 48 2 2 2 4 2 3" xfId="35456" xr:uid="{E01F3293-A4E6-4B0B-9478-0C35F2B75320}"/>
    <cellStyle name="Input 48 2 2 2 4 3" xfId="20227" xr:uid="{337FDFD2-AEFB-44E2-A768-7EA451900BB1}"/>
    <cellStyle name="Input 48 2 2 2 4 3 2" xfId="31600" xr:uid="{67AE1D93-04F0-43B9-8E5D-7A9398A83611}"/>
    <cellStyle name="Input 48 2 2 2 5" xfId="8421" xr:uid="{80421703-6104-4B28-AFC1-066DDAB15105}"/>
    <cellStyle name="Input 48 2 2 2 5 2" xfId="15483" xr:uid="{E4434E7B-FE2D-4D82-A858-6ECB2AA9F3DF}"/>
    <cellStyle name="Input 48 2 2 2 5 2 2" xfId="27157" xr:uid="{430F21D0-F792-4BA2-AB4C-2923A47C4595}"/>
    <cellStyle name="Input 48 2 2 2 5 2 3" xfId="35638" xr:uid="{DC1E804D-908D-46FF-B5F0-4D52F18497FE}"/>
    <cellStyle name="Input 48 2 2 2 5 3" xfId="20411" xr:uid="{4D492400-60F1-43D5-BA8E-92EDFBB3620A}"/>
    <cellStyle name="Input 48 2 2 2 5 3 2" xfId="31782" xr:uid="{EEB00110-9D83-4C34-83DD-5792149E4C3F}"/>
    <cellStyle name="Input 48 2 2 2 6" xfId="8584" xr:uid="{ECD5DD38-0C43-498F-9E19-2D347E779512}"/>
    <cellStyle name="Input 48 2 2 2 6 2" xfId="15646" xr:uid="{C0DACC31-8B88-4D4F-811B-52E1EE70F88A}"/>
    <cellStyle name="Input 48 2 2 2 6 2 2" xfId="27303" xr:uid="{94D4A9A4-71FE-442D-B02A-27D9A19C9AC4}"/>
    <cellStyle name="Input 48 2 2 2 6 2 3" xfId="35798" xr:uid="{56E75E68-8C0E-4933-82D3-D9655D4D64D9}"/>
    <cellStyle name="Input 48 2 2 2 6 3" xfId="20574" xr:uid="{ECEAA478-36B1-4F53-B952-A60F4F86C688}"/>
    <cellStyle name="Input 48 2 2 2 6 3 2" xfId="31943" xr:uid="{035687F8-6610-4A43-A1CF-2E165D962428}"/>
    <cellStyle name="Input 48 2 2 2 7" xfId="8766" xr:uid="{1F98A315-E723-4AE1-93F1-D9A68B4D4105}"/>
    <cellStyle name="Input 48 2 2 2 7 2" xfId="15828" xr:uid="{5E6E38AE-BF0B-4090-B8E3-DDDFE0C5F9AB}"/>
    <cellStyle name="Input 48 2 2 2 7 2 2" xfId="27469" xr:uid="{B7F10045-8EE0-47AE-B096-927BE55F85BD}"/>
    <cellStyle name="Input 48 2 2 2 7 2 3" xfId="35978" xr:uid="{87C6C942-3A62-4044-A016-8D74F2E6F58D}"/>
    <cellStyle name="Input 48 2 2 2 7 3" xfId="20756" xr:uid="{6BBBCCF7-4C38-4DF4-B5D2-902BF27FB299}"/>
    <cellStyle name="Input 48 2 2 2 7 3 2" xfId="32123" xr:uid="{0A164F93-F97D-4A8E-B8F9-831AA7204F4E}"/>
    <cellStyle name="Input 48 2 2 2 8" xfId="8896" xr:uid="{63EC5B3E-E731-4FDA-ACCA-8D9FB49BE49D}"/>
    <cellStyle name="Input 48 2 2 2 8 2" xfId="15958" xr:uid="{507BFDAF-079A-413A-8A82-7DEBF0BD7CE2}"/>
    <cellStyle name="Input 48 2 2 2 8 2 2" xfId="27597" xr:uid="{D7933D9F-1ECC-43E3-AFEA-C01125A17B97}"/>
    <cellStyle name="Input 48 2 2 2 8 2 3" xfId="36108" xr:uid="{2FA876B9-3DCC-4C4B-91CE-2881D845B161}"/>
    <cellStyle name="Input 48 2 2 2 8 3" xfId="20886" xr:uid="{16147286-A5F7-4C51-990E-2E4F509FC60B}"/>
    <cellStyle name="Input 48 2 2 2 8 3 2" xfId="32253" xr:uid="{E5E985D1-2294-4BC4-8D0B-E93B44D00C6A}"/>
    <cellStyle name="Input 48 2 2 2 9" xfId="9063" xr:uid="{3CCAFCC4-C3AB-4404-9E15-CDD39B1829E1}"/>
    <cellStyle name="Input 48 2 2 2 9 2" xfId="16125" xr:uid="{2DA4D56A-2983-4946-87EA-68C446346E0D}"/>
    <cellStyle name="Input 48 2 2 2 9 2 2" xfId="27749" xr:uid="{ECEDD0EC-823D-4314-BF2E-22ECD9BD1F96}"/>
    <cellStyle name="Input 48 2 2 2 9 2 3" xfId="36273" xr:uid="{56F4E91A-F324-420B-A0F7-3564DAB9C539}"/>
    <cellStyle name="Input 48 2 2 2 9 3" xfId="21053" xr:uid="{5F53B02F-2D60-40E0-9708-DC9CE3DD5DA9}"/>
    <cellStyle name="Input 48 2 2 2 9 3 2" xfId="32418" xr:uid="{EB818EA9-A545-4A03-ABB8-0AAD06811DE3}"/>
    <cellStyle name="Input 48 2 2 20" xfId="18207" xr:uid="{207CA8EE-06FF-4496-9691-CED3A8FA15F9}"/>
    <cellStyle name="Input 48 2 2 20 2" xfId="29590" xr:uid="{64B306B1-94ED-48FD-ADAA-2548EF4E4855}"/>
    <cellStyle name="Input 48 2 2 21" xfId="24530" xr:uid="{7C49DC01-1F7E-449A-B7AE-0C1AA99C0D9D}"/>
    <cellStyle name="Input 48 2 2 3" xfId="7040" xr:uid="{443B7590-080E-48DE-A927-4943A25139D0}"/>
    <cellStyle name="Input 48 2 2 3 2" xfId="14170" xr:uid="{EC116309-3942-4674-B6F4-3C209DA55013}"/>
    <cellStyle name="Input 48 2 2 3 2 2" xfId="25962" xr:uid="{F8245A00-08E6-4E33-9A7E-8C2A63973034}"/>
    <cellStyle name="Input 48 2 2 3 2 3" xfId="23950" xr:uid="{5F7402B3-E43B-4C01-A716-5A398B7169EE}"/>
    <cellStyle name="Input 48 2 2 3 3" xfId="19098" xr:uid="{7F45D0F0-BA93-49E4-9CAF-F65FB6F6DD1B}"/>
    <cellStyle name="Input 48 2 2 3 3 2" xfId="30477" xr:uid="{296722AE-9B8C-4D23-857C-298257626B16}"/>
    <cellStyle name="Input 48 2 2 4" xfId="5812" xr:uid="{025ECFD7-E6B8-4062-BB99-0E240E5671FC}"/>
    <cellStyle name="Input 48 2 2 4 2" xfId="13557" xr:uid="{8710CCBE-1CC4-413B-936C-3FC1AA350A2B}"/>
    <cellStyle name="Input 48 2 2 4 2 2" xfId="25406" xr:uid="{B428B95E-63B0-4D5B-B904-C1EEAE3BE90D}"/>
    <cellStyle name="Input 48 2 2 4 2 3" xfId="24082" xr:uid="{F2D6D33B-6E84-494E-9821-51D5D7754B7A}"/>
    <cellStyle name="Input 48 2 2 4 3" xfId="18485" xr:uid="{0BECEC3B-7E36-4D07-8AD2-A7CF082C5775}"/>
    <cellStyle name="Input 48 2 2 4 3 2" xfId="29866" xr:uid="{5EF6689B-3488-4A5D-9A65-42EB8ABA3A31}"/>
    <cellStyle name="Input 48 2 2 5" xfId="6855" xr:uid="{68E43AE9-68BD-4CD5-A62B-3FD0C05229CF}"/>
    <cellStyle name="Input 48 2 2 5 2" xfId="13996" xr:uid="{BCE2D6C2-5C6A-4636-A309-E982E0450182}"/>
    <cellStyle name="Input 48 2 2 5 2 2" xfId="25803" xr:uid="{AE0AEA98-24CD-4AFE-8005-80CF2ED513F0}"/>
    <cellStyle name="Input 48 2 2 5 2 3" xfId="24501" xr:uid="{012137C5-AC4A-4972-9FDE-EA9B890C6142}"/>
    <cellStyle name="Input 48 2 2 5 3" xfId="18924" xr:uid="{04C3B282-0E06-454C-9429-15ECCECD41FD}"/>
    <cellStyle name="Input 48 2 2 5 3 2" xfId="30303" xr:uid="{F0454F70-3EB8-4639-82DC-5250570FEA31}"/>
    <cellStyle name="Input 48 2 2 6" xfId="7527" xr:uid="{74183F23-FF27-4B01-9B69-AA20BD0FA202}"/>
    <cellStyle name="Input 48 2 2 6 2" xfId="14641" xr:uid="{1E5CD425-0816-43FD-B12F-71F5F535774E}"/>
    <cellStyle name="Input 48 2 2 6 2 2" xfId="26386" xr:uid="{BC014E56-E3D5-4267-A640-A6DAA4F1F12C}"/>
    <cellStyle name="Input 48 2 2 6 2 3" xfId="34805" xr:uid="{784B2D8E-11BC-4942-A373-CA29A04934BC}"/>
    <cellStyle name="Input 48 2 2 6 3" xfId="19569" xr:uid="{EAFA5E62-4D09-47E9-BE7F-931895B17636}"/>
    <cellStyle name="Input 48 2 2 6 3 2" xfId="30947" xr:uid="{A5982632-7C40-4BED-8C58-4D3C3FFE4391}"/>
    <cellStyle name="Input 48 2 2 7" xfId="6382" xr:uid="{FA4FFBFF-76F7-4E76-9624-7BE51C33F0B2}"/>
    <cellStyle name="Input 48 2 2 7 2" xfId="13622" xr:uid="{5C93C68E-ACEC-40DD-B874-F942876ED788}"/>
    <cellStyle name="Input 48 2 2 7 2 2" xfId="25465" xr:uid="{C8844B8E-2B99-4A1E-8249-E20EEFB2DE7B}"/>
    <cellStyle name="Input 48 2 2 7 2 3" xfId="24867" xr:uid="{3C9DB6C8-0FFB-4FFC-9327-727FDBE90555}"/>
    <cellStyle name="Input 48 2 2 7 3" xfId="18550" xr:uid="{A91BB52F-1258-4E1B-92CB-AB8715A437EC}"/>
    <cellStyle name="Input 48 2 2 7 3 2" xfId="29929" xr:uid="{23434CB7-B896-4AEC-9609-E338872AF0F5}"/>
    <cellStyle name="Input 48 2 2 8" xfId="5767" xr:uid="{11DD1F5A-FF09-4E84-920D-6F48A89BA0C1}"/>
    <cellStyle name="Input 48 2 2 8 2" xfId="13512" xr:uid="{346E7B60-EFE1-414C-9BFB-00834F74B982}"/>
    <cellStyle name="Input 48 2 2 8 2 2" xfId="25364" xr:uid="{6FE4BEE9-2211-426D-9563-A1A5D6A08A57}"/>
    <cellStyle name="Input 48 2 2 8 2 3" xfId="24115" xr:uid="{7DCE837D-0D21-418A-8F17-7FECD7A2D379}"/>
    <cellStyle name="Input 48 2 2 8 3" xfId="18440" xr:uid="{2644696B-D37B-4803-803A-D53FA2711F75}"/>
    <cellStyle name="Input 48 2 2 8 3 2" xfId="29821" xr:uid="{3F681DA8-8651-4263-831E-960DB53F5073}"/>
    <cellStyle name="Input 48 2 2 9" xfId="7859" xr:uid="{B4A6DDE7-7852-4E3E-A400-0800FF8975EF}"/>
    <cellStyle name="Input 48 2 2 9 2" xfId="14923" xr:uid="{6141FA30-96C0-4F41-996B-F2E5A8955D75}"/>
    <cellStyle name="Input 48 2 2 9 2 2" xfId="26646" xr:uid="{B0F70E4D-7184-41E3-A45D-A0089212DA02}"/>
    <cellStyle name="Input 48 2 2 9 2 3" xfId="35085" xr:uid="{7773ED54-38B9-4E43-9C2F-4928D6DD792C}"/>
    <cellStyle name="Input 48 2 2 9 3" xfId="19851" xr:uid="{754CC98E-FA9F-4952-96FE-B7B0BCE9D39B}"/>
    <cellStyle name="Input 48 2 2 9 3 2" xfId="31227" xr:uid="{21A70E4F-5ECD-4E40-AAE9-00E13EFE23C0}"/>
    <cellStyle name="Input 48 2 20" xfId="13169" xr:uid="{598DADCB-5C24-48FD-AE93-8A71E97B6E6F}"/>
    <cellStyle name="Input 48 2 20 2" xfId="23498" xr:uid="{DED1D778-F549-44AE-BEDC-7526F5967A1B}"/>
    <cellStyle name="Input 48 2 20 2 2" xfId="34307" xr:uid="{195A9F3F-0737-417A-9505-3BD00C2B5CBF}"/>
    <cellStyle name="Input 48 2 21" xfId="18133" xr:uid="{076065FA-54F2-4C21-B7A7-03FFBC02FBEF}"/>
    <cellStyle name="Input 48 2 21 2" xfId="29517" xr:uid="{FA12747B-A677-4D08-8F82-52524E6137F2}"/>
    <cellStyle name="Input 48 2 22" xfId="25135" xr:uid="{02BB4E57-2584-4F5D-AF6C-3ED4398BEE86}"/>
    <cellStyle name="Input 48 2 23" xfId="47892" xr:uid="{28425DC5-64CD-4530-A0DB-4C64CC28BC3E}"/>
    <cellStyle name="Input 48 2 3" xfId="1488" xr:uid="{FDF8DDD6-94AF-45A4-A7C4-57EE308250C4}"/>
    <cellStyle name="Input 48 2 3 10" xfId="6566" xr:uid="{8FE30E42-A505-4ED7-9201-37E5A20B0F23}"/>
    <cellStyle name="Input 48 2 3 10 2" xfId="13788" xr:uid="{0D6B96C2-0B46-4462-96CB-3FC04764CE09}"/>
    <cellStyle name="Input 48 2 3 10 2 2" xfId="25625" xr:uid="{0C955AEF-5747-4285-B263-8E5EF878A7E5}"/>
    <cellStyle name="Input 48 2 3 10 2 3" xfId="24469" xr:uid="{7807851E-DBEA-4649-BBA3-7D4F00F78449}"/>
    <cellStyle name="Input 48 2 3 10 3" xfId="18716" xr:uid="{ACA44B93-EFF3-42DD-96E0-635C8AE61DE5}"/>
    <cellStyle name="Input 48 2 3 10 3 2" xfId="30095" xr:uid="{6EA247DF-C3E5-44C3-B120-C77FB8D73891}"/>
    <cellStyle name="Input 48 2 3 11" xfId="9026" xr:uid="{7748622B-EC68-4175-B32D-35B233774851}"/>
    <cellStyle name="Input 48 2 3 11 2" xfId="16088" xr:uid="{2DC896DB-6958-45FD-94A3-F84EFCD6C27D}"/>
    <cellStyle name="Input 48 2 3 11 2 2" xfId="27713" xr:uid="{38405F4E-6335-4F5E-BD3C-04966B291CE0}"/>
    <cellStyle name="Input 48 2 3 11 2 3" xfId="36236" xr:uid="{CF5C2716-009E-4A27-BCF2-6F7D654D0F8D}"/>
    <cellStyle name="Input 48 2 3 11 3" xfId="21016" xr:uid="{8CA3F702-359A-4698-A189-B461DAEF439C}"/>
    <cellStyle name="Input 48 2 3 11 3 2" xfId="32381" xr:uid="{3E291E65-3CEA-4B84-A0B5-3BBCBB36CF75}"/>
    <cellStyle name="Input 48 2 3 12" xfId="9357" xr:uid="{DFE2C3D5-1F8D-4422-A28B-B48FA7BCEEB5}"/>
    <cellStyle name="Input 48 2 3 12 2" xfId="16419" xr:uid="{F98EB7EB-C6ED-4CDA-8BD8-9842DFFD97B3}"/>
    <cellStyle name="Input 48 2 3 12 2 2" xfId="28013" xr:uid="{EE4FD999-55DF-4ADA-8250-12A5B37CEB02}"/>
    <cellStyle name="Input 48 2 3 12 2 3" xfId="36563" xr:uid="{81D3F20C-3A8E-4B28-8707-114A67A80F64}"/>
    <cellStyle name="Input 48 2 3 12 3" xfId="21347" xr:uid="{3A82ED10-6987-45B9-B84F-EA0C6DA68602}"/>
    <cellStyle name="Input 48 2 3 12 3 2" xfId="32708" xr:uid="{C115267C-9F02-41DF-977D-B77575A415B4}"/>
    <cellStyle name="Input 48 2 3 13" xfId="7402" xr:uid="{868FF369-1FBA-4270-9371-E9E5DB4DBED6}"/>
    <cellStyle name="Input 48 2 3 13 2" xfId="14516" xr:uid="{9E758731-826A-4FEE-8A84-2BCCB22084A1}"/>
    <cellStyle name="Input 48 2 3 13 2 2" xfId="26273" xr:uid="{310FA465-1E1A-42C4-B022-BA7AEA3D835D}"/>
    <cellStyle name="Input 48 2 3 13 2 3" xfId="34682" xr:uid="{02DDE784-E328-4CA1-86BE-547B2FA30D07}"/>
    <cellStyle name="Input 48 2 3 13 3" xfId="19444" xr:uid="{2D4300E0-DABE-4F59-979D-22771C89369F}"/>
    <cellStyle name="Input 48 2 3 13 3 2" xfId="30822" xr:uid="{80A68C5E-0581-4E23-A0BE-459BF3531D98}"/>
    <cellStyle name="Input 48 2 3 14" xfId="9824" xr:uid="{24727895-B56C-4CBB-9FD3-31BFC5F3DE2D}"/>
    <cellStyle name="Input 48 2 3 14 2" xfId="16872" xr:uid="{3E9CDA00-007C-4387-9B63-BAD7EF3A6AC5}"/>
    <cellStyle name="Input 48 2 3 14 2 2" xfId="28421" xr:uid="{7A8CCDB0-B027-42AD-BA46-AB18953EE6B5}"/>
    <cellStyle name="Input 48 2 3 14 2 3" xfId="37009" xr:uid="{3CA6EF55-5632-4542-94E1-FCBEC007376D}"/>
    <cellStyle name="Input 48 2 3 14 3" xfId="21800" xr:uid="{7D0B8A98-72CD-4761-BF83-899A3C141E87}"/>
    <cellStyle name="Input 48 2 3 14 3 2" xfId="33155" xr:uid="{81FB6BE4-CC5A-4A34-B8FA-CC56BAA2828B}"/>
    <cellStyle name="Input 48 2 3 15" xfId="10477" xr:uid="{AA336A56-4D77-4618-9131-4530C6199235}"/>
    <cellStyle name="Input 48 2 3 15 2" xfId="16998" xr:uid="{D3F9CB25-8484-41D6-B105-484011C191EE}"/>
    <cellStyle name="Input 48 2 3 15 2 2" xfId="28544" xr:uid="{3945BC3D-983D-4289-B642-6732C9C62CF5}"/>
    <cellStyle name="Input 48 2 3 15 2 3" xfId="37134" xr:uid="{F2A6F64B-3C2A-4B0F-8A5F-991A91024264}"/>
    <cellStyle name="Input 48 2 3 15 3" xfId="21926" xr:uid="{5A44332B-5CE2-44E5-9CFC-DA8F317B3384}"/>
    <cellStyle name="Input 48 2 3 15 3 2" xfId="33281" xr:uid="{40A3AD8C-5133-4879-9DA7-AE9384C966AB}"/>
    <cellStyle name="Input 48 2 3 16" xfId="11041" xr:uid="{8C7811A1-83B2-4996-BF2F-89F95D601515}"/>
    <cellStyle name="Input 48 2 3 16 2" xfId="17397" xr:uid="{6B5B202E-5DBD-46D7-AB61-71F09CBC0156}"/>
    <cellStyle name="Input 48 2 3 16 2 2" xfId="28918" xr:uid="{DA7B41FC-914A-454A-AF7C-9B88D0F3C77F}"/>
    <cellStyle name="Input 48 2 3 16 2 3" xfId="37529" xr:uid="{0EBC38B7-701F-4EB4-A201-8B477EC0ADE8}"/>
    <cellStyle name="Input 48 2 3 16 3" xfId="22325" xr:uid="{686BEB0B-1534-4600-B39A-2479ED2C8713}"/>
    <cellStyle name="Input 48 2 3 16 3 2" xfId="33678" xr:uid="{B6E2A774-B80B-446B-A6FB-3D653D9DF9E9}"/>
    <cellStyle name="Input 48 2 3 17" xfId="12023" xr:uid="{A2794BBE-5674-4C37-AC9E-606BD9DF7689}"/>
    <cellStyle name="Input 48 2 3 17 2" xfId="17689" xr:uid="{E2586716-BD7B-4462-8564-F667FACA14AB}"/>
    <cellStyle name="Input 48 2 3 17 2 2" xfId="29182" xr:uid="{453DC746-E853-4621-8302-D2A26A4A11C7}"/>
    <cellStyle name="Input 48 2 3 17 2 3" xfId="37817" xr:uid="{A63C731B-C301-4D92-A238-41CE33BA2072}"/>
    <cellStyle name="Input 48 2 3 17 3" xfId="22617" xr:uid="{AC387276-DCB4-4F41-A8F0-A927F2A79D7C}"/>
    <cellStyle name="Input 48 2 3 17 3 2" xfId="33968" xr:uid="{CE7EEC40-F1A0-4D9D-978C-07AA4A042663}"/>
    <cellStyle name="Input 48 2 3 18" xfId="13125" xr:uid="{C736662D-9C35-4E17-AC72-6727CEED2889}"/>
    <cellStyle name="Input 48 2 3 18 2" xfId="22929" xr:uid="{66463C58-F306-44E6-B13F-704D132A6D98}"/>
    <cellStyle name="Input 48 2 3 18 2 2" xfId="34258" xr:uid="{BAA53408-1C1C-4D17-BAF5-49264E60767F}"/>
    <cellStyle name="Input 48 2 3 19" xfId="18007" xr:uid="{89B623BA-F347-43D6-B5A2-1118D7DFFBA9}"/>
    <cellStyle name="Input 48 2 3 19 2" xfId="29447" xr:uid="{3ACF89CF-75D2-46BB-AA3C-D00F6C3DB84E}"/>
    <cellStyle name="Input 48 2 3 2" xfId="5738" xr:uid="{F9205D3C-7697-4954-B9CF-768F3D1CADF5}"/>
    <cellStyle name="Input 48 2 3 2 2" xfId="13484" xr:uid="{13B40692-211D-4455-9981-A73573C32104}"/>
    <cellStyle name="Input 48 2 3 2 2 2" xfId="25338" xr:uid="{12B53782-543C-4A31-B1CA-935043B10135}"/>
    <cellStyle name="Input 48 2 3 2 2 3" xfId="24140" xr:uid="{0804ED7C-2658-4E66-90F2-1C88352D16BE}"/>
    <cellStyle name="Input 48 2 3 2 3" xfId="18412" xr:uid="{2B0F63A8-9EC7-48CE-904B-0BC3B0CB17F3}"/>
    <cellStyle name="Input 48 2 3 2 3 2" xfId="29793" xr:uid="{BB612959-DC41-45B9-A329-2A707D8BF52A}"/>
    <cellStyle name="Input 48 2 3 20" xfId="38136" xr:uid="{58040851-11DA-4CEE-B200-652BDC59944B}"/>
    <cellStyle name="Input 48 2 3 3" xfId="6951" xr:uid="{DDB20D61-D49F-4AB9-A28B-B748778D013A}"/>
    <cellStyle name="Input 48 2 3 3 2" xfId="14090" xr:uid="{45F9B9EB-BBEB-463E-97BB-0ABC870C2C7D}"/>
    <cellStyle name="Input 48 2 3 3 2 2" xfId="25887" xr:uid="{40A397F2-BC59-4BF6-9B15-EDC0AE008A97}"/>
    <cellStyle name="Input 48 2 3 3 2 3" xfId="24419" xr:uid="{308DC1F9-5739-4883-911A-7F11E7397494}"/>
    <cellStyle name="Input 48 2 3 3 3" xfId="19018" xr:uid="{ACA2EC87-E4FC-4DDC-938E-C1F2A3EBBA4D}"/>
    <cellStyle name="Input 48 2 3 3 3 2" xfId="30397" xr:uid="{692A6E67-0B49-40B3-B782-66AFC61F1AB2}"/>
    <cellStyle name="Input 48 2 3 4" xfId="6854" xr:uid="{5B2FC101-F3E8-4CA6-A5CF-FF515CFEC0AF}"/>
    <cellStyle name="Input 48 2 3 4 2" xfId="13995" xr:uid="{4BBCE995-9D3D-46DD-B46C-45867A1E6CDB}"/>
    <cellStyle name="Input 48 2 3 4 2 2" xfId="25802" xr:uid="{76C37FF9-30AC-4D14-89B7-197588C14242}"/>
    <cellStyle name="Input 48 2 3 4 2 3" xfId="23981" xr:uid="{5B2A0FC7-047E-4686-B5F8-E4465B8C5BC7}"/>
    <cellStyle name="Input 48 2 3 4 3" xfId="18923" xr:uid="{139A3C3B-C9AF-4C54-B738-581273768B6E}"/>
    <cellStyle name="Input 48 2 3 4 3 2" xfId="30302" xr:uid="{45B74685-22FA-4AA8-A06C-CA2442B79DFF}"/>
    <cellStyle name="Input 48 2 3 5" xfId="6612" xr:uid="{24C7CC03-2DD2-4F1F-A2FD-02A65C24D007}"/>
    <cellStyle name="Input 48 2 3 5 2" xfId="13834" xr:uid="{F3103881-D760-46C7-8BAC-BF6FD3571417}"/>
    <cellStyle name="Input 48 2 3 5 2 2" xfId="25664" xr:uid="{E499D5B6-F3AD-4B54-8A6F-9631F53E3E29}"/>
    <cellStyle name="Input 48 2 3 5 2 3" xfId="24234" xr:uid="{76C98C22-3358-4D50-8A27-19744610E264}"/>
    <cellStyle name="Input 48 2 3 5 3" xfId="18762" xr:uid="{63C5BD50-9FC9-4FBC-BBE6-551F24F5D332}"/>
    <cellStyle name="Input 48 2 3 5 3 2" xfId="30141" xr:uid="{DC533C13-A4F9-4E46-AB21-DC8F76E42906}"/>
    <cellStyle name="Input 48 2 3 6" xfId="6436" xr:uid="{B6A1F3DA-D453-4A35-BB68-CDD66336DCC3}"/>
    <cellStyle name="Input 48 2 3 6 2" xfId="13658" xr:uid="{2D643E9C-ED8A-432E-80F7-22976DFC7B8D}"/>
    <cellStyle name="Input 48 2 3 6 2 2" xfId="25500" xr:uid="{BEBA3388-A880-4B3C-85B4-05DDA45C97F9}"/>
    <cellStyle name="Input 48 2 3 6 2 3" xfId="24331" xr:uid="{CB9AF200-B56F-4B85-9CD4-B2EE80E53055}"/>
    <cellStyle name="Input 48 2 3 6 3" xfId="18586" xr:uid="{1D0626F9-AF98-4E76-A86A-DE33266A34CC}"/>
    <cellStyle name="Input 48 2 3 6 3 2" xfId="29965" xr:uid="{455084A3-6EFA-4808-AEB1-66C5306FE8EC}"/>
    <cellStyle name="Input 48 2 3 7" xfId="5691" xr:uid="{16692D60-D8AA-48C1-BE6C-12BFABCA6A30}"/>
    <cellStyle name="Input 48 2 3 7 2" xfId="13456" xr:uid="{F271021C-6BD1-4228-910D-10DD020255BF}"/>
    <cellStyle name="Input 48 2 3 7 2 2" xfId="25312" xr:uid="{9DC6FD41-210E-4E50-8C00-E39F8942C27E}"/>
    <cellStyle name="Input 48 2 3 7 2 3" xfId="24913" xr:uid="{114C8A33-E112-40DA-AA0E-3F6BAC0BBD2B}"/>
    <cellStyle name="Input 48 2 3 7 3" xfId="18384" xr:uid="{D8DA3126-24F4-4DEC-BF72-56337D06F4BD}"/>
    <cellStyle name="Input 48 2 3 7 3 2" xfId="29765" xr:uid="{03DF3201-58A4-4B68-9FD2-BEC02F2F978D}"/>
    <cellStyle name="Input 48 2 3 8" xfId="7190" xr:uid="{3B43FB70-C478-4BE2-8AB5-F759658659AC}"/>
    <cellStyle name="Input 48 2 3 8 2" xfId="14318" xr:uid="{262D0BF6-1465-4052-85CF-09FCEB171691}"/>
    <cellStyle name="Input 48 2 3 8 2 2" xfId="26091" xr:uid="{FBABA1DB-C675-487A-9956-480175EEB0BE}"/>
    <cellStyle name="Input 48 2 3 8 2 3" xfId="24401" xr:uid="{DB49EEF0-5F11-4BA1-91E9-DB09592F2FF6}"/>
    <cellStyle name="Input 48 2 3 8 3" xfId="19246" xr:uid="{7584F480-062E-4E7D-A08B-A8AECBD781FA}"/>
    <cellStyle name="Input 48 2 3 8 3 2" xfId="30625" xr:uid="{36F8CDED-A36F-45FE-895E-0109846F67E5}"/>
    <cellStyle name="Input 48 2 3 9" xfId="5776" xr:uid="{D9924B95-B34E-40D9-9C90-F0B4887B94A4}"/>
    <cellStyle name="Input 48 2 3 9 2" xfId="13521" xr:uid="{0B586A15-5EC3-4846-9D39-144FBB159B32}"/>
    <cellStyle name="Input 48 2 3 9 2 2" xfId="25372" xr:uid="{9196E4D4-6262-4ED3-82B9-C303BBFC27FC}"/>
    <cellStyle name="Input 48 2 3 9 2 3" xfId="24107" xr:uid="{E09B8F60-2D16-43E3-BAC0-A266831A02CC}"/>
    <cellStyle name="Input 48 2 3 9 3" xfId="18449" xr:uid="{11B24F5E-ADFF-4ED5-9732-1AC036208FE4}"/>
    <cellStyle name="Input 48 2 3 9 3 2" xfId="29830" xr:uid="{58EDF4BA-2BC7-4E74-9B0C-3F1564391BD5}"/>
    <cellStyle name="Input 48 2 4" xfId="6501" xr:uid="{EB5DA2B7-EFB2-43A7-8B87-A96E8A58E4A8}"/>
    <cellStyle name="Input 48 2 4 2" xfId="13723" xr:uid="{F319C45C-A305-41B6-A438-DBD27A4082EB}"/>
    <cellStyle name="Input 48 2 4 2 2" xfId="25564" xr:uid="{1DB50C66-58BC-40C5-8483-7E94020ACF72}"/>
    <cellStyle name="Input 48 2 4 2 3" xfId="24019" xr:uid="{6AAC1FA9-D893-4D2A-99CB-0C385E233E9E}"/>
    <cellStyle name="Input 48 2 4 3" xfId="18651" xr:uid="{9F90A174-EE7A-4992-9A85-584BE1C77892}"/>
    <cellStyle name="Input 48 2 4 3 2" xfId="30030" xr:uid="{D798AE0B-F73A-4BF4-8EBC-F1315D8B5493}"/>
    <cellStyle name="Input 48 2 5" xfId="7358" xr:uid="{684E854D-4024-4EDA-BB52-A18877A15D0C}"/>
    <cellStyle name="Input 48 2 5 2" xfId="14477" xr:uid="{3181B32D-69E0-4DE2-822F-C084A70C5973}"/>
    <cellStyle name="Input 48 2 5 2 2" xfId="26239" xr:uid="{E8211CE6-AD0D-45B2-927E-4647B18A5D09}"/>
    <cellStyle name="Input 48 2 5 2 3" xfId="34644" xr:uid="{F9273397-5329-48F9-A931-61961F644BD7}"/>
    <cellStyle name="Input 48 2 5 3" xfId="19405" xr:uid="{62E68B1C-AD31-49BA-9778-32C561EB6CA9}"/>
    <cellStyle name="Input 48 2 5 3 2" xfId="30783" xr:uid="{7DE63A95-854F-4D6C-ACE1-8AA7AC01CEB2}"/>
    <cellStyle name="Input 48 2 6" xfId="7963" xr:uid="{4FC8385D-0019-4E63-A738-1FB00F5D75CF}"/>
    <cellStyle name="Input 48 2 6 2" xfId="15027" xr:uid="{91ED6B34-8AB1-4D3E-8565-A2FB2E82234E}"/>
    <cellStyle name="Input 48 2 6 2 2" xfId="26739" xr:uid="{A5648E0D-01F7-44CF-AAC4-F12C5ECAD48E}"/>
    <cellStyle name="Input 48 2 6 2 3" xfId="35187" xr:uid="{4DE40FF5-729A-4E4F-906A-6E8BCFFB9B39}"/>
    <cellStyle name="Input 48 2 6 3" xfId="19955" xr:uid="{DA886343-FD85-4E04-B47A-9D944F6F26AA}"/>
    <cellStyle name="Input 48 2 6 3 2" xfId="31330" xr:uid="{FAFA51C4-887C-4A61-99AD-EC3B22C537BA}"/>
    <cellStyle name="Input 48 2 7" xfId="7580" xr:uid="{29AB15CA-5DE6-4054-A596-430DABDFE9D2}"/>
    <cellStyle name="Input 48 2 7 2" xfId="14684" xr:uid="{8F52CCE2-3733-4244-9777-6F36D3034B65}"/>
    <cellStyle name="Input 48 2 7 2 2" xfId="26426" xr:uid="{7EFFD8BD-E07F-4ACF-A771-1FC5887C1924}"/>
    <cellStyle name="Input 48 2 7 2 3" xfId="34847" xr:uid="{EB23E6DB-FCBE-4373-BD19-854956A76730}"/>
    <cellStyle name="Input 48 2 7 3" xfId="19612" xr:uid="{D2DD38B8-0B13-46A0-AD34-B5A50A360163}"/>
    <cellStyle name="Input 48 2 7 3 2" xfId="30990" xr:uid="{C1732B39-8BF4-4ECB-9885-E0DD073E919A}"/>
    <cellStyle name="Input 48 2 8" xfId="7337" xr:uid="{1835AF47-A8CE-4BC3-9D3F-68640894401F}"/>
    <cellStyle name="Input 48 2 8 2" xfId="14456" xr:uid="{58A4268E-77A7-4451-BA33-DFF5215F346E}"/>
    <cellStyle name="Input 48 2 8 2 2" xfId="26219" xr:uid="{24228A27-2341-42E1-84EF-AA4ACF27A849}"/>
    <cellStyle name="Input 48 2 8 2 3" xfId="34624" xr:uid="{4E3D02E8-2537-4047-9675-036BF387DA8F}"/>
    <cellStyle name="Input 48 2 8 3" xfId="19384" xr:uid="{F8F9B547-40C3-4599-B9F5-B35DC2E53D6E}"/>
    <cellStyle name="Input 48 2 8 3 2" xfId="30762" xr:uid="{6DB1E8C6-7FE4-40AE-B82A-77347959BAFA}"/>
    <cellStyle name="Input 48 2 9" xfId="7254" xr:uid="{B8F15EF1-6393-4F60-BAC2-0F72EA6D4139}"/>
    <cellStyle name="Input 48 2 9 2" xfId="14373" xr:uid="{F25397E6-F928-490D-8EF5-3309386AE610}"/>
    <cellStyle name="Input 48 2 9 2 2" xfId="26143" xr:uid="{31A244AD-86C0-447A-AA30-EE3E6DE6DFC8}"/>
    <cellStyle name="Input 48 2 9 2 3" xfId="25265" xr:uid="{396CF996-AEB3-44B6-87B9-388D98935AA0}"/>
    <cellStyle name="Input 48 2 9 3" xfId="19301" xr:uid="{81A89D72-34E3-43A2-B273-7B5E11611C0C}"/>
    <cellStyle name="Input 48 2 9 3 2" xfId="30680" xr:uid="{F3C5A717-FFC2-4672-AEE9-53C5D3808E36}"/>
    <cellStyle name="Input 48 3" xfId="2508" xr:uid="{A06519A7-50C8-494E-A651-7F221EB22558}"/>
    <cellStyle name="Input 49" xfId="2509" xr:uid="{7C59FDA5-2405-4B7C-A957-8AA76FBE605D}"/>
    <cellStyle name="Input 49 2" xfId="2510" xr:uid="{B3B486E1-76F6-41F5-AC6F-FAF875F64454}"/>
    <cellStyle name="Input 49 2 10" xfId="7071" xr:uid="{21F47477-4258-480E-AF3D-F7CBCB1B95CF}"/>
    <cellStyle name="Input 49 2 10 2" xfId="14201" xr:uid="{01D049A4-CCA1-4448-9FA0-99FEDCCC4001}"/>
    <cellStyle name="Input 49 2 10 2 2" xfId="25991" xr:uid="{ED044FBC-6987-40E9-A601-CAA188D07A8D}"/>
    <cellStyle name="Input 49 2 10 2 3" xfId="24749" xr:uid="{F7BF5D0E-E5A9-4CEE-B81A-E779218E83FD}"/>
    <cellStyle name="Input 49 2 10 3" xfId="19129" xr:uid="{2C85AEDF-1548-43FA-B418-1253727F76DF}"/>
    <cellStyle name="Input 49 2 10 3 2" xfId="30508" xr:uid="{D46ED7C1-4E82-4091-93AD-EB9CFE2CF49D}"/>
    <cellStyle name="Input 49 2 11" xfId="7234" xr:uid="{94B44F5C-943D-43AF-B284-F28D92E9BB1A}"/>
    <cellStyle name="Input 49 2 11 2" xfId="14358" xr:uid="{4CCC5453-01F5-408D-993B-3E53764E4477}"/>
    <cellStyle name="Input 49 2 11 2 2" xfId="26130" xr:uid="{F6C2011D-6D51-4F09-9097-A12728760C3C}"/>
    <cellStyle name="Input 49 2 11 2 3" xfId="24448" xr:uid="{E170F25C-6DE4-4842-A39B-70D0160B5483}"/>
    <cellStyle name="Input 49 2 11 3" xfId="19286" xr:uid="{7CD2CFB5-1D2B-43ED-B8B0-E351672918BE}"/>
    <cellStyle name="Input 49 2 11 3 2" xfId="30665" xr:uid="{5460C47D-2C7A-4C10-903E-6833D7F62A6B}"/>
    <cellStyle name="Input 49 2 12" xfId="7953" xr:uid="{468BEEAB-8DD6-41BE-9B40-4CDE06232E36}"/>
    <cellStyle name="Input 49 2 12 2" xfId="15017" xr:uid="{9514B993-278E-46EA-AE3D-6A94508818FF}"/>
    <cellStyle name="Input 49 2 12 2 2" xfId="26730" xr:uid="{0CCDC4E2-CA63-4BED-AD96-B41ABDF1C2A5}"/>
    <cellStyle name="Input 49 2 12 2 3" xfId="35177" xr:uid="{B2779605-FE79-4BEB-A0A2-D65A24831111}"/>
    <cellStyle name="Input 49 2 12 3" xfId="19945" xr:uid="{71E80FDF-EF96-4D76-8FBB-47092F5EA3AE}"/>
    <cellStyle name="Input 49 2 12 3 2" xfId="31320" xr:uid="{A9CF6807-E9AE-421E-92E6-48382763A0B5}"/>
    <cellStyle name="Input 49 2 13" xfId="9037" xr:uid="{4DE2BBF0-A787-4913-83EF-5CCC8D6BBD5A}"/>
    <cellStyle name="Input 49 2 13 2" xfId="16099" xr:uid="{F35C44C5-A395-41F5-9D13-6D51A54DFC7D}"/>
    <cellStyle name="Input 49 2 13 2 2" xfId="27724" xr:uid="{87B29371-1EFB-419A-A49F-8A5931370FD1}"/>
    <cellStyle name="Input 49 2 13 2 3" xfId="36247" xr:uid="{0405F08D-381C-422A-B5BC-A88872C84035}"/>
    <cellStyle name="Input 49 2 13 3" xfId="21027" xr:uid="{28EC7A8B-3346-4F41-A09C-9FDAC2A4A169}"/>
    <cellStyle name="Input 49 2 13 3 2" xfId="32392" xr:uid="{651A0A01-AC9B-45C6-AF68-FF5BBF8BD813}"/>
    <cellStyle name="Input 49 2 14" xfId="6726" xr:uid="{349118D7-E031-412E-9ADE-9BCFE5201260}"/>
    <cellStyle name="Input 49 2 14 2" xfId="13942" xr:uid="{78EFC03C-BCE6-4147-A73A-F1C589C76CE1}"/>
    <cellStyle name="Input 49 2 14 2 2" xfId="25757" xr:uid="{12E48E7D-BE27-4875-A3BD-7A47DD0F4323}"/>
    <cellStyle name="Input 49 2 14 2 3" xfId="24316" xr:uid="{71434D70-DA32-4C25-AEED-8599A69CFFE0}"/>
    <cellStyle name="Input 49 2 14 3" xfId="18870" xr:uid="{5962A7F2-4DD5-4EEA-8064-D86921002D99}"/>
    <cellStyle name="Input 49 2 14 3 2" xfId="30249" xr:uid="{344CADC3-970F-42FD-9754-27B6FD879E96}"/>
    <cellStyle name="Input 49 2 15" xfId="8210" xr:uid="{B5AD62D6-9584-409B-8697-F5991CD683CB}"/>
    <cellStyle name="Input 49 2 15 2" xfId="15272" xr:uid="{1746973D-283C-4D95-94DB-ECB864A8561D}"/>
    <cellStyle name="Input 49 2 15 2 2" xfId="26965" xr:uid="{3AC10B8B-A328-4CF3-89F1-0453ECBE14C7}"/>
    <cellStyle name="Input 49 2 15 2 3" xfId="35429" xr:uid="{2DB85BA1-94B1-4C71-A7E0-629F88B9791F}"/>
    <cellStyle name="Input 49 2 15 3" xfId="20200" xr:uid="{8D041795-8607-4B0B-B00D-0F612571C56C}"/>
    <cellStyle name="Input 49 2 15 3 2" xfId="31573" xr:uid="{0E8FB60E-8CA8-4C4D-9318-58E5996BFE80}"/>
    <cellStyle name="Input 49 2 16" xfId="10447" xr:uid="{8A77DFC8-B3C8-4C54-92F3-22A96DDA1987}"/>
    <cellStyle name="Input 49 2 16 2" xfId="16970" xr:uid="{F41A22BB-8ADB-4B4A-BFC0-683DFB8B270F}"/>
    <cellStyle name="Input 49 2 16 2 2" xfId="28517" xr:uid="{3F821455-DF95-4E49-89CA-23822DD7F142}"/>
    <cellStyle name="Input 49 2 16 2 3" xfId="37106" xr:uid="{770F1C35-DA6F-4DF9-B689-2E7930B2F4A7}"/>
    <cellStyle name="Input 49 2 16 3" xfId="21898" xr:uid="{8E896A8B-C7EA-473E-A4B2-74BDA1E3A738}"/>
    <cellStyle name="Input 49 2 16 3 2" xfId="33253" xr:uid="{FE7970C1-99E2-4647-AF5E-B4DEA1EC53AF}"/>
    <cellStyle name="Input 49 2 17" xfId="10673" xr:uid="{24230041-24DA-4D15-9E37-4C7F448E214D}"/>
    <cellStyle name="Input 49 2 17 2" xfId="17097" xr:uid="{75766CDB-BCC7-4A82-ACD7-EC041751636C}"/>
    <cellStyle name="Input 49 2 17 2 2" xfId="28637" xr:uid="{FDD30BB0-28E8-44C6-9CA5-F24859520283}"/>
    <cellStyle name="Input 49 2 17 2 3" xfId="37232" xr:uid="{685BC58D-4300-4D91-853B-D2866E97B33D}"/>
    <cellStyle name="Input 49 2 17 3" xfId="22025" xr:uid="{5D1D6F44-3E0A-4797-979A-EAB330CBF6F5}"/>
    <cellStyle name="Input 49 2 17 3 2" xfId="33380" xr:uid="{491D2EAA-22CB-4618-80F6-57900F3F91EA}"/>
    <cellStyle name="Input 49 2 18" xfId="11611" xr:uid="{26A3AD07-6397-4D49-B312-6924F420A02F}"/>
    <cellStyle name="Input 49 2 18 2" xfId="17443" xr:uid="{E4C8AFEA-09B7-4FAE-8A6F-1E2F6277F6E4}"/>
    <cellStyle name="Input 49 2 18 2 2" xfId="28963" xr:uid="{1F97241E-15C3-4706-A00B-ABA391F6E15E}"/>
    <cellStyle name="Input 49 2 18 2 3" xfId="37574" xr:uid="{3471004B-6145-46AE-92E4-298951CD9394}"/>
    <cellStyle name="Input 49 2 18 3" xfId="22371" xr:uid="{2D99A8E0-1E0E-4532-9C61-33EFEC9BD391}"/>
    <cellStyle name="Input 49 2 18 3 2" xfId="33724" xr:uid="{E6F7192B-A9AD-44E7-8A10-B0AF100C314A}"/>
    <cellStyle name="Input 49 2 19" xfId="12594" xr:uid="{5595B43D-3D16-4D81-B036-078B235096F8}"/>
    <cellStyle name="Input 49 2 19 2" xfId="17735" xr:uid="{9ABCECF4-C5A9-4CAF-B2FE-A8E4774AB360}"/>
    <cellStyle name="Input 49 2 19 2 2" xfId="29227" xr:uid="{BA8FEE0E-877B-4650-90DC-BC2F67244B15}"/>
    <cellStyle name="Input 49 2 19 2 3" xfId="37862" xr:uid="{94CC2AF9-DA94-4181-A4D6-6DB9A356F370}"/>
    <cellStyle name="Input 49 2 19 3" xfId="22663" xr:uid="{B4B17B34-E019-4342-B261-1460694A72A7}"/>
    <cellStyle name="Input 49 2 19 3 2" xfId="34014" xr:uid="{9B4E9C52-2D29-41B0-9DA3-06D7EBE3147E}"/>
    <cellStyle name="Input 49 2 2" xfId="3884" xr:uid="{32838621-1362-4125-8B68-3CCCF9D86049}"/>
    <cellStyle name="Input 49 2 2 10" xfId="6749" xr:uid="{994260C9-5FC9-4AF5-98C5-E17EE2345CD2}"/>
    <cellStyle name="Input 49 2 2 10 2" xfId="13964" xr:uid="{EFA5A9EC-CBAD-40BD-A338-003E39FBF358}"/>
    <cellStyle name="Input 49 2 2 10 2 2" xfId="25773" xr:uid="{E7BCDBD4-ED6F-45E1-9919-DB39160E6D6B}"/>
    <cellStyle name="Input 49 2 2 10 2 3" xfId="24615" xr:uid="{4CA45BCF-C4FC-4AB5-BACD-2FF3D648E10C}"/>
    <cellStyle name="Input 49 2 2 10 3" xfId="18892" xr:uid="{F851E159-E00A-42BF-B9FA-435E1DD427A9}"/>
    <cellStyle name="Input 49 2 2 10 3 2" xfId="30271" xr:uid="{7064A548-AE98-46F3-8D46-3A3FBFB72226}"/>
    <cellStyle name="Input 49 2 2 11" xfId="6736" xr:uid="{B46C2503-F6E1-477B-9BD6-26117E07123E}"/>
    <cellStyle name="Input 49 2 2 11 2" xfId="13951" xr:uid="{8CCBC834-74EF-4CA9-93B8-2A636BAA6DB8}"/>
    <cellStyle name="Input 49 2 2 11 2 2" xfId="25764" xr:uid="{4B4108A7-B017-49F8-80A7-538B345963B1}"/>
    <cellStyle name="Input 49 2 2 11 2 3" xfId="24826" xr:uid="{B6C91BD1-DDB0-4645-BC56-AB445AAD062E}"/>
    <cellStyle name="Input 49 2 2 11 3" xfId="18879" xr:uid="{84A001D9-6A5E-4C90-8EE3-6CB7AFD13705}"/>
    <cellStyle name="Input 49 2 2 11 3 2" xfId="30258" xr:uid="{10ADE464-D6F7-4BC5-9067-1D1E3FD43D8C}"/>
    <cellStyle name="Input 49 2 2 12" xfId="6648" xr:uid="{5DAD6AF3-2C23-474A-BDBB-EFCA567A172F}"/>
    <cellStyle name="Input 49 2 2 12 2" xfId="13866" xr:uid="{58DA4F8A-20B4-4FAD-BECE-3C2D21B0F187}"/>
    <cellStyle name="Input 49 2 2 12 2 2" xfId="25691" xr:uid="{78EA6A21-4E30-4F9C-9016-F634A5116AC3}"/>
    <cellStyle name="Input 49 2 2 12 2 3" xfId="24321" xr:uid="{AA5FD806-5945-48D8-937B-4D41B049AFE4}"/>
    <cellStyle name="Input 49 2 2 12 3" xfId="18794" xr:uid="{6DD803A7-77EF-4560-A062-C33B5D8D83D3}"/>
    <cellStyle name="Input 49 2 2 12 3 2" xfId="30173" xr:uid="{B6FA1DCE-9979-4905-B683-C59A41EB67F0}"/>
    <cellStyle name="Input 49 2 2 13" xfId="7323" xr:uid="{C9AA32C4-48C9-4872-B811-83953E507445}"/>
    <cellStyle name="Input 49 2 2 13 2" xfId="14442" xr:uid="{CF94C2E3-100B-4FFA-B114-710DD1853836}"/>
    <cellStyle name="Input 49 2 2 13 2 2" xfId="26208" xr:uid="{9EF93E92-6615-4706-947F-678AB52B4AF9}"/>
    <cellStyle name="Input 49 2 2 13 2 3" xfId="34610" xr:uid="{9BDCEDD4-6979-4473-853B-061C0BA3D86B}"/>
    <cellStyle name="Input 49 2 2 13 3" xfId="19370" xr:uid="{6E88C38A-DC71-40FC-A88A-8265A093708C}"/>
    <cellStyle name="Input 49 2 2 13 3 2" xfId="30748" xr:uid="{3314BB45-C0A1-415A-807F-C3A08C0C5A6B}"/>
    <cellStyle name="Input 49 2 2 14" xfId="7127" xr:uid="{A2E15ADD-A64C-40FF-B496-B2759BF44134}"/>
    <cellStyle name="Input 49 2 2 14 2" xfId="14257" xr:uid="{419D0FA7-9510-434F-BC49-BC93F9331E56}"/>
    <cellStyle name="Input 49 2 2 14 2 2" xfId="26039" xr:uid="{60A45034-E350-4485-A410-5A829A43609A}"/>
    <cellStyle name="Input 49 2 2 14 2 3" xfId="24747" xr:uid="{294A76C6-E674-4D3F-AD3D-6271965ACE30}"/>
    <cellStyle name="Input 49 2 2 14 3" xfId="19185" xr:uid="{FDDEB90F-711C-49F0-BE54-B2A88828E83B}"/>
    <cellStyle name="Input 49 2 2 14 3 2" xfId="30564" xr:uid="{077B536F-7420-4417-80EC-4E937CF2FF3D}"/>
    <cellStyle name="Input 49 2 2 15" xfId="10628" xr:uid="{0F7FFEBD-FD12-441C-BDBF-35B85EE9A0B9}"/>
    <cellStyle name="Input 49 2 2 15 2" xfId="17063" xr:uid="{5157D452-456A-4E93-8E7E-A1887FB46431}"/>
    <cellStyle name="Input 49 2 2 15 2 2" xfId="28607" xr:uid="{381D0ECC-B128-4AAF-AEE1-09023E869D8E}"/>
    <cellStyle name="Input 49 2 2 15 2 3" xfId="37198" xr:uid="{736F1F7F-6112-4310-97CF-A629CBF7391D}"/>
    <cellStyle name="Input 49 2 2 15 3" xfId="21991" xr:uid="{B12676F4-AC1A-4468-881F-46427EF441C5}"/>
    <cellStyle name="Input 49 2 2 15 3 2" xfId="33346" xr:uid="{4C07563F-4064-4FA9-A1FE-199CF7C61810}"/>
    <cellStyle name="Input 49 2 2 16" xfId="9808" xr:uid="{80079A0E-753C-4ACB-BF61-4313B6CD14D2}"/>
    <cellStyle name="Input 49 2 2 16 2" xfId="16866" xr:uid="{98B8ECB3-3C86-49CB-B5DD-67D6A130FFB5}"/>
    <cellStyle name="Input 49 2 2 16 2 2" xfId="28416" xr:uid="{9A7B9CC4-1A81-4A2E-9593-2F82AEF6CB19}"/>
    <cellStyle name="Input 49 2 2 16 2 3" xfId="37003" xr:uid="{9E6C06D9-7989-4130-A12D-A155BA4717D3}"/>
    <cellStyle name="Input 49 2 2 16 3" xfId="21794" xr:uid="{D394DDC2-5A3E-4F53-814B-8CD0360C7CF9}"/>
    <cellStyle name="Input 49 2 2 16 3 2" xfId="33149" xr:uid="{9DFA628C-13AE-4F67-8D86-275303937CA1}"/>
    <cellStyle name="Input 49 2 2 17" xfId="11771" xr:uid="{2FC812ED-30E3-48F8-A19C-E8B5D320019A}"/>
    <cellStyle name="Input 49 2 2 17 2" xfId="17516" xr:uid="{7E1B8D1B-D158-448B-BB0D-822B93C030FD}"/>
    <cellStyle name="Input 49 2 2 17 2 2" xfId="29029" xr:uid="{C46B6B0F-9066-41A9-8C9A-C8047F8E9268}"/>
    <cellStyle name="Input 49 2 2 17 2 3" xfId="37646" xr:uid="{97333D5D-5B5E-4099-A142-E9694C2119EA}"/>
    <cellStyle name="Input 49 2 2 17 3" xfId="22444" xr:uid="{C472624E-318F-4F93-9FE0-B9D3E8F347AD}"/>
    <cellStyle name="Input 49 2 2 17 3 2" xfId="33797" xr:uid="{092D0AD6-B25F-4355-82FD-51D273C633B6}"/>
    <cellStyle name="Input 49 2 2 18" xfId="12754" xr:uid="{B62CC86B-1701-4556-B417-54F355B1F0EE}"/>
    <cellStyle name="Input 49 2 2 18 2" xfId="17808" xr:uid="{90610527-CE83-4576-80E2-E1CC76D8F395}"/>
    <cellStyle name="Input 49 2 2 18 2 2" xfId="29293" xr:uid="{A8E5ED14-BF03-4022-919A-BDEC26AE47B7}"/>
    <cellStyle name="Input 49 2 2 18 2 3" xfId="37934" xr:uid="{FC7BFBC6-EC72-4E83-8252-391CD7BD4FB8}"/>
    <cellStyle name="Input 49 2 2 18 3" xfId="22736" xr:uid="{F88EA49C-44FC-4997-B4E8-7EB6C6C093E8}"/>
    <cellStyle name="Input 49 2 2 18 3 2" xfId="34087" xr:uid="{DE4172B4-12F1-4429-9ABD-9FF6FD3E9035}"/>
    <cellStyle name="Input 49 2 2 19" xfId="13258" xr:uid="{57E7ECDC-3329-4524-B162-DA7F3D16D0FF}"/>
    <cellStyle name="Input 49 2 2 19 2" xfId="23659" xr:uid="{D15A195E-3133-4E07-87C6-9D9B2B93A9B5}"/>
    <cellStyle name="Input 49 2 2 19 2 2" xfId="34383" xr:uid="{6BE11A96-75AC-4A07-9BFB-14EE1DDCFC18}"/>
    <cellStyle name="Input 49 2 2 2" xfId="5463" xr:uid="{FEBEE9F4-69D0-4E0C-9A3C-DA848D7D2DA5}"/>
    <cellStyle name="Input 49 2 2 2 10" xfId="9226" xr:uid="{D24EBB61-B6B6-4431-8B91-DBBC4715768E}"/>
    <cellStyle name="Input 49 2 2 2 10 2" xfId="16288" xr:uid="{B84C31E5-DD23-4B0C-958E-2A1E0119DAC2}"/>
    <cellStyle name="Input 49 2 2 2 10 2 2" xfId="27896" xr:uid="{31A8C56E-16C0-4631-AED3-A76ABCC48416}"/>
    <cellStyle name="Input 49 2 2 2 10 2 3" xfId="36434" xr:uid="{E998DCBC-C10F-49D1-A833-BF47A67DAA56}"/>
    <cellStyle name="Input 49 2 2 2 10 3" xfId="21216" xr:uid="{44148984-F67A-4C10-B677-45B3AF8E790A}"/>
    <cellStyle name="Input 49 2 2 2 10 3 2" xfId="32579" xr:uid="{196D6C13-1CFD-454B-8E36-271D48685466}"/>
    <cellStyle name="Input 49 2 2 2 11" xfId="9384" xr:uid="{227F19BE-642B-4D8D-A2FC-5886382FEC2D}"/>
    <cellStyle name="Input 49 2 2 2 11 2" xfId="16446" xr:uid="{2E1AC083-9985-44E0-A5B0-FE6AF2CD44E7}"/>
    <cellStyle name="Input 49 2 2 2 11 2 2" xfId="28039" xr:uid="{674CEF2C-24A6-4183-AB23-7CA78C7A10BE}"/>
    <cellStyle name="Input 49 2 2 2 11 2 3" xfId="36590" xr:uid="{DD5A714D-85E7-4992-86F1-1EBACC31582F}"/>
    <cellStyle name="Input 49 2 2 2 11 3" xfId="21374" xr:uid="{FB8AFD6E-B8F1-46E7-AAA3-C7D16E0A3243}"/>
    <cellStyle name="Input 49 2 2 2 11 3 2" xfId="32735" xr:uid="{21E7A6D6-3F08-4EAC-9E7B-1D50AEE033D1}"/>
    <cellStyle name="Input 49 2 2 2 12" xfId="9534" xr:uid="{793D5C4F-9499-4D7F-BE8E-521AA1A5121E}"/>
    <cellStyle name="Input 49 2 2 2 12 2" xfId="16596" xr:uid="{BA4091F5-54CF-4F2E-95FB-92860A46EEA2}"/>
    <cellStyle name="Input 49 2 2 2 12 2 2" xfId="28175" xr:uid="{A0FE4AE6-67F2-41DF-B583-2A417538E067}"/>
    <cellStyle name="Input 49 2 2 2 12 2 3" xfId="36738" xr:uid="{24AA2EB1-558B-4135-995E-C9F61A646F90}"/>
    <cellStyle name="Input 49 2 2 2 12 3" xfId="21524" xr:uid="{B434ACF2-D46E-4695-A246-3A7109BEF840}"/>
    <cellStyle name="Input 49 2 2 2 12 3 2" xfId="32883" xr:uid="{926491BC-8350-42BD-A326-E91E80D8BB7B}"/>
    <cellStyle name="Input 49 2 2 2 13" xfId="9683" xr:uid="{671A0918-DBDE-401D-8752-3133EF8BC60C}"/>
    <cellStyle name="Input 49 2 2 2 13 2" xfId="16745" xr:uid="{7DA796AA-E7C5-4960-A436-20233A80284B}"/>
    <cellStyle name="Input 49 2 2 2 13 2 2" xfId="28310" xr:uid="{7FDF1576-C1EA-4843-9939-353A35475C02}"/>
    <cellStyle name="Input 49 2 2 2 13 2 3" xfId="36885" xr:uid="{9F40E22F-97FC-404D-BAE0-036922826E72}"/>
    <cellStyle name="Input 49 2 2 2 13 3" xfId="21673" xr:uid="{50224BB6-F0F9-4402-9DA2-4EAD12A792CC}"/>
    <cellStyle name="Input 49 2 2 2 13 3 2" xfId="33030" xr:uid="{3F41644A-1A08-4B0C-8951-47FB0C358BDB}"/>
    <cellStyle name="Input 49 2 2 2 14" xfId="10737" xr:uid="{1CC9E904-C708-47B9-A229-DA112C1D308B}"/>
    <cellStyle name="Input 49 2 2 2 14 2" xfId="17147" xr:uid="{D7D7369A-0BC6-4A80-8A24-0E0D25AFD004}"/>
    <cellStyle name="Input 49 2 2 2 14 2 2" xfId="28682" xr:uid="{19CB6F5F-C944-4672-88DF-127B1958EEC1}"/>
    <cellStyle name="Input 49 2 2 2 14 2 3" xfId="37281" xr:uid="{0E4C6EB8-3631-465B-A7CC-0AC9B3696F84}"/>
    <cellStyle name="Input 49 2 2 2 14 3" xfId="22075" xr:uid="{FAFDB28D-8359-494C-8077-5AF9168D7D6C}"/>
    <cellStyle name="Input 49 2 2 2 14 3 2" xfId="33430" xr:uid="{98CFADA1-D297-4B6E-9D14-92FB1E8B9A26}"/>
    <cellStyle name="Input 49 2 2 2 15" xfId="10897" xr:uid="{636CA9E1-3ED5-4697-AC64-23D7E65B0392}"/>
    <cellStyle name="Input 49 2 2 2 15 2" xfId="17267" xr:uid="{B1CD0A4B-50E7-444A-8262-4F863F2FA04F}"/>
    <cellStyle name="Input 49 2 2 2 15 2 2" xfId="28802" xr:uid="{6A5DF96D-8D7C-4A78-99D3-CDCAAA4A3951}"/>
    <cellStyle name="Input 49 2 2 2 15 2 3" xfId="37401" xr:uid="{8EFCC814-A4DA-4274-9962-8D50B02E1082}"/>
    <cellStyle name="Input 49 2 2 2 15 3" xfId="22195" xr:uid="{521EC8CB-B2CA-416B-ACB6-4C67EA7B5B6F}"/>
    <cellStyle name="Input 49 2 2 2 15 3 2" xfId="33550" xr:uid="{F9E15EB3-D9B7-45C7-8379-D7C340AA7E33}"/>
    <cellStyle name="Input 49 2 2 2 16" xfId="11839" xr:uid="{FD99C6AC-DE30-4C22-A989-C622DE9E404A}"/>
    <cellStyle name="Input 49 2 2 2 16 2" xfId="17559" xr:uid="{77BED453-9B08-4E9D-8A6E-C146C57CBFDF}"/>
    <cellStyle name="Input 49 2 2 2 16 2 2" xfId="29066" xr:uid="{A495E202-FAE9-45D1-8A9D-9651DC6E4F71}"/>
    <cellStyle name="Input 49 2 2 2 16 2 3" xfId="37689" xr:uid="{71FBEBE1-9B39-4E7B-BD64-A85F517F43C4}"/>
    <cellStyle name="Input 49 2 2 2 16 3" xfId="22487" xr:uid="{75F837C6-FA0F-4D9F-BBCE-72FD0D409AEB}"/>
    <cellStyle name="Input 49 2 2 2 16 3 2" xfId="33840" xr:uid="{6B26C0B1-6DE5-4BF5-807B-978EDA98D6F7}"/>
    <cellStyle name="Input 49 2 2 2 17" xfId="12822" xr:uid="{4EA29BB7-CA4E-4D28-A837-9BE578E71DA2}"/>
    <cellStyle name="Input 49 2 2 2 17 2" xfId="17851" xr:uid="{754BF4C4-F80A-45BA-834F-4D6F25D7453D}"/>
    <cellStyle name="Input 49 2 2 2 17 2 2" xfId="29330" xr:uid="{86FD3293-E48E-4F2B-A097-71122BB500DE}"/>
    <cellStyle name="Input 49 2 2 2 17 2 3" xfId="37977" xr:uid="{69C78AB7-D022-48CA-9CCB-1307F500D385}"/>
    <cellStyle name="Input 49 2 2 2 17 3" xfId="22779" xr:uid="{E57149F3-5AE9-4FF5-968A-3964A31B1D76}"/>
    <cellStyle name="Input 49 2 2 2 17 3 2" xfId="34130" xr:uid="{44CCF239-2BE4-4E43-8FAF-900C5D451E20}"/>
    <cellStyle name="Input 49 2 2 2 18" xfId="13321" xr:uid="{E465AD5B-D109-4755-B81A-7A469AEE3329}"/>
    <cellStyle name="Input 49 2 2 2 18 2" xfId="23727" xr:uid="{157C62CD-E9C6-4052-8E7E-070133426E43}"/>
    <cellStyle name="Input 49 2 2 2 18 2 2" xfId="34426" xr:uid="{EFCA335E-0035-49BA-969F-938A6073548D}"/>
    <cellStyle name="Input 49 2 2 2 19" xfId="18251" xr:uid="{8E27618B-1D2C-4452-8758-5EF45C85B75C}"/>
    <cellStyle name="Input 49 2 2 2 19 2" xfId="29634" xr:uid="{6F15E41B-A5E8-4231-98A2-CE5A80C57626}"/>
    <cellStyle name="Input 49 2 2 2 2" xfId="7600" xr:uid="{0558A084-4E56-433C-92A5-B04C73E9A24B}"/>
    <cellStyle name="Input 49 2 2 2 2 2" xfId="14703" xr:uid="{BEC1D889-1AF9-44E4-BE37-6086C0BEF512}"/>
    <cellStyle name="Input 49 2 2 2 2 2 2" xfId="26443" xr:uid="{6F128297-3602-48AA-B45B-F631C8845F3A}"/>
    <cellStyle name="Input 49 2 2 2 2 2 3" xfId="34865" xr:uid="{8389B99B-9EE5-42B0-B84A-6B40D988A1D3}"/>
    <cellStyle name="Input 49 2 2 2 2 3" xfId="19631" xr:uid="{4A72F2D4-84D1-4E48-A60E-2E8DE78E55F8}"/>
    <cellStyle name="Input 49 2 2 2 2 3 2" xfId="31009" xr:uid="{B2CF529B-0C9D-43ED-A613-E3FEAA699C64}"/>
    <cellStyle name="Input 49 2 2 2 20" xfId="25050" xr:uid="{0C5F915C-F32C-4181-AAC5-10ADEC99A850}"/>
    <cellStyle name="Input 49 2 2 2 3" xfId="8052" xr:uid="{B334C5A6-6D61-48A1-95D6-419F08FEE06C}"/>
    <cellStyle name="Input 49 2 2 2 3 2" xfId="15116" xr:uid="{AEAC21B6-2CB8-4505-A9D8-F60C53E8122B}"/>
    <cellStyle name="Input 49 2 2 2 3 2 2" xfId="26825" xr:uid="{915BB5E8-BE86-4862-9BCE-8E60691A23C6}"/>
    <cellStyle name="Input 49 2 2 2 3 2 3" xfId="35276" xr:uid="{8EFD9C82-7A9F-4146-B996-9110C1D9CDC5}"/>
    <cellStyle name="Input 49 2 2 2 3 3" xfId="20044" xr:uid="{F1FC9D71-4CEC-4483-AD42-6296F05BBB12}"/>
    <cellStyle name="Input 49 2 2 2 3 3 2" xfId="31419" xr:uid="{230C8596-A911-479D-8678-4C879054CF71}"/>
    <cellStyle name="Input 49 2 2 2 4" xfId="8236" xr:uid="{2DE569AD-EEFA-433D-A1F4-927EB52253B6}"/>
    <cellStyle name="Input 49 2 2 2 4 2" xfId="15298" xr:uid="{77863272-396E-4BE1-8A71-84632BD0FC3D}"/>
    <cellStyle name="Input 49 2 2 2 4 2 2" xfId="26991" xr:uid="{B478E85B-B7BE-43B4-909A-6E956E671791}"/>
    <cellStyle name="Input 49 2 2 2 4 2 3" xfId="35455" xr:uid="{A7B7B209-68F7-41DB-BF4C-AD81590DB8B9}"/>
    <cellStyle name="Input 49 2 2 2 4 3" xfId="20226" xr:uid="{ABBDE4C2-A881-4938-81C5-850B0E588B23}"/>
    <cellStyle name="Input 49 2 2 2 4 3 2" xfId="31599" xr:uid="{0DBF81D3-6831-44B8-B2DE-0B80A834F848}"/>
    <cellStyle name="Input 49 2 2 2 5" xfId="8420" xr:uid="{1F9F6E20-3FBA-4F33-9FB4-987F8BA89ECC}"/>
    <cellStyle name="Input 49 2 2 2 5 2" xfId="15482" xr:uid="{4E76E821-3473-4E70-9A18-4C24D157CDBB}"/>
    <cellStyle name="Input 49 2 2 2 5 2 2" xfId="27156" xr:uid="{9AB6D328-EA04-47B5-A468-A414C8069585}"/>
    <cellStyle name="Input 49 2 2 2 5 2 3" xfId="35637" xr:uid="{C8A41250-5CB7-45C3-A462-0AD4D071AED5}"/>
    <cellStyle name="Input 49 2 2 2 5 3" xfId="20410" xr:uid="{EC8087C3-3C4D-4B02-8902-01CC2309D33D}"/>
    <cellStyle name="Input 49 2 2 2 5 3 2" xfId="31781" xr:uid="{CCE50E5B-69C0-4542-92DC-A558A903B1A1}"/>
    <cellStyle name="Input 49 2 2 2 6" xfId="8583" xr:uid="{0C707A34-3BDA-4FB6-87C4-791A6B4063B2}"/>
    <cellStyle name="Input 49 2 2 2 6 2" xfId="15645" xr:uid="{821B3C63-D022-4244-9CB9-FD459089F8F6}"/>
    <cellStyle name="Input 49 2 2 2 6 2 2" xfId="27302" xr:uid="{0E9C0541-7CB3-490E-934E-DA2CB9859737}"/>
    <cellStyle name="Input 49 2 2 2 6 2 3" xfId="35797" xr:uid="{B7C23FFD-B907-4D4E-BF85-0BBFCBBEB9BC}"/>
    <cellStyle name="Input 49 2 2 2 6 3" xfId="20573" xr:uid="{2AC0E573-BBDF-4A15-865E-B96FEF63F9F4}"/>
    <cellStyle name="Input 49 2 2 2 6 3 2" xfId="31942" xr:uid="{EBAC62D6-9FDA-4961-A9AF-5419EA9EBE5A}"/>
    <cellStyle name="Input 49 2 2 2 7" xfId="8765" xr:uid="{46F9FC70-1D64-4C28-A84A-46FFDD156E06}"/>
    <cellStyle name="Input 49 2 2 2 7 2" xfId="15827" xr:uid="{BF41E576-9EFC-4241-B485-97675C88E6B9}"/>
    <cellStyle name="Input 49 2 2 2 7 2 2" xfId="27468" xr:uid="{C73C4F57-BCF1-4E4B-BCAB-9F6A05069CB7}"/>
    <cellStyle name="Input 49 2 2 2 7 2 3" xfId="35977" xr:uid="{02A1D3A4-5255-401D-8FEA-5780AD197AEC}"/>
    <cellStyle name="Input 49 2 2 2 7 3" xfId="20755" xr:uid="{0FBFB5FF-07C6-49DF-9461-6F27EE476D1B}"/>
    <cellStyle name="Input 49 2 2 2 7 3 2" xfId="32122" xr:uid="{0D4FE9D7-B1F5-4400-8ABA-222C3685DC35}"/>
    <cellStyle name="Input 49 2 2 2 8" xfId="8895" xr:uid="{C63E9E84-B8EA-431B-A2BC-4338FCD6E47C}"/>
    <cellStyle name="Input 49 2 2 2 8 2" xfId="15957" xr:uid="{CBDBF093-BB6B-4081-9355-7109E4F81A85}"/>
    <cellStyle name="Input 49 2 2 2 8 2 2" xfId="27596" xr:uid="{7D25A9AE-48D7-4BD6-B3F8-1B4B81DECC23}"/>
    <cellStyle name="Input 49 2 2 2 8 2 3" xfId="36107" xr:uid="{1A8E75EE-5921-491F-B737-AB664DD985D1}"/>
    <cellStyle name="Input 49 2 2 2 8 3" xfId="20885" xr:uid="{D15A8AEE-516D-4E57-B4FB-9FEA02BD49F4}"/>
    <cellStyle name="Input 49 2 2 2 8 3 2" xfId="32252" xr:uid="{3BFFEE86-A3DE-42B0-A3D0-8B59410145AE}"/>
    <cellStyle name="Input 49 2 2 2 9" xfId="9062" xr:uid="{5221477E-9D45-4DB4-A159-88FE0083E7E3}"/>
    <cellStyle name="Input 49 2 2 2 9 2" xfId="16124" xr:uid="{7B480D6B-8731-40CD-B271-2A702466D15E}"/>
    <cellStyle name="Input 49 2 2 2 9 2 2" xfId="27748" xr:uid="{C9CCE0DD-567D-4140-AA23-4254C199DDCF}"/>
    <cellStyle name="Input 49 2 2 2 9 2 3" xfId="36272" xr:uid="{AF671457-C751-469D-AC43-AC12E15ACAD2}"/>
    <cellStyle name="Input 49 2 2 2 9 3" xfId="21052" xr:uid="{18A60793-A074-4DB5-A8A0-710DA7B5A101}"/>
    <cellStyle name="Input 49 2 2 2 9 3 2" xfId="32417" xr:uid="{4948BEB9-E32B-4FC3-BAEC-C1269E02949B}"/>
    <cellStyle name="Input 49 2 2 20" xfId="18208" xr:uid="{CEFEC9F0-AD37-4B7F-A2A1-01B2204A9DBB}"/>
    <cellStyle name="Input 49 2 2 20 2" xfId="29591" xr:uid="{0324831A-6BE7-4729-B4D8-7CD88519841E}"/>
    <cellStyle name="Input 49 2 2 21" xfId="24864" xr:uid="{A073B8B2-BEEF-427E-BD43-0DC7FF0CA949}"/>
    <cellStyle name="Input 49 2 2 3" xfId="7041" xr:uid="{B4412BA5-0E69-482C-92B2-4860BC3BC57A}"/>
    <cellStyle name="Input 49 2 2 3 2" xfId="14171" xr:uid="{7B962506-D170-4312-A4FF-4A27FB7289D8}"/>
    <cellStyle name="Input 49 2 2 3 2 2" xfId="25963" xr:uid="{55FBBE9F-5BB4-4F3A-8CDC-C101EC439A78}"/>
    <cellStyle name="Input 49 2 2 3 2 3" xfId="23949" xr:uid="{7D39043F-0958-419A-9741-C551B0EC84C3}"/>
    <cellStyle name="Input 49 2 2 3 3" xfId="19099" xr:uid="{5BC32C8D-57C1-4EC7-8670-49775FD1342A}"/>
    <cellStyle name="Input 49 2 2 3 3 2" xfId="30478" xr:uid="{BFE64414-ACF5-48EB-8576-5D716A777DC8}"/>
    <cellStyle name="Input 49 2 2 4" xfId="5811" xr:uid="{43912A2B-AAC0-4502-A473-92895CD0244E}"/>
    <cellStyle name="Input 49 2 2 4 2" xfId="13556" xr:uid="{785B5A48-C006-44A7-AE3B-7C597980CE20}"/>
    <cellStyle name="Input 49 2 2 4 2 2" xfId="25405" xr:uid="{CB3C55A5-DE47-4401-9E4E-68008D430D1C}"/>
    <cellStyle name="Input 49 2 2 4 2 3" xfId="24870" xr:uid="{2A13E1A8-5741-4DF7-ADE8-CB419BC08927}"/>
    <cellStyle name="Input 49 2 2 4 3" xfId="18484" xr:uid="{5DCD3620-0B7F-4831-982A-AEDCD8D42ED4}"/>
    <cellStyle name="Input 49 2 2 4 3 2" xfId="29865" xr:uid="{320B8900-CBED-4F11-9698-BF908A7F4739}"/>
    <cellStyle name="Input 49 2 2 5" xfId="7103" xr:uid="{A37127EE-A2B3-4BCF-A25E-B0AA3C562445}"/>
    <cellStyle name="Input 49 2 2 5 2" xfId="14233" xr:uid="{61C8A4D0-878E-4E77-BBCE-5CA0ED6CE53F}"/>
    <cellStyle name="Input 49 2 2 5 2 2" xfId="26022" xr:uid="{7F02DB4B-5760-480D-A223-CF739D59AB1D}"/>
    <cellStyle name="Input 49 2 2 5 2 3" xfId="24350" xr:uid="{B4BFABFB-5C82-40EB-87AF-C7D5CBF0BE6E}"/>
    <cellStyle name="Input 49 2 2 5 3" xfId="19161" xr:uid="{9B99C32E-7408-406E-B72C-22E1622B5673}"/>
    <cellStyle name="Input 49 2 2 5 3 2" xfId="30540" xr:uid="{22645042-F206-4339-BFE1-8BE3A854A31D}"/>
    <cellStyle name="Input 49 2 2 6" xfId="7260" xr:uid="{E2E197D5-A9DA-4283-A63A-2375F2D2249E}"/>
    <cellStyle name="Input 49 2 2 6 2" xfId="14379" xr:uid="{3C5EDBCC-622D-4191-8591-2A42B22C0509}"/>
    <cellStyle name="Input 49 2 2 6 2 2" xfId="26148" xr:uid="{8AFAA8F5-7933-4D05-BA3A-CF846FDA349F}"/>
    <cellStyle name="Input 49 2 2 6 2 3" xfId="23916" xr:uid="{D37672A1-C217-45CC-839A-28A1F0E88A57}"/>
    <cellStyle name="Input 49 2 2 6 3" xfId="19307" xr:uid="{D5A485B2-5AA8-4DD2-8584-6D2FBDD6E66A}"/>
    <cellStyle name="Input 49 2 2 6 3 2" xfId="30686" xr:uid="{D9A21F40-C449-4441-B57C-860CC07075CD}"/>
    <cellStyle name="Input 49 2 2 7" xfId="6864" xr:uid="{C3235979-FA78-4553-8A21-05B9A37B8AAF}"/>
    <cellStyle name="Input 49 2 2 7 2" xfId="14005" xr:uid="{600688C1-C2D6-410F-852D-4D163607B073}"/>
    <cellStyle name="Input 49 2 2 7 2 2" xfId="25812" xr:uid="{E6DE309E-8449-4237-85B1-84709584BAEB}"/>
    <cellStyle name="Input 49 2 2 7 2 3" xfId="23978" xr:uid="{5E30C387-3DCF-45CF-B469-290B94E5C1C0}"/>
    <cellStyle name="Input 49 2 2 7 3" xfId="18933" xr:uid="{ECBEE943-AFD1-4472-BECA-DBB0678E2DEA}"/>
    <cellStyle name="Input 49 2 2 7 3 2" xfId="30312" xr:uid="{E2A01100-CBFA-42D5-918D-38570CA38BDF}"/>
    <cellStyle name="Input 49 2 2 8" xfId="7871" xr:uid="{C5F93D79-3E59-41A7-B03A-988ADFF16A92}"/>
    <cellStyle name="Input 49 2 2 8 2" xfId="14935" xr:uid="{FDDF3DD6-311A-4D84-86E2-6BBDB79A41AE}"/>
    <cellStyle name="Input 49 2 2 8 2 2" xfId="26658" xr:uid="{47D3FAB3-F76D-4912-B987-C6C5D173965F}"/>
    <cellStyle name="Input 49 2 2 8 2 3" xfId="35097" xr:uid="{092C8106-71DD-4693-AB13-D478A81F19A8}"/>
    <cellStyle name="Input 49 2 2 8 3" xfId="19863" xr:uid="{48F18073-053E-4390-8D3B-BEDBA04CF340}"/>
    <cellStyle name="Input 49 2 2 8 3 2" xfId="31239" xr:uid="{F9B8CB0A-8443-4EBF-9B9C-60116BF4C89B}"/>
    <cellStyle name="Input 49 2 2 9" xfId="6089" xr:uid="{022AE405-25B6-48F9-9F10-447BF5449EC1}"/>
    <cellStyle name="Input 49 2 2 9 2" xfId="13614" xr:uid="{A5A370EA-2D9A-4AA6-894B-3FCD6104DE8D}"/>
    <cellStyle name="Input 49 2 2 9 2 2" xfId="25458" xr:uid="{AF635967-C0AD-41AB-82B8-59CCE11CBF27}"/>
    <cellStyle name="Input 49 2 2 9 2 3" xfId="24333" xr:uid="{261DCF9D-43C3-4A0B-835D-3EDF60A52B45}"/>
    <cellStyle name="Input 49 2 2 9 3" xfId="18542" xr:uid="{2626CED7-96FB-4A60-9E7A-D15C4C93F973}"/>
    <cellStyle name="Input 49 2 2 9 3 2" xfId="29921" xr:uid="{2DB2A2AD-A2AA-404D-AA71-C21288503FD4}"/>
    <cellStyle name="Input 49 2 20" xfId="13170" xr:uid="{5E31C987-5FDB-46D7-BA5D-99A87D15DCFE}"/>
    <cellStyle name="Input 49 2 20 2" xfId="23499" xr:uid="{3CF4E25C-153A-4922-9778-80D35983796C}"/>
    <cellStyle name="Input 49 2 20 2 2" xfId="34308" xr:uid="{85CE8127-E1B3-4275-98E6-DE9E0AC7D1AD}"/>
    <cellStyle name="Input 49 2 21" xfId="18134" xr:uid="{D10EE006-3760-495C-BE47-FB1CEA7784AA}"/>
    <cellStyle name="Input 49 2 21 2" xfId="29518" xr:uid="{7F9AE9DA-6D78-474A-91AF-7B614B4928D8}"/>
    <cellStyle name="Input 49 2 22" xfId="24181" xr:uid="{FECD8488-2D44-4694-8108-28385B97EBB1}"/>
    <cellStyle name="Input 49 2 23" xfId="47893" xr:uid="{E61A0381-B9FA-4E4A-B472-A33017A2304B}"/>
    <cellStyle name="Input 49 2 3" xfId="5543" xr:uid="{F7A7FEB9-A137-400E-A482-76F4F3F2EAA8}"/>
    <cellStyle name="Input 49 2 3 10" xfId="9304" xr:uid="{FF889A40-3AB0-4601-8650-B776134090B0}"/>
    <cellStyle name="Input 49 2 3 10 2" xfId="16366" xr:uid="{21DEDE09-4B04-4960-B397-91C3E61C33F1}"/>
    <cellStyle name="Input 49 2 3 10 2 2" xfId="27966" xr:uid="{140B6BC5-3C34-4B2D-8EDD-4A18F48F7AB8}"/>
    <cellStyle name="Input 49 2 3 10 2 3" xfId="36510" xr:uid="{92A6F8A6-4617-4C5F-A33B-1AE6D41AEDA6}"/>
    <cellStyle name="Input 49 2 3 10 3" xfId="21294" xr:uid="{350912E6-0B77-4130-B699-0267A50C5742}"/>
    <cellStyle name="Input 49 2 3 10 3 2" xfId="32655" xr:uid="{9768140D-C3D2-4C25-AED9-2E7E97C55422}"/>
    <cellStyle name="Input 49 2 3 11" xfId="9462" xr:uid="{BF5B9FDA-34BB-48B6-B88A-664C3800594E}"/>
    <cellStyle name="Input 49 2 3 11 2" xfId="16524" xr:uid="{37ADCBAB-DA29-4DD6-A8A2-A1FB8EABACE1}"/>
    <cellStyle name="Input 49 2 3 11 2 2" xfId="28109" xr:uid="{E8932C5B-787F-4B6F-BF1F-40447D88A613}"/>
    <cellStyle name="Input 49 2 3 11 2 3" xfId="36666" xr:uid="{FABD3C25-B048-4028-8C46-EEA801097C7C}"/>
    <cellStyle name="Input 49 2 3 11 3" xfId="21452" xr:uid="{969AD19F-E61C-49AA-92F1-698E3F72CA56}"/>
    <cellStyle name="Input 49 2 3 11 3 2" xfId="32811" xr:uid="{E007829F-30DA-4902-A603-A9996D53C498}"/>
    <cellStyle name="Input 49 2 3 12" xfId="9612" xr:uid="{D5BE7FC3-29AE-4BBA-93D6-400367ACC65A}"/>
    <cellStyle name="Input 49 2 3 12 2" xfId="16674" xr:uid="{5ACCD7D2-D9E5-48FE-B7CD-6CC26B49F7A9}"/>
    <cellStyle name="Input 49 2 3 12 2 2" xfId="28245" xr:uid="{D3BF826B-56E6-44A3-AD23-1F06130F1CE6}"/>
    <cellStyle name="Input 49 2 3 12 2 3" xfId="36814" xr:uid="{64BF1E60-696C-4ACC-B4FC-6C6EC71D5A2B}"/>
    <cellStyle name="Input 49 2 3 12 3" xfId="21602" xr:uid="{2A23F528-6C58-42AE-B9A6-25750FE3A1C4}"/>
    <cellStyle name="Input 49 2 3 12 3 2" xfId="32959" xr:uid="{514DD49C-C062-406A-BA73-6D2E26145726}"/>
    <cellStyle name="Input 49 2 3 13" xfId="9755" xr:uid="{2181B686-F05D-4713-9EB1-B92B3FEC45BB}"/>
    <cellStyle name="Input 49 2 3 13 2" xfId="16817" xr:uid="{E237AC89-7B3D-4C18-83E2-8E93D145378D}"/>
    <cellStyle name="Input 49 2 3 13 2 2" xfId="28374" xr:uid="{D79E05A6-4851-493F-9036-8040D2063985}"/>
    <cellStyle name="Input 49 2 3 13 2 3" xfId="36955" xr:uid="{533DC154-C01C-4019-9EF3-548F56B5FFBF}"/>
    <cellStyle name="Input 49 2 3 13 3" xfId="21745" xr:uid="{C31BDADB-8623-4568-87ED-F8A70D353B2B}"/>
    <cellStyle name="Input 49 2 3 13 3 2" xfId="33100" xr:uid="{403166DA-89F9-4F80-BAE3-3A105DBBCDF2}"/>
    <cellStyle name="Input 49 2 3 14" xfId="10803" xr:uid="{EEB508C9-D50F-4D6C-B14F-2BDC25EEF208}"/>
    <cellStyle name="Input 49 2 3 14 2" xfId="17211" xr:uid="{BF886E6E-E41B-4BFC-AA04-52E0AE6982A0}"/>
    <cellStyle name="Input 49 2 3 14 2 2" xfId="28746" xr:uid="{5F1B0E4D-75A0-4C9F-AADA-D81D4F7524BD}"/>
    <cellStyle name="Input 49 2 3 14 2 3" xfId="37345" xr:uid="{505BC80E-EF3C-4106-B783-3B06C42B1DE7}"/>
    <cellStyle name="Input 49 2 3 14 3" xfId="22139" xr:uid="{13733FD1-5E79-4411-A5A9-E4C6A14E9CCC}"/>
    <cellStyle name="Input 49 2 3 14 3 2" xfId="33494" xr:uid="{E0CF6F16-3EE2-4925-8025-CA643A3EB9F2}"/>
    <cellStyle name="Input 49 2 3 15" xfId="10975" xr:uid="{12ED4C0B-BDE8-4014-9291-E6E2DCF990B5}"/>
    <cellStyle name="Input 49 2 3 15 2" xfId="17345" xr:uid="{1DEDEE7B-2658-46D0-8F96-1E8F925600FB}"/>
    <cellStyle name="Input 49 2 3 15 2 2" xfId="28872" xr:uid="{0933265A-7503-47D7-8DF9-764CEEA0CDFA}"/>
    <cellStyle name="Input 49 2 3 15 2 3" xfId="37477" xr:uid="{59732F7B-D117-48B9-A6C0-1533944B69BD}"/>
    <cellStyle name="Input 49 2 3 15 3" xfId="22273" xr:uid="{028AB6CD-4172-4F03-94DF-ECAAE70BCF29}"/>
    <cellStyle name="Input 49 2 3 15 3 2" xfId="33626" xr:uid="{915D7E15-F2F1-4B46-A33C-93FF72D93171}"/>
    <cellStyle name="Input 49 2 3 16" xfId="11919" xr:uid="{3B572CE9-1B9A-4039-8A3F-7341826AD3A4}"/>
    <cellStyle name="Input 49 2 3 16 2" xfId="17637" xr:uid="{8901322D-7953-48CA-B8E1-D3AE367168D2}"/>
    <cellStyle name="Input 49 2 3 16 2 2" xfId="29136" xr:uid="{FFDDDA80-1CCD-4C57-933A-4FFFA0065C51}"/>
    <cellStyle name="Input 49 2 3 16 2 3" xfId="37765" xr:uid="{70A97164-9BE0-4EC6-9E22-86B066F70944}"/>
    <cellStyle name="Input 49 2 3 16 3" xfId="22565" xr:uid="{E8DE9A41-F741-4779-B800-347FE47B9CDD}"/>
    <cellStyle name="Input 49 2 3 16 3 2" xfId="33916" xr:uid="{2CFF691A-8F67-45B1-A4BB-6943167988D7}"/>
    <cellStyle name="Input 49 2 3 17" xfId="12902" xr:uid="{CFFCCB2A-C3D8-4104-9311-EB8C3DD972C7}"/>
    <cellStyle name="Input 49 2 3 17 2" xfId="17929" xr:uid="{77519BB1-330A-4C29-8B68-3EF344CCE8C9}"/>
    <cellStyle name="Input 49 2 3 17 2 2" xfId="29400" xr:uid="{C0AF5EC5-D99F-445E-A279-B2519ABAC1CE}"/>
    <cellStyle name="Input 49 2 3 17 2 3" xfId="38053" xr:uid="{B1CCC378-2C50-45C0-B23B-1AB4B4E702E4}"/>
    <cellStyle name="Input 49 2 3 17 3" xfId="22857" xr:uid="{09B43690-4363-465D-961D-1B0888B4D7A3}"/>
    <cellStyle name="Input 49 2 3 17 3 2" xfId="34206" xr:uid="{C5DA8D56-C173-4FB0-B4A1-C095B2B9FE22}"/>
    <cellStyle name="Input 49 2 3 18" xfId="13399" xr:uid="{0AEA00DD-B9CF-44BA-90B1-BA370B58AE7A}"/>
    <cellStyle name="Input 49 2 3 18 2" xfId="23807" xr:uid="{0D1B1944-8EF7-4AB2-9B8D-3BFDF6BFD9FC}"/>
    <cellStyle name="Input 49 2 3 18 2 2" xfId="34502" xr:uid="{A5437D0F-DF89-4931-B952-03C011B28B6F}"/>
    <cellStyle name="Input 49 2 3 19" xfId="18329" xr:uid="{61230261-0D9D-4558-9EC6-5F5136DBBE96}"/>
    <cellStyle name="Input 49 2 3 19 2" xfId="29710" xr:uid="{93A40E12-CECF-4CDF-99C1-3BD3B083F5B6}"/>
    <cellStyle name="Input 49 2 3 2" xfId="7680" xr:uid="{872E71E1-7F02-40AB-8021-85126CCAB278}"/>
    <cellStyle name="Input 49 2 3 2 2" xfId="14781" xr:uid="{CE1D3260-FAA0-4DDC-B736-351F6D69E668}"/>
    <cellStyle name="Input 49 2 3 2 2 2" xfId="26515" xr:uid="{40C13743-02F1-4F80-9944-7302F51C9D91}"/>
    <cellStyle name="Input 49 2 3 2 2 3" xfId="34943" xr:uid="{48AD23C5-47DC-46B8-B339-AC2733432447}"/>
    <cellStyle name="Input 49 2 3 2 3" xfId="19709" xr:uid="{4D05BC13-2F19-40D7-AAB7-5ABC55D2414D}"/>
    <cellStyle name="Input 49 2 3 2 3 2" xfId="31085" xr:uid="{D2F72F56-63B2-4420-93B5-BA6F2C6DDE23}"/>
    <cellStyle name="Input 49 2 3 20" xfId="38174" xr:uid="{378956A4-6CFD-4150-AEB3-A0E80837EE72}"/>
    <cellStyle name="Input 49 2 3 3" xfId="8130" xr:uid="{428D3D0C-FA3C-45FE-B54E-AA374336AC39}"/>
    <cellStyle name="Input 49 2 3 3 2" xfId="15194" xr:uid="{F3588078-CEB8-405C-B4E1-AAFD8B3F7D77}"/>
    <cellStyle name="Input 49 2 3 3 2 2" xfId="26896" xr:uid="{219A3EBD-3D48-4BD5-BF09-E754C82B770E}"/>
    <cellStyle name="Input 49 2 3 3 2 3" xfId="35352" xr:uid="{797DCA79-38C5-49C4-8BCA-82949F70D272}"/>
    <cellStyle name="Input 49 2 3 3 3" xfId="20122" xr:uid="{E6C2EE18-687E-4782-BDC9-52F05CFCA3B6}"/>
    <cellStyle name="Input 49 2 3 3 3 2" xfId="31495" xr:uid="{4FE7FB32-CF78-4F80-B78F-8223728EA648}"/>
    <cellStyle name="Input 49 2 3 4" xfId="8315" xr:uid="{BD671B97-416E-4008-957F-A0967B618CF8}"/>
    <cellStyle name="Input 49 2 3 4 2" xfId="15377" xr:uid="{D3CB7736-6A89-4886-823A-B78D7B874302}"/>
    <cellStyle name="Input 49 2 3 4 2 2" xfId="27061" xr:uid="{46575CED-2E02-4961-A799-3A6C58F48B0C}"/>
    <cellStyle name="Input 49 2 3 4 2 3" xfId="35532" xr:uid="{DCFEE336-E470-425B-9F65-4C0473D6842C}"/>
    <cellStyle name="Input 49 2 3 4 3" xfId="20305" xr:uid="{28754BF2-FCBE-4177-A1AD-8B8EFFC02170}"/>
    <cellStyle name="Input 49 2 3 4 3 2" xfId="31676" xr:uid="{48196CE9-DFA2-48EE-BE94-0CD6ABF68B93}"/>
    <cellStyle name="Input 49 2 3 5" xfId="8494" xr:uid="{24DB76B5-A071-4662-89FD-8E8A4BFBD788}"/>
    <cellStyle name="Input 49 2 3 5 2" xfId="15556" xr:uid="{A367C1F5-692B-4377-82DA-8B96ACFFA438}"/>
    <cellStyle name="Input 49 2 3 5 2 2" xfId="27222" xr:uid="{135630A7-0DF6-4217-9A97-C70311218BE6}"/>
    <cellStyle name="Input 49 2 3 5 2 3" xfId="35709" xr:uid="{0B011196-BB91-4538-8ECD-735FCEE55E70}"/>
    <cellStyle name="Input 49 2 3 5 3" xfId="20484" xr:uid="{6C2FC497-0DB8-4D8E-B1AC-5866662A125B}"/>
    <cellStyle name="Input 49 2 3 5 3 2" xfId="31853" xr:uid="{80B18132-0279-4A48-ABB3-BCB915811E62}"/>
    <cellStyle name="Input 49 2 3 6" xfId="8662" xr:uid="{9B104CBF-56CA-48A1-A333-67D63FC67623}"/>
    <cellStyle name="Input 49 2 3 6 2" xfId="15724" xr:uid="{8BDB87A7-1250-42EE-A4F2-374F9442AFEB}"/>
    <cellStyle name="Input 49 2 3 6 2 2" xfId="27373" xr:uid="{56429F29-2204-4567-B6B7-73485B03DCF1}"/>
    <cellStyle name="Input 49 2 3 6 2 3" xfId="35874" xr:uid="{8CC707E4-083B-418B-8DC2-19D3F6AA6510}"/>
    <cellStyle name="Input 49 2 3 6 3" xfId="20652" xr:uid="{58D0880A-795A-4496-955E-27CFB2A3EE27}"/>
    <cellStyle name="Input 49 2 3 6 3 2" xfId="32019" xr:uid="{8D6C5F99-6C91-45AA-95C2-91DAF205C95B}"/>
    <cellStyle name="Input 49 2 3 7" xfId="8831" xr:uid="{A330C8EA-7AFE-4F2F-8AAC-C9D1A3A57FDA}"/>
    <cellStyle name="Input 49 2 3 7 2" xfId="15893" xr:uid="{EA725DFD-9162-437A-938D-DE64C28ED7BD}"/>
    <cellStyle name="Input 49 2 3 7 2 2" xfId="27534" xr:uid="{99A9786F-ADE6-4918-A4BD-40722967C4F8}"/>
    <cellStyle name="Input 49 2 3 7 2 3" xfId="36043" xr:uid="{30835F4F-E1A0-42C5-9B69-3CE6629A1A38}"/>
    <cellStyle name="Input 49 2 3 7 3" xfId="20821" xr:uid="{5D9E3181-D969-4F2B-957D-5D9531100B3F}"/>
    <cellStyle name="Input 49 2 3 7 3 2" xfId="32188" xr:uid="{C82CC027-4669-48B9-B6BD-B0F8877AA5E8}"/>
    <cellStyle name="Input 49 2 3 8" xfId="8973" xr:uid="{5244E127-FA8E-405C-A487-E60B79B4BA16}"/>
    <cellStyle name="Input 49 2 3 8 2" xfId="16035" xr:uid="{1D23E81A-E18D-45E3-91C4-98177C7F7786}"/>
    <cellStyle name="Input 49 2 3 8 2 2" xfId="27666" xr:uid="{55C37C45-3EEC-4C0F-9A6B-DA2071630F34}"/>
    <cellStyle name="Input 49 2 3 8 2 3" xfId="36183" xr:uid="{077D25B1-950D-4EE3-A749-EACE046D6616}"/>
    <cellStyle name="Input 49 2 3 8 3" xfId="20963" xr:uid="{975455E3-BD96-4657-8997-0FA59EF1B42D}"/>
    <cellStyle name="Input 49 2 3 8 3 2" xfId="32328" xr:uid="{BB688EAF-9B8D-4D37-9CE4-BDF4D1E136EE}"/>
    <cellStyle name="Input 49 2 3 9" xfId="9140" xr:uid="{86256329-42E7-429B-AE77-8797A4B3E4AE}"/>
    <cellStyle name="Input 49 2 3 9 2" xfId="16202" xr:uid="{9D9FDB80-80AC-40EF-95F0-01F15B5F4961}"/>
    <cellStyle name="Input 49 2 3 9 2 2" xfId="27818" xr:uid="{2F300DFF-C95C-45FC-9D45-6DE0C1075789}"/>
    <cellStyle name="Input 49 2 3 9 2 3" xfId="36348" xr:uid="{51C1C471-648B-41AD-B603-249182EEA080}"/>
    <cellStyle name="Input 49 2 3 9 3" xfId="21130" xr:uid="{FB8E8BEE-5861-487C-BB12-4E07A05EE13A}"/>
    <cellStyle name="Input 49 2 3 9 3 2" xfId="32493" xr:uid="{646FBBC4-A720-41D1-95DE-1AC47CC2AFCE}"/>
    <cellStyle name="Input 49 2 4" xfId="6502" xr:uid="{29BBA45D-46F8-421A-A924-A024B1B38268}"/>
    <cellStyle name="Input 49 2 4 2" xfId="13724" xr:uid="{A02BA132-73B9-40CC-8B0E-281308AE884B}"/>
    <cellStyle name="Input 49 2 4 2 2" xfId="25565" xr:uid="{1D411815-394E-4F51-B97A-2EBC449EBFD9}"/>
    <cellStyle name="Input 49 2 4 2 3" xfId="24018" xr:uid="{AE223A52-4A8D-4D90-9C67-5F4E83BD4023}"/>
    <cellStyle name="Input 49 2 4 3" xfId="18652" xr:uid="{1CD6C02A-F015-4B83-BD1F-81CDFC79C219}"/>
    <cellStyle name="Input 49 2 4 3 2" xfId="30031" xr:uid="{EFB332A6-2005-4717-8430-BBC731A85021}"/>
    <cellStyle name="Input 49 2 5" xfId="6900" xr:uid="{AA39D557-84EF-46D8-A029-38914246AAEB}"/>
    <cellStyle name="Input 49 2 5 2" xfId="14041" xr:uid="{80356F8A-B661-4950-9716-D7E3FB0CD4C5}"/>
    <cellStyle name="Input 49 2 5 2 2" xfId="25844" xr:uid="{2466E002-5BA2-4528-9696-261A25463C7A}"/>
    <cellStyle name="Input 49 2 5 2 3" xfId="24643" xr:uid="{ACC030C9-1D1D-4E95-9B12-0DC03F8E0561}"/>
    <cellStyle name="Input 49 2 5 3" xfId="18969" xr:uid="{29D00C41-32BB-4EDA-B483-DABB42608971}"/>
    <cellStyle name="Input 49 2 5 3 2" xfId="30348" xr:uid="{A37DF65F-B128-40DC-B644-54AC228CECA8}"/>
    <cellStyle name="Input 49 2 6" xfId="7273" xr:uid="{DF07C53A-174C-4974-8877-CCBAC1080FF7}"/>
    <cellStyle name="Input 49 2 6 2" xfId="14392" xr:uid="{3C7EE17F-B7C1-4C1D-B155-5A34DE752245}"/>
    <cellStyle name="Input 49 2 6 2 2" xfId="26161" xr:uid="{09E9D59C-5905-4095-BD92-C592B3DC796E}"/>
    <cellStyle name="Input 49 2 6 2 3" xfId="34560" xr:uid="{60BA15AB-F504-45A0-8886-F955729FA2E3}"/>
    <cellStyle name="Input 49 2 6 3" xfId="19320" xr:uid="{3CD9C522-943C-492C-8689-8112381168F7}"/>
    <cellStyle name="Input 49 2 6 3 2" xfId="30699" xr:uid="{781FCC4B-4FF3-449E-AE30-A5481A48B3C6}"/>
    <cellStyle name="Input 49 2 7" xfId="7885" xr:uid="{EE3FAD66-2CE6-4BE1-982D-7BBB5BD6EF56}"/>
    <cellStyle name="Input 49 2 7 2" xfId="14949" xr:uid="{06C2D64A-82EC-4784-9541-841D71974DE0}"/>
    <cellStyle name="Input 49 2 7 2 2" xfId="26670" xr:uid="{BE131825-D93B-483A-878D-3C67A47D8866}"/>
    <cellStyle name="Input 49 2 7 2 3" xfId="35111" xr:uid="{B212CF60-31DA-4A22-91C2-CD6BC872C74D}"/>
    <cellStyle name="Input 49 2 7 3" xfId="19877" xr:uid="{9B85065B-AD47-4A7A-92BB-F8363E70C1C0}"/>
    <cellStyle name="Input 49 2 7 3 2" xfId="31253" xr:uid="{E32CDC4D-E27F-4A22-97C2-464A48ED4B59}"/>
    <cellStyle name="Input 49 2 8" xfId="6409" xr:uid="{48ED2CB2-2601-49DB-A75C-359B6811E970}"/>
    <cellStyle name="Input 49 2 8 2" xfId="13631" xr:uid="{4A833C8D-F309-4FF4-8172-2311E2C239DA}"/>
    <cellStyle name="Input 49 2 8 2 2" xfId="25474" xr:uid="{8FD6ECBE-F72E-4025-AE69-9A3DEB451802}"/>
    <cellStyle name="Input 49 2 8 2 3" xfId="24050" xr:uid="{E289F0E9-AC17-4D59-AF49-9F8810B6335A}"/>
    <cellStyle name="Input 49 2 8 3" xfId="18559" xr:uid="{EDC3F0A3-FE9C-4B0B-B710-B0221AEDCCF2}"/>
    <cellStyle name="Input 49 2 8 3 2" xfId="29938" xr:uid="{C096E131-569A-4EA0-8A96-9E18FAD60E42}"/>
    <cellStyle name="Input 49 2 9" xfId="6549" xr:uid="{211BE202-7660-46C5-908E-647C6A2487A7}"/>
    <cellStyle name="Input 49 2 9 2" xfId="13771" xr:uid="{61B98922-D9D9-4984-BF7B-4B146DCE2F25}"/>
    <cellStyle name="Input 49 2 9 2 2" xfId="25610" xr:uid="{FE881186-516D-43EF-9143-889EA1AD2DD2}"/>
    <cellStyle name="Input 49 2 9 2 3" xfId="24012" xr:uid="{D4DADAF5-9508-4A0E-9963-8586F2607232}"/>
    <cellStyle name="Input 49 2 9 3" xfId="18699" xr:uid="{15A97554-BA5A-4645-BC27-16DD99270861}"/>
    <cellStyle name="Input 49 2 9 3 2" xfId="30078" xr:uid="{92F5698B-3D60-4A0E-B066-BBF2CAA5BADE}"/>
    <cellStyle name="Input 49 3" xfId="2511" xr:uid="{6559E2BA-A279-4670-94E2-5410CA9080CD}"/>
    <cellStyle name="Input 5" xfId="559" xr:uid="{9700ECF0-6009-4D43-93D9-46AA7BD4FE93}"/>
    <cellStyle name="Input 5 2" xfId="2513" xr:uid="{B022E18E-69C6-4339-B62B-996DD9EE44A0}"/>
    <cellStyle name="Input 5 2 10" xfId="7934" xr:uid="{B397E8F2-7EC5-47D1-A7AE-01562D063B00}"/>
    <cellStyle name="Input 5 2 10 2" xfId="14998" xr:uid="{CCA5EBEA-F52A-46B6-A555-5A8367C49C8B}"/>
    <cellStyle name="Input 5 2 10 2 2" xfId="26715" xr:uid="{27EA9B54-C91D-481A-9940-ED7875E505B1}"/>
    <cellStyle name="Input 5 2 10 2 3" xfId="35160" xr:uid="{17A53099-1AC9-4A4B-A72F-3877E38B2099}"/>
    <cellStyle name="Input 5 2 10 3" xfId="19926" xr:uid="{1988E9C8-16F4-4388-A471-6EE9A05E22ED}"/>
    <cellStyle name="Input 5 2 10 3 2" xfId="31302" xr:uid="{64E2722E-3F6B-4BAE-B603-CDA55D70C342}"/>
    <cellStyle name="Input 5 2 11" xfId="5735" xr:uid="{9C126EC2-E11D-4CF2-8478-A17E384B12F0}"/>
    <cellStyle name="Input 5 2 11 2" xfId="13481" xr:uid="{80EF56F7-7EC6-4F85-A192-E52650FBCAA3}"/>
    <cellStyle name="Input 5 2 11 2 2" xfId="25335" xr:uid="{075EDA4C-1A95-4B54-B215-0F2D19BB12A1}"/>
    <cellStyle name="Input 5 2 11 2 3" xfId="24143" xr:uid="{3170E45A-68E3-465F-B538-7A3399EF384D}"/>
    <cellStyle name="Input 5 2 11 3" xfId="18409" xr:uid="{D230F08C-02F4-447C-A6DE-7E3EE714E39A}"/>
    <cellStyle name="Input 5 2 11 3 2" xfId="29790" xr:uid="{8218D4DE-320E-4B22-A861-CE17D5025ACC}"/>
    <cellStyle name="Input 5 2 12" xfId="5799" xr:uid="{80EDA278-104D-47BC-B192-A405459E1779}"/>
    <cellStyle name="Input 5 2 12 2" xfId="13544" xr:uid="{126A840F-A138-4E39-9AD9-8D5D0B7B5F8C}"/>
    <cellStyle name="Input 5 2 12 2 2" xfId="25394" xr:uid="{F3D7895F-397C-4581-BD12-FBD9448856C1}"/>
    <cellStyle name="Input 5 2 12 2 3" xfId="24086" xr:uid="{17F99432-4DE9-4255-B810-1CE5FBF8DF99}"/>
    <cellStyle name="Input 5 2 12 3" xfId="18472" xr:uid="{C8EAEE93-34ED-480B-817A-021A94728B10}"/>
    <cellStyle name="Input 5 2 12 3 2" xfId="29853" xr:uid="{797D67FE-B7D4-44E8-A536-CAE21BCBFAF4}"/>
    <cellStyle name="Input 5 2 13" xfId="7457" xr:uid="{D44EDB63-57AA-4C0B-85B2-39C2BE3F921D}"/>
    <cellStyle name="Input 5 2 13 2" xfId="14571" xr:uid="{7406DB3B-8669-41A0-B76A-00A05E6A751C}"/>
    <cellStyle name="Input 5 2 13 2 2" xfId="26324" xr:uid="{4C089978-0DD1-405D-9375-19B0EC1731C7}"/>
    <cellStyle name="Input 5 2 13 2 3" xfId="34737" xr:uid="{2583457F-4440-48AE-8B45-099461D051B4}"/>
    <cellStyle name="Input 5 2 13 3" xfId="19499" xr:uid="{ADCB9935-D857-48AF-B6BF-A2DE882DBEC0}"/>
    <cellStyle name="Input 5 2 13 3 2" xfId="30877" xr:uid="{9E5EB235-8FB2-43E4-BE6C-4FA2DF7840D9}"/>
    <cellStyle name="Input 5 2 14" xfId="8540" xr:uid="{397F583D-E7D9-4341-8508-60CC6AEEEE34}"/>
    <cellStyle name="Input 5 2 14 2" xfId="15602" xr:uid="{7CB0E9E3-8BD6-4A68-B151-E2DC7311BE3D}"/>
    <cellStyle name="Input 5 2 14 2 2" xfId="27263" xr:uid="{7F7D18C3-93CB-4123-AA16-6988F7CEC7AF}"/>
    <cellStyle name="Input 5 2 14 2 3" xfId="35755" xr:uid="{4E5F47B0-B0EF-4111-AB2B-9E34DA78581D}"/>
    <cellStyle name="Input 5 2 14 3" xfId="20530" xr:uid="{3CC0846B-BC25-452B-BD96-ADEF2CB196EB}"/>
    <cellStyle name="Input 5 2 14 3 2" xfId="31899" xr:uid="{D30A57C1-1566-4AFC-97F3-8746D231F8E7}"/>
    <cellStyle name="Input 5 2 15" xfId="7074" xr:uid="{12FE9768-2A81-4B00-9454-61D7B115E934}"/>
    <cellStyle name="Input 5 2 15 2" xfId="14204" xr:uid="{E893CC30-4821-4518-87EA-BC4E1ADE6914}"/>
    <cellStyle name="Input 5 2 15 2 2" xfId="25994" xr:uid="{47A6DD70-60CA-4236-9DB9-BC2E7E661A94}"/>
    <cellStyle name="Input 5 2 15 2 3" xfId="24594" xr:uid="{6C2E79EA-96FB-4763-BEE6-9695240CB14B}"/>
    <cellStyle name="Input 5 2 15 3" xfId="19132" xr:uid="{9C9C5803-BB5E-468C-80D9-EACF96BA4238}"/>
    <cellStyle name="Input 5 2 15 3 2" xfId="30511" xr:uid="{CC4AFAC9-A47C-4E85-B6A7-E3FEB270DE4C}"/>
    <cellStyle name="Input 5 2 16" xfId="10448" xr:uid="{EEAF480C-A402-4E01-A548-6C95B2701C4F}"/>
    <cellStyle name="Input 5 2 16 2" xfId="16971" xr:uid="{D6554462-C662-4A2D-ACCF-3B30CDAF3A20}"/>
    <cellStyle name="Input 5 2 16 2 2" xfId="28518" xr:uid="{2C275B0C-EB68-47E1-9FAA-5C445BC4C081}"/>
    <cellStyle name="Input 5 2 16 2 3" xfId="37107" xr:uid="{6F38777E-AF47-4323-9C3D-9A3F8F0D9EB5}"/>
    <cellStyle name="Input 5 2 16 3" xfId="21899" xr:uid="{C51E3EB1-0B32-4F20-8223-C30EBEAA2E80}"/>
    <cellStyle name="Input 5 2 16 3 2" xfId="33254" xr:uid="{B811E93B-02E8-4502-945A-EBC5DAA5CD11}"/>
    <cellStyle name="Input 5 2 17" xfId="10681" xr:uid="{DA68CE6D-BA00-4134-98F8-B0C23871C92A}"/>
    <cellStyle name="Input 5 2 17 2" xfId="17105" xr:uid="{D7C86C7F-432E-446B-89EA-94A19FC5B1F9}"/>
    <cellStyle name="Input 5 2 17 2 2" xfId="28644" xr:uid="{9A3A047F-688C-44FB-A146-E4944C444F82}"/>
    <cellStyle name="Input 5 2 17 2 3" xfId="37240" xr:uid="{8834C5FE-B9AE-407F-A1BF-178DF18F6177}"/>
    <cellStyle name="Input 5 2 17 3" xfId="22033" xr:uid="{553D4ED8-010E-4196-8665-46445C84C347}"/>
    <cellStyle name="Input 5 2 17 3 2" xfId="33388" xr:uid="{3DB9260D-9201-4042-9FCA-CE107FB753FC}"/>
    <cellStyle name="Input 5 2 18" xfId="11612" xr:uid="{8E44C753-F33F-4536-9B53-F348CA90089A}"/>
    <cellStyle name="Input 5 2 18 2" xfId="17444" xr:uid="{3876997F-5810-4AD7-94D8-E23E1EA51657}"/>
    <cellStyle name="Input 5 2 18 2 2" xfId="28964" xr:uid="{38CF2288-10A7-4F80-B209-693C282FEDCA}"/>
    <cellStyle name="Input 5 2 18 2 3" xfId="37575" xr:uid="{36C8EC26-F57C-448B-B43F-37030983AD2D}"/>
    <cellStyle name="Input 5 2 18 3" xfId="22372" xr:uid="{22670F72-EBDD-4F7B-AEDE-8F39B7C734EC}"/>
    <cellStyle name="Input 5 2 18 3 2" xfId="33725" xr:uid="{FD33B3F0-8882-419F-A839-4A5351572935}"/>
    <cellStyle name="Input 5 2 19" xfId="12595" xr:uid="{D4393310-206C-488D-A270-69CD597D60B0}"/>
    <cellStyle name="Input 5 2 19 2" xfId="17736" xr:uid="{3A876F13-4E6B-488B-87E1-1EEC3878C408}"/>
    <cellStyle name="Input 5 2 19 2 2" xfId="29228" xr:uid="{FD94B7B2-AF47-4766-B7A7-066F5111592D}"/>
    <cellStyle name="Input 5 2 19 2 3" xfId="37863" xr:uid="{B1FF25D8-1D83-498B-9EC9-B57E5D6411FD}"/>
    <cellStyle name="Input 5 2 19 3" xfId="22664" xr:uid="{45B317A5-8D80-4BED-8B8F-3E866CF55A66}"/>
    <cellStyle name="Input 5 2 19 3 2" xfId="34015" xr:uid="{C2C03339-68A8-4EB7-B28E-6836BCAA198B}"/>
    <cellStyle name="Input 5 2 2" xfId="3885" xr:uid="{7073E8E1-C893-49DD-8714-2F646C1116E4}"/>
    <cellStyle name="Input 5 2 2 10" xfId="8735" xr:uid="{E034B1EB-EC16-4843-AB1D-836EA65F11F7}"/>
    <cellStyle name="Input 5 2 2 10 2" xfId="15797" xr:uid="{E225E332-520D-4879-ACAF-F8DB185CE6EF}"/>
    <cellStyle name="Input 5 2 2 10 2 2" xfId="27439" xr:uid="{53FE82E6-DC52-4B23-83CB-E911BEDE9953}"/>
    <cellStyle name="Input 5 2 2 10 2 3" xfId="35947" xr:uid="{8195BA1F-B9A3-4EBA-BD1C-C20B171D74B2}"/>
    <cellStyle name="Input 5 2 2 10 3" xfId="20725" xr:uid="{B7B9F7A8-4811-4715-8975-3B91F2732F96}"/>
    <cellStyle name="Input 5 2 2 10 3 2" xfId="32092" xr:uid="{31BFD57C-B727-46D4-80AB-B5B609219AEB}"/>
    <cellStyle name="Input 5 2 2 11" xfId="7851" xr:uid="{94F97C18-DC26-4019-91E8-E38F541B603F}"/>
    <cellStyle name="Input 5 2 2 11 2" xfId="14915" xr:uid="{99C0DCB2-4658-4788-8759-7A871925A097}"/>
    <cellStyle name="Input 5 2 2 11 2 2" xfId="26638" xr:uid="{C976BB15-6AA6-4293-8482-F5B82B3A904C}"/>
    <cellStyle name="Input 5 2 2 11 2 3" xfId="35077" xr:uid="{3153AAA5-7FC5-42AC-8368-0A62F5B976E3}"/>
    <cellStyle name="Input 5 2 2 11 3" xfId="19843" xr:uid="{08F77BF3-29F5-4F58-8041-236A0FC2DD93}"/>
    <cellStyle name="Input 5 2 2 11 3 2" xfId="31219" xr:uid="{EE9ED4F6-A0D0-4D35-AD6C-8D1FA872122F}"/>
    <cellStyle name="Input 5 2 2 12" xfId="7134" xr:uid="{47E10212-D3E1-40FF-B18C-FD5C36E49788}"/>
    <cellStyle name="Input 5 2 2 12 2" xfId="14264" xr:uid="{0F191419-D4E7-4D47-8A1E-1DC6C3AFD1B7}"/>
    <cellStyle name="Input 5 2 2 12 2 2" xfId="26044" xr:uid="{435D251D-8A38-40E2-8124-378A5D6E781E}"/>
    <cellStyle name="Input 5 2 2 12 2 3" xfId="24488" xr:uid="{EEABC3DE-9A57-4AED-9044-896B204D3B7A}"/>
    <cellStyle name="Input 5 2 2 12 3" xfId="19192" xr:uid="{EF7D8C7D-2460-4E54-8DDF-BCFFCADFF8C5}"/>
    <cellStyle name="Input 5 2 2 12 3 2" xfId="30571" xr:uid="{9B55275B-5F30-42D8-8F3E-F4881F64AFB6}"/>
    <cellStyle name="Input 5 2 2 13" xfId="8876" xr:uid="{2CE88634-B65B-4042-9618-ABC474FDFE6F}"/>
    <cellStyle name="Input 5 2 2 13 2" xfId="15938" xr:uid="{D9189F54-8624-477F-A088-90633C645ADD}"/>
    <cellStyle name="Input 5 2 2 13 2 2" xfId="27577" xr:uid="{C88B2926-5A37-402C-9A12-FA2313077723}"/>
    <cellStyle name="Input 5 2 2 13 2 3" xfId="36088" xr:uid="{74863392-B33A-4C09-923A-3024F304E99A}"/>
    <cellStyle name="Input 5 2 2 13 3" xfId="20866" xr:uid="{0CEA7900-6DE2-4EC1-85D4-04D81315B15E}"/>
    <cellStyle name="Input 5 2 2 13 3 2" xfId="32233" xr:uid="{C3947801-70B7-4EBE-A4B0-7662D5E461B5}"/>
    <cellStyle name="Input 5 2 2 14" xfId="6670" xr:uid="{90188D31-BFB5-4A71-87D3-811A13F50145}"/>
    <cellStyle name="Input 5 2 2 14 2" xfId="13888" xr:uid="{3496DE88-A6EE-498D-AEC8-6D07A58715AE}"/>
    <cellStyle name="Input 5 2 2 14 2 2" xfId="25712" xr:uid="{753E88D5-FB05-4F29-9329-14569D568B42}"/>
    <cellStyle name="Input 5 2 2 14 2 3" xfId="24696" xr:uid="{BCA2FC33-089C-4E3B-8ACC-85355607B5DF}"/>
    <cellStyle name="Input 5 2 2 14 3" xfId="18816" xr:uid="{BAA4915A-5F99-4590-9108-882947BAE417}"/>
    <cellStyle name="Input 5 2 2 14 3 2" xfId="30195" xr:uid="{D81A0EE8-F3B8-428F-B738-59519A5F24AB}"/>
    <cellStyle name="Input 5 2 2 15" xfId="10629" xr:uid="{5BD334E6-79BA-4781-8B3C-64EB2B042524}"/>
    <cellStyle name="Input 5 2 2 15 2" xfId="17064" xr:uid="{879E3542-FFDA-4351-8FED-E03FBFF50EC0}"/>
    <cellStyle name="Input 5 2 2 15 2 2" xfId="28608" xr:uid="{6B442851-0884-45F7-8B81-8D1D25182196}"/>
    <cellStyle name="Input 5 2 2 15 2 3" xfId="37199" xr:uid="{A0C20532-0065-429F-B03E-8531A4BAD028}"/>
    <cellStyle name="Input 5 2 2 15 3" xfId="21992" xr:uid="{4C645A14-595A-4220-BE87-6BCE24756F9A}"/>
    <cellStyle name="Input 5 2 2 15 3 2" xfId="33347" xr:uid="{9C350607-934F-4B06-9823-DADBB076E745}"/>
    <cellStyle name="Input 5 2 2 16" xfId="9841" xr:uid="{D83FF7F3-8EB5-4695-938B-1A8BC81C9206}"/>
    <cellStyle name="Input 5 2 2 16 2" xfId="16888" xr:uid="{65024C7A-3336-422D-8DC5-E1D8D8811A1C}"/>
    <cellStyle name="Input 5 2 2 16 2 2" xfId="28436" xr:uid="{12F74C8A-E204-42EF-B7B7-E49BF4884E83}"/>
    <cellStyle name="Input 5 2 2 16 2 3" xfId="37025" xr:uid="{CD23FED0-E7A1-42E9-BC7F-1E5E117F4ADA}"/>
    <cellStyle name="Input 5 2 2 16 3" xfId="21816" xr:uid="{EAB2C04C-7A80-4A1A-BD9F-05F5728EE046}"/>
    <cellStyle name="Input 5 2 2 16 3 2" xfId="33171" xr:uid="{78AFF907-E012-42A2-8900-DD4544F6EB4B}"/>
    <cellStyle name="Input 5 2 2 17" xfId="11772" xr:uid="{C64B3884-C436-4CAF-9F0E-1744E36FA2EE}"/>
    <cellStyle name="Input 5 2 2 17 2" xfId="17517" xr:uid="{07DEB11F-5018-45F9-A42E-6EA1ADA7D262}"/>
    <cellStyle name="Input 5 2 2 17 2 2" xfId="29030" xr:uid="{94006364-AE04-4094-913E-5428BD0CD3A9}"/>
    <cellStyle name="Input 5 2 2 17 2 3" xfId="37647" xr:uid="{8099BFAB-4576-479A-AB0C-41F4B4DC2F8F}"/>
    <cellStyle name="Input 5 2 2 17 3" xfId="22445" xr:uid="{5710D3BD-06D5-4392-AB5C-21C1F72F884F}"/>
    <cellStyle name="Input 5 2 2 17 3 2" xfId="33798" xr:uid="{DB30639E-5981-4997-84D2-A59DF24C4C87}"/>
    <cellStyle name="Input 5 2 2 18" xfId="12755" xr:uid="{0A1C5807-97A9-4DD4-A5B4-B4843EACB6E1}"/>
    <cellStyle name="Input 5 2 2 18 2" xfId="17809" xr:uid="{C4EE55AD-765E-42BA-A454-F04C230AD7AD}"/>
    <cellStyle name="Input 5 2 2 18 2 2" xfId="29294" xr:uid="{8FEB353C-E8C1-4309-9742-89359EE776E1}"/>
    <cellStyle name="Input 5 2 2 18 2 3" xfId="37935" xr:uid="{B1F15460-E641-4995-B013-5274864A5CD7}"/>
    <cellStyle name="Input 5 2 2 18 3" xfId="22737" xr:uid="{98F5CA3D-68F6-4D89-9B68-130000CECEEE}"/>
    <cellStyle name="Input 5 2 2 18 3 2" xfId="34088" xr:uid="{18E76047-B42F-43EE-9849-1A59FE2F053E}"/>
    <cellStyle name="Input 5 2 2 19" xfId="13259" xr:uid="{419A3EC4-C6B2-44C2-9D1F-4478FD672CB3}"/>
    <cellStyle name="Input 5 2 2 19 2" xfId="23660" xr:uid="{E50B309F-9EA2-4553-8B40-44D7854A01C3}"/>
    <cellStyle name="Input 5 2 2 19 2 2" xfId="34384" xr:uid="{B6569301-C013-4A5A-BC9F-7A139BE3B431}"/>
    <cellStyle name="Input 5 2 2 2" xfId="5462" xr:uid="{B5859CBB-B7B2-4BC6-9EC0-B92DDC90549D}"/>
    <cellStyle name="Input 5 2 2 2 10" xfId="9225" xr:uid="{EF254C05-33CA-4287-93E8-0BB974733E1F}"/>
    <cellStyle name="Input 5 2 2 2 10 2" xfId="16287" xr:uid="{06BA7657-CFDF-4614-9908-03819B0F50AD}"/>
    <cellStyle name="Input 5 2 2 2 10 2 2" xfId="27895" xr:uid="{0076A6D6-423B-492D-80F3-3E2D7F4F7934}"/>
    <cellStyle name="Input 5 2 2 2 10 2 3" xfId="36433" xr:uid="{DF293C06-45CF-4F7C-8C8B-7E3D551E9639}"/>
    <cellStyle name="Input 5 2 2 2 10 3" xfId="21215" xr:uid="{A47EB6C6-69B9-49C6-934F-1CDD37904C4C}"/>
    <cellStyle name="Input 5 2 2 2 10 3 2" xfId="32578" xr:uid="{1079AAC3-01BC-43ED-BBD2-716AC87E3395}"/>
    <cellStyle name="Input 5 2 2 2 11" xfId="9383" xr:uid="{BCC4DC20-0258-482A-B39D-3BA3D4EDE777}"/>
    <cellStyle name="Input 5 2 2 2 11 2" xfId="16445" xr:uid="{9B4FD91F-C72F-4C4F-884E-229820A27A6E}"/>
    <cellStyle name="Input 5 2 2 2 11 2 2" xfId="28038" xr:uid="{13565779-EEE7-4E38-9C53-F5A1560DD658}"/>
    <cellStyle name="Input 5 2 2 2 11 2 3" xfId="36589" xr:uid="{F0A58D77-30BC-474D-87A2-47715C5725E2}"/>
    <cellStyle name="Input 5 2 2 2 11 3" xfId="21373" xr:uid="{D7F1D711-4629-4508-8C4A-2B2FB21FAEF1}"/>
    <cellStyle name="Input 5 2 2 2 11 3 2" xfId="32734" xr:uid="{22D133CB-3B1E-4EC5-883E-08969D19C06D}"/>
    <cellStyle name="Input 5 2 2 2 12" xfId="9533" xr:uid="{1F261BCF-8C03-4754-863C-F53B02BB7DD1}"/>
    <cellStyle name="Input 5 2 2 2 12 2" xfId="16595" xr:uid="{E728432E-6B74-499B-AA1E-1A72B17334E3}"/>
    <cellStyle name="Input 5 2 2 2 12 2 2" xfId="28174" xr:uid="{19CD1D53-83B0-4F93-A59A-555407FB123E}"/>
    <cellStyle name="Input 5 2 2 2 12 2 3" xfId="36737" xr:uid="{6E307E7E-079A-4EEF-B05A-37CAA16EAA3C}"/>
    <cellStyle name="Input 5 2 2 2 12 3" xfId="21523" xr:uid="{D64E2C9C-1F25-4A24-B1B1-EB17132F8851}"/>
    <cellStyle name="Input 5 2 2 2 12 3 2" xfId="32882" xr:uid="{BA420C21-B279-4BF9-AE57-8EB90BD121E6}"/>
    <cellStyle name="Input 5 2 2 2 13" xfId="9682" xr:uid="{9DE0847E-5977-4D99-92A1-2638B07BF9BB}"/>
    <cellStyle name="Input 5 2 2 2 13 2" xfId="16744" xr:uid="{38BCA912-A6D2-422C-885E-F9CE6EF10389}"/>
    <cellStyle name="Input 5 2 2 2 13 2 2" xfId="28309" xr:uid="{19C5FDD4-C58D-43A1-876B-5938F2AD3439}"/>
    <cellStyle name="Input 5 2 2 2 13 2 3" xfId="36884" xr:uid="{1B3ED406-68C0-4E3F-B228-902490D1DE5A}"/>
    <cellStyle name="Input 5 2 2 2 13 3" xfId="21672" xr:uid="{096ABCC5-96A7-48CA-B2D0-0D615E9F44D2}"/>
    <cellStyle name="Input 5 2 2 2 13 3 2" xfId="33029" xr:uid="{BF5F3551-7E59-4324-9BFF-D2F1B18983E2}"/>
    <cellStyle name="Input 5 2 2 2 14" xfId="10736" xr:uid="{8EE38560-B326-4F90-BEBA-503ABDB25604}"/>
    <cellStyle name="Input 5 2 2 2 14 2" xfId="17146" xr:uid="{40FBBDBD-E91A-4547-B088-7AD596637948}"/>
    <cellStyle name="Input 5 2 2 2 14 2 2" xfId="28681" xr:uid="{DD4088B6-F80E-46BA-9A3B-3883B36E2865}"/>
    <cellStyle name="Input 5 2 2 2 14 2 3" xfId="37280" xr:uid="{45201461-B1F7-437B-8105-02299FB4514C}"/>
    <cellStyle name="Input 5 2 2 2 14 3" xfId="22074" xr:uid="{A975D82E-C35B-4768-9A71-8DFAF71D70C1}"/>
    <cellStyle name="Input 5 2 2 2 14 3 2" xfId="33429" xr:uid="{5A775990-1956-4E0F-90C8-35C1AC6F1B13}"/>
    <cellStyle name="Input 5 2 2 2 15" xfId="10896" xr:uid="{5F0B8C9B-ED06-4301-BA5C-7AAE5AA0B319}"/>
    <cellStyle name="Input 5 2 2 2 15 2" xfId="17266" xr:uid="{5A68E600-03C1-483B-9720-41D5C820934A}"/>
    <cellStyle name="Input 5 2 2 2 15 2 2" xfId="28801" xr:uid="{688BD494-7601-47C1-811D-3F0522224BFC}"/>
    <cellStyle name="Input 5 2 2 2 15 2 3" xfId="37400" xr:uid="{C2EABBBD-C287-4AE2-ACEF-F323A0757A6B}"/>
    <cellStyle name="Input 5 2 2 2 15 3" xfId="22194" xr:uid="{546E7371-146A-4EAA-BFBA-08935A7978A7}"/>
    <cellStyle name="Input 5 2 2 2 15 3 2" xfId="33549" xr:uid="{17592360-FD54-40E6-86DF-05DAE93389B3}"/>
    <cellStyle name="Input 5 2 2 2 16" xfId="11838" xr:uid="{072847BD-FA5D-4B36-81F3-F156D948EC27}"/>
    <cellStyle name="Input 5 2 2 2 16 2" xfId="17558" xr:uid="{6A3916C7-2D62-4630-8276-0F6056EF396E}"/>
    <cellStyle name="Input 5 2 2 2 16 2 2" xfId="29065" xr:uid="{6A2D3FAA-0E3D-476E-9E23-F28D1D0AD4AB}"/>
    <cellStyle name="Input 5 2 2 2 16 2 3" xfId="37688" xr:uid="{7407DF29-5926-49A5-9026-B3E202112AD1}"/>
    <cellStyle name="Input 5 2 2 2 16 3" xfId="22486" xr:uid="{D8615AA1-48B5-4D67-9324-6539439DEDFE}"/>
    <cellStyle name="Input 5 2 2 2 16 3 2" xfId="33839" xr:uid="{7D2506DC-5D8C-442E-8BE0-519A8B08E409}"/>
    <cellStyle name="Input 5 2 2 2 17" xfId="12821" xr:uid="{E0BA764F-92A3-420F-A626-F5573B592E35}"/>
    <cellStyle name="Input 5 2 2 2 17 2" xfId="17850" xr:uid="{5CE3935C-8634-46C0-AC36-3C1F0D35125F}"/>
    <cellStyle name="Input 5 2 2 2 17 2 2" xfId="29329" xr:uid="{E3165FDE-C0CD-451A-A331-C2B6C8CC7EAC}"/>
    <cellStyle name="Input 5 2 2 2 17 2 3" xfId="37976" xr:uid="{78C19761-BED9-4D5E-B480-7E845204758D}"/>
    <cellStyle name="Input 5 2 2 2 17 3" xfId="22778" xr:uid="{01A62FA3-1ECB-4C40-B529-C50EEE2F22A9}"/>
    <cellStyle name="Input 5 2 2 2 17 3 2" xfId="34129" xr:uid="{68B50D3C-C3C8-4C47-BBA2-74AA19B9BF45}"/>
    <cellStyle name="Input 5 2 2 2 18" xfId="13320" xr:uid="{0130533D-CF9E-45F2-A332-D10236C3F23C}"/>
    <cellStyle name="Input 5 2 2 2 18 2" xfId="23726" xr:uid="{33F80AB5-19C3-4209-A0CB-E48A7ACCE3FC}"/>
    <cellStyle name="Input 5 2 2 2 18 2 2" xfId="34425" xr:uid="{60AA0945-2686-4836-BE09-1978A578A1CA}"/>
    <cellStyle name="Input 5 2 2 2 19" xfId="18250" xr:uid="{34AE06C6-B699-4411-A378-5480B3A996C2}"/>
    <cellStyle name="Input 5 2 2 2 19 2" xfId="29633" xr:uid="{7B389985-0F90-4842-88BC-22AF66EFDBBA}"/>
    <cellStyle name="Input 5 2 2 2 2" xfId="7599" xr:uid="{F56020AA-D68A-443B-A91F-E9BC312AF7BE}"/>
    <cellStyle name="Input 5 2 2 2 2 2" xfId="14702" xr:uid="{30D37550-689F-42BC-A655-77C800CCF373}"/>
    <cellStyle name="Input 5 2 2 2 2 2 2" xfId="26442" xr:uid="{7AB9D253-C2F7-48BB-B526-DA4E17C1331F}"/>
    <cellStyle name="Input 5 2 2 2 2 2 3" xfId="34864" xr:uid="{E33DEC43-838F-4FC1-996C-86E760859279}"/>
    <cellStyle name="Input 5 2 2 2 2 3" xfId="19630" xr:uid="{15AEA625-2A7D-4926-84BB-7FCA2FB58212}"/>
    <cellStyle name="Input 5 2 2 2 2 3 2" xfId="31008" xr:uid="{BDA16AF3-669E-494B-9CDA-C1B76EE617F2}"/>
    <cellStyle name="Input 5 2 2 2 20" xfId="38120" xr:uid="{62AD4497-75BE-4A52-A5B0-09FF26D19C6D}"/>
    <cellStyle name="Input 5 2 2 2 3" xfId="8051" xr:uid="{B6270A0F-8BEA-4348-840A-6F2D78F62BC3}"/>
    <cellStyle name="Input 5 2 2 2 3 2" xfId="15115" xr:uid="{D465FFA6-AD30-47E0-B6C5-EB4DBF9265DF}"/>
    <cellStyle name="Input 5 2 2 2 3 2 2" xfId="26824" xr:uid="{5688A189-B1AF-4227-8899-805C99D7FD45}"/>
    <cellStyle name="Input 5 2 2 2 3 2 3" xfId="35275" xr:uid="{C3A6FD3A-0182-4E38-A443-A6AC05E8CB00}"/>
    <cellStyle name="Input 5 2 2 2 3 3" xfId="20043" xr:uid="{A6ACCDB1-4AEB-4364-ABDB-7DC36B6D9C88}"/>
    <cellStyle name="Input 5 2 2 2 3 3 2" xfId="31418" xr:uid="{FDDD3A23-FE7F-47D6-B926-66B756BC5A37}"/>
    <cellStyle name="Input 5 2 2 2 4" xfId="8235" xr:uid="{19FA7415-BB46-483A-AD69-3A7B718FEFC8}"/>
    <cellStyle name="Input 5 2 2 2 4 2" xfId="15297" xr:uid="{C13413B4-B07F-4244-AC94-CE1E2B37F236}"/>
    <cellStyle name="Input 5 2 2 2 4 2 2" xfId="26990" xr:uid="{62E4AB2D-0D4F-450E-9FE4-0981411F9A18}"/>
    <cellStyle name="Input 5 2 2 2 4 2 3" xfId="35454" xr:uid="{0ADDC691-5746-49A8-87D7-0B6B05EA1D14}"/>
    <cellStyle name="Input 5 2 2 2 4 3" xfId="20225" xr:uid="{DF11CAC6-19F1-4851-9A07-EC864F12E6CA}"/>
    <cellStyle name="Input 5 2 2 2 4 3 2" xfId="31598" xr:uid="{024F196B-7FBC-4369-97BF-324D58FB2F56}"/>
    <cellStyle name="Input 5 2 2 2 5" xfId="8419" xr:uid="{1BEB3BED-7CD6-4B30-882F-0635D5F4AA16}"/>
    <cellStyle name="Input 5 2 2 2 5 2" xfId="15481" xr:uid="{224E617F-BC5B-4293-AE6C-871740C621DE}"/>
    <cellStyle name="Input 5 2 2 2 5 2 2" xfId="27155" xr:uid="{969F74C9-66BE-4BB3-B20D-96CB08C7133A}"/>
    <cellStyle name="Input 5 2 2 2 5 2 3" xfId="35636" xr:uid="{D8353AD5-5B11-4CBB-AC26-3789015550AC}"/>
    <cellStyle name="Input 5 2 2 2 5 3" xfId="20409" xr:uid="{13169895-9374-4362-B87B-F8FFE66D5DCE}"/>
    <cellStyle name="Input 5 2 2 2 5 3 2" xfId="31780" xr:uid="{02CFB5C8-DA25-43D0-A9D1-E6BE82719CFF}"/>
    <cellStyle name="Input 5 2 2 2 6" xfId="8582" xr:uid="{3B0F99BC-7915-4F78-B76F-70F257E415B0}"/>
    <cellStyle name="Input 5 2 2 2 6 2" xfId="15644" xr:uid="{8BA79BED-4F04-411A-A0EB-D5AE5191CB48}"/>
    <cellStyle name="Input 5 2 2 2 6 2 2" xfId="27301" xr:uid="{6DE92F51-3508-4C31-AEF7-AA00C35218B5}"/>
    <cellStyle name="Input 5 2 2 2 6 2 3" xfId="35796" xr:uid="{414C9C80-5AA5-49C6-80C2-F08B9D77E6CC}"/>
    <cellStyle name="Input 5 2 2 2 6 3" xfId="20572" xr:uid="{0F60BC57-D90E-49F2-9527-FB9745FE9BE3}"/>
    <cellStyle name="Input 5 2 2 2 6 3 2" xfId="31941" xr:uid="{6243D21C-BC9B-4498-8EF0-360461C9FFED}"/>
    <cellStyle name="Input 5 2 2 2 7" xfId="8764" xr:uid="{881294A9-D02F-42C1-9CEB-F7E41D7F4E64}"/>
    <cellStyle name="Input 5 2 2 2 7 2" xfId="15826" xr:uid="{4DB2B72C-1212-482E-9AA4-A9776C467314}"/>
    <cellStyle name="Input 5 2 2 2 7 2 2" xfId="27467" xr:uid="{EDEBE9CD-D70B-4BA2-87A4-61727F8F5278}"/>
    <cellStyle name="Input 5 2 2 2 7 2 3" xfId="35976" xr:uid="{4554B89B-30CB-4DC6-BD36-5AD2DDE96CC5}"/>
    <cellStyle name="Input 5 2 2 2 7 3" xfId="20754" xr:uid="{F89A9847-5766-414E-8955-1D852FBA3758}"/>
    <cellStyle name="Input 5 2 2 2 7 3 2" xfId="32121" xr:uid="{F0772FBE-45AD-4A46-8F3B-76D4695E32A4}"/>
    <cellStyle name="Input 5 2 2 2 8" xfId="8894" xr:uid="{EA52DC8F-E175-40C8-B148-98C3C8C7511F}"/>
    <cellStyle name="Input 5 2 2 2 8 2" xfId="15956" xr:uid="{2F72868C-414E-4E71-A1FC-E6B0BD380949}"/>
    <cellStyle name="Input 5 2 2 2 8 2 2" xfId="27595" xr:uid="{DB2ECCD2-0BA5-4942-9A30-6D4FA9AF13C3}"/>
    <cellStyle name="Input 5 2 2 2 8 2 3" xfId="36106" xr:uid="{00F3CE92-EF65-488B-B2AC-12B605EC3EE7}"/>
    <cellStyle name="Input 5 2 2 2 8 3" xfId="20884" xr:uid="{8267FE9F-A7D2-44D0-8AD9-969438FC7CC0}"/>
    <cellStyle name="Input 5 2 2 2 8 3 2" xfId="32251" xr:uid="{DA12F290-3E11-47D3-A79C-536E9E872899}"/>
    <cellStyle name="Input 5 2 2 2 9" xfId="9061" xr:uid="{20BBF0D5-D6A2-490F-A27A-2D923B8C0FF9}"/>
    <cellStyle name="Input 5 2 2 2 9 2" xfId="16123" xr:uid="{632026C0-6D0E-4ACC-8601-E2E9D8CBB20E}"/>
    <cellStyle name="Input 5 2 2 2 9 2 2" xfId="27747" xr:uid="{753DC0ED-0271-4A49-B99A-F761FCAF0703}"/>
    <cellStyle name="Input 5 2 2 2 9 2 3" xfId="36271" xr:uid="{101A0117-37DF-4538-915C-DB6BD84C53FF}"/>
    <cellStyle name="Input 5 2 2 2 9 3" xfId="21051" xr:uid="{491787FC-4CB9-4C6F-A764-978F28E6E158}"/>
    <cellStyle name="Input 5 2 2 2 9 3 2" xfId="32416" xr:uid="{6949A8C7-6490-4C39-9B5A-26B349AF2060}"/>
    <cellStyle name="Input 5 2 2 20" xfId="18209" xr:uid="{B94CD2EF-D536-43EE-92CF-F0D212EEA9F3}"/>
    <cellStyle name="Input 5 2 2 20 2" xfId="29592" xr:uid="{914AEB4A-2650-4942-B840-8070038EC4E5}"/>
    <cellStyle name="Input 5 2 2 21" xfId="24176" xr:uid="{C90DAAF4-28DA-45C5-8BD1-359BB2B69743}"/>
    <cellStyle name="Input 5 2 2 22" xfId="47894" xr:uid="{2554A883-A180-4256-A114-E14CEAC52B16}"/>
    <cellStyle name="Input 5 2 2 3" xfId="7042" xr:uid="{B910E01C-88B8-4C2B-B46E-942179884470}"/>
    <cellStyle name="Input 5 2 2 3 2" xfId="14172" xr:uid="{FF293BFD-6AB7-423F-8A72-3A2A48CB0045}"/>
    <cellStyle name="Input 5 2 2 3 2 2" xfId="25964" xr:uid="{4F3A6E4B-1E0D-43A8-AC74-A26B305F5DD3}"/>
    <cellStyle name="Input 5 2 2 3 2 3" xfId="24492" xr:uid="{68281E80-F00E-4B38-988B-BADB28E002DC}"/>
    <cellStyle name="Input 5 2 2 3 3" xfId="19100" xr:uid="{5C1BCF76-33E1-4CA0-A04F-4BA8B1AD2AD7}"/>
    <cellStyle name="Input 5 2 2 3 3 2" xfId="30479" xr:uid="{FB3517BD-CDA5-412C-897C-8976D13F859A}"/>
    <cellStyle name="Input 5 2 2 4" xfId="5810" xr:uid="{7A2ABA43-B945-44B9-BC5D-3E37D3D23E7D}"/>
    <cellStyle name="Input 5 2 2 4 2" xfId="13555" xr:uid="{3A1AEB1F-6AAF-4381-AAF3-6DA513096DAE}"/>
    <cellStyle name="Input 5 2 2 4 2 2" xfId="25404" xr:uid="{E4C5A450-ECF7-4C3B-ADF0-A1F1110862EF}"/>
    <cellStyle name="Input 5 2 2 4 2 3" xfId="24083" xr:uid="{7C6BA402-F8AF-448E-A266-3521BD85AD53}"/>
    <cellStyle name="Input 5 2 2 4 3" xfId="18483" xr:uid="{CA0ABC2B-2EFC-4400-A9A3-CD50502DA808}"/>
    <cellStyle name="Input 5 2 2 4 3 2" xfId="29864" xr:uid="{4E2A3C2F-0E22-43E5-BB5A-318E419FE41E}"/>
    <cellStyle name="Input 5 2 2 5" xfId="7452" xr:uid="{C4D62601-5D0B-4A32-8938-DA0C25641B36}"/>
    <cellStyle name="Input 5 2 2 5 2" xfId="14566" xr:uid="{0E8FA8F4-2369-4B85-A432-64D94A8F2728}"/>
    <cellStyle name="Input 5 2 2 5 2 2" xfId="26319" xr:uid="{34627B1B-29AC-41CE-ADE8-4224CCC74056}"/>
    <cellStyle name="Input 5 2 2 5 2 3" xfId="34732" xr:uid="{F9E4A4C6-E7F7-4680-8956-2A99C6CD5E73}"/>
    <cellStyle name="Input 5 2 2 5 3" xfId="19494" xr:uid="{45C23C7A-675F-4D25-83E5-A4B64CB925C0}"/>
    <cellStyle name="Input 5 2 2 5 3 2" xfId="30872" xr:uid="{5D70EE79-B948-4AE8-A757-2F65A96B8802}"/>
    <cellStyle name="Input 5 2 2 6" xfId="7385" xr:uid="{28FBC29E-FCBC-4647-AAD4-1B2DB430E61E}"/>
    <cellStyle name="Input 5 2 2 6 2" xfId="14503" xr:uid="{90AFADA5-7E68-44F7-8C10-C2395E10CBBC}"/>
    <cellStyle name="Input 5 2 2 6 2 2" xfId="26263" xr:uid="{C26C2BBF-5CB1-43D2-8CFB-292CE97BD1A6}"/>
    <cellStyle name="Input 5 2 2 6 2 3" xfId="34669" xr:uid="{6E2AB26C-E88E-476A-94D6-2D97AB0D3FEA}"/>
    <cellStyle name="Input 5 2 2 6 3" xfId="19431" xr:uid="{89D44A45-EF2F-4A67-93DE-90212F8796A3}"/>
    <cellStyle name="Input 5 2 2 6 3 2" xfId="30809" xr:uid="{5EEB7FBF-B6AE-4C65-8D4A-D9E768494B82}"/>
    <cellStyle name="Input 5 2 2 7" xfId="6866" xr:uid="{1029AF45-7DED-433C-9F8D-0D9FA7BC10CC}"/>
    <cellStyle name="Input 5 2 2 7 2" xfId="14007" xr:uid="{BDC69517-DAA9-43B5-9F24-B764CC49787A}"/>
    <cellStyle name="Input 5 2 2 7 2 2" xfId="25814" xr:uid="{C5110FC7-970D-4C3D-BEF7-7267DACE41F2}"/>
    <cellStyle name="Input 5 2 2 7 2 3" xfId="24824" xr:uid="{D501F736-3AFC-4454-8A73-B2A2FEBB6EA4}"/>
    <cellStyle name="Input 5 2 2 7 3" xfId="18935" xr:uid="{131204E9-4E43-47CA-8716-BCD95A118EB6}"/>
    <cellStyle name="Input 5 2 2 7 3 2" xfId="30314" xr:uid="{CE6F38B9-9F00-4633-A9BD-9A68119160A6}"/>
    <cellStyle name="Input 5 2 2 8" xfId="7308" xr:uid="{A2DFBA40-BF6B-4593-8A25-B7EE0B8F2511}"/>
    <cellStyle name="Input 5 2 2 8 2" xfId="14427" xr:uid="{2E95B623-67DD-489A-B110-E3D47B3F13F4}"/>
    <cellStyle name="Input 5 2 2 8 2 2" xfId="26194" xr:uid="{12B9426F-4342-4ACC-91E1-1383E8165465}"/>
    <cellStyle name="Input 5 2 2 8 2 3" xfId="34595" xr:uid="{AB56C69D-99B4-4364-AF89-03CF097D793C}"/>
    <cellStyle name="Input 5 2 2 8 3" xfId="19355" xr:uid="{3F84765C-CFC1-44D2-8114-A5887F6A31AE}"/>
    <cellStyle name="Input 5 2 2 8 3 2" xfId="30733" xr:uid="{FACA97A0-63A1-4EFB-A538-82056927C9CD}"/>
    <cellStyle name="Input 5 2 2 9" xfId="7815" xr:uid="{5C197752-69AB-4733-B441-29F3868B0554}"/>
    <cellStyle name="Input 5 2 2 9 2" xfId="14879" xr:uid="{8FA7E464-6A13-4016-9B33-AD4AD2E31B0C}"/>
    <cellStyle name="Input 5 2 2 9 2 2" xfId="26606" xr:uid="{884E5788-274E-44C5-9E75-DCEC7085F32F}"/>
    <cellStyle name="Input 5 2 2 9 2 3" xfId="35041" xr:uid="{7C9A9A5A-F098-4073-BD8D-94076AE0DB6F}"/>
    <cellStyle name="Input 5 2 2 9 3" xfId="19807" xr:uid="{1FD252D9-D6AD-478F-96BA-13F609E3CF97}"/>
    <cellStyle name="Input 5 2 2 9 3 2" xfId="31183" xr:uid="{7C595D1E-ED78-40C2-9EB1-20B2D7A66DCA}"/>
    <cellStyle name="Input 5 2 20" xfId="13171" xr:uid="{CF67418B-BE9C-4307-82BE-A0D57C36C95C}"/>
    <cellStyle name="Input 5 2 20 2" xfId="23500" xr:uid="{0E1B7392-D001-4977-8BB0-FC1C68B665B8}"/>
    <cellStyle name="Input 5 2 20 2 2" xfId="34309" xr:uid="{0E83B049-591C-44DF-95B3-25DD1A39B711}"/>
    <cellStyle name="Input 5 2 21" xfId="18135" xr:uid="{309549A6-1209-4606-B3D7-9A4078B51C16}"/>
    <cellStyle name="Input 5 2 21 2" xfId="29519" xr:uid="{3CE4B7FD-D8B5-481E-A57A-EF1528D00ED7}"/>
    <cellStyle name="Input 5 2 22" xfId="24173" xr:uid="{B03BF9AE-CEA9-4FD2-A5A7-EF2D7445C7D2}"/>
    <cellStyle name="Input 5 2 23" xfId="39004" xr:uid="{352C6422-1633-4FB0-A61A-6279F4368342}"/>
    <cellStyle name="Input 5 2 3" xfId="5560" xr:uid="{6F0DE661-D51B-45AF-8F0D-1D28766A886B}"/>
    <cellStyle name="Input 5 2 3 10" xfId="9321" xr:uid="{5023B0E4-F88C-4DC1-B2A3-29C0ADBDCE9C}"/>
    <cellStyle name="Input 5 2 3 10 2" xfId="16383" xr:uid="{00EB3528-A23D-418B-A001-B721C3108503}"/>
    <cellStyle name="Input 5 2 3 10 2 2" xfId="27977" xr:uid="{E6C84404-1404-46F0-ACDB-D4EBCD571827}"/>
    <cellStyle name="Input 5 2 3 10 2 3" xfId="36527" xr:uid="{1C8FB5B6-99CE-4D03-9B6E-314C300B0363}"/>
    <cellStyle name="Input 5 2 3 10 3" xfId="21311" xr:uid="{8FC4A71C-0737-429C-B93E-F03DC9CF9D04}"/>
    <cellStyle name="Input 5 2 3 10 3 2" xfId="32672" xr:uid="{60368E1F-512B-4CC5-A991-69C62E44B02A}"/>
    <cellStyle name="Input 5 2 3 11" xfId="9479" xr:uid="{EF71D9CE-1116-42A5-95C1-87E3942DED01}"/>
    <cellStyle name="Input 5 2 3 11 2" xfId="16541" xr:uid="{3F053FBE-5D01-4B81-B028-29D97BB7A638}"/>
    <cellStyle name="Input 5 2 3 11 2 2" xfId="28120" xr:uid="{99A116A5-43A4-4603-83C0-3409CCDAE172}"/>
    <cellStyle name="Input 5 2 3 11 2 3" xfId="36683" xr:uid="{0B11917D-E99E-4367-B8CD-B4FAFCD67908}"/>
    <cellStyle name="Input 5 2 3 11 3" xfId="21469" xr:uid="{A06D472A-E2B5-4444-AD6C-975E29DE8C24}"/>
    <cellStyle name="Input 5 2 3 11 3 2" xfId="32828" xr:uid="{F479C983-1E9A-4448-8CAD-17EAA4915128}"/>
    <cellStyle name="Input 5 2 3 12" xfId="9629" xr:uid="{34B79D76-8CEE-4B4D-AE13-F874ECC7EF15}"/>
    <cellStyle name="Input 5 2 3 12 2" xfId="16691" xr:uid="{D20FD3E9-F0FC-4E14-A5F5-FBC682688837}"/>
    <cellStyle name="Input 5 2 3 12 2 2" xfId="28256" xr:uid="{892F4569-6FFC-4458-BF18-9F913D588746}"/>
    <cellStyle name="Input 5 2 3 12 2 3" xfId="36831" xr:uid="{0CC6EA06-7E79-455A-BF17-7951D08671BD}"/>
    <cellStyle name="Input 5 2 3 12 3" xfId="21619" xr:uid="{9F36C57D-B296-48D3-899E-4E56D3C71411}"/>
    <cellStyle name="Input 5 2 3 12 3 2" xfId="32976" xr:uid="{45A595A8-2F88-4850-BD55-79A018C8A21A}"/>
    <cellStyle name="Input 5 2 3 13" xfId="9768" xr:uid="{521542AE-3E5E-48BA-A77A-1E1B798D6BEA}"/>
    <cellStyle name="Input 5 2 3 13 2" xfId="16830" xr:uid="{11F7E98B-5A7C-4988-87F2-97BC4829250C}"/>
    <cellStyle name="Input 5 2 3 13 2 2" xfId="28381" xr:uid="{814B1499-A021-4B3A-ACDF-53BD268FEC5F}"/>
    <cellStyle name="Input 5 2 3 13 2 3" xfId="36968" xr:uid="{3B68C1FE-CF17-4DD0-9031-F3C964DE9A30}"/>
    <cellStyle name="Input 5 2 3 13 3" xfId="21758" xr:uid="{94DBC6C4-166C-4DDA-A1FD-D428DF32DCF4}"/>
    <cellStyle name="Input 5 2 3 13 3 2" xfId="33113" xr:uid="{3859B328-A486-4F1A-9C42-4B317C019791}"/>
    <cellStyle name="Input 5 2 3 14" xfId="10810" xr:uid="{BB4C3D10-8F1F-4F6D-BCFB-83DB159C311D}"/>
    <cellStyle name="Input 5 2 3 14 2" xfId="17218" xr:uid="{5EE9EC5B-2BDF-41B3-A967-6F2ECB48C4BD}"/>
    <cellStyle name="Input 5 2 3 14 2 2" xfId="28753" xr:uid="{BCADFCA9-0961-4976-8613-8D3EB3C75B7C}"/>
    <cellStyle name="Input 5 2 3 14 2 3" xfId="37352" xr:uid="{1313BD00-0412-4EDB-8D7A-CDD3A5EE583F}"/>
    <cellStyle name="Input 5 2 3 14 3" xfId="22146" xr:uid="{CF9A649E-35F7-4ECE-8BEE-A83892F05CB1}"/>
    <cellStyle name="Input 5 2 3 14 3 2" xfId="33501" xr:uid="{4CF6B69F-8EB0-49E7-B302-3529F64B5D4B}"/>
    <cellStyle name="Input 5 2 3 15" xfId="10992" xr:uid="{8E543EB1-206E-4873-9AB3-28EBDEBFB7A1}"/>
    <cellStyle name="Input 5 2 3 15 2" xfId="17362" xr:uid="{1C3E8E31-9CE0-4CA4-834E-9898F36BB3FD}"/>
    <cellStyle name="Input 5 2 3 15 2 2" xfId="28883" xr:uid="{A69A42F9-91B7-45BE-9C29-639BEE78F440}"/>
    <cellStyle name="Input 5 2 3 15 2 3" xfId="37494" xr:uid="{91B684AB-58AA-4F07-B5EA-01AF81C758E2}"/>
    <cellStyle name="Input 5 2 3 15 3" xfId="22290" xr:uid="{97B276E3-50A6-4751-AE65-D65960265A66}"/>
    <cellStyle name="Input 5 2 3 15 3 2" xfId="33643" xr:uid="{1AEB489B-66C4-4F2E-A445-D81161ADCB11}"/>
    <cellStyle name="Input 5 2 3 16" xfId="11936" xr:uid="{FCE75198-69AB-4322-B0E5-412470180AE0}"/>
    <cellStyle name="Input 5 2 3 16 2" xfId="17654" xr:uid="{606172AB-6952-4252-938D-7C6DDD992707}"/>
    <cellStyle name="Input 5 2 3 16 2 2" xfId="29147" xr:uid="{E1B2BAF9-04BE-4C43-A462-055E3E26670E}"/>
    <cellStyle name="Input 5 2 3 16 2 3" xfId="37782" xr:uid="{D47A9FD7-2DD7-445B-A333-D0722D94DD8C}"/>
    <cellStyle name="Input 5 2 3 16 3" xfId="22582" xr:uid="{DD2AA5B8-F261-40E0-BD26-D5ABE3263A16}"/>
    <cellStyle name="Input 5 2 3 16 3 2" xfId="33933" xr:uid="{D737D14B-CEC9-4526-9C38-ED04DCFB834A}"/>
    <cellStyle name="Input 5 2 3 17" xfId="12919" xr:uid="{B18EC80C-5639-4027-921F-1863F35D0BB3}"/>
    <cellStyle name="Input 5 2 3 17 2" xfId="17946" xr:uid="{3467DA8E-1FE3-4C3E-82F4-D492A756C2C4}"/>
    <cellStyle name="Input 5 2 3 17 2 2" xfId="29411" xr:uid="{9450B3B9-7BC8-4AC7-AADF-80A184A291F8}"/>
    <cellStyle name="Input 5 2 3 17 2 3" xfId="38070" xr:uid="{163C1274-07D2-4F72-8020-D2D0FDAB6189}"/>
    <cellStyle name="Input 5 2 3 17 3" xfId="22874" xr:uid="{66E21013-4CBE-4EB5-9220-6220EA3B482E}"/>
    <cellStyle name="Input 5 2 3 17 3 2" xfId="34223" xr:uid="{698AEBD5-9139-421B-87F9-52926E1991DE}"/>
    <cellStyle name="Input 5 2 3 18" xfId="13416" xr:uid="{954A4395-DE1D-4EB3-88F8-EB2FE7F49A77}"/>
    <cellStyle name="Input 5 2 3 18 2" xfId="23824" xr:uid="{585B8938-B1F4-49BB-8877-2409855E74B8}"/>
    <cellStyle name="Input 5 2 3 18 2 2" xfId="34519" xr:uid="{E01ADC34-8D1F-45BA-B96A-530A85141D5D}"/>
    <cellStyle name="Input 5 2 3 19" xfId="18346" xr:uid="{0F0926F7-75B7-4262-A70E-8735373CA649}"/>
    <cellStyle name="Input 5 2 3 19 2" xfId="29727" xr:uid="{895897B4-FEAC-4F97-A628-F3D661DED34F}"/>
    <cellStyle name="Input 5 2 3 2" xfId="7697" xr:uid="{7A7044BE-4900-48EA-8243-E519512C7B60}"/>
    <cellStyle name="Input 5 2 3 2 2" xfId="14798" xr:uid="{0511AFAE-E8CD-4ABD-8BC7-773F9EC21AF0}"/>
    <cellStyle name="Input 5 2 3 2 2 2" xfId="26527" xr:uid="{DD647587-415C-43F7-ABC8-B08E5AC75766}"/>
    <cellStyle name="Input 5 2 3 2 2 3" xfId="34960" xr:uid="{F771DA0C-BC77-489E-A29A-C46EC7E9C1F1}"/>
    <cellStyle name="Input 5 2 3 2 3" xfId="19726" xr:uid="{B6F44874-3B57-4987-91E7-DA872FD44C78}"/>
    <cellStyle name="Input 5 2 3 2 3 2" xfId="31102" xr:uid="{57F1DE4B-21EC-4F98-AF2C-2000160DCEEE}"/>
    <cellStyle name="Input 5 2 3 20" xfId="25203" xr:uid="{946D80C0-5441-48AA-83D6-78A43F20E8D8}"/>
    <cellStyle name="Input 5 2 3 3" xfId="8147" xr:uid="{77FBC701-994E-41D1-8D62-7ED4F89A73AD}"/>
    <cellStyle name="Input 5 2 3 3 2" xfId="15211" xr:uid="{D7BC6983-1CC2-48A4-AE96-74FA41C64B04}"/>
    <cellStyle name="Input 5 2 3 3 2 2" xfId="26907" xr:uid="{AFDE59C0-C565-43B4-84B0-BBEC71136ED8}"/>
    <cellStyle name="Input 5 2 3 3 2 3" xfId="35369" xr:uid="{446A34FE-E8DE-4D7A-B57E-3F14574FE7FF}"/>
    <cellStyle name="Input 5 2 3 3 3" xfId="20139" xr:uid="{036FD228-6412-4874-A4B5-C712A8456F96}"/>
    <cellStyle name="Input 5 2 3 3 3 2" xfId="31512" xr:uid="{F66FF034-A628-4772-83CB-9AC74EE90B8E}"/>
    <cellStyle name="Input 5 2 3 4" xfId="8332" xr:uid="{26B18C31-1891-4776-9CEA-7C96CB7CBB63}"/>
    <cellStyle name="Input 5 2 3 4 2" xfId="15394" xr:uid="{E472C001-21FA-4570-9C58-A0B6DB1F6600}"/>
    <cellStyle name="Input 5 2 3 4 2 2" xfId="27072" xr:uid="{AD75E44B-A09C-4888-9365-116359D38F1E}"/>
    <cellStyle name="Input 5 2 3 4 2 3" xfId="35549" xr:uid="{3F083FE7-3F57-451D-B867-76323DB5808B}"/>
    <cellStyle name="Input 5 2 3 4 3" xfId="20322" xr:uid="{044E9EEE-36F7-495A-9B0D-5A9C990B3B31}"/>
    <cellStyle name="Input 5 2 3 4 3 2" xfId="31693" xr:uid="{254FAB74-B0DD-4E12-B36B-B51FED4E7D8E}"/>
    <cellStyle name="Input 5 2 3 5" xfId="8507" xr:uid="{AAEAA802-FA93-413F-9BDC-E224FBA4708B}"/>
    <cellStyle name="Input 5 2 3 5 2" xfId="15569" xr:uid="{07982895-55CC-4893-BB99-C42D413F9FA5}"/>
    <cellStyle name="Input 5 2 3 5 2 2" xfId="27230" xr:uid="{0703ADCB-48F0-4DD8-BBD1-F4103DB5B13E}"/>
    <cellStyle name="Input 5 2 3 5 2 3" xfId="35722" xr:uid="{F42DEBCA-914F-43F6-A748-A61363D85C40}"/>
    <cellStyle name="Input 5 2 3 5 3" xfId="20497" xr:uid="{7121E53F-3FEA-4E98-B154-EB0E15226B57}"/>
    <cellStyle name="Input 5 2 3 5 3 2" xfId="31866" xr:uid="{4DFB53BA-71DA-4DD1-BE59-857BD11BC6E7}"/>
    <cellStyle name="Input 5 2 3 6" xfId="8679" xr:uid="{4EE6C3D5-EE2A-4977-9CDC-2BA934EB9587}"/>
    <cellStyle name="Input 5 2 3 6 2" xfId="15741" xr:uid="{93062FFB-5258-4213-B1D6-39BA6AC5A9AC}"/>
    <cellStyle name="Input 5 2 3 6 2 2" xfId="27384" xr:uid="{0D6778BC-849B-427D-A657-4FD116770AB0}"/>
    <cellStyle name="Input 5 2 3 6 2 3" xfId="35891" xr:uid="{22C08B3A-0A9E-498B-B896-6EC57BA4ECD5}"/>
    <cellStyle name="Input 5 2 3 6 3" xfId="20669" xr:uid="{2E1E3F08-4EE4-4F47-A414-FC82EF51D6DD}"/>
    <cellStyle name="Input 5 2 3 6 3 2" xfId="32036" xr:uid="{D5907BF6-4FA7-42EF-99FE-470D35F7CBB7}"/>
    <cellStyle name="Input 5 2 3 7" xfId="8840" xr:uid="{70A28EB0-CB53-4B6E-AC7B-A524A2F1C9DF}"/>
    <cellStyle name="Input 5 2 3 7 2" xfId="15902" xr:uid="{75AAC24E-6ABF-4D57-89C7-9DAADD1FE581}"/>
    <cellStyle name="Input 5 2 3 7 2 2" xfId="27542" xr:uid="{5E8E9CFC-2B02-470F-91BA-ED9F1E8359F9}"/>
    <cellStyle name="Input 5 2 3 7 2 3" xfId="36052" xr:uid="{C7814033-8618-485F-96C9-694B980C6583}"/>
    <cellStyle name="Input 5 2 3 7 3" xfId="20830" xr:uid="{357CD661-9710-4167-A35D-F8B8FAB3C4A9}"/>
    <cellStyle name="Input 5 2 3 7 3 2" xfId="32197" xr:uid="{135023C6-F2B5-4FDF-B663-F71237D50796}"/>
    <cellStyle name="Input 5 2 3 8" xfId="8990" xr:uid="{B6A9D65B-3894-47D5-91FD-54A524ED8F39}"/>
    <cellStyle name="Input 5 2 3 8 2" xfId="16052" xr:uid="{AF3F2837-6A98-420B-90C5-20E5077E55F8}"/>
    <cellStyle name="Input 5 2 3 8 2 2" xfId="27677" xr:uid="{6BBA0FBD-2C93-4F31-A81B-39CD191CA3E8}"/>
    <cellStyle name="Input 5 2 3 8 2 3" xfId="36200" xr:uid="{4358A180-D60E-4DFA-8643-71D487E368E8}"/>
    <cellStyle name="Input 5 2 3 8 3" xfId="20980" xr:uid="{28600A25-F961-4D23-843B-CF3212FEA297}"/>
    <cellStyle name="Input 5 2 3 8 3 2" xfId="32345" xr:uid="{1D705DC2-0983-43F5-81E9-AC5FC04BA4ED}"/>
    <cellStyle name="Input 5 2 3 9" xfId="9157" xr:uid="{0A005691-75C9-474B-BE49-9D988F40B792}"/>
    <cellStyle name="Input 5 2 3 9 2" xfId="16219" xr:uid="{8841024E-925F-4E74-91EE-61BB084408C9}"/>
    <cellStyle name="Input 5 2 3 9 2 2" xfId="27829" xr:uid="{FEAD8B9D-50D9-4F80-B176-4D753B1332F2}"/>
    <cellStyle name="Input 5 2 3 9 2 3" xfId="36365" xr:uid="{64F6BA54-6CD5-4FC3-AD12-F7D94A5F852C}"/>
    <cellStyle name="Input 5 2 3 9 3" xfId="21147" xr:uid="{B677397F-F9D0-4331-9250-6090E4643BB1}"/>
    <cellStyle name="Input 5 2 3 9 3 2" xfId="32510" xr:uid="{D5ED93E5-0845-4130-A0BB-AC08A8C2D69C}"/>
    <cellStyle name="Input 5 2 4" xfId="6503" xr:uid="{191F16D2-0C4C-4088-9AAB-442B9B4A6F1C}"/>
    <cellStyle name="Input 5 2 4 2" xfId="13725" xr:uid="{A7EF15FF-B3B5-4A78-B9A6-008A606AFD3B}"/>
    <cellStyle name="Input 5 2 4 2 2" xfId="25566" xr:uid="{CB85D5DC-6E45-420C-9450-4A0ACDA15D27}"/>
    <cellStyle name="Input 5 2 4 2 3" xfId="24017" xr:uid="{1E7A4D6B-6E19-42D4-8498-A37ABC34249B}"/>
    <cellStyle name="Input 5 2 4 3" xfId="18653" xr:uid="{7B8B2945-1D8B-4811-A18A-6FAD70BA8FC9}"/>
    <cellStyle name="Input 5 2 4 3 2" xfId="30032" xr:uid="{FDD97C21-455D-4B50-8DBE-64C6E1B7C82A}"/>
    <cellStyle name="Input 5 2 5" xfId="7436" xr:uid="{48196A01-8A6A-463A-8DD8-6AAB04E7589F}"/>
    <cellStyle name="Input 5 2 5 2" xfId="14550" xr:uid="{78D87D5D-EAB7-4F07-AA8E-AE674D8817C5}"/>
    <cellStyle name="Input 5 2 5 2 2" xfId="26303" xr:uid="{83252927-5C8B-4B72-9707-6CBE7752FF59}"/>
    <cellStyle name="Input 5 2 5 2 3" xfId="34716" xr:uid="{9D723999-AD32-48F7-8E19-99C405885011}"/>
    <cellStyle name="Input 5 2 5 3" xfId="19478" xr:uid="{785D76F2-ED9F-4812-8021-1046848CA239}"/>
    <cellStyle name="Input 5 2 5 3 2" xfId="30856" xr:uid="{0F6F60D0-18E0-41DA-9332-6246903B649B}"/>
    <cellStyle name="Input 5 2 6" xfId="5791" xr:uid="{F7B26A33-3391-47CE-B17A-C293ABF4A6B8}"/>
    <cellStyle name="Input 5 2 6 2" xfId="13536" xr:uid="{7E2B38E7-C8F4-4805-90CA-50F4F072C615}"/>
    <cellStyle name="Input 5 2 6 2 2" xfId="25386" xr:uid="{D829DB43-8DCB-4580-9643-E4EEA37C39F3}"/>
    <cellStyle name="Input 5 2 6 2 3" xfId="24094" xr:uid="{57A9B760-F8A4-42A1-9C48-AB885AF4E311}"/>
    <cellStyle name="Input 5 2 6 3" xfId="18464" xr:uid="{BE83D13A-8896-4700-9837-B8D4E82E5911}"/>
    <cellStyle name="Input 5 2 6 3 2" xfId="29845" xr:uid="{D8674516-AE0F-4B84-B252-671522FF43FA}"/>
    <cellStyle name="Input 5 2 7" xfId="7455" xr:uid="{891A795E-53A0-4E9B-9DAA-ACDC60A21D3D}"/>
    <cellStyle name="Input 5 2 7 2" xfId="14569" xr:uid="{08FAF88D-632F-4F1D-AB2F-8DC90E7A3179}"/>
    <cellStyle name="Input 5 2 7 2 2" xfId="26322" xr:uid="{04CD6E0F-5BD1-4273-9496-DE2539DE0FBB}"/>
    <cellStyle name="Input 5 2 7 2 3" xfId="34735" xr:uid="{052C20A9-01BD-4912-A013-007DED84FB08}"/>
    <cellStyle name="Input 5 2 7 3" xfId="19497" xr:uid="{CABB7190-601C-4A03-A5E9-FADE998C6D6A}"/>
    <cellStyle name="Input 5 2 7 3 2" xfId="30875" xr:uid="{FAB069C3-D68A-490F-9EC7-67D56C53F6E7}"/>
    <cellStyle name="Input 5 2 8" xfId="7077" xr:uid="{ABE91ECC-55D0-47D1-89A7-94E125FDBB68}"/>
    <cellStyle name="Input 5 2 8 2" xfId="14207" xr:uid="{1BC3382C-EFEB-4CEA-914C-B859CD128B33}"/>
    <cellStyle name="Input 5 2 8 2 2" xfId="25997" xr:uid="{4EE6E2F9-FAA8-4756-AC97-012F7FA1E42D}"/>
    <cellStyle name="Input 5 2 8 2 3" xfId="24264" xr:uid="{73F8E944-21A7-4F91-9614-B12DE5E9DD76}"/>
    <cellStyle name="Input 5 2 8 3" xfId="19135" xr:uid="{24EDB4D9-3675-4273-BEDA-74EEF04CD868}"/>
    <cellStyle name="Input 5 2 8 3 2" xfId="30514" xr:uid="{EB8C4D51-81EE-4E70-A3E6-1951823F1D50}"/>
    <cellStyle name="Input 5 2 9" xfId="7932" xr:uid="{F42E07CB-5238-46BA-B7AC-B17924053CAE}"/>
    <cellStyle name="Input 5 2 9 2" xfId="14996" xr:uid="{3553D3C4-5527-47A5-B6BF-EF10AA91AF95}"/>
    <cellStyle name="Input 5 2 9 2 2" xfId="26713" xr:uid="{559CC762-BF2C-4EBF-9DBE-0A98B18B7720}"/>
    <cellStyle name="Input 5 2 9 2 3" xfId="35158" xr:uid="{5B41AEE4-BC17-4E92-901E-54D602254AE9}"/>
    <cellStyle name="Input 5 2 9 3" xfId="19924" xr:uid="{22027813-CC1B-4AB6-BC60-B4CD68283D13}"/>
    <cellStyle name="Input 5 2 9 3 2" xfId="31300" xr:uid="{41153E51-94E0-4995-AF41-9746D5FA6612}"/>
    <cellStyle name="Input 5 3" xfId="2514" xr:uid="{69B0E0F8-90ED-430A-BDAF-2590CEA9290E}"/>
    <cellStyle name="Input 5 3 2" xfId="47895" xr:uid="{3546FAD2-1195-44A8-B3FF-3BB9AE8F0AF3}"/>
    <cellStyle name="Input 5 3 3" xfId="42780" xr:uid="{803E0E27-1709-42E0-98E1-D986EF6DE176}"/>
    <cellStyle name="Input 5 4" xfId="2512" xr:uid="{B3894D61-5835-47CC-A5B0-DFCCA3749336}"/>
    <cellStyle name="Input 5 5" xfId="38762" xr:uid="{E342717D-E2CE-4FE1-98F5-2AC03634CA77}"/>
    <cellStyle name="Input 50" xfId="2515" xr:uid="{C845B400-FDDB-4E6E-996E-BB36F5A143FF}"/>
    <cellStyle name="Input 50 2" xfId="2516" xr:uid="{A4C214C8-F01F-4970-BD1C-A6B5732B5AF5}"/>
    <cellStyle name="Input 50 2 10" xfId="5748" xr:uid="{31469497-1FD6-4336-B007-860DDBC5A9C5}"/>
    <cellStyle name="Input 50 2 10 2" xfId="13493" xr:uid="{E23AF4D6-4819-4AEB-B6D2-913691BAFAE7}"/>
    <cellStyle name="Input 50 2 10 2 2" xfId="25346" xr:uid="{12CF6B98-D0E3-440C-B07B-143F406E05B3}"/>
    <cellStyle name="Input 50 2 10 2 3" xfId="24132" xr:uid="{090DEDB4-9D24-4FD4-8E5F-4A2D01328276}"/>
    <cellStyle name="Input 50 2 10 3" xfId="18421" xr:uid="{ACD10734-1AE0-43B6-8FCB-E0585DD0F5BB}"/>
    <cellStyle name="Input 50 2 10 3 2" xfId="29802" xr:uid="{01994892-88A6-4ED9-8FD7-0C4289888B17}"/>
    <cellStyle name="Input 50 2 11" xfId="6953" xr:uid="{1D760902-3E45-4690-A519-F9125C1DD1A1}"/>
    <cellStyle name="Input 50 2 11 2" xfId="14092" xr:uid="{D0E5074D-FEDC-4EB4-AA49-E5682CB781DD}"/>
    <cellStyle name="Input 50 2 11 2 2" xfId="25889" xr:uid="{BBC90510-3528-4F70-B5A1-C714940C00EE}"/>
    <cellStyle name="Input 50 2 11 2 3" xfId="24598" xr:uid="{59F736B1-2330-49E4-8FE6-393435372FF4}"/>
    <cellStyle name="Input 50 2 11 3" xfId="19020" xr:uid="{6650430A-5877-4827-9D59-C331DA617351}"/>
    <cellStyle name="Input 50 2 11 3 2" xfId="30399" xr:uid="{F2DDA76E-58ED-4E3F-BCDA-E9F364675E21}"/>
    <cellStyle name="Input 50 2 12" xfId="6525" xr:uid="{52393C88-5519-46A7-B16F-5C9B45C11620}"/>
    <cellStyle name="Input 50 2 12 2" xfId="13747" xr:uid="{EC5F73FE-2554-4ADB-A701-C8F286CD1EA1}"/>
    <cellStyle name="Input 50 2 12 2 2" xfId="25588" xr:uid="{02DF1508-7A39-4EBE-B860-84282634438A}"/>
    <cellStyle name="Input 50 2 12 2 3" xfId="24281" xr:uid="{9BC08F41-A1B6-4CE9-A20D-2C274FDD7CA9}"/>
    <cellStyle name="Input 50 2 12 3" xfId="18675" xr:uid="{780E20D6-3C9B-4C6C-88F5-B478F1C65CFD}"/>
    <cellStyle name="Input 50 2 12 3 2" xfId="30054" xr:uid="{AD42A510-C671-4C65-AD7F-4C465B91069C}"/>
    <cellStyle name="Input 50 2 13" xfId="8717" xr:uid="{8FF654C1-B3D6-4E7D-847D-2450F2577CCA}"/>
    <cellStyle name="Input 50 2 13 2" xfId="15779" xr:uid="{8B2D5090-669B-4E95-8AE2-C15556B31261}"/>
    <cellStyle name="Input 50 2 13 2 2" xfId="27422" xr:uid="{1E983374-2483-4BC9-B7D5-062351A451DA}"/>
    <cellStyle name="Input 50 2 13 2 3" xfId="35929" xr:uid="{7FCBE8CE-95BB-45B2-BE1D-41B60D3577D7}"/>
    <cellStyle name="Input 50 2 13 3" xfId="20707" xr:uid="{22E8170D-673A-4DD2-90F0-D6CD3483E6B7}"/>
    <cellStyle name="Input 50 2 13 3 2" xfId="32074" xr:uid="{3DD94F69-835C-4862-AB60-E4D02F08FE86}"/>
    <cellStyle name="Input 50 2 14" xfId="5773" xr:uid="{9DA9AFFA-C8A5-4FFE-9C02-35F944221706}"/>
    <cellStyle name="Input 50 2 14 2" xfId="13518" xr:uid="{6C65E775-24E4-471B-BC8F-6CD9C35965CD}"/>
    <cellStyle name="Input 50 2 14 2 2" xfId="25369" xr:uid="{64CBEE26-40BB-4086-8642-042256487BA8}"/>
    <cellStyle name="Input 50 2 14 2 3" xfId="24110" xr:uid="{77AB6F2C-D658-4BE6-9906-C7A31D81F226}"/>
    <cellStyle name="Input 50 2 14 3" xfId="18446" xr:uid="{D6EBCDFF-CFC1-44D0-BCDC-B52BDD88E57A}"/>
    <cellStyle name="Input 50 2 14 3 2" xfId="29827" xr:uid="{DF2DE741-7D8C-4B83-B802-B024100CDE72}"/>
    <cellStyle name="Input 50 2 15" xfId="9197" xr:uid="{C34DA745-331C-456D-A7B8-2975168D346F}"/>
    <cellStyle name="Input 50 2 15 2" xfId="16259" xr:uid="{07AA35B4-F721-446C-8A2F-DE9ED76A17E9}"/>
    <cellStyle name="Input 50 2 15 2 2" xfId="27869" xr:uid="{6A8D8489-79A5-4A36-AC82-4597BC40B2F9}"/>
    <cellStyle name="Input 50 2 15 2 3" xfId="36405" xr:uid="{BBDE04E4-F2D6-468B-BC76-FD07B43E8989}"/>
    <cellStyle name="Input 50 2 15 3" xfId="21187" xr:uid="{93DC17A7-BB2D-45CC-ACB0-D8B8A7D2C3A0}"/>
    <cellStyle name="Input 50 2 15 3 2" xfId="32550" xr:uid="{DDB451CA-C39C-4119-8FA0-A75266347533}"/>
    <cellStyle name="Input 50 2 16" xfId="10449" xr:uid="{3803E57B-D1AF-4018-B8EB-BF09D68CB5A7}"/>
    <cellStyle name="Input 50 2 16 2" xfId="16972" xr:uid="{712F7D0D-5CA9-401B-A56B-1138214FE515}"/>
    <cellStyle name="Input 50 2 16 2 2" xfId="28519" xr:uid="{1CE9FCC8-9701-4662-8F5F-7BA0671DDA91}"/>
    <cellStyle name="Input 50 2 16 2 3" xfId="37108" xr:uid="{D65F8024-D4CB-4D81-91F8-780889D8297F}"/>
    <cellStyle name="Input 50 2 16 3" xfId="21900" xr:uid="{E7542572-ECC9-4FFB-91A3-CCFAA0F66EC1}"/>
    <cellStyle name="Input 50 2 16 3 2" xfId="33255" xr:uid="{B798E346-A2AD-454D-B7AA-AA68C3B68D07}"/>
    <cellStyle name="Input 50 2 17" xfId="10567" xr:uid="{CF12C58D-18B0-491E-B8D9-2AB19E847D4C}"/>
    <cellStyle name="Input 50 2 17 2" xfId="17012" xr:uid="{AC6F034B-AE13-47B8-B7DB-EFEA0697B09B}"/>
    <cellStyle name="Input 50 2 17 2 2" xfId="28558" xr:uid="{61828229-1C20-4BA5-ACBA-C2F05B924FE4}"/>
    <cellStyle name="Input 50 2 17 2 3" xfId="37148" xr:uid="{365148FE-7880-4156-8A24-4B7BDB525DF9}"/>
    <cellStyle name="Input 50 2 17 3" xfId="21940" xr:uid="{1FDEE57D-546B-4A93-9A56-111702A9D5B4}"/>
    <cellStyle name="Input 50 2 17 3 2" xfId="33295" xr:uid="{1477C1B3-A660-4DC9-A534-E747C1679C35}"/>
    <cellStyle name="Input 50 2 18" xfId="11613" xr:uid="{83C2666C-3115-4D7E-B027-E0CE51B72EBE}"/>
    <cellStyle name="Input 50 2 18 2" xfId="17445" xr:uid="{FE321896-C948-4E7E-AA33-B788AC1F2720}"/>
    <cellStyle name="Input 50 2 18 2 2" xfId="28965" xr:uid="{C964C609-3266-4D7F-9B76-616DBF562B6C}"/>
    <cellStyle name="Input 50 2 18 2 3" xfId="37576" xr:uid="{99A29F36-9388-45D8-8BF4-06137F92A4F3}"/>
    <cellStyle name="Input 50 2 18 3" xfId="22373" xr:uid="{16209F08-082A-4986-ADF8-75985E9BEA36}"/>
    <cellStyle name="Input 50 2 18 3 2" xfId="33726" xr:uid="{B89DFAF9-CCF0-4F28-B280-7CCFA302A8E6}"/>
    <cellStyle name="Input 50 2 19" xfId="12596" xr:uid="{4FF1E8BF-4F11-4D62-9E0B-6C334D5127C1}"/>
    <cellStyle name="Input 50 2 19 2" xfId="17737" xr:uid="{B0A5CC9B-6A60-4D8D-AF53-32D105276193}"/>
    <cellStyle name="Input 50 2 19 2 2" xfId="29229" xr:uid="{7A733A7B-BED6-439A-98F4-94A6E3511A9E}"/>
    <cellStyle name="Input 50 2 19 2 3" xfId="37864" xr:uid="{AD803D3A-40FA-411E-84D1-46DCB83C4CD4}"/>
    <cellStyle name="Input 50 2 19 3" xfId="22665" xr:uid="{5DF6D6E5-82C0-4A75-8E2B-3EC801079749}"/>
    <cellStyle name="Input 50 2 19 3 2" xfId="34016" xr:uid="{B6B65013-B185-4635-A455-826BBF2E7765}"/>
    <cellStyle name="Input 50 2 2" xfId="3886" xr:uid="{6906DB11-233E-4358-973C-8EBC1538CED4}"/>
    <cellStyle name="Input 50 2 2 10" xfId="6526" xr:uid="{5467A70F-D55C-4326-B782-9B827E3C2A27}"/>
    <cellStyle name="Input 50 2 2 10 2" xfId="13748" xr:uid="{4386AD36-7F07-410B-8FF0-2DD166F56536}"/>
    <cellStyle name="Input 50 2 2 10 2 2" xfId="25589" xr:uid="{53723525-578D-4162-9F51-F528F7047809}"/>
    <cellStyle name="Input 50 2 2 10 2 3" xfId="24599" xr:uid="{5A1806E7-F1C6-4252-8EEA-7979AF6C6EC4}"/>
    <cellStyle name="Input 50 2 2 10 3" xfId="18676" xr:uid="{C26A3F58-0C42-4A8A-8333-F533A8FFA787}"/>
    <cellStyle name="Input 50 2 2 10 3 2" xfId="30055" xr:uid="{8030F0AB-A3E5-45BA-AB79-DAE457B11631}"/>
    <cellStyle name="Input 50 2 2 11" xfId="7217" xr:uid="{154B380B-CABD-4761-9F88-E57CB2367D0A}"/>
    <cellStyle name="Input 50 2 2 11 2" xfId="14341" xr:uid="{F739965E-6AEC-4C1E-9923-CB0CE1659144}"/>
    <cellStyle name="Input 50 2 2 11 2 2" xfId="26113" xr:uid="{0C652ED9-C312-46DE-9FC8-FB48B8E18529}"/>
    <cellStyle name="Input 50 2 2 11 2 3" xfId="24626" xr:uid="{D73F6439-333B-43B3-80C6-8A259FF0F595}"/>
    <cellStyle name="Input 50 2 2 11 3" xfId="19269" xr:uid="{A63A78A7-0357-4AFF-ADD7-B3F4DCDB45FA}"/>
    <cellStyle name="Input 50 2 2 11 3 2" xfId="30648" xr:uid="{D7E36434-9954-4F43-84EC-A77BA629974D}"/>
    <cellStyle name="Input 50 2 2 12" xfId="7994" xr:uid="{DDAF1E51-442C-4028-8E0C-0AC6A5803F57}"/>
    <cellStyle name="Input 50 2 2 12 2" xfId="15058" xr:uid="{D9B36CE3-87B0-4296-8D63-EBD1B9DB521D}"/>
    <cellStyle name="Input 50 2 2 12 2 2" xfId="26768" xr:uid="{96164377-6552-4565-9937-22C4539C905C}"/>
    <cellStyle name="Input 50 2 2 12 2 3" xfId="35218" xr:uid="{2C8D7E78-FA45-4081-A3FE-207B67A2EE81}"/>
    <cellStyle name="Input 50 2 2 12 3" xfId="19986" xr:uid="{4979EDAB-D315-4DF2-A4D6-14A15CC77B3E}"/>
    <cellStyle name="Input 50 2 2 12 3 2" xfId="31361" xr:uid="{A6C34C69-504C-40E4-8717-F6F45037EF4D}"/>
    <cellStyle name="Input 50 2 2 13" xfId="7437" xr:uid="{1C0C6ABB-51B3-4100-B927-235B4DE8E5A1}"/>
    <cellStyle name="Input 50 2 2 13 2" xfId="14551" xr:uid="{B09CBE7F-028C-459B-8943-2999674B1CEC}"/>
    <cellStyle name="Input 50 2 2 13 2 2" xfId="26304" xr:uid="{F4446E4E-9E9F-424C-B3D6-353CD854955F}"/>
    <cellStyle name="Input 50 2 2 13 2 3" xfId="34717" xr:uid="{8B52DA24-99F0-4F15-BFC4-4CDE36DD8134}"/>
    <cellStyle name="Input 50 2 2 13 3" xfId="19479" xr:uid="{E4B5285C-573D-4296-AF14-45FDB5227C99}"/>
    <cellStyle name="Input 50 2 2 13 3 2" xfId="30857" xr:uid="{302F0A52-4311-4B72-A294-B8406EE35C59}"/>
    <cellStyle name="Input 50 2 2 14" xfId="7332" xr:uid="{A1578954-3541-4B44-A41C-7DEF637237DD}"/>
    <cellStyle name="Input 50 2 2 14 2" xfId="14451" xr:uid="{38B6AC74-C262-4848-8413-D980E03733FB}"/>
    <cellStyle name="Input 50 2 2 14 2 2" xfId="26215" xr:uid="{BA327DE2-9083-45EB-9C21-8C538ABC3678}"/>
    <cellStyle name="Input 50 2 2 14 2 3" xfId="34619" xr:uid="{0CD2922D-754F-4AF6-822D-99BE180DD4E2}"/>
    <cellStyle name="Input 50 2 2 14 3" xfId="19379" xr:uid="{EA97BE2A-90E6-4233-B6D2-98D78EC0B668}"/>
    <cellStyle name="Input 50 2 2 14 3 2" xfId="30757" xr:uid="{A9FE3979-1C6C-4BE0-9DCA-F2B50D220A45}"/>
    <cellStyle name="Input 50 2 2 15" xfId="10630" xr:uid="{C6E71CFE-BFDF-45AA-BB43-D17FC198D1C1}"/>
    <cellStyle name="Input 50 2 2 15 2" xfId="17065" xr:uid="{C394FD65-82D9-4A71-AE1C-FDF2C6CD8FB1}"/>
    <cellStyle name="Input 50 2 2 15 2 2" xfId="28609" xr:uid="{9D44FD99-7BEB-450C-8153-5B993B57C28E}"/>
    <cellStyle name="Input 50 2 2 15 2 3" xfId="37200" xr:uid="{AA252B16-8D2A-4FE9-BDB9-B168EC027B4C}"/>
    <cellStyle name="Input 50 2 2 15 3" xfId="21993" xr:uid="{C5693277-0E6F-4595-A0CC-3FDAA504303F}"/>
    <cellStyle name="Input 50 2 2 15 3 2" xfId="33348" xr:uid="{750341B9-E90B-41F0-8E27-1FE5CF52FEF7}"/>
    <cellStyle name="Input 50 2 2 16" xfId="9840" xr:uid="{5637B23D-A640-4AE7-ACB2-54D61FDD8221}"/>
    <cellStyle name="Input 50 2 2 16 2" xfId="16887" xr:uid="{9B1F7E56-94BF-4D7B-B776-A9077D2BD02D}"/>
    <cellStyle name="Input 50 2 2 16 2 2" xfId="28435" xr:uid="{05BD8A00-7A31-426B-AD74-8C84E19B2D46}"/>
    <cellStyle name="Input 50 2 2 16 2 3" xfId="37024" xr:uid="{28603318-328F-48EF-8886-54E583EE4ACC}"/>
    <cellStyle name="Input 50 2 2 16 3" xfId="21815" xr:uid="{EF1B78D3-A4AA-48A2-BF2A-6728E1E5A8C4}"/>
    <cellStyle name="Input 50 2 2 16 3 2" xfId="33170" xr:uid="{4229C51C-1D5C-446C-90F3-ABE73211A549}"/>
    <cellStyle name="Input 50 2 2 17" xfId="11773" xr:uid="{A4330430-519F-451C-88DC-0483C60BB629}"/>
    <cellStyle name="Input 50 2 2 17 2" xfId="17518" xr:uid="{A3F0852D-0D85-4E89-A6C0-EB44DDDB8EA7}"/>
    <cellStyle name="Input 50 2 2 17 2 2" xfId="29031" xr:uid="{9E8E693B-C3DA-42F7-AF85-FAED5ED45357}"/>
    <cellStyle name="Input 50 2 2 17 2 3" xfId="37648" xr:uid="{29D11045-CC3B-4D25-B22F-738F21EECE36}"/>
    <cellStyle name="Input 50 2 2 17 3" xfId="22446" xr:uid="{7C23416E-5503-4967-B3FD-594BFB712E40}"/>
    <cellStyle name="Input 50 2 2 17 3 2" xfId="33799" xr:uid="{D4315733-A495-4445-8A4D-547EEA90A5F4}"/>
    <cellStyle name="Input 50 2 2 18" xfId="12756" xr:uid="{149FEE31-5B64-4C90-A3FC-E3E97D80A44A}"/>
    <cellStyle name="Input 50 2 2 18 2" xfId="17810" xr:uid="{CC64225F-04E2-48E4-BB12-2E1435695137}"/>
    <cellStyle name="Input 50 2 2 18 2 2" xfId="29295" xr:uid="{C9FDCAEE-3EBE-4342-B056-CB42BB0E8065}"/>
    <cellStyle name="Input 50 2 2 18 2 3" xfId="37936" xr:uid="{78EF4CAD-E9ED-4756-9CAA-5721AC398DC3}"/>
    <cellStyle name="Input 50 2 2 18 3" xfId="22738" xr:uid="{613930D9-914F-45FC-9B86-E9FCDAE54479}"/>
    <cellStyle name="Input 50 2 2 18 3 2" xfId="34089" xr:uid="{BB098465-1F49-4AB3-9452-406EEC7F9A86}"/>
    <cellStyle name="Input 50 2 2 19" xfId="13260" xr:uid="{2C86F845-5862-42D5-A0CE-81DB79AB771A}"/>
    <cellStyle name="Input 50 2 2 19 2" xfId="23661" xr:uid="{836F3E77-468B-42A4-8416-A936434939E1}"/>
    <cellStyle name="Input 50 2 2 19 2 2" xfId="34385" xr:uid="{0A73569B-EC40-41FE-A319-CB6CBF8DE1EC}"/>
    <cellStyle name="Input 50 2 2 2" xfId="5461" xr:uid="{618546E5-071F-4405-B5B1-1A1F8BA7F8AD}"/>
    <cellStyle name="Input 50 2 2 2 10" xfId="9224" xr:uid="{761014A0-F0E7-4917-996B-EA1021A901E6}"/>
    <cellStyle name="Input 50 2 2 2 10 2" xfId="16286" xr:uid="{BA4E67E6-4966-4E06-8842-89817CC08401}"/>
    <cellStyle name="Input 50 2 2 2 10 2 2" xfId="27894" xr:uid="{C4E48E5E-78C6-4F71-A0D7-601F46FD6404}"/>
    <cellStyle name="Input 50 2 2 2 10 2 3" xfId="36432" xr:uid="{EA3EDB27-CDCF-4003-BAB3-C76B0EC2A0A1}"/>
    <cellStyle name="Input 50 2 2 2 10 3" xfId="21214" xr:uid="{AB864C6C-8E52-4A02-A2A7-6B3AE2D69704}"/>
    <cellStyle name="Input 50 2 2 2 10 3 2" xfId="32577" xr:uid="{34835A08-57C4-402D-ACE2-9330AF8AA85B}"/>
    <cellStyle name="Input 50 2 2 2 11" xfId="9382" xr:uid="{DB1948FD-DCAB-48BB-A80F-8236739609E9}"/>
    <cellStyle name="Input 50 2 2 2 11 2" xfId="16444" xr:uid="{0EF7E7AF-82ED-4740-932B-8A00BF3581FB}"/>
    <cellStyle name="Input 50 2 2 2 11 2 2" xfId="28037" xr:uid="{D2209968-6773-45CF-B528-4EF742804DAF}"/>
    <cellStyle name="Input 50 2 2 2 11 2 3" xfId="36588" xr:uid="{765377BF-BE62-4E45-A280-1C742D5401B3}"/>
    <cellStyle name="Input 50 2 2 2 11 3" xfId="21372" xr:uid="{50C1E58F-CFE7-42AD-BA62-E89D10DF8DED}"/>
    <cellStyle name="Input 50 2 2 2 11 3 2" xfId="32733" xr:uid="{858DF837-FA0A-4996-930F-CDFF17099907}"/>
    <cellStyle name="Input 50 2 2 2 12" xfId="9532" xr:uid="{2949E21E-9A7C-4EA4-90A2-4A50DE84114D}"/>
    <cellStyle name="Input 50 2 2 2 12 2" xfId="16594" xr:uid="{92C3CF84-7916-4FFC-8FC3-CCA212094744}"/>
    <cellStyle name="Input 50 2 2 2 12 2 2" xfId="28173" xr:uid="{5E5FF239-1BA5-4AD9-BBA2-30DD82D0DF80}"/>
    <cellStyle name="Input 50 2 2 2 12 2 3" xfId="36736" xr:uid="{E4B7EFC1-713B-4727-A39C-56A0659C4089}"/>
    <cellStyle name="Input 50 2 2 2 12 3" xfId="21522" xr:uid="{408F81DA-DC3E-42BA-807C-FDFEFE17C298}"/>
    <cellStyle name="Input 50 2 2 2 12 3 2" xfId="32881" xr:uid="{B41F41F2-0B08-483B-91E6-BE056CA3A53C}"/>
    <cellStyle name="Input 50 2 2 2 13" xfId="9681" xr:uid="{7FC07CA9-C287-4864-BC4A-E5DCA40FBB5C}"/>
    <cellStyle name="Input 50 2 2 2 13 2" xfId="16743" xr:uid="{4FC8FB9E-F576-4139-A06A-5A2B4F750346}"/>
    <cellStyle name="Input 50 2 2 2 13 2 2" xfId="28308" xr:uid="{9089FBE4-7362-48D4-9B68-EB56E002D84F}"/>
    <cellStyle name="Input 50 2 2 2 13 2 3" xfId="36883" xr:uid="{0CDC8A7D-878E-40AE-AD60-DCA06AEC256E}"/>
    <cellStyle name="Input 50 2 2 2 13 3" xfId="21671" xr:uid="{F00249B2-774D-4795-8F62-E3CF0C99B9B5}"/>
    <cellStyle name="Input 50 2 2 2 13 3 2" xfId="33028" xr:uid="{C7DC2095-1623-442C-938F-67D75B54DC88}"/>
    <cellStyle name="Input 50 2 2 2 14" xfId="10735" xr:uid="{361C01AE-2171-47F7-BDCA-625E1B496D6C}"/>
    <cellStyle name="Input 50 2 2 2 14 2" xfId="17145" xr:uid="{428F3CC0-7491-4A5B-A8FB-98E977A2D896}"/>
    <cellStyle name="Input 50 2 2 2 14 2 2" xfId="28680" xr:uid="{54699FA2-1C50-4B6E-B333-BABAC628A92B}"/>
    <cellStyle name="Input 50 2 2 2 14 2 3" xfId="37279" xr:uid="{71FA7FE6-51BF-4864-86BD-88FD89A486BC}"/>
    <cellStyle name="Input 50 2 2 2 14 3" xfId="22073" xr:uid="{280ED741-FC4D-424C-9F5F-D5B19C8295DB}"/>
    <cellStyle name="Input 50 2 2 2 14 3 2" xfId="33428" xr:uid="{CAA3FF80-0C42-4D76-A090-1BE94869E073}"/>
    <cellStyle name="Input 50 2 2 2 15" xfId="10895" xr:uid="{541463C9-6B14-4656-A1B4-9C8F847BDA97}"/>
    <cellStyle name="Input 50 2 2 2 15 2" xfId="17265" xr:uid="{6FD8ADD2-3A1A-435D-AEEA-B83DDCB67D0D}"/>
    <cellStyle name="Input 50 2 2 2 15 2 2" xfId="28800" xr:uid="{FD1FF9DD-F897-4F4C-B4A1-7D7BC54A505F}"/>
    <cellStyle name="Input 50 2 2 2 15 2 3" xfId="37399" xr:uid="{CA4A80F1-C14E-4AED-8A7B-55D9A92E5853}"/>
    <cellStyle name="Input 50 2 2 2 15 3" xfId="22193" xr:uid="{00D27894-B9E4-4C40-98DE-F72EBFC7254A}"/>
    <cellStyle name="Input 50 2 2 2 15 3 2" xfId="33548" xr:uid="{312FEDB5-DD9F-4823-BEC9-2EDDC2F1CA79}"/>
    <cellStyle name="Input 50 2 2 2 16" xfId="11837" xr:uid="{3C3E2A07-38A1-4B7E-AC8C-9EEEE0BF125D}"/>
    <cellStyle name="Input 50 2 2 2 16 2" xfId="17557" xr:uid="{310A46B9-02D4-4421-9E11-527E35818990}"/>
    <cellStyle name="Input 50 2 2 2 16 2 2" xfId="29064" xr:uid="{7D8B0AAE-1D0D-43B9-9D62-8428A9F34ECE}"/>
    <cellStyle name="Input 50 2 2 2 16 2 3" xfId="37687" xr:uid="{9FC0A688-E774-4050-8944-9A38B33395B7}"/>
    <cellStyle name="Input 50 2 2 2 16 3" xfId="22485" xr:uid="{40A1A8B7-47EA-4631-8CF8-8D4FD7FE3A5C}"/>
    <cellStyle name="Input 50 2 2 2 16 3 2" xfId="33838" xr:uid="{F79FF5A8-2CF9-46C2-8FC5-5566D930FE68}"/>
    <cellStyle name="Input 50 2 2 2 17" xfId="12820" xr:uid="{123CBEFE-208C-4CC3-ADBE-4B7E1B16915B}"/>
    <cellStyle name="Input 50 2 2 2 17 2" xfId="17849" xr:uid="{C68502E9-C89F-4560-B539-CA36BFDBDD36}"/>
    <cellStyle name="Input 50 2 2 2 17 2 2" xfId="29328" xr:uid="{1A53DFED-4B16-4276-B223-BF76BA9063DF}"/>
    <cellStyle name="Input 50 2 2 2 17 2 3" xfId="37975" xr:uid="{2592486F-5929-4E90-8519-946914C3126A}"/>
    <cellStyle name="Input 50 2 2 2 17 3" xfId="22777" xr:uid="{B37333DC-0424-45B7-AE1C-835E63D18269}"/>
    <cellStyle name="Input 50 2 2 2 17 3 2" xfId="34128" xr:uid="{01A741B2-8BB2-4A5A-B380-128CB4481D8A}"/>
    <cellStyle name="Input 50 2 2 2 18" xfId="13319" xr:uid="{17BE0263-0501-437A-9966-87928C39648A}"/>
    <cellStyle name="Input 50 2 2 2 18 2" xfId="23725" xr:uid="{070A22D6-7DA6-4889-B4D3-B614BA9A2F2B}"/>
    <cellStyle name="Input 50 2 2 2 18 2 2" xfId="34424" xr:uid="{3281FA14-E5F9-45F1-AA8B-0F75C4BDC511}"/>
    <cellStyle name="Input 50 2 2 2 19" xfId="18249" xr:uid="{08AEB3E3-C389-49C0-A6A1-027391DD87B4}"/>
    <cellStyle name="Input 50 2 2 2 19 2" xfId="29632" xr:uid="{1CC30495-2819-45F2-8B00-3E7BB8FD2578}"/>
    <cellStyle name="Input 50 2 2 2 2" xfId="7598" xr:uid="{FB7A5D21-9743-46AD-AA1A-927F63B1F67A}"/>
    <cellStyle name="Input 50 2 2 2 2 2" xfId="14701" xr:uid="{E1720A82-50DC-4239-924C-E9D42DEF63C9}"/>
    <cellStyle name="Input 50 2 2 2 2 2 2" xfId="26441" xr:uid="{9BB1DE64-A11E-4836-80FB-1B02B18ABCB2}"/>
    <cellStyle name="Input 50 2 2 2 2 2 3" xfId="34863" xr:uid="{DF855CA6-D0D2-4169-BC66-CA869FCB33BE}"/>
    <cellStyle name="Input 50 2 2 2 2 3" xfId="19629" xr:uid="{17D880C5-7702-4D7E-B3B3-79DED04C6CEA}"/>
    <cellStyle name="Input 50 2 2 2 2 3 2" xfId="31007" xr:uid="{A8F4967F-059E-4E41-ADA6-5C5CF309EACD}"/>
    <cellStyle name="Input 50 2 2 2 20" xfId="24160" xr:uid="{0A112B77-5247-439F-9D11-A8C0ECF3A7F1}"/>
    <cellStyle name="Input 50 2 2 2 3" xfId="8050" xr:uid="{CE0F2F85-10BC-438F-8999-9A2D91D5FACF}"/>
    <cellStyle name="Input 50 2 2 2 3 2" xfId="15114" xr:uid="{9E9A2C77-B991-491A-BFB0-6B482CB7A128}"/>
    <cellStyle name="Input 50 2 2 2 3 2 2" xfId="26823" xr:uid="{802F04A5-01D0-4BC0-BB89-B4F7474DA5B7}"/>
    <cellStyle name="Input 50 2 2 2 3 2 3" xfId="35274" xr:uid="{1930B2E2-E59B-4D4E-942F-110D09A02C26}"/>
    <cellStyle name="Input 50 2 2 2 3 3" xfId="20042" xr:uid="{6F9D10AD-E660-4ABB-B077-B2A6028F53E3}"/>
    <cellStyle name="Input 50 2 2 2 3 3 2" xfId="31417" xr:uid="{EA1D6551-B7B4-4656-B878-E3DAC364E8E9}"/>
    <cellStyle name="Input 50 2 2 2 4" xfId="8234" xr:uid="{B544F4E2-C111-47A3-B21C-1DB0F9ED59ED}"/>
    <cellStyle name="Input 50 2 2 2 4 2" xfId="15296" xr:uid="{E63F3061-F621-41B1-BF94-5C9B178D8843}"/>
    <cellStyle name="Input 50 2 2 2 4 2 2" xfId="26989" xr:uid="{3BB8DA1B-BB80-48AF-8604-3DFA1A1FDCC5}"/>
    <cellStyle name="Input 50 2 2 2 4 2 3" xfId="35453" xr:uid="{6688CBD1-6961-4BEE-B044-BF2D2158DC81}"/>
    <cellStyle name="Input 50 2 2 2 4 3" xfId="20224" xr:uid="{53A37B60-E966-4DFB-B71E-B93822D2BFFC}"/>
    <cellStyle name="Input 50 2 2 2 4 3 2" xfId="31597" xr:uid="{239338B6-C6D9-4DAF-A483-6920A1B750DE}"/>
    <cellStyle name="Input 50 2 2 2 5" xfId="8418" xr:uid="{670E0BC5-9122-44C5-B39B-E3B35DBA45E7}"/>
    <cellStyle name="Input 50 2 2 2 5 2" xfId="15480" xr:uid="{2C2BECA8-5DB4-4016-BD15-F99CCD585342}"/>
    <cellStyle name="Input 50 2 2 2 5 2 2" xfId="27154" xr:uid="{5FE315EF-2726-407C-A60F-3363723E40CD}"/>
    <cellStyle name="Input 50 2 2 2 5 2 3" xfId="35635" xr:uid="{12029B54-0A61-4D1A-9956-5564B5568123}"/>
    <cellStyle name="Input 50 2 2 2 5 3" xfId="20408" xr:uid="{7D5C9D46-6A2F-4A45-979B-18FA5186CAF1}"/>
    <cellStyle name="Input 50 2 2 2 5 3 2" xfId="31779" xr:uid="{08A093B4-A036-4883-8570-EB75913C66CE}"/>
    <cellStyle name="Input 50 2 2 2 6" xfId="8581" xr:uid="{00A516FB-4050-4F19-8DAA-38E40DAA7955}"/>
    <cellStyle name="Input 50 2 2 2 6 2" xfId="15643" xr:uid="{A551FD82-889E-4971-BAFE-752F3E11354C}"/>
    <cellStyle name="Input 50 2 2 2 6 2 2" xfId="27300" xr:uid="{4E872705-A1E0-4E4D-ACF6-6E27C69394B4}"/>
    <cellStyle name="Input 50 2 2 2 6 2 3" xfId="35795" xr:uid="{DE872AAC-50D9-4810-BDE5-870FC9A758C7}"/>
    <cellStyle name="Input 50 2 2 2 6 3" xfId="20571" xr:uid="{1D2D1088-20C8-477A-BD5E-4168DB069646}"/>
    <cellStyle name="Input 50 2 2 2 6 3 2" xfId="31940" xr:uid="{0EA33E0A-6B80-4CC7-BD36-61365B1EABB8}"/>
    <cellStyle name="Input 50 2 2 2 7" xfId="8763" xr:uid="{6D2C8781-11B4-4F2A-AF0F-BA5E687E4E01}"/>
    <cellStyle name="Input 50 2 2 2 7 2" xfId="15825" xr:uid="{E7638D21-F27D-48B5-84E5-57E5110A8FF7}"/>
    <cellStyle name="Input 50 2 2 2 7 2 2" xfId="27466" xr:uid="{D66211B8-DAD0-498A-801F-F0916658BDDD}"/>
    <cellStyle name="Input 50 2 2 2 7 2 3" xfId="35975" xr:uid="{1B6537F8-49C0-413A-98D2-AE0FC8AB936D}"/>
    <cellStyle name="Input 50 2 2 2 7 3" xfId="20753" xr:uid="{78BEE8DC-A09C-4C06-ACC5-1ED43E006EDC}"/>
    <cellStyle name="Input 50 2 2 2 7 3 2" xfId="32120" xr:uid="{8DF89506-0EE4-452D-A837-C4DCFD896042}"/>
    <cellStyle name="Input 50 2 2 2 8" xfId="8893" xr:uid="{40F591E8-AEFF-49B6-B61E-CB94FC049B42}"/>
    <cellStyle name="Input 50 2 2 2 8 2" xfId="15955" xr:uid="{A20F4E1C-31F6-4A32-A2A8-EE7B099D6728}"/>
    <cellStyle name="Input 50 2 2 2 8 2 2" xfId="27594" xr:uid="{6F6518D9-C1B6-4E41-82B8-CAD09280B886}"/>
    <cellStyle name="Input 50 2 2 2 8 2 3" xfId="36105" xr:uid="{AA4BB62E-B3F8-4B58-87C3-925D77322E0D}"/>
    <cellStyle name="Input 50 2 2 2 8 3" xfId="20883" xr:uid="{3BC317A6-B38B-4FD1-A999-B6E2568FA956}"/>
    <cellStyle name="Input 50 2 2 2 8 3 2" xfId="32250" xr:uid="{EF15EF04-071D-45EC-851E-64F7B88CBD90}"/>
    <cellStyle name="Input 50 2 2 2 9" xfId="9060" xr:uid="{B5A5F498-A8FE-48EF-A744-C0C08A35C85E}"/>
    <cellStyle name="Input 50 2 2 2 9 2" xfId="16122" xr:uid="{F08E3FC9-4962-4DA9-8B09-CED72A4C87BA}"/>
    <cellStyle name="Input 50 2 2 2 9 2 2" xfId="27746" xr:uid="{BAE0A4CD-314B-4B0A-89F2-C712E70F0419}"/>
    <cellStyle name="Input 50 2 2 2 9 2 3" xfId="36270" xr:uid="{BABEF609-7BB0-474E-8B8E-2AADFF7E621D}"/>
    <cellStyle name="Input 50 2 2 2 9 3" xfId="21050" xr:uid="{7E85AB38-46F5-460D-BA4A-87547FD58276}"/>
    <cellStyle name="Input 50 2 2 2 9 3 2" xfId="32415" xr:uid="{E9828CFB-45D8-475C-BCF3-B7C12C7212FD}"/>
    <cellStyle name="Input 50 2 2 20" xfId="18210" xr:uid="{B7B0D8C0-BBE0-418A-A218-F87623C31732}"/>
    <cellStyle name="Input 50 2 2 20 2" xfId="29593" xr:uid="{899548DB-8944-49D7-9E01-FFAD6143E1F3}"/>
    <cellStyle name="Input 50 2 2 21" xfId="24821" xr:uid="{37A84EFA-AEAE-4021-A4DC-3B707CFB0AE7}"/>
    <cellStyle name="Input 50 2 2 3" xfId="7043" xr:uid="{CA17402A-4CC8-422B-BFD5-E89B23A8806A}"/>
    <cellStyle name="Input 50 2 2 3 2" xfId="14173" xr:uid="{9136F048-5616-4C5C-962F-AF86670BF782}"/>
    <cellStyle name="Input 50 2 2 3 2 2" xfId="25965" xr:uid="{4357C730-55F3-49AA-9F8C-3EDED913BCF5}"/>
    <cellStyle name="Input 50 2 2 3 2 3" xfId="24635" xr:uid="{BD5A6293-3BBC-4667-946F-44389DF5ADC8}"/>
    <cellStyle name="Input 50 2 2 3 3" xfId="19101" xr:uid="{0D53AF6B-F784-465D-812E-C878AACE67BE}"/>
    <cellStyle name="Input 50 2 2 3 3 2" xfId="30480" xr:uid="{08D9F575-2DE7-4DDA-ACC8-41C7F76D14AE}"/>
    <cellStyle name="Input 50 2 2 4" xfId="5809" xr:uid="{FEA82ECF-1686-425F-A995-303BA82A85D0}"/>
    <cellStyle name="Input 50 2 2 4 2" xfId="13554" xr:uid="{0443BF86-4972-4A3A-A426-E8CF20D9E098}"/>
    <cellStyle name="Input 50 2 2 4 2 2" xfId="25403" xr:uid="{058198B3-8628-4857-B12F-F25022DFF07B}"/>
    <cellStyle name="Input 50 2 2 4 2 3" xfId="29465" xr:uid="{F48A4738-897D-4B8E-B9F1-EA3B5DD0E86D}"/>
    <cellStyle name="Input 50 2 2 4 3" xfId="18482" xr:uid="{EF0119BE-E5F4-45A5-A37F-5E99FC585812}"/>
    <cellStyle name="Input 50 2 2 4 3 2" xfId="29863" xr:uid="{13FBC1CA-DED8-4E2C-B84D-AF0D663CFACC}"/>
    <cellStyle name="Input 50 2 2 5" xfId="7305" xr:uid="{51E6981F-8284-4138-BD9A-BD41E46A5083}"/>
    <cellStyle name="Input 50 2 2 5 2" xfId="14424" xr:uid="{D158A951-9CBB-4ABB-A8D0-C21E78EC6178}"/>
    <cellStyle name="Input 50 2 2 5 2 2" xfId="26191" xr:uid="{AB19488B-1BF2-4C74-9BF0-BC570F7BA1B5}"/>
    <cellStyle name="Input 50 2 2 5 2 3" xfId="34592" xr:uid="{FBB417F1-22C3-4B3A-94DA-01AFF5DD80EC}"/>
    <cellStyle name="Input 50 2 2 5 3" xfId="19352" xr:uid="{D520BAF0-5257-4BF0-BC1E-E0703D15CB63}"/>
    <cellStyle name="Input 50 2 2 5 3 2" xfId="30730" xr:uid="{EBBC9D61-C43A-4D29-BB9A-BB8E7ED28D84}"/>
    <cellStyle name="Input 50 2 2 6" xfId="7975" xr:uid="{B6B4F5EA-FDD2-4046-ADFC-9C4191B004F8}"/>
    <cellStyle name="Input 50 2 2 6 2" xfId="15039" xr:uid="{BDD7DF98-E137-48C3-AC4D-83715E760ABE}"/>
    <cellStyle name="Input 50 2 2 6 2 2" xfId="26751" xr:uid="{837F6CCE-A097-4C2C-AFB1-3AF699406B34}"/>
    <cellStyle name="Input 50 2 2 6 2 3" xfId="35199" xr:uid="{A9473E79-552B-45BC-A167-E8CD4534580B}"/>
    <cellStyle name="Input 50 2 2 6 3" xfId="19967" xr:uid="{5855CA40-A41B-4172-95DE-598953BE99E0}"/>
    <cellStyle name="Input 50 2 2 6 3 2" xfId="31342" xr:uid="{E8DB4C7D-E5BC-4E68-8A0D-025151089F8B}"/>
    <cellStyle name="Input 50 2 2 7" xfId="7083" xr:uid="{72FE43E1-617E-499D-BD05-C0FC674E2521}"/>
    <cellStyle name="Input 50 2 2 7 2" xfId="14213" xr:uid="{1F2865BF-B0BA-467C-93A0-9675FB362E1A}"/>
    <cellStyle name="Input 50 2 2 7 2 2" xfId="26003" xr:uid="{9E83699C-CE03-457D-8304-3FB794E3D0D5}"/>
    <cellStyle name="Input 50 2 2 7 2 3" xfId="24352" xr:uid="{5A6D1711-B4ED-493E-94DE-38814CA591AA}"/>
    <cellStyle name="Input 50 2 2 7 3" xfId="19141" xr:uid="{28B3A0C2-E7BB-4FC9-A090-B731230D8CAD}"/>
    <cellStyle name="Input 50 2 2 7 3 2" xfId="30520" xr:uid="{7EBA2EA0-3CC9-46A6-A9F5-24478B59FB95}"/>
    <cellStyle name="Input 50 2 2 8" xfId="6715" xr:uid="{9FA020EE-D6EE-46F4-AC0C-7DF205CC7425}"/>
    <cellStyle name="Input 50 2 2 8 2" xfId="13931" xr:uid="{76D8450D-7D63-41AD-975F-C54B9AA9B04B}"/>
    <cellStyle name="Input 50 2 2 8 2 2" xfId="25746" xr:uid="{D73E6C0A-F1EC-476E-AFCC-338E55902301}"/>
    <cellStyle name="Input 50 2 2 8 2 3" xfId="24648" xr:uid="{D59C9372-D324-43BC-9496-E561B7E10C16}"/>
    <cellStyle name="Input 50 2 2 8 3" xfId="18859" xr:uid="{45D57FBC-8E08-40B1-9621-20F0106683E7}"/>
    <cellStyle name="Input 50 2 2 8 3 2" xfId="30238" xr:uid="{5E6CCBA4-8D9B-4785-B299-83B76799A0D0}"/>
    <cellStyle name="Input 50 2 2 9" xfId="8402" xr:uid="{1FAFA9E5-8A02-445E-B1ED-625D006B3E52}"/>
    <cellStyle name="Input 50 2 2 9 2" xfId="15464" xr:uid="{469CB67B-2590-44FF-AB17-83BC612E6972}"/>
    <cellStyle name="Input 50 2 2 9 2 2" xfId="27139" xr:uid="{D84E4688-1499-415F-92DD-FC69BEFD4586}"/>
    <cellStyle name="Input 50 2 2 9 2 3" xfId="35619" xr:uid="{E426429D-0EDB-4846-81AF-88371822090E}"/>
    <cellStyle name="Input 50 2 2 9 3" xfId="20392" xr:uid="{10E45A1B-1A41-4D13-9224-66E46F615474}"/>
    <cellStyle name="Input 50 2 2 9 3 2" xfId="31763" xr:uid="{ABE90726-2E79-4E05-87ED-4043DEDF1AD2}"/>
    <cellStyle name="Input 50 2 20" xfId="13172" xr:uid="{C32A2EEB-F710-4CE3-8F50-8F0B60261569}"/>
    <cellStyle name="Input 50 2 20 2" xfId="23501" xr:uid="{7D28E315-59D5-4397-8489-FDBF6799DDB9}"/>
    <cellStyle name="Input 50 2 20 2 2" xfId="34310" xr:uid="{3FA8A44B-91A6-4899-8471-EE8AF5DF80FC}"/>
    <cellStyle name="Input 50 2 21" xfId="18136" xr:uid="{31AAEFA3-30A2-42A1-B8D0-923A009815D7}"/>
    <cellStyle name="Input 50 2 21 2" xfId="29520" xr:uid="{4083830C-A783-47C6-B2E4-43B429C425E5}"/>
    <cellStyle name="Input 50 2 22" xfId="24182" xr:uid="{69EFCFC4-78D2-477D-BD60-A2C8C18247F9}"/>
    <cellStyle name="Input 50 2 23" xfId="47896" xr:uid="{26E8B1EE-120B-40E0-994C-09229E263EB5}"/>
    <cellStyle name="Input 50 2 3" xfId="5572" xr:uid="{0933CD7C-8A9C-4356-BE56-6201983A06CB}"/>
    <cellStyle name="Input 50 2 3 10" xfId="9332" xr:uid="{6D2D0E90-844D-4789-880A-76805DBA5355}"/>
    <cellStyle name="Input 50 2 3 10 2" xfId="16394" xr:uid="{8C6A72DE-B469-4502-9BAC-426A02D3A244}"/>
    <cellStyle name="Input 50 2 3 10 2 2" xfId="27988" xr:uid="{648EC5D5-DED6-4565-A9B8-E81564A97CF0}"/>
    <cellStyle name="Input 50 2 3 10 2 3" xfId="36538" xr:uid="{1EDD3331-A426-4012-8833-FC4254EA017F}"/>
    <cellStyle name="Input 50 2 3 10 3" xfId="21322" xr:uid="{5141B57E-06AE-4F63-B914-96DEDF0A62C6}"/>
    <cellStyle name="Input 50 2 3 10 3 2" xfId="32683" xr:uid="{4B5EA105-E2A3-405F-8B89-93DF539A8A6B}"/>
    <cellStyle name="Input 50 2 3 11" xfId="9490" xr:uid="{0C028C5D-EFF7-4B75-89E3-2A3CC851DF3D}"/>
    <cellStyle name="Input 50 2 3 11 2" xfId="16552" xr:uid="{B953C50E-5CD5-4A49-8FE2-F91E00C75672}"/>
    <cellStyle name="Input 50 2 3 11 2 2" xfId="28131" xr:uid="{64D25DB5-A589-4952-B667-732B349E08EC}"/>
    <cellStyle name="Input 50 2 3 11 2 3" xfId="36694" xr:uid="{1AD3360C-1A6A-4FA1-A196-B61D9947CAC0}"/>
    <cellStyle name="Input 50 2 3 11 3" xfId="21480" xr:uid="{A90318CC-0511-415D-A018-5978211E5595}"/>
    <cellStyle name="Input 50 2 3 11 3 2" xfId="32839" xr:uid="{3B8BF641-0279-45FF-969C-7AB708DDF663}"/>
    <cellStyle name="Input 50 2 3 12" xfId="9640" xr:uid="{28F78594-DF7E-4439-A125-969B5689B5E8}"/>
    <cellStyle name="Input 50 2 3 12 2" xfId="16702" xr:uid="{A4396644-4453-4073-8D44-A8CDB849EC3A}"/>
    <cellStyle name="Input 50 2 3 12 2 2" xfId="28267" xr:uid="{8C68B959-0005-4410-808C-5FD05A92B7B8}"/>
    <cellStyle name="Input 50 2 3 12 2 3" xfId="36842" xr:uid="{8BA40F94-9CD3-4C73-B0C1-C696463A6750}"/>
    <cellStyle name="Input 50 2 3 12 3" xfId="21630" xr:uid="{7E7D0951-D7C8-415D-8EA7-1CC620896DE5}"/>
    <cellStyle name="Input 50 2 3 12 3 2" xfId="32987" xr:uid="{1978F162-C14F-4F75-A937-3EC85D01CF9F}"/>
    <cellStyle name="Input 50 2 3 13" xfId="9777" xr:uid="{EFB23136-26DC-44BC-A119-240FA72A2F08}"/>
    <cellStyle name="Input 50 2 3 13 2" xfId="16839" xr:uid="{2451F1D2-7312-4950-9FF6-77437711F951}"/>
    <cellStyle name="Input 50 2 3 13 2 2" xfId="28390" xr:uid="{50D9D30B-9A48-4067-B79E-621FF91BA3D9}"/>
    <cellStyle name="Input 50 2 3 13 2 3" xfId="36977" xr:uid="{0F188596-451A-4F7E-8288-9D5D84890D6A}"/>
    <cellStyle name="Input 50 2 3 13 3" xfId="21767" xr:uid="{A7F7C0DA-F9E0-4CAF-94D9-41B1AC2FB1AD}"/>
    <cellStyle name="Input 50 2 3 13 3 2" xfId="33122" xr:uid="{7EBB8751-99CE-4C2B-BB19-B30874DB7328}"/>
    <cellStyle name="Input 50 2 3 14" xfId="10820" xr:uid="{AEC29057-CC35-41DF-BAE1-B007F2567854}"/>
    <cellStyle name="Input 50 2 3 14 2" xfId="17227" xr:uid="{B65218F3-0E41-425D-92DB-FEB4845D6B63}"/>
    <cellStyle name="Input 50 2 3 14 2 2" xfId="28762" xr:uid="{D6AA420C-A3A1-42EC-8B6F-7733E05C27B9}"/>
    <cellStyle name="Input 50 2 3 14 2 3" xfId="37361" xr:uid="{C0558140-23AB-4463-A9AA-1C0D8B5CAC06}"/>
    <cellStyle name="Input 50 2 3 14 3" xfId="22155" xr:uid="{FD6E1EA4-6F30-4DD9-931C-27C36576E34D}"/>
    <cellStyle name="Input 50 2 3 14 3 2" xfId="33510" xr:uid="{3FB2573E-328E-40A5-899A-7798F12CD7C1}"/>
    <cellStyle name="Input 50 2 3 15" xfId="11003" xr:uid="{128192D2-F8D5-491C-B9DB-1FF680DA0DEF}"/>
    <cellStyle name="Input 50 2 3 15 2" xfId="17373" xr:uid="{27ADBBBF-8D48-4CA9-8DCA-F922E84A88E2}"/>
    <cellStyle name="Input 50 2 3 15 2 2" xfId="28894" xr:uid="{162CE16C-59DD-43CE-9383-60C5190D8A46}"/>
    <cellStyle name="Input 50 2 3 15 2 3" xfId="37505" xr:uid="{29317E00-FBBD-4E59-B387-858CFC8ACC75}"/>
    <cellStyle name="Input 50 2 3 15 3" xfId="22301" xr:uid="{0EB69C8B-1AFD-4EE2-B2C9-82E0AF6B6FDD}"/>
    <cellStyle name="Input 50 2 3 15 3 2" xfId="33654" xr:uid="{CAD5AC50-15C3-42F4-A3C6-8203B901876A}"/>
    <cellStyle name="Input 50 2 3 16" xfId="11948" xr:uid="{7AB8CD7F-A750-4931-8CFF-F52975E53DCB}"/>
    <cellStyle name="Input 50 2 3 16 2" xfId="17665" xr:uid="{47C4C80C-CF20-4845-AFF2-B40DB9478F48}"/>
    <cellStyle name="Input 50 2 3 16 2 2" xfId="29158" xr:uid="{D2412639-D9B6-4148-95B7-0EF276119A73}"/>
    <cellStyle name="Input 50 2 3 16 2 3" xfId="37793" xr:uid="{C614870E-6E90-4CCE-AA0F-A9FD0153C38C}"/>
    <cellStyle name="Input 50 2 3 16 3" xfId="22593" xr:uid="{1794E23A-24AB-47AC-8B83-752BC3D9D9BA}"/>
    <cellStyle name="Input 50 2 3 16 3 2" xfId="33944" xr:uid="{C694591B-73DC-4FA0-869C-1968A432A659}"/>
    <cellStyle name="Input 50 2 3 17" xfId="12931" xr:uid="{553CFE88-8D54-4BF1-9A22-6CBB221C4315}"/>
    <cellStyle name="Input 50 2 3 17 2" xfId="17957" xr:uid="{CF66064C-4C2E-4B5A-B7A6-005D13BB5A21}"/>
    <cellStyle name="Input 50 2 3 17 2 2" xfId="29422" xr:uid="{9DD8BF32-1A92-41DF-BAD2-B970E79C8B73}"/>
    <cellStyle name="Input 50 2 3 17 2 3" xfId="38081" xr:uid="{705F9946-0159-4B35-AFC1-A8FB2AA1D485}"/>
    <cellStyle name="Input 50 2 3 17 3" xfId="22885" xr:uid="{505131AB-7890-4BFE-B60E-EA15613BAA0C}"/>
    <cellStyle name="Input 50 2 3 17 3 2" xfId="34234" xr:uid="{2AAF9581-C896-4255-83D8-A3FF877C387F}"/>
    <cellStyle name="Input 50 2 3 18" xfId="13427" xr:uid="{565207AB-1862-4145-A240-88014B267C30}"/>
    <cellStyle name="Input 50 2 3 18 2" xfId="23836" xr:uid="{2E259F07-1445-4F48-836A-164FD6A2873F}"/>
    <cellStyle name="Input 50 2 3 18 2 2" xfId="34530" xr:uid="{E8044C27-DAEA-4034-9F01-B76C036A2FA4}"/>
    <cellStyle name="Input 50 2 3 19" xfId="18357" xr:uid="{85574AA7-F2E6-4EAE-B04D-BA6188670D39}"/>
    <cellStyle name="Input 50 2 3 19 2" xfId="29738" xr:uid="{B9453A42-5633-40D0-AC63-807397CA38FF}"/>
    <cellStyle name="Input 50 2 3 2" xfId="7709" xr:uid="{A08E0A14-1323-4F96-9AA7-0BDC3C78C24D}"/>
    <cellStyle name="Input 50 2 3 2 2" xfId="14809" xr:uid="{A574FB6F-E5A1-4ACB-A441-80C61C58A27B}"/>
    <cellStyle name="Input 50 2 3 2 2 2" xfId="26538" xr:uid="{F5655A2C-2566-48FC-AAC3-5BA06D43FF39}"/>
    <cellStyle name="Input 50 2 3 2 2 3" xfId="34971" xr:uid="{7E567FCC-D7BB-419E-ACDB-0800FD5AFE30}"/>
    <cellStyle name="Input 50 2 3 2 3" xfId="19737" xr:uid="{1C9F771A-0AB2-4FD7-8FA9-F006883A30B8}"/>
    <cellStyle name="Input 50 2 3 2 3 2" xfId="31113" xr:uid="{10787C25-610F-44DC-9F84-F93184E903A2}"/>
    <cellStyle name="Input 50 2 3 20" xfId="38159" xr:uid="{6E0537A1-51B3-4473-A7DD-4C687A9F53A5}"/>
    <cellStyle name="Input 50 2 3 3" xfId="8158" xr:uid="{EDB8B67E-BEE8-49CE-BD5F-90670844A933}"/>
    <cellStyle name="Input 50 2 3 3 2" xfId="15222" xr:uid="{53DF63AA-C5A2-4BA0-9D00-9477D59D2F5A}"/>
    <cellStyle name="Input 50 2 3 3 2 2" xfId="26918" xr:uid="{A0B12845-0047-4E52-B300-BC3E15B29D13}"/>
    <cellStyle name="Input 50 2 3 3 2 3" xfId="35380" xr:uid="{58E830F5-289C-4BBF-AE2D-6EE8E41CC142}"/>
    <cellStyle name="Input 50 2 3 3 3" xfId="20150" xr:uid="{0AFCEE0B-DC4E-4551-A560-E906E8DAC085}"/>
    <cellStyle name="Input 50 2 3 3 3 2" xfId="31523" xr:uid="{E7BEA93F-4865-4792-9AEE-3E746AB58209}"/>
    <cellStyle name="Input 50 2 3 4" xfId="8343" xr:uid="{4ECA896B-B5FD-4FED-98AC-FC951CF71611}"/>
    <cellStyle name="Input 50 2 3 4 2" xfId="15405" xr:uid="{CF27C56E-6924-4576-9A4A-F0C2A7FE8DA7}"/>
    <cellStyle name="Input 50 2 3 4 2 2" xfId="27083" xr:uid="{ECDC4C81-18DD-4E4F-90ED-2846E63F4623}"/>
    <cellStyle name="Input 50 2 3 4 2 3" xfId="35560" xr:uid="{6464B3A7-7B21-4EA5-BBE4-276F97490E65}"/>
    <cellStyle name="Input 50 2 3 4 3" xfId="20333" xr:uid="{29350D0B-113A-41AE-9FFE-CA84EB6D38AC}"/>
    <cellStyle name="Input 50 2 3 4 3 2" xfId="31704" xr:uid="{9E86A3CA-F123-4565-A7DE-E7411FFC5860}"/>
    <cellStyle name="Input 50 2 3 5" xfId="8516" xr:uid="{CDF1F8C1-7EE6-41D1-AC05-6D92074C6073}"/>
    <cellStyle name="Input 50 2 3 5 2" xfId="15578" xr:uid="{C9000684-D705-48DF-9FE0-2952C8CC4E7D}"/>
    <cellStyle name="Input 50 2 3 5 2 2" xfId="27239" xr:uid="{8CB610EA-2C2E-4444-AD5C-E49F37CE0405}"/>
    <cellStyle name="Input 50 2 3 5 2 3" xfId="35731" xr:uid="{BAA719EB-6D12-48EA-BC01-8087F0D64D3D}"/>
    <cellStyle name="Input 50 2 3 5 3" xfId="20506" xr:uid="{888EFF3A-947C-4DC7-897F-3EBFAB0C6F16}"/>
    <cellStyle name="Input 50 2 3 5 3 2" xfId="31875" xr:uid="{A7CC7AEC-E524-47F4-A59F-8BB7BC626586}"/>
    <cellStyle name="Input 50 2 3 6" xfId="8690" xr:uid="{E80520BC-667D-401A-A317-64A9BEF8757B}"/>
    <cellStyle name="Input 50 2 3 6 2" xfId="15752" xr:uid="{020AF78F-3134-4748-B28C-E3A8B2F4DF64}"/>
    <cellStyle name="Input 50 2 3 6 2 2" xfId="27395" xr:uid="{3197EF80-CF4B-4DFE-A4EC-D76F981DA418}"/>
    <cellStyle name="Input 50 2 3 6 2 3" xfId="35902" xr:uid="{1F849E46-B6AC-494B-9A15-1787BBA85591}"/>
    <cellStyle name="Input 50 2 3 6 3" xfId="20680" xr:uid="{7EC9F874-5A05-4362-BAB6-BCF637831F14}"/>
    <cellStyle name="Input 50 2 3 6 3 2" xfId="32047" xr:uid="{3ABCB8B7-B212-4953-A2C2-D12E7801992E}"/>
    <cellStyle name="Input 50 2 3 7" xfId="8849" xr:uid="{B5CCD436-177F-4B7F-8CB7-69188A4DA128}"/>
    <cellStyle name="Input 50 2 3 7 2" xfId="15911" xr:uid="{D9B8C417-0694-43AB-8DEF-C28712F57A9B}"/>
    <cellStyle name="Input 50 2 3 7 2 2" xfId="27551" xr:uid="{05977EB7-08C4-4D6E-926E-8AFC85607B03}"/>
    <cellStyle name="Input 50 2 3 7 2 3" xfId="36061" xr:uid="{C1085476-9B49-4902-B317-21D927A70534}"/>
    <cellStyle name="Input 50 2 3 7 3" xfId="20839" xr:uid="{BBDF87D6-0A67-422C-86BC-65AD7F25DF9F}"/>
    <cellStyle name="Input 50 2 3 7 3 2" xfId="32206" xr:uid="{2D54B0AF-F8D9-41D7-9D0B-43C49F5173D2}"/>
    <cellStyle name="Input 50 2 3 8" xfId="9001" xr:uid="{BE36973C-715D-40E5-975D-40CFC64FF724}"/>
    <cellStyle name="Input 50 2 3 8 2" xfId="16063" xr:uid="{F3FD9E3A-1366-4752-A812-7EF314167A97}"/>
    <cellStyle name="Input 50 2 3 8 2 2" xfId="27688" xr:uid="{43FCA7EE-A6E3-4144-A5AD-7D56E3902B4A}"/>
    <cellStyle name="Input 50 2 3 8 2 3" xfId="36211" xr:uid="{C1B5C69F-2ED5-45A6-AD08-92F085C81088}"/>
    <cellStyle name="Input 50 2 3 8 3" xfId="20991" xr:uid="{C7262AAB-E7BA-46BB-BF15-98A493BFDC3B}"/>
    <cellStyle name="Input 50 2 3 8 3 2" xfId="32356" xr:uid="{9E176AE5-6180-4C68-8C9D-E43095C7C4F0}"/>
    <cellStyle name="Input 50 2 3 9" xfId="9168" xr:uid="{46290795-2BC1-44B2-9A53-E5F784E68179}"/>
    <cellStyle name="Input 50 2 3 9 2" xfId="16230" xr:uid="{F6BDD405-0CEC-4862-B911-EBFCCB2C4A3A}"/>
    <cellStyle name="Input 50 2 3 9 2 2" xfId="27840" xr:uid="{014C1821-1669-4AFD-AD84-DE919D04F87C}"/>
    <cellStyle name="Input 50 2 3 9 2 3" xfId="36376" xr:uid="{FF78BE61-86A7-4EE3-AD5E-11961C9309E9}"/>
    <cellStyle name="Input 50 2 3 9 3" xfId="21158" xr:uid="{4575F442-EFBD-49EE-830B-C2EB249BA779}"/>
    <cellStyle name="Input 50 2 3 9 3 2" xfId="32521" xr:uid="{6A88D876-AAF8-4E4D-A70A-FDF8116C5D95}"/>
    <cellStyle name="Input 50 2 4" xfId="6504" xr:uid="{1C1027C9-4F0B-4953-94A7-CC1D9E1B1AC4}"/>
    <cellStyle name="Input 50 2 4 2" xfId="13726" xr:uid="{CB775990-9F6B-4634-975E-50340846FFF8}"/>
    <cellStyle name="Input 50 2 4 2 2" xfId="25567" xr:uid="{70453231-873F-472F-BDE8-BC893A3E90FE}"/>
    <cellStyle name="Input 50 2 4 2 3" xfId="24848" xr:uid="{5A766C09-47F5-4BFA-B928-FC6EF1A21552}"/>
    <cellStyle name="Input 50 2 4 3" xfId="18654" xr:uid="{ACEF60B9-1397-4D4B-A90A-408097B31638}"/>
    <cellStyle name="Input 50 2 4 3 2" xfId="30033" xr:uid="{0EDA3C82-6FF5-4667-861D-3A38A70C63D3}"/>
    <cellStyle name="Input 50 2 5" xfId="7500" xr:uid="{41B5D6F0-A21F-4B7E-A7AA-5426E48FE88A}"/>
    <cellStyle name="Input 50 2 5 2" xfId="14614" xr:uid="{9D150FB4-C672-424D-96AE-45C7A21C2B37}"/>
    <cellStyle name="Input 50 2 5 2 2" xfId="26360" xr:uid="{44A5AB97-7C19-4CEE-915D-5E4F51DCCFC0}"/>
    <cellStyle name="Input 50 2 5 2 3" xfId="34778" xr:uid="{D0D2E310-5CD7-4325-A60E-E9762EED7262}"/>
    <cellStyle name="Input 50 2 5 3" xfId="19542" xr:uid="{134D7776-D743-4B5F-87B6-98DD595477E3}"/>
    <cellStyle name="Input 50 2 5 3 2" xfId="30920" xr:uid="{9BD0CC7D-1605-47A0-A3E1-022D6DF531AB}"/>
    <cellStyle name="Input 50 2 6" xfId="5771" xr:uid="{ADF400FF-1462-48BA-B3CC-7BD7916558A8}"/>
    <cellStyle name="Input 50 2 6 2" xfId="13516" xr:uid="{4CF96F8A-59A6-43FB-B6AD-BE4FFF6D7469}"/>
    <cellStyle name="Input 50 2 6 2 2" xfId="25367" xr:uid="{15358004-7B24-4D25-864B-8BE1CBEA0887}"/>
    <cellStyle name="Input 50 2 6 2 3" xfId="2592" xr:uid="{33364283-D2D1-4030-93F7-657E528B1CF2}"/>
    <cellStyle name="Input 50 2 6 3" xfId="18444" xr:uid="{51D1DC43-1837-47F8-A433-38062C572A41}"/>
    <cellStyle name="Input 50 2 6 3 2" xfId="29825" xr:uid="{C6FB7DE4-8496-467D-AA17-68077971A50E}"/>
    <cellStyle name="Input 50 2 7" xfId="8000" xr:uid="{81B2A3A1-706C-4B15-B8F2-B24213175068}"/>
    <cellStyle name="Input 50 2 7 2" xfId="15064" xr:uid="{D439A051-825B-4313-AD1C-00ADCED2BA61}"/>
    <cellStyle name="Input 50 2 7 2 2" xfId="26774" xr:uid="{BD720C11-4B8B-42C0-88D9-E7AAC6CC3F09}"/>
    <cellStyle name="Input 50 2 7 2 3" xfId="35224" xr:uid="{CFEB4173-FA67-4781-A2D2-190073D936F1}"/>
    <cellStyle name="Input 50 2 7 3" xfId="19992" xr:uid="{A6C3D7E2-B0B7-46D7-A200-9DE36C4DFFFC}"/>
    <cellStyle name="Input 50 2 7 3 2" xfId="31367" xr:uid="{E74070CF-F0C5-4439-95DA-36D22A2B9C17}"/>
    <cellStyle name="Input 50 2 8" xfId="6635" xr:uid="{5D1E400A-FE85-4A8E-9A11-DFA19AD5031F}"/>
    <cellStyle name="Input 50 2 8 2" xfId="13855" xr:uid="{2006658F-CAD7-42EA-B6C1-B3C735E9718B}"/>
    <cellStyle name="Input 50 2 8 2 2" xfId="25683" xr:uid="{49AEC9CA-9304-4929-BD9E-E7DA52E953FE}"/>
    <cellStyle name="Input 50 2 8 2 3" xfId="24394" xr:uid="{49671206-B04C-421D-A11B-8480CDE20C3C}"/>
    <cellStyle name="Input 50 2 8 3" xfId="18783" xr:uid="{980B8816-A8D8-479B-8F56-FDA5165C2FE2}"/>
    <cellStyle name="Input 50 2 8 3 2" xfId="30162" xr:uid="{07AA5DB8-F796-4011-AE0F-DE04FA657C88}"/>
    <cellStyle name="Input 50 2 9" xfId="6641" xr:uid="{688B82E7-9ABD-49EC-BD8A-F1D3A4E57204}"/>
    <cellStyle name="Input 50 2 9 2" xfId="13860" xr:uid="{B3B36E80-D0F3-496E-ACA0-FD70F9DE5D29}"/>
    <cellStyle name="Input 50 2 9 2 2" xfId="25687" xr:uid="{0D3BA9F6-AC6A-4CBF-B05C-CA85092D3E7A}"/>
    <cellStyle name="Input 50 2 9 2 3" xfId="24595" xr:uid="{2A173F79-FFB7-4E58-A59D-CF6C4BC31505}"/>
    <cellStyle name="Input 50 2 9 3" xfId="18788" xr:uid="{8B9474E9-305A-4FB8-A93C-D60A4D7B0429}"/>
    <cellStyle name="Input 50 2 9 3 2" xfId="30167" xr:uid="{E14DDCE9-0226-4D3E-A666-2863A5342466}"/>
    <cellStyle name="Input 50 3" xfId="2517" xr:uid="{58AC922F-E7E5-4B63-8214-2EA9703EBEB9}"/>
    <cellStyle name="Input 51" xfId="2518" xr:uid="{B533DD2D-F816-4B1E-9B22-C29177DADD99}"/>
    <cellStyle name="Input 51 2" xfId="2519" xr:uid="{22D7BB7F-C693-4EFE-BC4A-A55DA2811CB1}"/>
    <cellStyle name="Input 51 2 10" xfId="7233" xr:uid="{36338770-9FCA-41D7-819A-E6F267C6C35A}"/>
    <cellStyle name="Input 51 2 10 2" xfId="14357" xr:uid="{44F1A13D-FE0B-48F5-8BDB-A554C989EC6C}"/>
    <cellStyle name="Input 51 2 10 2 2" xfId="26129" xr:uid="{1F3B9DE3-C850-47DA-84EE-6792B5A695BD}"/>
    <cellStyle name="Input 51 2 10 2 3" xfId="24781" xr:uid="{A6F2FC10-AA10-4A00-AA47-C940F9C2053C}"/>
    <cellStyle name="Input 51 2 10 3" xfId="19285" xr:uid="{B3B44847-3A58-49DE-8B6B-7D97FA519F8C}"/>
    <cellStyle name="Input 51 2 10 3 2" xfId="30664" xr:uid="{0851BAAA-2D5A-47AF-AB4F-3DB5A9D262FE}"/>
    <cellStyle name="Input 51 2 11" xfId="7996" xr:uid="{73C47882-7E3F-418A-9766-789B430C0AF5}"/>
    <cellStyle name="Input 51 2 11 2" xfId="15060" xr:uid="{B43D2221-D3F2-443E-91AA-3F8C26258A25}"/>
    <cellStyle name="Input 51 2 11 2 2" xfId="26770" xr:uid="{1C0F6A37-77D6-4591-94C7-BB54FCC76B70}"/>
    <cellStyle name="Input 51 2 11 2 3" xfId="35220" xr:uid="{2FF76FF3-7A00-4086-BE50-BA3194EC5D8C}"/>
    <cellStyle name="Input 51 2 11 3" xfId="19988" xr:uid="{32E571C5-D13B-45CA-8924-A256D5858616}"/>
    <cellStyle name="Input 51 2 11 3 2" xfId="31363" xr:uid="{C5632E6C-DE39-4C51-87E1-9F5352977463}"/>
    <cellStyle name="Input 51 2 12" xfId="8878" xr:uid="{ED989C70-A1A2-4FA9-A30C-FD022935EB6C}"/>
    <cellStyle name="Input 51 2 12 2" xfId="15940" xr:uid="{7356C18D-9762-444C-8BB4-15A8F6D1233F}"/>
    <cellStyle name="Input 51 2 12 2 2" xfId="27579" xr:uid="{46C22E3A-1863-4CB1-A067-2B3423664A16}"/>
    <cellStyle name="Input 51 2 12 2 3" xfId="36090" xr:uid="{82303106-18EA-45DB-A930-8508A570029A}"/>
    <cellStyle name="Input 51 2 12 3" xfId="20868" xr:uid="{5D510ADD-A02D-4707-BD6B-C1A62A58DA66}"/>
    <cellStyle name="Input 51 2 12 3 2" xfId="32235" xr:uid="{0C7CF23A-4C33-484A-B957-CD3DB1CFD14E}"/>
    <cellStyle name="Input 51 2 13" xfId="6564" xr:uid="{68582E83-6538-4262-BCBE-DF6AB1111725}"/>
    <cellStyle name="Input 51 2 13 2" xfId="13786" xr:uid="{8494F3AE-52A4-43E1-A029-08CF7AEDFE6D}"/>
    <cellStyle name="Input 51 2 13 2 2" xfId="25623" xr:uid="{8A10ACC9-2BF3-4919-B07C-1FFD7509B683}"/>
    <cellStyle name="Input 51 2 13 2 3" xfId="24587" xr:uid="{92617F78-66EC-4061-800A-B19F9F1461B6}"/>
    <cellStyle name="Input 51 2 13 3" xfId="18714" xr:uid="{96237A22-6DC2-413A-BE3B-96BA60E91870}"/>
    <cellStyle name="Input 51 2 13 3 2" xfId="30093" xr:uid="{41D74A1F-A41E-4FFA-A779-2B791C7AF5B2}"/>
    <cellStyle name="Input 51 2 14" xfId="9202" xr:uid="{1DE47E7B-DA10-40B8-BC58-6CE704AA1AA0}"/>
    <cellStyle name="Input 51 2 14 2" xfId="16264" xr:uid="{2B569F74-B8C9-4EEA-B976-169D82EB35E1}"/>
    <cellStyle name="Input 51 2 14 2 2" xfId="27873" xr:uid="{97B58B73-E93C-42AB-AF46-35E2737D3AD8}"/>
    <cellStyle name="Input 51 2 14 2 3" xfId="36410" xr:uid="{A6CD6EEF-B2F4-43A4-BE4F-EE5F21D1460F}"/>
    <cellStyle name="Input 51 2 14 3" xfId="21192" xr:uid="{3DABC39A-44F1-48B5-879E-F246DA607464}"/>
    <cellStyle name="Input 51 2 14 3 2" xfId="32555" xr:uid="{AAEA20D3-E05F-41A5-B8DE-4E22E9E31B21}"/>
    <cellStyle name="Input 51 2 15" xfId="8183" xr:uid="{87C8F987-7784-4923-B197-24AAE9FBE393}"/>
    <cellStyle name="Input 51 2 15 2" xfId="15247" xr:uid="{988CE60A-0000-4355-9200-33B7DFE1985E}"/>
    <cellStyle name="Input 51 2 15 2 2" xfId="26943" xr:uid="{BD35A5AC-C8F9-4E38-AA1E-550816D7029C}"/>
    <cellStyle name="Input 51 2 15 2 3" xfId="35405" xr:uid="{D8E89087-F890-4A5F-8CB5-886293A8970E}"/>
    <cellStyle name="Input 51 2 15 3" xfId="20175" xr:uid="{EBC14A2F-D131-48BF-AFF8-B5881049B77A}"/>
    <cellStyle name="Input 51 2 15 3 2" xfId="31548" xr:uid="{EAB18CB8-771C-4C41-884C-9B7BE1D62124}"/>
    <cellStyle name="Input 51 2 16" xfId="10450" xr:uid="{002ABB2C-ED41-4AA7-8573-120AB16A05FF}"/>
    <cellStyle name="Input 51 2 16 2" xfId="16973" xr:uid="{183C2AE2-1F42-4135-A5A6-D2470732D573}"/>
    <cellStyle name="Input 51 2 16 2 2" xfId="28520" xr:uid="{2B37ABDE-E72F-43C5-8955-AD152FA6CA5E}"/>
    <cellStyle name="Input 51 2 16 2 3" xfId="37109" xr:uid="{2F664203-577B-4F31-A298-AFA2907566B4}"/>
    <cellStyle name="Input 51 2 16 3" xfId="21901" xr:uid="{EC16AEBA-6293-43B4-BD6C-FF74A4C03746}"/>
    <cellStyle name="Input 51 2 16 3 2" xfId="33256" xr:uid="{677B3A93-9C9D-4F87-8EF5-D144725CCBE2}"/>
    <cellStyle name="Input 51 2 17" xfId="10693" xr:uid="{D4D54FC8-5541-4CA7-893C-998838AC20BB}"/>
    <cellStyle name="Input 51 2 17 2" xfId="17114" xr:uid="{11EE70C0-17B6-4E30-8159-527DCFF95563}"/>
    <cellStyle name="Input 51 2 17 2 2" xfId="28652" xr:uid="{7F1A956F-58EF-4722-AEA2-BFAEC11405EF}"/>
    <cellStyle name="Input 51 2 17 2 3" xfId="37249" xr:uid="{5D624687-F512-4D57-81DD-148DB382932B}"/>
    <cellStyle name="Input 51 2 17 3" xfId="22042" xr:uid="{A8B1E091-8C22-4433-8DB8-53CBF5531E5F}"/>
    <cellStyle name="Input 51 2 17 3 2" xfId="33397" xr:uid="{099229D5-FE23-4958-B56B-F9226E5189B9}"/>
    <cellStyle name="Input 51 2 18" xfId="11614" xr:uid="{BC9D8D1D-64F4-46E9-BFCF-4D64A7917E49}"/>
    <cellStyle name="Input 51 2 18 2" xfId="17446" xr:uid="{2A3A5DCF-4FDA-4B58-988A-2863061A88B6}"/>
    <cellStyle name="Input 51 2 18 2 2" xfId="28966" xr:uid="{14FDF9AF-7AD7-405A-AEBA-05B96313CDF8}"/>
    <cellStyle name="Input 51 2 18 2 3" xfId="37577" xr:uid="{9F1F14BD-060A-47A4-8C15-06AC9B2B37E1}"/>
    <cellStyle name="Input 51 2 18 3" xfId="22374" xr:uid="{E8DADE6B-40B6-40FE-AD8E-11FAAC54D3BC}"/>
    <cellStyle name="Input 51 2 18 3 2" xfId="33727" xr:uid="{9E8C8E09-5C34-4975-BED6-689DB619FFB2}"/>
    <cellStyle name="Input 51 2 19" xfId="12597" xr:uid="{18A4F3E3-8BEB-46F0-9DF5-67E47A983C12}"/>
    <cellStyle name="Input 51 2 19 2" xfId="17738" xr:uid="{2D54C083-49F8-4615-A188-45766C1861E2}"/>
    <cellStyle name="Input 51 2 19 2 2" xfId="29230" xr:uid="{7EC2FC29-79BE-4894-9DBB-C62917A1C036}"/>
    <cellStyle name="Input 51 2 19 2 3" xfId="37865" xr:uid="{D1D26602-32A4-4666-A2C3-7A46C891D49F}"/>
    <cellStyle name="Input 51 2 19 3" xfId="22666" xr:uid="{AACF3708-7E7F-4B92-8126-6114BD28F817}"/>
    <cellStyle name="Input 51 2 19 3 2" xfId="34017" xr:uid="{32DCE186-8334-416E-AA83-108B7F619384}"/>
    <cellStyle name="Input 51 2 2" xfId="3887" xr:uid="{4F0725F4-7B2E-42B0-8917-62F598303F5F}"/>
    <cellStyle name="Input 51 2 2 10" xfId="6849" xr:uid="{6FCC8F7B-2328-4F7B-A1E8-0496774E0DC3}"/>
    <cellStyle name="Input 51 2 2 10 2" xfId="13994" xr:uid="{4289D4DB-6A78-4FF3-A7D5-D6DC01259AD1}"/>
    <cellStyle name="Input 51 2 2 10 2 2" xfId="25801" xr:uid="{CC1D0320-77C9-417E-B6A2-D124EBB58CE1}"/>
    <cellStyle name="Input 51 2 2 10 2 3" xfId="23982" xr:uid="{2D5959F5-8749-4E59-8E0F-FCDDA396DD1F}"/>
    <cellStyle name="Input 51 2 2 10 3" xfId="18922" xr:uid="{FEC10F6B-6F25-4B08-A92B-E247C806C028}"/>
    <cellStyle name="Input 51 2 2 10 3 2" xfId="30301" xr:uid="{14B6F062-C7D1-4DF0-8844-BFD085B799BD}"/>
    <cellStyle name="Input 51 2 2 11" xfId="8543" xr:uid="{0BB2AAA9-1380-4E39-A15F-3CEC8E864905}"/>
    <cellStyle name="Input 51 2 2 11 2" xfId="15605" xr:uid="{44BE1C9E-7429-44D7-9F3F-20A1241BD34A}"/>
    <cellStyle name="Input 51 2 2 11 2 2" xfId="27266" xr:uid="{E106F439-5E55-49BD-8CBB-DC917E9848CC}"/>
    <cellStyle name="Input 51 2 2 11 2 3" xfId="35758" xr:uid="{2BE9DF76-D296-4062-92F6-28A8749AA5BA}"/>
    <cellStyle name="Input 51 2 2 11 3" xfId="20533" xr:uid="{C744FC3E-BE82-4B94-A6CC-7F82CF39BE9F}"/>
    <cellStyle name="Input 51 2 2 11 3 2" xfId="31902" xr:uid="{5ED7E6B2-EE1E-4D27-974D-9D9E9B77C449}"/>
    <cellStyle name="Input 51 2 2 12" xfId="7511" xr:uid="{2717F41B-2C8D-4B59-96E3-08BFF378193C}"/>
    <cellStyle name="Input 51 2 2 12 2" xfId="14625" xr:uid="{1F7B4983-6E86-474A-996C-5069D37C971F}"/>
    <cellStyle name="Input 51 2 2 12 2 2" xfId="26371" xr:uid="{9008B7EE-9207-4A63-B165-10E47D7C6341}"/>
    <cellStyle name="Input 51 2 2 12 2 3" xfId="34789" xr:uid="{8ABE275D-7CA5-4B31-8B12-15B067A74EAE}"/>
    <cellStyle name="Input 51 2 2 12 3" xfId="19553" xr:uid="{79CC0D75-8E9D-46F9-A092-AD54ED36E1FA}"/>
    <cellStyle name="Input 51 2 2 12 3 2" xfId="30931" xr:uid="{A36385F5-B724-4AE0-B593-5FB9A24FD2C9}"/>
    <cellStyle name="Input 51 2 2 13" xfId="7462" xr:uid="{8BA85368-68EC-42BA-B56A-11C09DFD7D34}"/>
    <cellStyle name="Input 51 2 2 13 2" xfId="14576" xr:uid="{B6BF400A-BE76-437B-9A21-764787A2A758}"/>
    <cellStyle name="Input 51 2 2 13 2 2" xfId="26327" xr:uid="{65289528-DA4D-4149-B077-159C3FDB0BF8}"/>
    <cellStyle name="Input 51 2 2 13 2 3" xfId="34741" xr:uid="{B7C6B35E-7195-4F57-8797-B65578165860}"/>
    <cellStyle name="Input 51 2 2 13 3" xfId="19504" xr:uid="{65B79179-E0FD-48A5-8825-A672A8BE3E26}"/>
    <cellStyle name="Input 51 2 2 13 3 2" xfId="30882" xr:uid="{D455D53B-BFBC-4B20-B59C-6BF1411FC9C4}"/>
    <cellStyle name="Input 51 2 2 14" xfId="8884" xr:uid="{16F30AF2-1026-4DC0-8D9F-DD8224515CD5}"/>
    <cellStyle name="Input 51 2 2 14 2" xfId="15946" xr:uid="{21C824C2-EC43-4ECB-B82A-58ECE2867EDD}"/>
    <cellStyle name="Input 51 2 2 14 2 2" xfId="27585" xr:uid="{CAE6E6D3-06ED-4DFE-A5E6-F1371BDA864D}"/>
    <cellStyle name="Input 51 2 2 14 2 3" xfId="36096" xr:uid="{E29AA492-A5B4-47B5-A32F-44F3A3237DF8}"/>
    <cellStyle name="Input 51 2 2 14 3" xfId="20874" xr:uid="{DA37AABF-6CAE-4550-979C-60D56B69DC84}"/>
    <cellStyle name="Input 51 2 2 14 3 2" xfId="32241" xr:uid="{C3C6F79E-09AE-4205-BFA9-4304DDCFE027}"/>
    <cellStyle name="Input 51 2 2 15" xfId="10631" xr:uid="{49911360-F66F-4BFB-A221-35F50AA4C554}"/>
    <cellStyle name="Input 51 2 2 15 2" xfId="17066" xr:uid="{70DAA7E2-3C2B-4913-A400-476426040617}"/>
    <cellStyle name="Input 51 2 2 15 2 2" xfId="28610" xr:uid="{AE773E77-0A6C-4F87-8DBF-953D2B1A8962}"/>
    <cellStyle name="Input 51 2 2 15 2 3" xfId="37201" xr:uid="{B021060C-23B9-4AC6-A896-695BE93672DB}"/>
    <cellStyle name="Input 51 2 2 15 3" xfId="21994" xr:uid="{18B6AD28-0BEB-4E64-AB19-6705A721B045}"/>
    <cellStyle name="Input 51 2 2 15 3 2" xfId="33349" xr:uid="{0CFBB53B-5601-4A82-9520-B1CC75A3450C}"/>
    <cellStyle name="Input 51 2 2 16" xfId="9839" xr:uid="{616C6C31-926D-4155-AFE5-F69C477C0644}"/>
    <cellStyle name="Input 51 2 2 16 2" xfId="16886" xr:uid="{0B8E20F7-0AD8-451D-BF33-30E1C54802E3}"/>
    <cellStyle name="Input 51 2 2 16 2 2" xfId="28434" xr:uid="{C1D2461E-4AC3-4737-8EA5-9AFCA82E7FC1}"/>
    <cellStyle name="Input 51 2 2 16 2 3" xfId="37023" xr:uid="{2AC2ECBA-3587-4709-85F0-54E45DE13728}"/>
    <cellStyle name="Input 51 2 2 16 3" xfId="21814" xr:uid="{7EF537B3-87B3-46E8-AE3C-BED2F28D769D}"/>
    <cellStyle name="Input 51 2 2 16 3 2" xfId="33169" xr:uid="{09CC6BB4-9CBA-493C-9A2F-A39669693851}"/>
    <cellStyle name="Input 51 2 2 17" xfId="11774" xr:uid="{A10A1DFA-8F7B-481C-B4AB-BB1FC185C14A}"/>
    <cellStyle name="Input 51 2 2 17 2" xfId="17519" xr:uid="{FF00FF99-81C9-43A3-94FF-4454E321A5CD}"/>
    <cellStyle name="Input 51 2 2 17 2 2" xfId="29032" xr:uid="{7C427BFA-B7CF-423C-95F2-F92685A73388}"/>
    <cellStyle name="Input 51 2 2 17 2 3" xfId="37649" xr:uid="{DAF47EA2-0AA1-46E4-89AE-17FCF8E952E4}"/>
    <cellStyle name="Input 51 2 2 17 3" xfId="22447" xr:uid="{4C59019A-D43C-44C6-92C4-B053948C822C}"/>
    <cellStyle name="Input 51 2 2 17 3 2" xfId="33800" xr:uid="{26A059FD-52E2-4BFF-8FC3-5FE2069F74BF}"/>
    <cellStyle name="Input 51 2 2 18" xfId="12757" xr:uid="{33BEDA9E-CB3D-46ED-BD04-79C326750191}"/>
    <cellStyle name="Input 51 2 2 18 2" xfId="17811" xr:uid="{65CFD916-3416-4ED0-AF0E-40DAEFD139E9}"/>
    <cellStyle name="Input 51 2 2 18 2 2" xfId="29296" xr:uid="{9707C26C-28CA-4F42-983D-6E7D0D1D9F2D}"/>
    <cellStyle name="Input 51 2 2 18 2 3" xfId="37937" xr:uid="{DC6412D0-6178-4A8E-A62E-441BE3DD96A5}"/>
    <cellStyle name="Input 51 2 2 18 3" xfId="22739" xr:uid="{463B659E-008B-4907-AC7E-A401E63F9867}"/>
    <cellStyle name="Input 51 2 2 18 3 2" xfId="34090" xr:uid="{F64DF525-A763-40F4-B7FA-23C20A329696}"/>
    <cellStyle name="Input 51 2 2 19" xfId="13261" xr:uid="{058E1CF3-A93A-45E8-9F4B-1CC6948F1518}"/>
    <cellStyle name="Input 51 2 2 19 2" xfId="23662" xr:uid="{6AF1EB38-27BD-4996-BEB5-E63B7032DF66}"/>
    <cellStyle name="Input 51 2 2 19 2 2" xfId="34386" xr:uid="{CB1CBAC4-BBAC-45D2-A3A5-57CAED725008}"/>
    <cellStyle name="Input 51 2 2 2" xfId="5460" xr:uid="{CF802F29-D35B-4869-B0F1-938F24942171}"/>
    <cellStyle name="Input 51 2 2 2 10" xfId="9223" xr:uid="{1976654A-7E71-4034-B569-C4BE6B809C97}"/>
    <cellStyle name="Input 51 2 2 2 10 2" xfId="16285" xr:uid="{8BA56EDF-843C-4B5A-BFC7-D5E1B7D80569}"/>
    <cellStyle name="Input 51 2 2 2 10 2 2" xfId="27893" xr:uid="{3BC58EF6-A5D4-42AF-9B1F-0E8CE3594DCA}"/>
    <cellStyle name="Input 51 2 2 2 10 2 3" xfId="36431" xr:uid="{F0A559B7-576D-4B68-87AE-C1FE4F3A1E1F}"/>
    <cellStyle name="Input 51 2 2 2 10 3" xfId="21213" xr:uid="{A3D07D51-2FCC-4435-A240-FC0F4718AE87}"/>
    <cellStyle name="Input 51 2 2 2 10 3 2" xfId="32576" xr:uid="{A45B0AE4-1F77-4759-9874-23E0340DB2C5}"/>
    <cellStyle name="Input 51 2 2 2 11" xfId="9381" xr:uid="{8CC61A02-6CF0-45AB-BF4E-0A15C017FE11}"/>
    <cellStyle name="Input 51 2 2 2 11 2" xfId="16443" xr:uid="{E5A7335B-9C01-4C6D-BFFA-D45350D2F96B}"/>
    <cellStyle name="Input 51 2 2 2 11 2 2" xfId="28036" xr:uid="{0814B165-8E6B-4AAD-995E-48F32E78EFA3}"/>
    <cellStyle name="Input 51 2 2 2 11 2 3" xfId="36587" xr:uid="{8BD6E656-0B3E-47FC-8DEE-695D50CC699C}"/>
    <cellStyle name="Input 51 2 2 2 11 3" xfId="21371" xr:uid="{5C3469CB-DA5D-46B4-B586-B28C2A3E0009}"/>
    <cellStyle name="Input 51 2 2 2 11 3 2" xfId="32732" xr:uid="{847D0B73-89E8-48F3-AEE4-99182E3661BE}"/>
    <cellStyle name="Input 51 2 2 2 12" xfId="9531" xr:uid="{B10611E1-A5A9-4028-AECA-9590A0D1E134}"/>
    <cellStyle name="Input 51 2 2 2 12 2" xfId="16593" xr:uid="{9AE89D59-CBBE-427B-840C-F075D0290DBE}"/>
    <cellStyle name="Input 51 2 2 2 12 2 2" xfId="28172" xr:uid="{7BD9683B-2D54-4D11-BC6C-75CF298BB08D}"/>
    <cellStyle name="Input 51 2 2 2 12 2 3" xfId="36735" xr:uid="{C2980DC8-AAE0-4895-9439-F0D667FBBB2D}"/>
    <cellStyle name="Input 51 2 2 2 12 3" xfId="21521" xr:uid="{358F85BB-FB09-4E3C-8FE4-D5F6903F37DA}"/>
    <cellStyle name="Input 51 2 2 2 12 3 2" xfId="32880" xr:uid="{686181A2-9380-484A-93CC-62C86D2F4232}"/>
    <cellStyle name="Input 51 2 2 2 13" xfId="9680" xr:uid="{17808751-C0B5-41B3-909E-3835AFB3637D}"/>
    <cellStyle name="Input 51 2 2 2 13 2" xfId="16742" xr:uid="{2D17DAB8-8BA5-4A00-B472-352405783345}"/>
    <cellStyle name="Input 51 2 2 2 13 2 2" xfId="28307" xr:uid="{C6DD0D58-5F9B-416F-8C17-C300AEDABE35}"/>
    <cellStyle name="Input 51 2 2 2 13 2 3" xfId="36882" xr:uid="{34FF7079-8500-4628-9567-3078B6A76046}"/>
    <cellStyle name="Input 51 2 2 2 13 3" xfId="21670" xr:uid="{4C04A806-BD50-4AD1-AEAA-EC16D2DCB7F7}"/>
    <cellStyle name="Input 51 2 2 2 13 3 2" xfId="33027" xr:uid="{2615382B-F909-4521-B68D-98158682DD3E}"/>
    <cellStyle name="Input 51 2 2 2 14" xfId="10734" xr:uid="{DECA22F5-3AD8-41D8-BDDA-5F58F3CBE622}"/>
    <cellStyle name="Input 51 2 2 2 14 2" xfId="17144" xr:uid="{2423EF6D-1389-4993-85FE-C6DE4123AD42}"/>
    <cellStyle name="Input 51 2 2 2 14 2 2" xfId="28679" xr:uid="{4DD9AAF9-F697-4FB7-9B39-8970EC9385FC}"/>
    <cellStyle name="Input 51 2 2 2 14 2 3" xfId="37278" xr:uid="{43A48566-B114-4309-A712-A74685D8CABF}"/>
    <cellStyle name="Input 51 2 2 2 14 3" xfId="22072" xr:uid="{12BB2F6E-B039-4B1E-AF90-C419805BA845}"/>
    <cellStyle name="Input 51 2 2 2 14 3 2" xfId="33427" xr:uid="{DF7C7F54-878A-4038-A5F4-B2F6F7CEA28C}"/>
    <cellStyle name="Input 51 2 2 2 15" xfId="10894" xr:uid="{7D9B841D-7F2E-48DF-9FB3-DBF8764C0567}"/>
    <cellStyle name="Input 51 2 2 2 15 2" xfId="17264" xr:uid="{41BE2CD9-9698-4155-9BAE-C416D2E99F66}"/>
    <cellStyle name="Input 51 2 2 2 15 2 2" xfId="28799" xr:uid="{BFD6CB03-A342-492E-BCE2-DEC073C1FCAD}"/>
    <cellStyle name="Input 51 2 2 2 15 2 3" xfId="37398" xr:uid="{AC5F3D58-D56C-4EE7-A091-48A9A348363A}"/>
    <cellStyle name="Input 51 2 2 2 15 3" xfId="22192" xr:uid="{C555E195-0448-4B84-9427-5CDF910A95FC}"/>
    <cellStyle name="Input 51 2 2 2 15 3 2" xfId="33547" xr:uid="{0A041905-DA37-4A9D-8A34-16DC54E6C789}"/>
    <cellStyle name="Input 51 2 2 2 16" xfId="11836" xr:uid="{3A294CBF-C68E-45D5-869E-6D1C5ADC9CC6}"/>
    <cellStyle name="Input 51 2 2 2 16 2" xfId="17556" xr:uid="{7CBD3DAE-B13B-4E5A-8E4D-42C9002BACC6}"/>
    <cellStyle name="Input 51 2 2 2 16 2 2" xfId="29063" xr:uid="{356908DA-9CF3-4141-86A9-D6A95BE064E7}"/>
    <cellStyle name="Input 51 2 2 2 16 2 3" xfId="37686" xr:uid="{39E48DF8-1404-4D9D-9889-1DE731A5EC2D}"/>
    <cellStyle name="Input 51 2 2 2 16 3" xfId="22484" xr:uid="{95268F23-E49F-4AA6-AFCA-7FCC304D65C2}"/>
    <cellStyle name="Input 51 2 2 2 16 3 2" xfId="33837" xr:uid="{15D56CA7-E720-44F9-996A-C6986C5A97F4}"/>
    <cellStyle name="Input 51 2 2 2 17" xfId="12819" xr:uid="{C6B41FDE-B0FE-4D09-8845-19310EE53FE3}"/>
    <cellStyle name="Input 51 2 2 2 17 2" xfId="17848" xr:uid="{58261703-4832-4D20-BF08-E8FBE59B4CE2}"/>
    <cellStyle name="Input 51 2 2 2 17 2 2" xfId="29327" xr:uid="{EAAE4708-A2C5-496F-9BFA-7D628CBF3E93}"/>
    <cellStyle name="Input 51 2 2 2 17 2 3" xfId="37974" xr:uid="{5FF1864D-F13B-4F63-98B0-838B208E2AFD}"/>
    <cellStyle name="Input 51 2 2 2 17 3" xfId="22776" xr:uid="{30166A3A-AD9B-48EC-8C7C-782CC4FBD90B}"/>
    <cellStyle name="Input 51 2 2 2 17 3 2" xfId="34127" xr:uid="{10D416BE-6FF7-4333-8172-E2115FAF6436}"/>
    <cellStyle name="Input 51 2 2 2 18" xfId="13318" xr:uid="{A02A150C-87A2-4D34-87C2-7113C66A0AED}"/>
    <cellStyle name="Input 51 2 2 2 18 2" xfId="23724" xr:uid="{C13F94FA-4AAE-4915-BFCE-4E2988D3C863}"/>
    <cellStyle name="Input 51 2 2 2 18 2 2" xfId="34423" xr:uid="{DDEA3222-E4F7-4612-A6F8-89F957647B76}"/>
    <cellStyle name="Input 51 2 2 2 19" xfId="18248" xr:uid="{9FD1292B-B99C-422D-BDB8-170AEBFAB6EF}"/>
    <cellStyle name="Input 51 2 2 2 19 2" xfId="29631" xr:uid="{680296B4-F2A8-46F1-A664-ED0508A40DC5}"/>
    <cellStyle name="Input 51 2 2 2 2" xfId="7597" xr:uid="{17A38A99-9FE3-43F1-9532-730CE6EC48B9}"/>
    <cellStyle name="Input 51 2 2 2 2 2" xfId="14700" xr:uid="{6B2BB5A7-5C8B-46EB-9CAC-3672B962495C}"/>
    <cellStyle name="Input 51 2 2 2 2 2 2" xfId="26440" xr:uid="{F4650495-5993-49B2-96CF-243D6CA46F57}"/>
    <cellStyle name="Input 51 2 2 2 2 2 3" xfId="34862" xr:uid="{00397CD2-59C3-4DA9-AC47-FEBBAF3EF7CA}"/>
    <cellStyle name="Input 51 2 2 2 2 3" xfId="19628" xr:uid="{94C39B0B-E873-4D2F-8CE8-55B7FEEE6565}"/>
    <cellStyle name="Input 51 2 2 2 2 3 2" xfId="31006" xr:uid="{C218F95E-8C3A-4305-B400-27CBEE1B36EC}"/>
    <cellStyle name="Input 51 2 2 2 20" xfId="38165" xr:uid="{804B2D08-E876-459C-BBCD-5B87422C94C9}"/>
    <cellStyle name="Input 51 2 2 2 3" xfId="8049" xr:uid="{AFDDAD6C-FF09-480E-A089-4E597C75519F}"/>
    <cellStyle name="Input 51 2 2 2 3 2" xfId="15113" xr:uid="{C97FE1B2-192B-491B-96E2-0DE1226B149B}"/>
    <cellStyle name="Input 51 2 2 2 3 2 2" xfId="26822" xr:uid="{6A21F2D9-FC10-46B7-B4B5-12127449BCD4}"/>
    <cellStyle name="Input 51 2 2 2 3 2 3" xfId="35273" xr:uid="{600A0596-01BE-4C34-BF45-3B42F8EA23E3}"/>
    <cellStyle name="Input 51 2 2 2 3 3" xfId="20041" xr:uid="{F6D7A3E0-73E3-4A51-91DB-569F95536BB2}"/>
    <cellStyle name="Input 51 2 2 2 3 3 2" xfId="31416" xr:uid="{ABDE1CC7-FBE7-4477-B5F2-E189C4521968}"/>
    <cellStyle name="Input 51 2 2 2 4" xfId="8233" xr:uid="{C7D91429-8CCF-4340-8DC4-E3B3A25BA6A8}"/>
    <cellStyle name="Input 51 2 2 2 4 2" xfId="15295" xr:uid="{37F84D71-0124-4815-AFEB-CCC2879DA65F}"/>
    <cellStyle name="Input 51 2 2 2 4 2 2" xfId="26988" xr:uid="{3CE056F6-537D-4315-9FA6-15CC9EE50AAA}"/>
    <cellStyle name="Input 51 2 2 2 4 2 3" xfId="35452" xr:uid="{99C37BB1-4725-4DCE-B5EB-A49FD26DB739}"/>
    <cellStyle name="Input 51 2 2 2 4 3" xfId="20223" xr:uid="{1542185D-4A6B-4CEC-A089-4E7FD2B0DD63}"/>
    <cellStyle name="Input 51 2 2 2 4 3 2" xfId="31596" xr:uid="{0894F4B5-DF30-410D-A9CD-40255010C8F2}"/>
    <cellStyle name="Input 51 2 2 2 5" xfId="8417" xr:uid="{2D590051-C76E-4944-A3EA-F14141B370BD}"/>
    <cellStyle name="Input 51 2 2 2 5 2" xfId="15479" xr:uid="{FD671076-475E-4350-A0AF-B853FC76E258}"/>
    <cellStyle name="Input 51 2 2 2 5 2 2" xfId="27153" xr:uid="{8389FB19-ECE4-4CC5-8C9F-4DE1AE48B6BB}"/>
    <cellStyle name="Input 51 2 2 2 5 2 3" xfId="35634" xr:uid="{7EC122D1-F1AA-4967-95D5-0A16409E1348}"/>
    <cellStyle name="Input 51 2 2 2 5 3" xfId="20407" xr:uid="{24852E53-F843-420F-AA07-A4C59173371E}"/>
    <cellStyle name="Input 51 2 2 2 5 3 2" xfId="31778" xr:uid="{C960893D-E726-48FE-9FF9-ED95177ACFFF}"/>
    <cellStyle name="Input 51 2 2 2 6" xfId="8580" xr:uid="{723B1219-16BC-4EE6-AE1D-A2C72DFAAB68}"/>
    <cellStyle name="Input 51 2 2 2 6 2" xfId="15642" xr:uid="{C6EE364F-8873-4848-9F7C-078038B11D32}"/>
    <cellStyle name="Input 51 2 2 2 6 2 2" xfId="27299" xr:uid="{C26E350E-D1D5-4252-AD4A-A8C9A90AB405}"/>
    <cellStyle name="Input 51 2 2 2 6 2 3" xfId="35794" xr:uid="{D3D03797-C4F7-406E-A9E8-1C1C4190FC2A}"/>
    <cellStyle name="Input 51 2 2 2 6 3" xfId="20570" xr:uid="{7EBCFCDA-1AF7-4A13-B4D9-C762BE1A7B1D}"/>
    <cellStyle name="Input 51 2 2 2 6 3 2" xfId="31939" xr:uid="{BCA8FB68-CDD8-4FB2-9D6E-7198A8EDC7C2}"/>
    <cellStyle name="Input 51 2 2 2 7" xfId="8762" xr:uid="{1C69FAF2-99D9-4ACB-8FBA-197F239C4E33}"/>
    <cellStyle name="Input 51 2 2 2 7 2" xfId="15824" xr:uid="{945D69B0-69A9-48CA-8E66-416EDEFB6884}"/>
    <cellStyle name="Input 51 2 2 2 7 2 2" xfId="27465" xr:uid="{897AD726-F8F4-40C0-9919-E46596AB2BFF}"/>
    <cellStyle name="Input 51 2 2 2 7 2 3" xfId="35974" xr:uid="{06703114-1573-4883-B247-C93B7D44DCE9}"/>
    <cellStyle name="Input 51 2 2 2 7 3" xfId="20752" xr:uid="{2939ECA1-D3CC-48D4-9350-34CE03F9E775}"/>
    <cellStyle name="Input 51 2 2 2 7 3 2" xfId="32119" xr:uid="{69FD06BB-1A4E-4799-BDE1-93789FFCAC1E}"/>
    <cellStyle name="Input 51 2 2 2 8" xfId="8892" xr:uid="{B8A82BF0-FE3A-4E90-B0C7-8512B1B7E448}"/>
    <cellStyle name="Input 51 2 2 2 8 2" xfId="15954" xr:uid="{54083590-E697-4FF1-9F99-90D7C34B6DD3}"/>
    <cellStyle name="Input 51 2 2 2 8 2 2" xfId="27593" xr:uid="{70FC1375-0764-45B3-BF70-FFDCAAF15B1C}"/>
    <cellStyle name="Input 51 2 2 2 8 2 3" xfId="36104" xr:uid="{FEFABA21-2974-4801-ABAE-474F4F6794E5}"/>
    <cellStyle name="Input 51 2 2 2 8 3" xfId="20882" xr:uid="{3E59781C-39B1-4D21-B2DE-2880F30E5157}"/>
    <cellStyle name="Input 51 2 2 2 8 3 2" xfId="32249" xr:uid="{539F6F1A-2DBA-49B4-944E-F65BDBD4E082}"/>
    <cellStyle name="Input 51 2 2 2 9" xfId="9059" xr:uid="{DDF83054-C764-4B5B-BBC2-36A205DE9994}"/>
    <cellStyle name="Input 51 2 2 2 9 2" xfId="16121" xr:uid="{219EAEC0-0C17-4085-B92D-F562E05FE56B}"/>
    <cellStyle name="Input 51 2 2 2 9 2 2" xfId="27745" xr:uid="{A2D2D7F4-F149-40AC-93BB-63D03EEFE546}"/>
    <cellStyle name="Input 51 2 2 2 9 2 3" xfId="36269" xr:uid="{919C8D21-7754-4182-B307-96F8B260E134}"/>
    <cellStyle name="Input 51 2 2 2 9 3" xfId="21049" xr:uid="{253921BA-9403-48AE-9FEF-78733DEECCCB}"/>
    <cellStyle name="Input 51 2 2 2 9 3 2" xfId="32414" xr:uid="{040C77E9-D8E3-4C26-BE09-9B53880474E6}"/>
    <cellStyle name="Input 51 2 2 20" xfId="18211" xr:uid="{2C8315CC-E862-4B6A-A67B-A44ADFCDDE10}"/>
    <cellStyle name="Input 51 2 2 20 2" xfId="29594" xr:uid="{0C239E74-14FF-41E8-9AAC-48BF7C3C6BA6}"/>
    <cellStyle name="Input 51 2 2 21" xfId="24836" xr:uid="{368B7A49-0B5D-461C-829C-4A27277754A4}"/>
    <cellStyle name="Input 51 2 2 3" xfId="7044" xr:uid="{673BDEDF-8E8E-4FEF-9434-71B4AAFD834F}"/>
    <cellStyle name="Input 51 2 2 3 2" xfId="14174" xr:uid="{F434BCB9-497F-4BD3-BC24-FC34C0975718}"/>
    <cellStyle name="Input 51 2 2 3 2 2" xfId="25966" xr:uid="{EF7873F0-A0E6-4F0C-99BB-6C1BBCE82DBB}"/>
    <cellStyle name="Input 51 2 2 3 2 3" xfId="24304" xr:uid="{96DE463D-EF7C-4053-B523-87CA472DD2F6}"/>
    <cellStyle name="Input 51 2 2 3 3" xfId="19102" xr:uid="{1E3E9D94-0B92-4A4D-88FA-57DD66099A28}"/>
    <cellStyle name="Input 51 2 2 3 3 2" xfId="30481" xr:uid="{F256B595-E666-4486-92B5-FE2D7CF6EBA2}"/>
    <cellStyle name="Input 51 2 2 4" xfId="5808" xr:uid="{F0DA1A82-3133-40B7-9154-356C85948BE8}"/>
    <cellStyle name="Input 51 2 2 4 2" xfId="13553" xr:uid="{CDD8C871-CEBA-4E62-A9D7-6FD3662BAB97}"/>
    <cellStyle name="Input 51 2 2 4 2 2" xfId="25402" xr:uid="{CD249949-CD07-4436-803E-2236BE423EBC}"/>
    <cellStyle name="Input 51 2 2 4 2 3" xfId="24084" xr:uid="{60A09642-111B-46C1-86CC-A0E5C5AF1EAB}"/>
    <cellStyle name="Input 51 2 2 4 3" xfId="18481" xr:uid="{86F0E020-024D-4CFD-B875-BC2FD3D6F87F}"/>
    <cellStyle name="Input 51 2 2 4 3 2" xfId="29862" xr:uid="{3091AA1C-DB79-424D-86D0-1DD0052A2B2B}"/>
    <cellStyle name="Input 51 2 2 5" xfId="5688" xr:uid="{739CA665-3F55-4392-BC1F-1FA592C97BB8}"/>
    <cellStyle name="Input 51 2 2 5 2" xfId="13454" xr:uid="{D6C4A0FD-9D96-46EA-9E09-158126B7B84B}"/>
    <cellStyle name="Input 51 2 2 5 2 2" xfId="25310" xr:uid="{F442B72B-5320-474C-885C-D0E7D32FA4D4}"/>
    <cellStyle name="Input 51 2 2 5 2 3" xfId="24995" xr:uid="{EA105331-29FE-4EA2-AAFC-84B88C3C69E7}"/>
    <cellStyle name="Input 51 2 2 5 3" xfId="18382" xr:uid="{E7275B11-B9AF-43EA-B23A-4C6FC4908299}"/>
    <cellStyle name="Input 51 2 2 5 3 2" xfId="29763" xr:uid="{52D63146-44F4-41E4-9CF9-B4F3F7F8936B}"/>
    <cellStyle name="Input 51 2 2 6" xfId="7818" xr:uid="{3D83BE32-754B-4127-ABE1-2998B9554697}"/>
    <cellStyle name="Input 51 2 2 6 2" xfId="14882" xr:uid="{173CC1DE-42E6-4BF8-970F-37AB17402435}"/>
    <cellStyle name="Input 51 2 2 6 2 2" xfId="26609" xr:uid="{502C4953-9BB3-40B9-BF35-6D2AAA9121BA}"/>
    <cellStyle name="Input 51 2 2 6 2 3" xfId="35044" xr:uid="{2A318DCD-AF3A-4F7A-9616-661166192B87}"/>
    <cellStyle name="Input 51 2 2 6 3" xfId="19810" xr:uid="{5EB93366-9995-47DA-AA7C-4E7529FB5E1D}"/>
    <cellStyle name="Input 51 2 2 6 3 2" xfId="31186" xr:uid="{D5F30437-7130-4318-8A16-28B73153A1A7}"/>
    <cellStyle name="Input 51 2 2 7" xfId="6735" xr:uid="{3552743B-72C9-4949-8879-0358FDED2894}"/>
    <cellStyle name="Input 51 2 2 7 2" xfId="13950" xr:uid="{3AB3F299-97EF-4849-B647-074D4CE47EB3}"/>
    <cellStyle name="Input 51 2 2 7 2 2" xfId="25763" xr:uid="{15F68B20-87E3-4ED1-9A9F-7BAFAF5FCC23}"/>
    <cellStyle name="Input 51 2 2 7 2 3" xfId="24840" xr:uid="{717EA85A-BF59-4837-AF33-308853C79342}"/>
    <cellStyle name="Input 51 2 2 7 3" xfId="18878" xr:uid="{7DA7C779-508A-406C-87FB-F59F39B5A44E}"/>
    <cellStyle name="Input 51 2 2 7 3 2" xfId="30257" xr:uid="{CE03B34E-6A8E-4EE9-96AD-3800FA0109C4}"/>
    <cellStyle name="Input 51 2 2 8" xfId="8008" xr:uid="{5A0E3077-3D10-4C5B-B5AF-556FEA63C9F8}"/>
    <cellStyle name="Input 51 2 2 8 2" xfId="15072" xr:uid="{4A817C27-BC7E-4599-ADF0-6A62F5818A0A}"/>
    <cellStyle name="Input 51 2 2 8 2 2" xfId="26781" xr:uid="{27C56D52-8155-41D6-952F-9044CB76D6F4}"/>
    <cellStyle name="Input 51 2 2 8 2 3" xfId="35232" xr:uid="{35B72278-EAA6-4FAA-86B5-12935A766925}"/>
    <cellStyle name="Input 51 2 2 8 3" xfId="20000" xr:uid="{9DDBA225-75D2-4619-BFC9-C4000024C190}"/>
    <cellStyle name="Input 51 2 2 8 3 2" xfId="31375" xr:uid="{F08C5971-5EB3-42C1-9C96-9C071ED89D4F}"/>
    <cellStyle name="Input 51 2 2 9" xfId="7843" xr:uid="{F6F0FF5C-A574-4F8F-964D-0CCF6C315773}"/>
    <cellStyle name="Input 51 2 2 9 2" xfId="14907" xr:uid="{106D055F-811F-4D62-AB57-77AD792962B5}"/>
    <cellStyle name="Input 51 2 2 9 2 2" xfId="26631" xr:uid="{1ABE87F4-29FD-48D2-856A-8BBE83CDD5A7}"/>
    <cellStyle name="Input 51 2 2 9 2 3" xfId="35069" xr:uid="{E298D3AC-06DF-4370-9976-861F042EE4C4}"/>
    <cellStyle name="Input 51 2 2 9 3" xfId="19835" xr:uid="{B7F723B1-F502-4C7A-AB68-6E1D6CA34427}"/>
    <cellStyle name="Input 51 2 2 9 3 2" xfId="31211" xr:uid="{1372F7F0-C7A9-4496-B357-B8A63238F9A5}"/>
    <cellStyle name="Input 51 2 20" xfId="13173" xr:uid="{7E9BEF6A-F247-4976-8606-45D6D862068D}"/>
    <cellStyle name="Input 51 2 20 2" xfId="23502" xr:uid="{03BE45E3-4B09-4A90-BD8A-D9CEB1967BC4}"/>
    <cellStyle name="Input 51 2 20 2 2" xfId="34311" xr:uid="{6625F22D-75D0-4DE4-846E-336C8EEB07D5}"/>
    <cellStyle name="Input 51 2 21" xfId="18137" xr:uid="{7A435B91-BC6F-477E-8BCA-80EFB514D0A7}"/>
    <cellStyle name="Input 51 2 21 2" xfId="29521" xr:uid="{4CDECBA9-A7DC-421B-9553-ED8F53E197B6}"/>
    <cellStyle name="Input 51 2 22" xfId="24183" xr:uid="{B1A37D0F-4AED-4CD7-84FC-12F68491AFC8}"/>
    <cellStyle name="Input 51 2 23" xfId="47897" xr:uid="{FA54F1EF-58B0-4F2D-9474-51C0C9998473}"/>
    <cellStyle name="Input 51 2 3" xfId="5578" xr:uid="{245A077E-5A69-4A37-BA96-A4D8BBE12F2F}"/>
    <cellStyle name="Input 51 2 3 10" xfId="9338" xr:uid="{22D724BE-0ED2-4CB8-8787-1FC35108807C}"/>
    <cellStyle name="Input 51 2 3 10 2" xfId="16400" xr:uid="{92C4F635-B66D-47BE-A977-88D322A23108}"/>
    <cellStyle name="Input 51 2 3 10 2 2" xfId="27994" xr:uid="{5603BBB9-C775-4AD9-A153-1496573E8443}"/>
    <cellStyle name="Input 51 2 3 10 2 3" xfId="36544" xr:uid="{1975D9A9-02CA-4C00-B48F-76B814C00FD1}"/>
    <cellStyle name="Input 51 2 3 10 3" xfId="21328" xr:uid="{B73D18C3-2F0B-4D7B-ABAF-02681A9C334E}"/>
    <cellStyle name="Input 51 2 3 10 3 2" xfId="32689" xr:uid="{AA06DBFF-0F37-4A6E-AC4A-DA9F43285BF5}"/>
    <cellStyle name="Input 51 2 3 11" xfId="9496" xr:uid="{8C0BEEE2-6012-4508-82FB-853238722C15}"/>
    <cellStyle name="Input 51 2 3 11 2" xfId="16558" xr:uid="{114C21C9-D6A6-4E7A-9BC5-FA114553F0C8}"/>
    <cellStyle name="Input 51 2 3 11 2 2" xfId="28137" xr:uid="{B67BB8D0-D3A0-4482-8A82-2FC46BC0E790}"/>
    <cellStyle name="Input 51 2 3 11 2 3" xfId="36700" xr:uid="{4D501538-F875-4BB0-8F65-60FD1353B396}"/>
    <cellStyle name="Input 51 2 3 11 3" xfId="21486" xr:uid="{4954E0DB-8E12-4B26-AFE2-8700402FB380}"/>
    <cellStyle name="Input 51 2 3 11 3 2" xfId="32845" xr:uid="{69FA8A0A-1525-4AA4-86D4-5C0FF3C3E7FC}"/>
    <cellStyle name="Input 51 2 3 12" xfId="9646" xr:uid="{657FA47B-5659-468F-8070-C7E389F9517B}"/>
    <cellStyle name="Input 51 2 3 12 2" xfId="16708" xr:uid="{F41D2AE7-8601-4E9D-A234-7AC4A97F769C}"/>
    <cellStyle name="Input 51 2 3 12 2 2" xfId="28273" xr:uid="{13086E4D-BB9F-4235-936C-24F4CA4230E7}"/>
    <cellStyle name="Input 51 2 3 12 2 3" xfId="36848" xr:uid="{2C6D555A-9EF5-430B-9283-84E3B69ABD0B}"/>
    <cellStyle name="Input 51 2 3 12 3" xfId="21636" xr:uid="{EC450640-3AD5-419F-9628-FD878887E9AE}"/>
    <cellStyle name="Input 51 2 3 12 3 2" xfId="32993" xr:uid="{0DDA7A1E-3209-4F84-9E6C-61586CCD272B}"/>
    <cellStyle name="Input 51 2 3 13" xfId="9783" xr:uid="{3EC32B95-74E1-4185-83B6-0614DAB55BD0}"/>
    <cellStyle name="Input 51 2 3 13 2" xfId="16845" xr:uid="{A8EE18AD-6BEC-438E-906F-8552402CB5C8}"/>
    <cellStyle name="Input 51 2 3 13 2 2" xfId="28396" xr:uid="{0D5783E4-8039-4D76-8407-D8FF869A56F2}"/>
    <cellStyle name="Input 51 2 3 13 2 3" xfId="36983" xr:uid="{98E6C0B4-1C25-4FE4-A055-4AC1A5A837D0}"/>
    <cellStyle name="Input 51 2 3 13 3" xfId="21773" xr:uid="{985F420A-9C92-43E5-82DC-0D200F78D81C}"/>
    <cellStyle name="Input 51 2 3 13 3 2" xfId="33128" xr:uid="{CA706BE4-CFDD-4DD2-933F-706C3B3B91C9}"/>
    <cellStyle name="Input 51 2 3 14" xfId="10826" xr:uid="{1E0B06E5-81C1-4E02-BD56-6BA8989CE6F1}"/>
    <cellStyle name="Input 51 2 3 14 2" xfId="17233" xr:uid="{3B911842-BAD3-43FE-BB50-167885BCA3FB}"/>
    <cellStyle name="Input 51 2 3 14 2 2" xfId="28768" xr:uid="{173DAB7F-19DB-412C-ACFB-B55852305EC8}"/>
    <cellStyle name="Input 51 2 3 14 2 3" xfId="37367" xr:uid="{F1668D7D-4157-4539-9862-86D211DA08EB}"/>
    <cellStyle name="Input 51 2 3 14 3" xfId="22161" xr:uid="{6C4058BE-E90F-48D1-8161-A650B5632384}"/>
    <cellStyle name="Input 51 2 3 14 3 2" xfId="33516" xr:uid="{9687E764-1F68-4FA7-8A32-8F6094BA2005}"/>
    <cellStyle name="Input 51 2 3 15" xfId="11009" xr:uid="{FCE8E854-DB6F-4C20-B4B6-E9E386A5D7AE}"/>
    <cellStyle name="Input 51 2 3 15 2" xfId="17379" xr:uid="{F66CE102-AD0B-456B-8187-F97F61CACE90}"/>
    <cellStyle name="Input 51 2 3 15 2 2" xfId="28900" xr:uid="{8287A5EE-F93E-4F8C-83AC-B4621B1EE5CC}"/>
    <cellStyle name="Input 51 2 3 15 2 3" xfId="37511" xr:uid="{EEA56467-8BC4-41F5-83EC-7DAE1C68636E}"/>
    <cellStyle name="Input 51 2 3 15 3" xfId="22307" xr:uid="{E2819650-9BE9-4B24-B133-FF6ED9CDB797}"/>
    <cellStyle name="Input 51 2 3 15 3 2" xfId="33660" xr:uid="{DDCE40BC-B66D-4A77-8C38-6ED732F618CF}"/>
    <cellStyle name="Input 51 2 3 16" xfId="11954" xr:uid="{0A8C1C6C-D9F3-40B0-81F5-082234904EC2}"/>
    <cellStyle name="Input 51 2 3 16 2" xfId="17671" xr:uid="{9ABAB617-BC9D-4A8A-AEFE-42E8911FD3FC}"/>
    <cellStyle name="Input 51 2 3 16 2 2" xfId="29164" xr:uid="{D0300E20-FDFF-4B11-80D1-4D0F325EC894}"/>
    <cellStyle name="Input 51 2 3 16 2 3" xfId="37799" xr:uid="{438671CD-74DC-456C-906F-66495B7485FE}"/>
    <cellStyle name="Input 51 2 3 16 3" xfId="22599" xr:uid="{A8A313CB-78A1-40E9-BB32-21CDE177B705}"/>
    <cellStyle name="Input 51 2 3 16 3 2" xfId="33950" xr:uid="{6E7B15AE-06B3-4BDA-BF66-43734FD75227}"/>
    <cellStyle name="Input 51 2 3 17" xfId="12937" xr:uid="{AE3A9134-1BCA-4F8E-B2FB-8854B15C58E5}"/>
    <cellStyle name="Input 51 2 3 17 2" xfId="17963" xr:uid="{8A789836-2546-40AB-BF92-EB118366A60B}"/>
    <cellStyle name="Input 51 2 3 17 2 2" xfId="29428" xr:uid="{EA1D5CA9-FFE7-4F05-9C90-41EC8DDE1A1D}"/>
    <cellStyle name="Input 51 2 3 17 2 3" xfId="38087" xr:uid="{8F2400A0-FDAD-4B7F-9FEB-ECC3F9295B97}"/>
    <cellStyle name="Input 51 2 3 17 3" xfId="22891" xr:uid="{2E89A55C-6445-451F-918E-5D8ECE8FDDA2}"/>
    <cellStyle name="Input 51 2 3 17 3 2" xfId="34240" xr:uid="{AB5BC344-8B10-4F8B-8396-83BB42A88C4E}"/>
    <cellStyle name="Input 51 2 3 18" xfId="13433" xr:uid="{3E630816-CF41-4155-A058-5CF9DA17DBCD}"/>
    <cellStyle name="Input 51 2 3 18 2" xfId="23842" xr:uid="{E7563A15-E0C1-4F84-8C23-7118E8E432D6}"/>
    <cellStyle name="Input 51 2 3 18 2 2" xfId="34536" xr:uid="{A4CBE80D-BF94-4ECA-8724-87CA646E4D97}"/>
    <cellStyle name="Input 51 2 3 19" xfId="18363" xr:uid="{DF5AA0E4-31A6-44EB-BAA0-162365458052}"/>
    <cellStyle name="Input 51 2 3 19 2" xfId="29744" xr:uid="{741A12E0-F3AA-44C6-9288-C562F4174C8C}"/>
    <cellStyle name="Input 51 2 3 2" xfId="7715" xr:uid="{60193C92-5F33-498D-867D-1EEC634C05E6}"/>
    <cellStyle name="Input 51 2 3 2 2" xfId="14815" xr:uid="{899212C6-EAB5-45F7-A4CB-1B1D23937B75}"/>
    <cellStyle name="Input 51 2 3 2 2 2" xfId="26544" xr:uid="{D7327337-A8B3-4EF5-8D7C-411EB805FA3E}"/>
    <cellStyle name="Input 51 2 3 2 2 3" xfId="34977" xr:uid="{72FC4C18-1BC5-498B-AF2B-5A13BF6EE7AB}"/>
    <cellStyle name="Input 51 2 3 2 3" xfId="19743" xr:uid="{9A154601-433A-4085-8D40-070BA95BB194}"/>
    <cellStyle name="Input 51 2 3 2 3 2" xfId="31119" xr:uid="{A7E9D286-CC4E-4B4A-9CF7-36CD56CDC772}"/>
    <cellStyle name="Input 51 2 3 20" xfId="38151" xr:uid="{93B4CBB6-7D66-4359-96E1-C7F7A3510132}"/>
    <cellStyle name="Input 51 2 3 3" xfId="8164" xr:uid="{F422EAE6-FD5D-4D9A-B0E6-44AD72728ED6}"/>
    <cellStyle name="Input 51 2 3 3 2" xfId="15228" xr:uid="{1D7CC284-9347-4DF8-BFFC-08E436432050}"/>
    <cellStyle name="Input 51 2 3 3 2 2" xfId="26924" xr:uid="{E555398C-910A-4B6A-95A1-66D19B36AF48}"/>
    <cellStyle name="Input 51 2 3 3 2 3" xfId="35386" xr:uid="{FA441679-A7E7-4D24-B584-D8242006C7BB}"/>
    <cellStyle name="Input 51 2 3 3 3" xfId="20156" xr:uid="{2527F423-630C-4069-AA63-FE372E699522}"/>
    <cellStyle name="Input 51 2 3 3 3 2" xfId="31529" xr:uid="{0AB1A6AD-727D-413C-B711-B34FA84DD62A}"/>
    <cellStyle name="Input 51 2 3 4" xfId="8349" xr:uid="{959BE3E0-9AEA-4468-A639-19EE0E5B14AE}"/>
    <cellStyle name="Input 51 2 3 4 2" xfId="15411" xr:uid="{BA55F9E7-D76A-49B9-9DF1-AB6639E68F7B}"/>
    <cellStyle name="Input 51 2 3 4 2 2" xfId="27089" xr:uid="{2581E33D-A35F-43DE-9D0A-10D70251295E}"/>
    <cellStyle name="Input 51 2 3 4 2 3" xfId="35566" xr:uid="{84C2C277-656D-4A7B-8A49-A18195CDF243}"/>
    <cellStyle name="Input 51 2 3 4 3" xfId="20339" xr:uid="{7927C075-B3B1-45EA-A937-B6B1C31413C1}"/>
    <cellStyle name="Input 51 2 3 4 3 2" xfId="31710" xr:uid="{1522EC9F-33C3-4889-9A70-820109B260F1}"/>
    <cellStyle name="Input 51 2 3 5" xfId="8522" xr:uid="{76E43DAD-4963-4373-A487-F1A2B18EDA7D}"/>
    <cellStyle name="Input 51 2 3 5 2" xfId="15584" xr:uid="{CF49623F-97DC-4FBB-99D7-21EA3EE3AB29}"/>
    <cellStyle name="Input 51 2 3 5 2 2" xfId="27245" xr:uid="{8C247366-EE15-41B0-A850-03B6FB1EA250}"/>
    <cellStyle name="Input 51 2 3 5 2 3" xfId="35737" xr:uid="{6E5359AB-ECEB-4435-AAD9-BF0502A8CE3A}"/>
    <cellStyle name="Input 51 2 3 5 3" xfId="20512" xr:uid="{F43DC42A-6FAB-4315-AC2F-84E90328DF9B}"/>
    <cellStyle name="Input 51 2 3 5 3 2" xfId="31881" xr:uid="{2B80DBE9-3F9D-4CD7-A3FD-D1BEA454D36E}"/>
    <cellStyle name="Input 51 2 3 6" xfId="8696" xr:uid="{D80A481D-7366-44E7-9629-69453D37E6C6}"/>
    <cellStyle name="Input 51 2 3 6 2" xfId="15758" xr:uid="{DB4B42B9-7C4C-43A7-BC49-950909DA2285}"/>
    <cellStyle name="Input 51 2 3 6 2 2" xfId="27401" xr:uid="{812B6854-6445-49A1-99CD-6519C435D540}"/>
    <cellStyle name="Input 51 2 3 6 2 3" xfId="35908" xr:uid="{EB4793CD-F451-45D4-B769-31F76B42C662}"/>
    <cellStyle name="Input 51 2 3 6 3" xfId="20686" xr:uid="{1D38A129-F2FF-4872-B7C4-923138DDFD58}"/>
    <cellStyle name="Input 51 2 3 6 3 2" xfId="32053" xr:uid="{D5B82235-4D32-4259-852A-0AE9622D7731}"/>
    <cellStyle name="Input 51 2 3 7" xfId="8855" xr:uid="{7D78BADB-9059-45C0-95BA-ED898474DD95}"/>
    <cellStyle name="Input 51 2 3 7 2" xfId="15917" xr:uid="{359E650C-56A2-4354-B06B-6CDFD1D1C7F2}"/>
    <cellStyle name="Input 51 2 3 7 2 2" xfId="27557" xr:uid="{F98AD975-9A03-476F-9EE4-F89F921804E0}"/>
    <cellStyle name="Input 51 2 3 7 2 3" xfId="36067" xr:uid="{DB746B34-0E5D-41AD-8ED1-ACF6D1B0E9FA}"/>
    <cellStyle name="Input 51 2 3 7 3" xfId="20845" xr:uid="{AF34EE2D-8090-476D-A95F-2B9E052E535A}"/>
    <cellStyle name="Input 51 2 3 7 3 2" xfId="32212" xr:uid="{5EC003FF-1CD7-488C-A6FA-94A75CF049D7}"/>
    <cellStyle name="Input 51 2 3 8" xfId="9007" xr:uid="{3123FC83-9190-452C-A948-C49998BF1838}"/>
    <cellStyle name="Input 51 2 3 8 2" xfId="16069" xr:uid="{35797A84-A61C-40D0-BA1A-4B50E3345DBC}"/>
    <cellStyle name="Input 51 2 3 8 2 2" xfId="27694" xr:uid="{974885A9-C129-4E7E-BFBA-CEC2014B816A}"/>
    <cellStyle name="Input 51 2 3 8 2 3" xfId="36217" xr:uid="{31C453FA-5FBF-4707-B100-47BE2EC96B50}"/>
    <cellStyle name="Input 51 2 3 8 3" xfId="20997" xr:uid="{9BA010BE-5542-4170-8CA4-C268D69C917A}"/>
    <cellStyle name="Input 51 2 3 8 3 2" xfId="32362" xr:uid="{CD02504B-7A7E-4E51-AA3A-B11454502A30}"/>
    <cellStyle name="Input 51 2 3 9" xfId="9174" xr:uid="{CC286304-A37B-4CE1-BC20-9A0DB98DB14D}"/>
    <cellStyle name="Input 51 2 3 9 2" xfId="16236" xr:uid="{1CDB4821-FF68-49DB-9AC8-1BB3BAEA0EB3}"/>
    <cellStyle name="Input 51 2 3 9 2 2" xfId="27846" xr:uid="{331B979B-6C15-4E62-ADD5-2E67AA7B7B05}"/>
    <cellStyle name="Input 51 2 3 9 2 3" xfId="36382" xr:uid="{AB5DC835-E7B8-4B3B-9FA1-65DD1FEDCBE6}"/>
    <cellStyle name="Input 51 2 3 9 3" xfId="21164" xr:uid="{22DC5AC0-F554-4899-87E2-3B49D2A2DBEE}"/>
    <cellStyle name="Input 51 2 3 9 3 2" xfId="32527" xr:uid="{C1BE26D0-DA2A-48AC-91AC-5500DD5FC69E}"/>
    <cellStyle name="Input 51 2 4" xfId="6505" xr:uid="{F6A5C06E-A156-4A13-AD47-742D2785AD87}"/>
    <cellStyle name="Input 51 2 4 2" xfId="13727" xr:uid="{75236F61-9144-4385-BB78-C04D0A3F4406}"/>
    <cellStyle name="Input 51 2 4 2 2" xfId="25568" xr:uid="{4022CDBE-8383-4B27-92F0-7CB35F44C863}"/>
    <cellStyle name="Input 51 2 4 2 3" xfId="24834" xr:uid="{41482F6E-1C57-4716-92BD-3FEE948B49CE}"/>
    <cellStyle name="Input 51 2 4 3" xfId="18655" xr:uid="{9F2BE7AB-7B87-4E7A-90D2-0824F3058774}"/>
    <cellStyle name="Input 51 2 4 3 2" xfId="30034" xr:uid="{A0264FA8-7FB7-4C6C-A324-557826626DDA}"/>
    <cellStyle name="Input 51 2 5" xfId="6597" xr:uid="{A146439D-5CFE-44AB-8CE0-A0BB725339D3}"/>
    <cellStyle name="Input 51 2 5 2" xfId="13819" xr:uid="{C88972A6-B5F1-43CB-B7BC-3D8B6F8F5FE7}"/>
    <cellStyle name="Input 51 2 5 2 2" xfId="25649" xr:uid="{723EB5CD-D8F6-43B2-8138-19155CFF09FD}"/>
    <cellStyle name="Input 51 2 5 2 3" xfId="24654" xr:uid="{3EA8F588-B4E3-4012-A718-9986791D8222}"/>
    <cellStyle name="Input 51 2 5 3" xfId="18747" xr:uid="{E1FF84D8-875B-4181-89F3-BCE911351F25}"/>
    <cellStyle name="Input 51 2 5 3 2" xfId="30126" xr:uid="{E368E828-11A6-4599-AC1D-B8B77B544118}"/>
    <cellStyle name="Input 51 2 6" xfId="7123" xr:uid="{83622E32-5A82-41DF-9F1B-BAC420220CFB}"/>
    <cellStyle name="Input 51 2 6 2" xfId="14253" xr:uid="{0B188612-24A7-47EE-BE2D-7B071E80C8A1}"/>
    <cellStyle name="Input 51 2 6 2 2" xfId="26035" xr:uid="{B17E7024-5C71-4656-A150-99B9513FBE75}"/>
    <cellStyle name="Input 51 2 6 2 3" xfId="24286" xr:uid="{6380604C-503F-4012-8B70-530FC6CE2DB8}"/>
    <cellStyle name="Input 51 2 6 3" xfId="19181" xr:uid="{446934FD-25F9-435C-A8AD-BCEDDB07AB0A}"/>
    <cellStyle name="Input 51 2 6 3 2" xfId="30560" xr:uid="{222BE3EE-A392-4D3A-AB79-50DEE1A01CEF}"/>
    <cellStyle name="Input 51 2 7" xfId="6673" xr:uid="{53506A76-3860-4E39-95EB-BBF0AC90BEA1}"/>
    <cellStyle name="Input 51 2 7 2" xfId="13891" xr:uid="{79335030-1F84-435C-962A-52AB9E11A5A8}"/>
    <cellStyle name="Input 51 2 7 2 2" xfId="25714" xr:uid="{8730DCDF-1EC2-4E5E-A196-417098905DBC}"/>
    <cellStyle name="Input 51 2 7 2 3" xfId="23996" xr:uid="{38AE66B2-271E-4D93-AE08-3674A7C4FEBF}"/>
    <cellStyle name="Input 51 2 7 3" xfId="18819" xr:uid="{6EDAC1F9-01C5-4812-A7DC-235E7842E786}"/>
    <cellStyle name="Input 51 2 7 3 2" xfId="30198" xr:uid="{1E7F47D2-F1AF-4D22-8289-2597B7B815AE}"/>
    <cellStyle name="Input 51 2 8" xfId="7477" xr:uid="{69406BDB-BC6F-4E60-A7F7-3B2097F1A5A3}"/>
    <cellStyle name="Input 51 2 8 2" xfId="14591" xr:uid="{9C9D4D68-47CA-422B-AB3C-18CC1972E5D0}"/>
    <cellStyle name="Input 51 2 8 2 2" xfId="26340" xr:uid="{D1168FA3-4DF4-46B0-8467-D43D5B5E30A2}"/>
    <cellStyle name="Input 51 2 8 2 3" xfId="34756" xr:uid="{B5808BE1-41FE-47BE-829A-E35FC3662A6B}"/>
    <cellStyle name="Input 51 2 8 3" xfId="19519" xr:uid="{8F1289BD-3FBB-4D1F-906F-7B4E9F668981}"/>
    <cellStyle name="Input 51 2 8 3 2" xfId="30897" xr:uid="{EF01CF7C-8A9C-430C-9AC7-87993D24C239}"/>
    <cellStyle name="Input 51 2 9" xfId="7936" xr:uid="{EC6EB52D-D01B-4A51-9266-D2C38E46E194}"/>
    <cellStyle name="Input 51 2 9 2" xfId="15000" xr:uid="{9FFE4351-AE5B-4BB2-BAF2-F2A78D30D0BA}"/>
    <cellStyle name="Input 51 2 9 2 2" xfId="26716" xr:uid="{8E2E7A83-5F29-4BB9-B8E6-42C32B52A98D}"/>
    <cellStyle name="Input 51 2 9 2 3" xfId="35161" xr:uid="{275FC313-D3DC-4F39-8391-734BE84D6EB3}"/>
    <cellStyle name="Input 51 2 9 3" xfId="19928" xr:uid="{3FF844D5-7381-48CA-874D-6CB20DD3E8A4}"/>
    <cellStyle name="Input 51 2 9 3 2" xfId="31304" xr:uid="{85BA8526-DFED-499D-AD93-13094E73594D}"/>
    <cellStyle name="Input 51 3" xfId="2520" xr:uid="{6EB75CF8-6CCB-4CBF-A353-E03A555AF178}"/>
    <cellStyle name="Input 52" xfId="2521" xr:uid="{D6D7CB89-CBC0-4CD0-9776-6A23114C9750}"/>
    <cellStyle name="Input 52 2" xfId="2522" xr:uid="{0E83D5F5-36B9-4530-A554-3196B3930450}"/>
    <cellStyle name="Input 52 2 10" xfId="7514" xr:uid="{773A4AC1-0973-480E-A094-FD89B0BA93EB}"/>
    <cellStyle name="Input 52 2 10 2" xfId="14628" xr:uid="{4874CC7F-95B9-4171-8218-C5EBF61AD3FB}"/>
    <cellStyle name="Input 52 2 10 2 2" xfId="26374" xr:uid="{A70DF360-2F27-462F-AEBD-2DBEF6B2D786}"/>
    <cellStyle name="Input 52 2 10 2 3" xfId="34792" xr:uid="{15DF58EE-A890-4E23-88F5-8F30B3BFBCE6}"/>
    <cellStyle name="Input 52 2 10 3" xfId="19556" xr:uid="{E2D90D13-38C7-47D0-A8B3-9BFE231F48AD}"/>
    <cellStyle name="Input 52 2 10 3 2" xfId="30934" xr:uid="{6A4D8B04-E743-4D93-B0F7-EFDAF00496CC}"/>
    <cellStyle name="Input 52 2 11" xfId="6619" xr:uid="{F1FF5AF3-AD84-45ED-8DF2-181E4519F167}"/>
    <cellStyle name="Input 52 2 11 2" xfId="13841" xr:uid="{84D28FF7-161F-443C-AD6C-346085B61E8E}"/>
    <cellStyle name="Input 52 2 11 2 2" xfId="25670" xr:uid="{9321DC60-D78F-4E38-BBBD-D741A535677C}"/>
    <cellStyle name="Input 52 2 11 2 3" xfId="24478" xr:uid="{DE676980-7F2A-4727-85E3-6DD6A27AA337}"/>
    <cellStyle name="Input 52 2 11 3" xfId="18769" xr:uid="{4583C1B9-BF10-46C5-8924-B7457D6D2901}"/>
    <cellStyle name="Input 52 2 11 3 2" xfId="30148" xr:uid="{0BFF6293-5382-401B-B895-FBFA7251D7AF}"/>
    <cellStyle name="Input 52 2 12" xfId="7879" xr:uid="{C4B71644-7F5B-4010-B4F1-CB1B9BB859CF}"/>
    <cellStyle name="Input 52 2 12 2" xfId="14943" xr:uid="{1B22AE79-0113-457F-83C0-28F144626FA6}"/>
    <cellStyle name="Input 52 2 12 2 2" xfId="26664" xr:uid="{792C2D57-6DE9-4814-8C75-324650B52972}"/>
    <cellStyle name="Input 52 2 12 2 3" xfId="35105" xr:uid="{17B5090A-3E5B-462A-B505-9BBCDC307A6B}"/>
    <cellStyle name="Input 52 2 12 3" xfId="19871" xr:uid="{13BE946D-ACC4-477B-8AB8-01B6EDD73BD5}"/>
    <cellStyle name="Input 52 2 12 3 2" xfId="31247" xr:uid="{1BD09B84-295C-4DEF-A5FB-8F49979C73C9}"/>
    <cellStyle name="Input 52 2 13" xfId="6420" xr:uid="{63C508FB-458E-4314-8E36-08F7DB7949CA}"/>
    <cellStyle name="Input 52 2 13 2" xfId="13642" xr:uid="{D75AABC1-7979-49A8-96B3-2979A93AC109}"/>
    <cellStyle name="Input 52 2 13 2 2" xfId="25484" xr:uid="{937203C6-0529-44ED-AA27-7D7E4F8AC434}"/>
    <cellStyle name="Input 52 2 13 2 3" xfId="29453" xr:uid="{77BC06E9-8AFE-45FE-A8CD-9F70A4FBC5B5}"/>
    <cellStyle name="Input 52 2 13 3" xfId="18570" xr:uid="{384D31F4-263E-4129-8907-9BC3A87C1E8A}"/>
    <cellStyle name="Input 52 2 13 3 2" xfId="29949" xr:uid="{6520C14B-0781-4A9E-B98F-CDF1418062DD}"/>
    <cellStyle name="Input 52 2 14" xfId="5718" xr:uid="{FD9C3167-4E00-4917-8ED4-3E045FE1FFE3}"/>
    <cellStyle name="Input 52 2 14 2" xfId="13474" xr:uid="{0083AFAC-BBBB-4171-B0B4-0FE933CC7062}"/>
    <cellStyle name="Input 52 2 14 2 2" xfId="25329" xr:uid="{F25AC9D3-BB82-4885-AB9F-4685B9205B0A}"/>
    <cellStyle name="Input 52 2 14 2 3" xfId="24149" xr:uid="{DFB1D940-A695-45E6-BE1F-DF99DCFFED47}"/>
    <cellStyle name="Input 52 2 14 3" xfId="18402" xr:uid="{A76975BC-57D0-4CAE-9809-B12B64653C7C}"/>
    <cellStyle name="Input 52 2 14 3 2" xfId="29783" xr:uid="{7AB0F8E6-C4F6-4F14-9B5C-CF2D93CCAFE4}"/>
    <cellStyle name="Input 52 2 15" xfId="7998" xr:uid="{1425F340-2957-42D3-9995-6ED00BACA141}"/>
    <cellStyle name="Input 52 2 15 2" xfId="15062" xr:uid="{EF56D292-EABD-4A0F-B885-8449F7F5A7D8}"/>
    <cellStyle name="Input 52 2 15 2 2" xfId="26772" xr:uid="{61F60937-98DE-4A19-AC06-1A77F7BF6864}"/>
    <cellStyle name="Input 52 2 15 2 3" xfId="35222" xr:uid="{A18F1C58-56A6-4D1C-9B6B-CE6FDD5B5CF9}"/>
    <cellStyle name="Input 52 2 15 3" xfId="19990" xr:uid="{86680E1A-870B-4C69-B4B8-4E41C412A326}"/>
    <cellStyle name="Input 52 2 15 3 2" xfId="31365" xr:uid="{2907AB1B-AFEC-441B-9F95-9238085262B7}"/>
    <cellStyle name="Input 52 2 16" xfId="10451" xr:uid="{1475BB22-0693-4A47-BC52-B030A0E82D0C}"/>
    <cellStyle name="Input 52 2 16 2" xfId="16974" xr:uid="{B60FAAA2-0905-4D3E-A6AA-833F39675FD1}"/>
    <cellStyle name="Input 52 2 16 2 2" xfId="28521" xr:uid="{9DC14033-0CD7-43C9-A7A2-FEBCF3DA1999}"/>
    <cellStyle name="Input 52 2 16 2 3" xfId="37110" xr:uid="{473AC5E4-BA8A-47C5-AB7D-0D158244612B}"/>
    <cellStyle name="Input 52 2 16 3" xfId="21902" xr:uid="{594CAC01-EDAA-4F44-9085-D6779F6C9516}"/>
    <cellStyle name="Input 52 2 16 3 2" xfId="33257" xr:uid="{7796B7FA-BF08-4F55-9D75-A2512D8FCDF5}"/>
    <cellStyle name="Input 52 2 17" xfId="10703" xr:uid="{2ADCF229-258C-477D-85DA-99E456CCCBF1}"/>
    <cellStyle name="Input 52 2 17 2" xfId="17124" xr:uid="{3356FF97-7308-4BA0-B1C1-323A35E789EA}"/>
    <cellStyle name="Input 52 2 17 2 2" xfId="28660" xr:uid="{C0B1ABA4-F410-433B-B0D6-E5CBFCE6A606}"/>
    <cellStyle name="Input 52 2 17 2 3" xfId="37259" xr:uid="{03DC0F23-EFF2-4E41-A94F-1404887E7771}"/>
    <cellStyle name="Input 52 2 17 3" xfId="22052" xr:uid="{18BBDA30-D8DE-407D-A9A3-081AE4D3D8FA}"/>
    <cellStyle name="Input 52 2 17 3 2" xfId="33407" xr:uid="{76D8C5BE-A1F8-4B34-A68B-8D963F6F4601}"/>
    <cellStyle name="Input 52 2 18" xfId="11615" xr:uid="{2A0C0306-0F2D-4548-8620-1712F69802AD}"/>
    <cellStyle name="Input 52 2 18 2" xfId="17447" xr:uid="{37FF4A7D-A40F-44AB-ABF8-CDAF4618D540}"/>
    <cellStyle name="Input 52 2 18 2 2" xfId="28967" xr:uid="{6BC4A2FA-8DB4-4214-AE10-D9D6815D951F}"/>
    <cellStyle name="Input 52 2 18 2 3" xfId="37578" xr:uid="{01B984D3-BA85-4700-BCE1-9959EF332D95}"/>
    <cellStyle name="Input 52 2 18 3" xfId="22375" xr:uid="{0C3C08A8-D44E-4B8F-B77C-99F3E687340B}"/>
    <cellStyle name="Input 52 2 18 3 2" xfId="33728" xr:uid="{F9D335B4-FD24-4C28-A41C-A549538C76AD}"/>
    <cellStyle name="Input 52 2 19" xfId="12598" xr:uid="{0B3F6106-6C58-4876-981A-816756A1B958}"/>
    <cellStyle name="Input 52 2 19 2" xfId="17739" xr:uid="{EC954552-F38F-46F2-B245-CAC2A741BDC3}"/>
    <cellStyle name="Input 52 2 19 2 2" xfId="29231" xr:uid="{6C0F1EEE-5DAF-4CEE-86FB-7F15BBFF633D}"/>
    <cellStyle name="Input 52 2 19 2 3" xfId="37866" xr:uid="{1EDACFA7-FEED-4EC1-BCCE-02A5505D960B}"/>
    <cellStyle name="Input 52 2 19 3" xfId="22667" xr:uid="{13302AFA-A654-4C1D-BAF4-0A14E16C644B}"/>
    <cellStyle name="Input 52 2 19 3 2" xfId="34018" xr:uid="{402891DB-F6E9-4A17-86AF-2B4EB9AEFF85}"/>
    <cellStyle name="Input 52 2 2" xfId="3888" xr:uid="{CE5FA70C-2B60-4E60-BF27-169F012FC0BC}"/>
    <cellStyle name="Input 52 2 2 10" xfId="7485" xr:uid="{BA42458E-440F-47F8-93A7-15997FADD298}"/>
    <cellStyle name="Input 52 2 2 10 2" xfId="14599" xr:uid="{BCE2A319-7CC1-42AE-A7E5-B5E1CD289CF2}"/>
    <cellStyle name="Input 52 2 2 10 2 2" xfId="26347" xr:uid="{3768AE8E-A00E-4EE7-B658-82BE4978832F}"/>
    <cellStyle name="Input 52 2 2 10 2 3" xfId="34764" xr:uid="{64875FDE-6223-48A6-A292-46D6AB765437}"/>
    <cellStyle name="Input 52 2 2 10 3" xfId="19527" xr:uid="{44B63016-112A-4729-ABC5-BC85C622C1A1}"/>
    <cellStyle name="Input 52 2 2 10 3 2" xfId="30905" xr:uid="{5F3FADA7-2FBC-4D23-A38C-62B781431301}"/>
    <cellStyle name="Input 52 2 2 11" xfId="6863" xr:uid="{5342354A-821C-47F5-8C65-EBA8DA1F509A}"/>
    <cellStyle name="Input 52 2 2 11 2" xfId="14004" xr:uid="{17B142FA-FF0B-4E0B-96E3-ED722647D5ED}"/>
    <cellStyle name="Input 52 2 2 11 2 2" xfId="25811" xr:uid="{C7D62FF9-AF29-4493-AD28-88FD29865794}"/>
    <cellStyle name="Input 52 2 2 11 2 3" xfId="23979" xr:uid="{E678F06B-2470-44FC-8E67-F057D8F0A2E8}"/>
    <cellStyle name="Input 52 2 2 11 3" xfId="18932" xr:uid="{F015A7B3-D666-4E92-B06C-D771F5356496}"/>
    <cellStyle name="Input 52 2 2 11 3 2" xfId="30311" xr:uid="{BC6074FB-0E24-4B92-84D7-C13AB0524BAF}"/>
    <cellStyle name="Input 52 2 2 12" xfId="8567" xr:uid="{6495571E-FB0D-4A12-84CF-798BB525FD82}"/>
    <cellStyle name="Input 52 2 2 12 2" xfId="15629" xr:uid="{7871A6CF-3200-451D-95A2-7AA7BF0E261E}"/>
    <cellStyle name="Input 52 2 2 12 2 2" xfId="27286" xr:uid="{F45FFFA8-1BF6-468D-B9B3-5E8F8D34C08E}"/>
    <cellStyle name="Input 52 2 2 12 2 3" xfId="35781" xr:uid="{9B33F56A-4B7C-438D-A96D-BB5EACEC3FF2}"/>
    <cellStyle name="Input 52 2 2 12 3" xfId="20557" xr:uid="{E35034D2-4910-49C9-BA67-B40B7E2D5488}"/>
    <cellStyle name="Input 52 2 2 12 3 2" xfId="31926" xr:uid="{0770D02F-D46D-4360-8523-97F9FB488CB9}"/>
    <cellStyle name="Input 52 2 2 13" xfId="8745" xr:uid="{5283712C-26CD-4974-BA71-056B4898E119}"/>
    <cellStyle name="Input 52 2 2 13 2" xfId="15807" xr:uid="{028DC39A-61B0-48BD-98F7-FAA275F72AE3}"/>
    <cellStyle name="Input 52 2 2 13 2 2" xfId="27449" xr:uid="{D32AEDD9-0A5A-4BC2-A15D-AE3B1914F2D3}"/>
    <cellStyle name="Input 52 2 2 13 2 3" xfId="35957" xr:uid="{5C3335A6-8220-4034-BCF0-C686BB2338DE}"/>
    <cellStyle name="Input 52 2 2 13 3" xfId="20735" xr:uid="{C672783E-F41E-42D9-BDD9-E2CDF54C077F}"/>
    <cellStyle name="Input 52 2 2 13 3 2" xfId="32102" xr:uid="{0997267A-77C8-4B2A-B14E-9416F44EB53B}"/>
    <cellStyle name="Input 52 2 2 14" xfId="9364" xr:uid="{D366B5E4-1A3A-4EF1-8978-E5431DD938DB}"/>
    <cellStyle name="Input 52 2 2 14 2" xfId="16426" xr:uid="{E2057ABD-1DB8-44D5-82CC-1A05B43C9AFF}"/>
    <cellStyle name="Input 52 2 2 14 2 2" xfId="28019" xr:uid="{0437CAA7-C62B-430D-8D77-77FF082BB3F4}"/>
    <cellStyle name="Input 52 2 2 14 2 3" xfId="36570" xr:uid="{B33744EC-7EFE-4E0B-8353-069BE5AE9DBB}"/>
    <cellStyle name="Input 52 2 2 14 3" xfId="21354" xr:uid="{6D55AA28-F110-46C7-AB53-CC1F6E32173A}"/>
    <cellStyle name="Input 52 2 2 14 3 2" xfId="32715" xr:uid="{BC5EEFC7-46D1-4718-B107-A7506578DF6D}"/>
    <cellStyle name="Input 52 2 2 15" xfId="10632" xr:uid="{9CFF6F87-B96F-4D69-AD84-62BE134945FE}"/>
    <cellStyle name="Input 52 2 2 15 2" xfId="17067" xr:uid="{89FD7ABD-8D24-4C87-85E5-31578F4D07BF}"/>
    <cellStyle name="Input 52 2 2 15 2 2" xfId="28611" xr:uid="{64CA8DED-1901-4881-B037-2D023F5BE49D}"/>
    <cellStyle name="Input 52 2 2 15 2 3" xfId="37202" xr:uid="{64C45557-06B5-4F57-A290-E532A2740180}"/>
    <cellStyle name="Input 52 2 2 15 3" xfId="21995" xr:uid="{8B93E987-CA13-40E7-A4AB-C5D83A22B933}"/>
    <cellStyle name="Input 52 2 2 15 3 2" xfId="33350" xr:uid="{5114875A-3F44-4F82-8F33-72A113BFECCE}"/>
    <cellStyle name="Input 52 2 2 16" xfId="9838" xr:uid="{D21C033A-1560-4B83-B4C6-D17CFB58B985}"/>
    <cellStyle name="Input 52 2 2 16 2" xfId="16885" xr:uid="{0F76BDFC-1DAF-47D2-9926-9BE95A2F0B58}"/>
    <cellStyle name="Input 52 2 2 16 2 2" xfId="28433" xr:uid="{F1BFCFC3-0414-44C8-8DAA-A9F51675B9ED}"/>
    <cellStyle name="Input 52 2 2 16 2 3" xfId="37022" xr:uid="{779388FA-A6E9-4398-9CE3-3A7D418CBCC5}"/>
    <cellStyle name="Input 52 2 2 16 3" xfId="21813" xr:uid="{873E4DA9-3F90-43E1-90D3-A06CED4E3086}"/>
    <cellStyle name="Input 52 2 2 16 3 2" xfId="33168" xr:uid="{FB2983E6-2794-47F8-B513-918D43BC19DB}"/>
    <cellStyle name="Input 52 2 2 17" xfId="11775" xr:uid="{AB73735C-C31F-4C4C-A288-636D3BEDD9B6}"/>
    <cellStyle name="Input 52 2 2 17 2" xfId="17520" xr:uid="{1F3EFC20-F823-4897-A61D-79AA7760CA55}"/>
    <cellStyle name="Input 52 2 2 17 2 2" xfId="29033" xr:uid="{240E0463-8D51-4E3B-BBC6-08D214B37148}"/>
    <cellStyle name="Input 52 2 2 17 2 3" xfId="37650" xr:uid="{09B2AF48-B3B9-456B-A812-0D625E83A1C7}"/>
    <cellStyle name="Input 52 2 2 17 3" xfId="22448" xr:uid="{D85B20AB-F647-4267-9A1A-31177442287C}"/>
    <cellStyle name="Input 52 2 2 17 3 2" xfId="33801" xr:uid="{BCA19537-781A-4353-9B63-C9701A56C3F7}"/>
    <cellStyle name="Input 52 2 2 18" xfId="12758" xr:uid="{3E55D439-D500-4CF7-86B7-D5ED1B2A2826}"/>
    <cellStyle name="Input 52 2 2 18 2" xfId="17812" xr:uid="{B17134B5-52CC-4FD2-A236-397271A1A9A0}"/>
    <cellStyle name="Input 52 2 2 18 2 2" xfId="29297" xr:uid="{2505F64C-8D36-4B23-8C02-042727B6F30C}"/>
    <cellStyle name="Input 52 2 2 18 2 3" xfId="37938" xr:uid="{9280551C-D338-4142-AC41-2351263832D8}"/>
    <cellStyle name="Input 52 2 2 18 3" xfId="22740" xr:uid="{DECF3279-CEA7-4635-9011-2DA0BC400B56}"/>
    <cellStyle name="Input 52 2 2 18 3 2" xfId="34091" xr:uid="{9AFD7FF7-E677-4CA5-82EC-4C378E637A9E}"/>
    <cellStyle name="Input 52 2 2 19" xfId="13262" xr:uid="{77E146CE-A874-48BE-9E77-93774EE8149B}"/>
    <cellStyle name="Input 52 2 2 19 2" xfId="23663" xr:uid="{E7F92504-1E6E-4D08-B359-B12AE269F2FE}"/>
    <cellStyle name="Input 52 2 2 19 2 2" xfId="34387" xr:uid="{B0155DD2-E5E8-42C6-9489-38FB095625D5}"/>
    <cellStyle name="Input 52 2 2 2" xfId="5459" xr:uid="{5D16F1CB-AAEB-484A-9C5C-28DF8FC9DDE4}"/>
    <cellStyle name="Input 52 2 2 2 10" xfId="9222" xr:uid="{45625D74-20E0-43CE-8094-1D7DCA2A5563}"/>
    <cellStyle name="Input 52 2 2 2 10 2" xfId="16284" xr:uid="{0DA88CB1-B4AB-48D8-8117-3D773ED1C7C1}"/>
    <cellStyle name="Input 52 2 2 2 10 2 2" xfId="27892" xr:uid="{F6589A1E-D6C0-46C8-B920-A6F792C52E9C}"/>
    <cellStyle name="Input 52 2 2 2 10 2 3" xfId="36430" xr:uid="{EC8BC85C-A390-4726-8F62-D59AFD351DCF}"/>
    <cellStyle name="Input 52 2 2 2 10 3" xfId="21212" xr:uid="{1A377876-53D0-4EEB-866A-3D3DBCCCCB12}"/>
    <cellStyle name="Input 52 2 2 2 10 3 2" xfId="32575" xr:uid="{A784333D-4374-4039-8E30-1FB4D7186EA1}"/>
    <cellStyle name="Input 52 2 2 2 11" xfId="9380" xr:uid="{3C2AFFDC-6DAE-40E6-8980-E0B5D3F494C4}"/>
    <cellStyle name="Input 52 2 2 2 11 2" xfId="16442" xr:uid="{76DCDD7A-5B2D-4ED9-A081-90578AD3A1F2}"/>
    <cellStyle name="Input 52 2 2 2 11 2 2" xfId="28035" xr:uid="{CC54F800-7A7C-4A11-9C76-BDA9659733C2}"/>
    <cellStyle name="Input 52 2 2 2 11 2 3" xfId="36586" xr:uid="{14F804AF-E45E-4D07-BD60-2FFE5D4016D0}"/>
    <cellStyle name="Input 52 2 2 2 11 3" xfId="21370" xr:uid="{2CFA83C8-F135-48A9-BDD3-9AF1C257AEE2}"/>
    <cellStyle name="Input 52 2 2 2 11 3 2" xfId="32731" xr:uid="{9FCE06CC-0D1B-47FB-852E-09EE48724645}"/>
    <cellStyle name="Input 52 2 2 2 12" xfId="9530" xr:uid="{02050DA4-93E3-448C-A1E5-14EB16B4D4EE}"/>
    <cellStyle name="Input 52 2 2 2 12 2" xfId="16592" xr:uid="{09A4D647-9E37-4895-8F32-1DC33DCF90A5}"/>
    <cellStyle name="Input 52 2 2 2 12 2 2" xfId="28171" xr:uid="{8399FD4F-65C7-41CD-B3B8-497328C70054}"/>
    <cellStyle name="Input 52 2 2 2 12 2 3" xfId="36734" xr:uid="{066D68FF-1410-4709-9AA3-6F2FE74BB379}"/>
    <cellStyle name="Input 52 2 2 2 12 3" xfId="21520" xr:uid="{8F1C63F6-E4D3-4092-94C6-AB435C56B785}"/>
    <cellStyle name="Input 52 2 2 2 12 3 2" xfId="32879" xr:uid="{25852F64-9964-40E4-9913-C4D458C4FA45}"/>
    <cellStyle name="Input 52 2 2 2 13" xfId="9679" xr:uid="{B7F4C0D4-296D-4682-9579-CDF90AF44AA2}"/>
    <cellStyle name="Input 52 2 2 2 13 2" xfId="16741" xr:uid="{86304134-B2D2-4E45-BB9F-972EEDF96966}"/>
    <cellStyle name="Input 52 2 2 2 13 2 2" xfId="28306" xr:uid="{2FA01FBE-E2DE-4575-9CDC-D32E6445C97E}"/>
    <cellStyle name="Input 52 2 2 2 13 2 3" xfId="36881" xr:uid="{470BB782-6F87-4B9F-9EA9-3620CAF62979}"/>
    <cellStyle name="Input 52 2 2 2 13 3" xfId="21669" xr:uid="{14E06ABC-F7F7-423D-93DA-196AD2ADE280}"/>
    <cellStyle name="Input 52 2 2 2 13 3 2" xfId="33026" xr:uid="{B3221267-F537-4386-8D42-31D4F7834E14}"/>
    <cellStyle name="Input 52 2 2 2 14" xfId="10733" xr:uid="{03D71215-7256-4868-BB44-1DE7494E6C41}"/>
    <cellStyle name="Input 52 2 2 2 14 2" xfId="17143" xr:uid="{7A770DD0-B39C-47D0-9F12-FE9C5070AD27}"/>
    <cellStyle name="Input 52 2 2 2 14 2 2" xfId="28678" xr:uid="{86280446-7A76-4F9B-9569-F9431F014773}"/>
    <cellStyle name="Input 52 2 2 2 14 2 3" xfId="37277" xr:uid="{D1DBCB90-944C-4DD0-8179-3F54FD9F5557}"/>
    <cellStyle name="Input 52 2 2 2 14 3" xfId="22071" xr:uid="{2E6D6259-2590-4741-A8E2-6B174CE2961C}"/>
    <cellStyle name="Input 52 2 2 2 14 3 2" xfId="33426" xr:uid="{61F08D2A-EBC7-4738-BC8A-3096F2F08062}"/>
    <cellStyle name="Input 52 2 2 2 15" xfId="10893" xr:uid="{624FFACD-E801-4A1E-B8F6-7CABEB3078A6}"/>
    <cellStyle name="Input 52 2 2 2 15 2" xfId="17263" xr:uid="{A76322E4-17A5-4A3F-B954-931AF81F229A}"/>
    <cellStyle name="Input 52 2 2 2 15 2 2" xfId="28798" xr:uid="{C67CC6AE-B265-4F2E-A8E7-5A46178D0108}"/>
    <cellStyle name="Input 52 2 2 2 15 2 3" xfId="37397" xr:uid="{FE7CB03D-5FE2-4763-A848-EB91EC7501FA}"/>
    <cellStyle name="Input 52 2 2 2 15 3" xfId="22191" xr:uid="{35023773-E7FC-4934-98B3-F4D308F87362}"/>
    <cellStyle name="Input 52 2 2 2 15 3 2" xfId="33546" xr:uid="{F356A559-4E7A-4FCB-B715-17B4D526860E}"/>
    <cellStyle name="Input 52 2 2 2 16" xfId="11835" xr:uid="{81EF4490-8C72-4D21-9492-47E387551C42}"/>
    <cellStyle name="Input 52 2 2 2 16 2" xfId="17555" xr:uid="{31ED0A43-D9AA-4AA6-91C5-86C8DEC536AB}"/>
    <cellStyle name="Input 52 2 2 2 16 2 2" xfId="29062" xr:uid="{136CA7B8-C639-4D78-B201-A4AE814ED922}"/>
    <cellStyle name="Input 52 2 2 2 16 2 3" xfId="37685" xr:uid="{DEC6688E-5C9C-4D47-AEAC-EAFA10E9DAF5}"/>
    <cellStyle name="Input 52 2 2 2 16 3" xfId="22483" xr:uid="{5ADD2CD5-338B-4BCD-B327-FC31DF3004E5}"/>
    <cellStyle name="Input 52 2 2 2 16 3 2" xfId="33836" xr:uid="{86EF8055-F9BA-4BF7-9512-AECD830CBAE8}"/>
    <cellStyle name="Input 52 2 2 2 17" xfId="12818" xr:uid="{9104BCFE-4AC3-4CB8-849B-5E305B2A72FA}"/>
    <cellStyle name="Input 52 2 2 2 17 2" xfId="17847" xr:uid="{AF5A17E2-2C69-4E8C-AA44-D53FE5EC287D}"/>
    <cellStyle name="Input 52 2 2 2 17 2 2" xfId="29326" xr:uid="{96CECA64-B780-43D1-A7FD-E9CA171BE455}"/>
    <cellStyle name="Input 52 2 2 2 17 2 3" xfId="37973" xr:uid="{17F42501-3ECC-4AEE-B1C0-FFA4DB16AFB5}"/>
    <cellStyle name="Input 52 2 2 2 17 3" xfId="22775" xr:uid="{63382CC1-2FAC-4957-9171-699E82E5CF24}"/>
    <cellStyle name="Input 52 2 2 2 17 3 2" xfId="34126" xr:uid="{A36D2A62-62FB-4D7E-9D12-A15EDA369D29}"/>
    <cellStyle name="Input 52 2 2 2 18" xfId="13317" xr:uid="{30D65047-E83E-4A1B-87D6-F11D2CD99403}"/>
    <cellStyle name="Input 52 2 2 2 18 2" xfId="23723" xr:uid="{A8B506BC-F770-4E84-A289-1DA15C7EAE12}"/>
    <cellStyle name="Input 52 2 2 2 18 2 2" xfId="34422" xr:uid="{A0AAE1EB-7E87-4429-972B-A01EFE0137F9}"/>
    <cellStyle name="Input 52 2 2 2 19" xfId="18247" xr:uid="{C82AC14B-3C6F-40AE-A5AB-4971CA06A2F6}"/>
    <cellStyle name="Input 52 2 2 2 19 2" xfId="29630" xr:uid="{2F339B3A-96B5-4810-B917-E162360D029E}"/>
    <cellStyle name="Input 52 2 2 2 2" xfId="7596" xr:uid="{B6A30291-6F43-4B4E-AA5B-4E085EB704CE}"/>
    <cellStyle name="Input 52 2 2 2 2 2" xfId="14699" xr:uid="{5220D47F-140B-41B9-9041-ECA3CEE1C356}"/>
    <cellStyle name="Input 52 2 2 2 2 2 2" xfId="26439" xr:uid="{088BF9EB-A86A-4276-B296-3321DDFAE223}"/>
    <cellStyle name="Input 52 2 2 2 2 2 3" xfId="34861" xr:uid="{F7A2968D-6501-411E-82CC-BC93BFE61449}"/>
    <cellStyle name="Input 52 2 2 2 2 3" xfId="19627" xr:uid="{7C2A71C2-40A4-4AD8-8855-05F81EE7593A}"/>
    <cellStyle name="Input 52 2 2 2 2 3 2" xfId="31005" xr:uid="{AA7B8FD7-AE7E-4C74-9478-DE7C6738FE44}"/>
    <cellStyle name="Input 52 2 2 2 20" xfId="25139" xr:uid="{D7AAB8AD-70CF-43AB-94EF-6E5D470529EA}"/>
    <cellStyle name="Input 52 2 2 2 3" xfId="8048" xr:uid="{6E2505C3-1B5B-468F-A430-1A332CD42909}"/>
    <cellStyle name="Input 52 2 2 2 3 2" xfId="15112" xr:uid="{E777E473-3B6E-4E55-8E5F-EC00C8867FD2}"/>
    <cellStyle name="Input 52 2 2 2 3 2 2" xfId="26821" xr:uid="{C0BCAC87-6D7A-44CA-BAB6-43301E3ADDE6}"/>
    <cellStyle name="Input 52 2 2 2 3 2 3" xfId="35272" xr:uid="{38A734E9-7721-4418-BCEE-34117E7A5356}"/>
    <cellStyle name="Input 52 2 2 2 3 3" xfId="20040" xr:uid="{3110B2CF-72F4-4592-B9BD-DC1A64636E52}"/>
    <cellStyle name="Input 52 2 2 2 3 3 2" xfId="31415" xr:uid="{C3E603F0-8004-4FD6-9C65-1BACD7869EA0}"/>
    <cellStyle name="Input 52 2 2 2 4" xfId="8232" xr:uid="{3312494F-18A1-4240-B460-B6E6E8AB7105}"/>
    <cellStyle name="Input 52 2 2 2 4 2" xfId="15294" xr:uid="{848244F4-D9E8-45FE-8687-A08786A22505}"/>
    <cellStyle name="Input 52 2 2 2 4 2 2" xfId="26987" xr:uid="{53D9F61D-080A-4E83-8705-2CA9F4279770}"/>
    <cellStyle name="Input 52 2 2 2 4 2 3" xfId="35451" xr:uid="{E1A81D04-E807-4DE6-BB3C-D7A8EC13066F}"/>
    <cellStyle name="Input 52 2 2 2 4 3" xfId="20222" xr:uid="{7299A05E-BE0A-4DD9-985F-4527CC998F25}"/>
    <cellStyle name="Input 52 2 2 2 4 3 2" xfId="31595" xr:uid="{75A6AFFB-A7D9-420A-AC78-7DC944866FD0}"/>
    <cellStyle name="Input 52 2 2 2 5" xfId="8416" xr:uid="{9824F038-7C34-4319-AD1E-DD96446039B5}"/>
    <cellStyle name="Input 52 2 2 2 5 2" xfId="15478" xr:uid="{D6269A6A-9EC3-4016-ADC8-84EFFE54466A}"/>
    <cellStyle name="Input 52 2 2 2 5 2 2" xfId="27152" xr:uid="{24446BC5-A9EA-4F3C-8CF5-741108AB4744}"/>
    <cellStyle name="Input 52 2 2 2 5 2 3" xfId="35633" xr:uid="{7D8F2B23-4918-4B34-8186-5A5B05BD9007}"/>
    <cellStyle name="Input 52 2 2 2 5 3" xfId="20406" xr:uid="{C84EECC8-DD52-46A8-ACA2-06E0F3403EC4}"/>
    <cellStyle name="Input 52 2 2 2 5 3 2" xfId="31777" xr:uid="{9E9F185E-5E68-41A2-8D15-60FFE4C7BC83}"/>
    <cellStyle name="Input 52 2 2 2 6" xfId="8579" xr:uid="{E70F82D0-384A-4A5B-A1AF-EF0E83A1CE98}"/>
    <cellStyle name="Input 52 2 2 2 6 2" xfId="15641" xr:uid="{B56A832B-A3F7-4752-A5FB-240EC63B13BF}"/>
    <cellStyle name="Input 52 2 2 2 6 2 2" xfId="27298" xr:uid="{0EBCC298-C94D-4DB4-8BC5-2D4724E4A61C}"/>
    <cellStyle name="Input 52 2 2 2 6 2 3" xfId="35793" xr:uid="{BC4AF8BB-1BF5-4BD9-BFD5-318B6F11C6B4}"/>
    <cellStyle name="Input 52 2 2 2 6 3" xfId="20569" xr:uid="{550865A6-3FC9-4CBA-B469-2F9E2A36ADAA}"/>
    <cellStyle name="Input 52 2 2 2 6 3 2" xfId="31938" xr:uid="{FA69C087-8587-4BE6-9F61-F69AA0D46C2A}"/>
    <cellStyle name="Input 52 2 2 2 7" xfId="8761" xr:uid="{A3473CE4-03FB-420D-B8BF-C8CC9F9D2F85}"/>
    <cellStyle name="Input 52 2 2 2 7 2" xfId="15823" xr:uid="{BFF4A7FB-6990-45FB-BB80-E7EA8B562A21}"/>
    <cellStyle name="Input 52 2 2 2 7 2 2" xfId="27464" xr:uid="{0E0D8371-2615-4D09-9F26-BBD8B8013B02}"/>
    <cellStyle name="Input 52 2 2 2 7 2 3" xfId="35973" xr:uid="{67C0D112-28BA-42CE-93C3-101F7376EC3F}"/>
    <cellStyle name="Input 52 2 2 2 7 3" xfId="20751" xr:uid="{46B69186-06C7-4CB4-94D3-20767B40B7FB}"/>
    <cellStyle name="Input 52 2 2 2 7 3 2" xfId="32118" xr:uid="{72D94520-6DAE-4C00-B9BF-4F0DA8AEE972}"/>
    <cellStyle name="Input 52 2 2 2 8" xfId="8891" xr:uid="{7BBBE2CB-DCCA-45AD-9291-16295189D56D}"/>
    <cellStyle name="Input 52 2 2 2 8 2" xfId="15953" xr:uid="{DA62CD63-4815-47EA-8A58-990168C5671F}"/>
    <cellStyle name="Input 52 2 2 2 8 2 2" xfId="27592" xr:uid="{A5F4168A-A2EF-475B-9304-4D15449A7224}"/>
    <cellStyle name="Input 52 2 2 2 8 2 3" xfId="36103" xr:uid="{C2040BF3-9230-4415-A6BB-67855AED90F3}"/>
    <cellStyle name="Input 52 2 2 2 8 3" xfId="20881" xr:uid="{111DE798-E643-464B-8029-A50DC474CDD6}"/>
    <cellStyle name="Input 52 2 2 2 8 3 2" xfId="32248" xr:uid="{34F8A98A-E033-4A14-8232-363D7464717E}"/>
    <cellStyle name="Input 52 2 2 2 9" xfId="9058" xr:uid="{CDAA2DF1-007B-4AC2-94E0-2A8B76580E18}"/>
    <cellStyle name="Input 52 2 2 2 9 2" xfId="16120" xr:uid="{58C4F538-AB23-4C0A-BF4C-EE68161719CA}"/>
    <cellStyle name="Input 52 2 2 2 9 2 2" xfId="27744" xr:uid="{AD67C544-0A09-4A00-8000-94C78B9CE8E0}"/>
    <cellStyle name="Input 52 2 2 2 9 2 3" xfId="36268" xr:uid="{450B6D9F-C635-47CB-808D-017D8067E305}"/>
    <cellStyle name="Input 52 2 2 2 9 3" xfId="21048" xr:uid="{D41F2443-C065-4B33-B6C5-B96D1E58736C}"/>
    <cellStyle name="Input 52 2 2 2 9 3 2" xfId="32413" xr:uid="{5D4DBB40-0917-46E6-90E3-AC290BA4AA77}"/>
    <cellStyle name="Input 52 2 2 20" xfId="18212" xr:uid="{0C1A56AF-DF45-423F-982A-732EA716E777}"/>
    <cellStyle name="Input 52 2 2 20 2" xfId="29595" xr:uid="{0DE7A3F0-DEF7-47E6-87E3-B7B94024BC85}"/>
    <cellStyle name="Input 52 2 2 21" xfId="24835" xr:uid="{616B5F03-E824-4494-9E5C-CDF57AD2BF76}"/>
    <cellStyle name="Input 52 2 2 3" xfId="7045" xr:uid="{EB97C5FF-D8E2-401D-9659-D86079EA9AC4}"/>
    <cellStyle name="Input 52 2 2 3 2" xfId="14175" xr:uid="{66330E45-ECE3-4AA3-BDE6-36826CC0DCE3}"/>
    <cellStyle name="Input 52 2 2 3 2 2" xfId="25967" xr:uid="{720C1B4B-469D-46B8-97B3-E6ABAFFFA8A3}"/>
    <cellStyle name="Input 52 2 2 3 2 3" xfId="24541" xr:uid="{099F557D-3153-4789-9133-524004928336}"/>
    <cellStyle name="Input 52 2 2 3 3" xfId="19103" xr:uid="{B07E4011-6698-446B-BEC2-CD333385239C}"/>
    <cellStyle name="Input 52 2 2 3 3 2" xfId="30482" xr:uid="{7C6E2EE6-AA05-460C-A472-0F2B0F610DAF}"/>
    <cellStyle name="Input 52 2 2 4" xfId="5807" xr:uid="{883E8FF1-3FE1-4A44-8DAB-45D165D312C6}"/>
    <cellStyle name="Input 52 2 2 4 2" xfId="13552" xr:uid="{C6107940-CB8D-4B23-BB8F-8DAD50579076}"/>
    <cellStyle name="Input 52 2 2 4 2 2" xfId="25401" xr:uid="{996C6F7C-1CAB-4779-8154-CF94E60299FC}"/>
    <cellStyle name="Input 52 2 2 4 2 3" xfId="24248" xr:uid="{9241D8D0-63D5-4AA1-A586-CEA7795A736E}"/>
    <cellStyle name="Input 52 2 2 4 3" xfId="18480" xr:uid="{8F161B10-EDF5-4C71-B9F4-ED7C4A3737B3}"/>
    <cellStyle name="Input 52 2 2 4 3 2" xfId="29861" xr:uid="{84161C84-2A29-49EF-AD68-BDC14D07BC97}"/>
    <cellStyle name="Input 52 2 2 5" xfId="5689" xr:uid="{FCC085A3-FB69-4FF6-A9E8-3D18B3134E49}"/>
    <cellStyle name="Input 52 2 2 5 2" xfId="13455" xr:uid="{6A668E40-885D-4362-BD90-BFC65029E79A}"/>
    <cellStyle name="Input 52 2 2 5 2 2" xfId="25311" xr:uid="{55BE0D3B-44C3-423B-923E-B25F0DDA31C7}"/>
    <cellStyle name="Input 52 2 2 5 2 3" xfId="24941" xr:uid="{7385B82F-B558-46A4-9A53-3B3DDC0D6179}"/>
    <cellStyle name="Input 52 2 2 5 3" xfId="18383" xr:uid="{04222E3D-5B75-4C86-B967-09D4C5224F66}"/>
    <cellStyle name="Input 52 2 2 5 3 2" xfId="29764" xr:uid="{5D1D8D02-305F-4C3F-B6E3-101FF4BA12DF}"/>
    <cellStyle name="Input 52 2 2 6" xfId="6767" xr:uid="{DA5E3409-A2BF-4AB2-BEDB-179AB3F5A232}"/>
    <cellStyle name="Input 52 2 2 6 2" xfId="13982" xr:uid="{EC8627CB-0022-4857-8255-D7891B2DF764}"/>
    <cellStyle name="Input 52 2 2 6 2 2" xfId="25791" xr:uid="{C12A9116-EC90-471D-939E-F69E0A97FC06}"/>
    <cellStyle name="Input 52 2 2 6 2 3" xfId="24228" xr:uid="{E9826E4C-6DCE-4691-8CA7-AB88985FD8C1}"/>
    <cellStyle name="Input 52 2 2 6 3" xfId="18910" xr:uid="{6CD386B2-9852-44FD-B772-2A619006DC95}"/>
    <cellStyle name="Input 52 2 2 6 3 2" xfId="30289" xr:uid="{F28BAB29-915A-4B92-8179-405D5D13704E}"/>
    <cellStyle name="Input 52 2 2 7" xfId="6721" xr:uid="{5E63194C-ECC1-4338-A677-9A241914F13E}"/>
    <cellStyle name="Input 52 2 2 7 2" xfId="13937" xr:uid="{DFBC3FC7-1F2A-4C89-99D7-9F06002A090E}"/>
    <cellStyle name="Input 52 2 2 7 2 2" xfId="25752" xr:uid="{1E31F064-BE41-4759-97B8-D7FBCB8E6818}"/>
    <cellStyle name="Input 52 2 2 7 2 3" xfId="23991" xr:uid="{31403472-C95B-4A9F-882B-F71F06CF6AA0}"/>
    <cellStyle name="Input 52 2 2 7 3" xfId="18865" xr:uid="{F3D21BD3-FB0B-4762-B27C-EAA09D8B2D64}"/>
    <cellStyle name="Input 52 2 2 7 3 2" xfId="30244" xr:uid="{42ACA220-C13E-4B3F-B741-53103698083B}"/>
    <cellStyle name="Input 52 2 2 8" xfId="7499" xr:uid="{5CD31A0A-C191-4BE4-A76A-734DD88DA643}"/>
    <cellStyle name="Input 52 2 2 8 2" xfId="14613" xr:uid="{D0A87108-98E8-4C99-8145-7DACFB174ED8}"/>
    <cellStyle name="Input 52 2 2 8 2 2" xfId="26359" xr:uid="{99E60E40-E362-45E0-98ED-81FC73C310ED}"/>
    <cellStyle name="Input 52 2 2 8 2 3" xfId="34777" xr:uid="{C2A3ACBD-4B09-472D-9651-5B29FFC3F787}"/>
    <cellStyle name="Input 52 2 2 8 3" xfId="19541" xr:uid="{B9A4E740-A4B3-48E0-BA62-CE378A9F8241}"/>
    <cellStyle name="Input 52 2 2 8 3 2" xfId="30919" xr:uid="{5400FFAE-CA7D-4146-BA70-5ECE925B5CEE}"/>
    <cellStyle name="Input 52 2 2 9" xfId="7398" xr:uid="{1FF70E70-7A21-48D2-A435-7929C84291A5}"/>
    <cellStyle name="Input 52 2 2 9 2" xfId="14513" xr:uid="{46A754BF-5F33-41A6-87DD-3DA55F37138B}"/>
    <cellStyle name="Input 52 2 2 9 2 2" xfId="26270" xr:uid="{7C3407C6-9E44-43B3-A659-3A038AFACE73}"/>
    <cellStyle name="Input 52 2 2 9 2 3" xfId="34679" xr:uid="{06A5BE46-9529-4E7A-9228-153AE62AAC13}"/>
    <cellStyle name="Input 52 2 2 9 3" xfId="19441" xr:uid="{F040E8DB-6F62-40A3-B6B1-2FFA13F8339A}"/>
    <cellStyle name="Input 52 2 2 9 3 2" xfId="30819" xr:uid="{D52F13AA-EAD6-4C6E-BE0C-B4408E0F8713}"/>
    <cellStyle name="Input 52 2 20" xfId="13174" xr:uid="{A818F8EB-F03D-469E-9235-1393FBC5A742}"/>
    <cellStyle name="Input 52 2 20 2" xfId="23503" xr:uid="{5D701BA0-F4A8-4C38-B06A-A473A3972312}"/>
    <cellStyle name="Input 52 2 20 2 2" xfId="34312" xr:uid="{32FAF7DA-6E69-4CFB-AF11-8D1AB9261945}"/>
    <cellStyle name="Input 52 2 21" xfId="18138" xr:uid="{5926F57B-0920-4D6A-A3FA-C56D824E13A8}"/>
    <cellStyle name="Input 52 2 21 2" xfId="29522" xr:uid="{32D0B87C-0C34-40BB-BCE9-2F3879D140E6}"/>
    <cellStyle name="Input 52 2 22" xfId="24257" xr:uid="{C5B38C17-0D92-402B-8F2E-501757B63979}"/>
    <cellStyle name="Input 52 2 23" xfId="47898" xr:uid="{06B80A34-8C25-4304-BB07-B566EA6F0430}"/>
    <cellStyle name="Input 52 2 3" xfId="5531" xr:uid="{9958016A-0AB9-4722-9B45-7DD376825D38}"/>
    <cellStyle name="Input 52 2 3 10" xfId="9293" xr:uid="{C9AD9317-7544-4DC5-B769-2947B9AAEF19}"/>
    <cellStyle name="Input 52 2 3 10 2" xfId="16355" xr:uid="{701595AE-1ED4-4393-8B4C-D1B015B5289C}"/>
    <cellStyle name="Input 52 2 3 10 2 2" xfId="27956" xr:uid="{5E20A2DE-BBD0-4514-9249-2376FC3EA2BE}"/>
    <cellStyle name="Input 52 2 3 10 2 3" xfId="36500" xr:uid="{2EF87352-8D31-4C59-AC1A-7CBAB8993A24}"/>
    <cellStyle name="Input 52 2 3 10 3" xfId="21283" xr:uid="{F1A47047-48CC-4091-82CA-7CE32EE82BCB}"/>
    <cellStyle name="Input 52 2 3 10 3 2" xfId="32645" xr:uid="{E45B0157-B37F-45F0-B5A0-39E9988E9A9E}"/>
    <cellStyle name="Input 52 2 3 11" xfId="9451" xr:uid="{C8563667-DD74-426B-B3DC-02618C653724}"/>
    <cellStyle name="Input 52 2 3 11 2" xfId="16513" xr:uid="{FAE1CFE8-1E44-40E7-A606-4616C94F767E}"/>
    <cellStyle name="Input 52 2 3 11 2 2" xfId="28099" xr:uid="{82F1EEAF-F141-4D27-8377-C16072D40D07}"/>
    <cellStyle name="Input 52 2 3 11 2 3" xfId="36656" xr:uid="{38AA1A63-F692-4A01-92BF-CF7CF89A991B}"/>
    <cellStyle name="Input 52 2 3 11 3" xfId="21441" xr:uid="{9AE29EAE-310D-4134-8E9D-53D25C41A221}"/>
    <cellStyle name="Input 52 2 3 11 3 2" xfId="32801" xr:uid="{9ED6D6F7-4C4E-4547-B623-A0E336A899D2}"/>
    <cellStyle name="Input 52 2 3 12" xfId="9601" xr:uid="{9BB9E843-8AB4-42AA-B87D-0622398CC2D5}"/>
    <cellStyle name="Input 52 2 3 12 2" xfId="16663" xr:uid="{84338FDA-1767-41D6-BC96-777AA759B241}"/>
    <cellStyle name="Input 52 2 3 12 2 2" xfId="28235" xr:uid="{7CE34430-652A-4B80-B9BD-5C5340BFAA1F}"/>
    <cellStyle name="Input 52 2 3 12 2 3" xfId="36804" xr:uid="{5F448755-AA5D-40E6-9D95-2627C28056DC}"/>
    <cellStyle name="Input 52 2 3 12 3" xfId="21591" xr:uid="{02809CF3-A4CC-4C26-8C5B-FCB6287D235E}"/>
    <cellStyle name="Input 52 2 3 12 3 2" xfId="32949" xr:uid="{81442509-6C1F-4255-B5A0-8EDD1E6043CD}"/>
    <cellStyle name="Input 52 2 3 13" xfId="9746" xr:uid="{821AF280-140C-4CD7-A63B-0AFE2ED5D9C0}"/>
    <cellStyle name="Input 52 2 3 13 2" xfId="16808" xr:uid="{35419AA2-1AC1-4542-8231-51429A91553E}"/>
    <cellStyle name="Input 52 2 3 13 2 2" xfId="28366" xr:uid="{3BFB491A-78EE-4DE4-9A66-8DBD0863CC17}"/>
    <cellStyle name="Input 52 2 3 13 2 3" xfId="36947" xr:uid="{1A4D9B7E-8FEA-44C4-83AA-9B101430550E}"/>
    <cellStyle name="Input 52 2 3 13 3" xfId="21736" xr:uid="{55BDB657-CD4C-4B68-BAEF-EBD3152F5FA4}"/>
    <cellStyle name="Input 52 2 3 13 3 2" xfId="33092" xr:uid="{AB2F55C3-E01F-435F-B0A9-B4C5F476AF57}"/>
    <cellStyle name="Input 52 2 3 14" xfId="10794" xr:uid="{1220E481-566E-4AE1-BB3E-857E3BE1B0C9}"/>
    <cellStyle name="Input 52 2 3 14 2" xfId="17203" xr:uid="{F4ABF727-CC7A-4A0A-8CC2-6075974B2D26}"/>
    <cellStyle name="Input 52 2 3 14 2 2" xfId="28738" xr:uid="{38A6798B-A654-406C-B7B9-4454C829FD8D}"/>
    <cellStyle name="Input 52 2 3 14 2 3" xfId="37337" xr:uid="{81713447-E73E-4E83-8CF7-C59550150D0F}"/>
    <cellStyle name="Input 52 2 3 14 3" xfId="22131" xr:uid="{21E6AFC7-DFC5-4EE5-A3CB-FA0B3FFFD088}"/>
    <cellStyle name="Input 52 2 3 14 3 2" xfId="33486" xr:uid="{155E6079-3F91-4C5A-A957-774EB038667D}"/>
    <cellStyle name="Input 52 2 3 15" xfId="10964" xr:uid="{E5D2E054-EC2B-4372-A0F3-28C8044FB3DF}"/>
    <cellStyle name="Input 52 2 3 15 2" xfId="17334" xr:uid="{39D64EB6-67F3-4286-9753-218B8BB5D417}"/>
    <cellStyle name="Input 52 2 3 15 2 2" xfId="28862" xr:uid="{5A023E6B-E86D-4851-BE29-C8F545902CE3}"/>
    <cellStyle name="Input 52 2 3 15 2 3" xfId="37467" xr:uid="{40F7492B-1091-4854-94FB-F9890F6C093C}"/>
    <cellStyle name="Input 52 2 3 15 3" xfId="22262" xr:uid="{86304BC9-793C-4073-BC0B-68EBC716627F}"/>
    <cellStyle name="Input 52 2 3 15 3 2" xfId="33616" xr:uid="{5C9C72C6-0927-4BED-AD45-291F84B62A64}"/>
    <cellStyle name="Input 52 2 3 16" xfId="11907" xr:uid="{34963FEC-A34C-4D6F-A715-6442565D003E}"/>
    <cellStyle name="Input 52 2 3 16 2" xfId="17626" xr:uid="{D9283587-EF78-48EA-A0B2-372882607EAE}"/>
    <cellStyle name="Input 52 2 3 16 2 2" xfId="29126" xr:uid="{D1AE4E76-28F0-4D81-B731-27E0E5844FD9}"/>
    <cellStyle name="Input 52 2 3 16 2 3" xfId="37755" xr:uid="{8BDE880E-AB24-49EF-A53F-570B47632D4F}"/>
    <cellStyle name="Input 52 2 3 16 3" xfId="22554" xr:uid="{972F6035-E6E8-479C-808A-179A7EFB1681}"/>
    <cellStyle name="Input 52 2 3 16 3 2" xfId="33906" xr:uid="{78E61983-AE33-4AAA-85DF-0EE83FB243A8}"/>
    <cellStyle name="Input 52 2 3 17" xfId="12890" xr:uid="{8C5908F2-4634-4BD8-BE16-639AEAE1C61F}"/>
    <cellStyle name="Input 52 2 3 17 2" xfId="17918" xr:uid="{675D6066-41D7-47FD-ADF0-4E3529C555A2}"/>
    <cellStyle name="Input 52 2 3 17 2 2" xfId="29390" xr:uid="{56F2AE53-314A-402E-B8A5-4BE2232DE4AB}"/>
    <cellStyle name="Input 52 2 3 17 2 3" xfId="38043" xr:uid="{6A64F9E3-3E49-4A54-BF46-85B77C5B010C}"/>
    <cellStyle name="Input 52 2 3 17 3" xfId="22846" xr:uid="{0CDC6D10-EA77-4B04-AA3A-0C9848963A5F}"/>
    <cellStyle name="Input 52 2 3 17 3 2" xfId="34196" xr:uid="{4A058594-9404-491E-95AA-02B463BDB0F3}"/>
    <cellStyle name="Input 52 2 3 18" xfId="13388" xr:uid="{27F5492E-3A43-4B87-9DE1-51A11329ACB4}"/>
    <cellStyle name="Input 52 2 3 18 2" xfId="23795" xr:uid="{F3382A51-36B4-4DA2-A58A-9D64259FDD34}"/>
    <cellStyle name="Input 52 2 3 18 2 2" xfId="34492" xr:uid="{F7DE58A6-DB70-476F-B911-E161D75D55B4}"/>
    <cellStyle name="Input 52 2 3 19" xfId="18318" xr:uid="{4D76EDEA-8F1A-424D-864B-E1753CBEA654}"/>
    <cellStyle name="Input 52 2 3 19 2" xfId="29700" xr:uid="{9D62ACFE-EAA6-4674-8A54-72527B865BA8}"/>
    <cellStyle name="Input 52 2 3 2" xfId="7668" xr:uid="{7302A17D-8CD8-4D6B-867F-2C85B75A074D}"/>
    <cellStyle name="Input 52 2 3 2 2" xfId="14770" xr:uid="{48089143-8359-4338-990E-6745DDBD390D}"/>
    <cellStyle name="Input 52 2 3 2 2 2" xfId="26504" xr:uid="{542968B0-959A-416E-8E39-5BD5690454FC}"/>
    <cellStyle name="Input 52 2 3 2 2 3" xfId="34932" xr:uid="{32501605-C008-424C-9E2A-4C80D50EBE72}"/>
    <cellStyle name="Input 52 2 3 2 3" xfId="19698" xr:uid="{4578BD07-AF61-40FD-906D-31BD2DACB41A}"/>
    <cellStyle name="Input 52 2 3 2 3 2" xfId="31075" xr:uid="{29112D4F-ABD0-4A15-9078-BB12F544EABA}"/>
    <cellStyle name="Input 52 2 3 20" xfId="38199" xr:uid="{9F1C1A1B-F5B8-4159-8002-150FA70468C9}"/>
    <cellStyle name="Input 52 2 3 3" xfId="8119" xr:uid="{7EFE09D5-71CB-44B0-8BA2-6D343A9EDDAF}"/>
    <cellStyle name="Input 52 2 3 3 2" xfId="15183" xr:uid="{6E83F77D-B713-4C7A-8227-39060F9586D0}"/>
    <cellStyle name="Input 52 2 3 3 2 2" xfId="26886" xr:uid="{1332ACA5-FC09-4945-8EF9-58DAA240FDC6}"/>
    <cellStyle name="Input 52 2 3 3 2 3" xfId="35342" xr:uid="{F03E5700-C922-43DD-936E-434E8C552519}"/>
    <cellStyle name="Input 52 2 3 3 3" xfId="20111" xr:uid="{F3C11877-1712-4160-BBBF-151CB1E18D58}"/>
    <cellStyle name="Input 52 2 3 3 3 2" xfId="31485" xr:uid="{1E146594-9D08-462A-B305-1D955220CFAC}"/>
    <cellStyle name="Input 52 2 3 4" xfId="8304" xr:uid="{FACC3543-C70F-461B-B707-0E18946904C8}"/>
    <cellStyle name="Input 52 2 3 4 2" xfId="15366" xr:uid="{046318F6-9E55-4B61-B136-AF4114D78CDE}"/>
    <cellStyle name="Input 52 2 3 4 2 2" xfId="27051" xr:uid="{2CCC9450-B3C7-41A2-A7AB-8906654FF0D3}"/>
    <cellStyle name="Input 52 2 3 4 2 3" xfId="35522" xr:uid="{976EE8BD-2E4C-4128-A6A8-72F8D994FC23}"/>
    <cellStyle name="Input 52 2 3 4 3" xfId="20294" xr:uid="{0ABBF2AD-F5F0-471F-BDE3-D37397BCAE6C}"/>
    <cellStyle name="Input 52 2 3 4 3 2" xfId="31666" xr:uid="{F8FE9580-588C-4E8F-BED9-F5C97AA27C13}"/>
    <cellStyle name="Input 52 2 3 5" xfId="8484" xr:uid="{561E0134-758E-4E4B-BB4D-04993A43FDBF}"/>
    <cellStyle name="Input 52 2 3 5 2" xfId="15546" xr:uid="{9044975A-F85F-49E6-B14F-C08C8B04B83E}"/>
    <cellStyle name="Input 52 2 3 5 2 2" xfId="27213" xr:uid="{7B106BF6-312B-4FC2-8F74-9ECC493996E7}"/>
    <cellStyle name="Input 52 2 3 5 2 3" xfId="35700" xr:uid="{1AEC68BD-51E0-4E45-8959-6FE4D83C8306}"/>
    <cellStyle name="Input 52 2 3 5 3" xfId="20474" xr:uid="{1E39FE80-0A91-41DF-BBFF-C9C544CC7018}"/>
    <cellStyle name="Input 52 2 3 5 3 2" xfId="31844" xr:uid="{AB2756CC-9CF3-4C94-96DD-97CB8F505632}"/>
    <cellStyle name="Input 52 2 3 6" xfId="8650" xr:uid="{7EDCF268-37BD-4697-BB20-D939763A84EC}"/>
    <cellStyle name="Input 52 2 3 6 2" xfId="15712" xr:uid="{9BDAE7BC-7C5E-4700-8825-FC5582D6593E}"/>
    <cellStyle name="Input 52 2 3 6 2 2" xfId="27362" xr:uid="{4ED694FE-2C0A-4143-AC2A-A7484BBBA736}"/>
    <cellStyle name="Input 52 2 3 6 2 3" xfId="35863" xr:uid="{15A2C65A-1A48-4CB5-AFB7-3BF25F434B21}"/>
    <cellStyle name="Input 52 2 3 6 3" xfId="20640" xr:uid="{7E3B1A48-0F7A-463C-BD09-F1486292E5C3}"/>
    <cellStyle name="Input 52 2 3 6 3 2" xfId="32008" xr:uid="{69297D60-B767-48C8-991F-703BC82D73F4}"/>
    <cellStyle name="Input 52 2 3 7" xfId="8823" xr:uid="{E6C3036F-7835-4687-9FB8-EAA8656F6CAA}"/>
    <cellStyle name="Input 52 2 3 7 2" xfId="15885" xr:uid="{89F19CA3-BD91-4260-9CBE-7B2AB1C6E186}"/>
    <cellStyle name="Input 52 2 3 7 2 2" xfId="27526" xr:uid="{80BE6B5F-1F27-4CB7-BA29-DB563D74F659}"/>
    <cellStyle name="Input 52 2 3 7 2 3" xfId="36035" xr:uid="{47964F9D-A484-4C2E-9DDB-BD3C3B0F768A}"/>
    <cellStyle name="Input 52 2 3 7 3" xfId="20813" xr:uid="{8F82E20C-6EDA-4EE4-BB6C-D3897428A130}"/>
    <cellStyle name="Input 52 2 3 7 3 2" xfId="32180" xr:uid="{D6EC6ADF-CBFD-417C-8E39-796B796ACEE8}"/>
    <cellStyle name="Input 52 2 3 8" xfId="8962" xr:uid="{D1C6FB43-14C6-4F2A-8AF0-67ED944F71CE}"/>
    <cellStyle name="Input 52 2 3 8 2" xfId="16024" xr:uid="{5AC3A5BF-A854-4081-BC3E-37881C2DEADD}"/>
    <cellStyle name="Input 52 2 3 8 2 2" xfId="27656" xr:uid="{ADE0E4BD-340F-45DA-B2E5-3CB3961D7CF7}"/>
    <cellStyle name="Input 52 2 3 8 2 3" xfId="36173" xr:uid="{0390675F-B290-4424-8961-9AAE92FE8D07}"/>
    <cellStyle name="Input 52 2 3 8 3" xfId="20952" xr:uid="{44DE196A-FF6B-4A0D-BA30-684E859C1EC0}"/>
    <cellStyle name="Input 52 2 3 8 3 2" xfId="32318" xr:uid="{F7F51490-B3EA-41A2-B9EC-E236B9AB203C}"/>
    <cellStyle name="Input 52 2 3 9" xfId="9129" xr:uid="{C574A43A-84CE-4D1C-B51D-FA6DE51D4298}"/>
    <cellStyle name="Input 52 2 3 9 2" xfId="16191" xr:uid="{BF86E703-8A03-45F4-ACC6-6634974D3E40}"/>
    <cellStyle name="Input 52 2 3 9 2 2" xfId="27808" xr:uid="{AE4B80D9-31AD-4DFA-81D2-3628C4795B52}"/>
    <cellStyle name="Input 52 2 3 9 2 3" xfId="36338" xr:uid="{09F2C14C-B5DC-4701-A7B7-6DABACC9E285}"/>
    <cellStyle name="Input 52 2 3 9 3" xfId="21119" xr:uid="{D904B2F7-5C92-41FB-B883-CC4C546B3596}"/>
    <cellStyle name="Input 52 2 3 9 3 2" xfId="32483" xr:uid="{94E2DF87-F2E9-4654-A16F-62FED27568F4}"/>
    <cellStyle name="Input 52 2 4" xfId="6506" xr:uid="{F9B288A4-23D5-4EEE-9C7C-838187A45DDF}"/>
    <cellStyle name="Input 52 2 4 2" xfId="13728" xr:uid="{1EB3339B-3F4D-41BE-A351-84BB527F3C55}"/>
    <cellStyle name="Input 52 2 4 2 2" xfId="25569" xr:uid="{12015CD0-3DA9-409D-A445-F164B2C05B3E}"/>
    <cellStyle name="Input 52 2 4 2 3" xfId="24813" xr:uid="{A39C92DD-09A6-47D4-AB23-BE7FBCD5FEF2}"/>
    <cellStyle name="Input 52 2 4 3" xfId="18656" xr:uid="{64D44DDF-264C-45FE-8C4E-E06B8B42FE8C}"/>
    <cellStyle name="Input 52 2 4 3 2" xfId="30035" xr:uid="{1813FABC-F1DF-4D8D-88D4-3BE62B9ADD73}"/>
    <cellStyle name="Input 52 2 5" xfId="7087" xr:uid="{8F7CECC4-36F7-49C6-B57C-C148D4947E77}"/>
    <cellStyle name="Input 52 2 5 2" xfId="14217" xr:uid="{04CC6B00-D895-4BF3-89FC-3339A0C89249}"/>
    <cellStyle name="Input 52 2 5 2 2" xfId="26007" xr:uid="{EDA42315-B089-47B8-B3C0-6EB7A3BBC0C7}"/>
    <cellStyle name="Input 52 2 5 2 3" xfId="23944" xr:uid="{250EF9BC-6FA6-4821-B7BB-FA128AD03F8F}"/>
    <cellStyle name="Input 52 2 5 3" xfId="19145" xr:uid="{D54B6C6E-CB41-4D9B-9923-62F8A156A6B8}"/>
    <cellStyle name="Input 52 2 5 3 2" xfId="30524" xr:uid="{D8F65F8D-4761-46E7-8DDA-21F160C16756}"/>
    <cellStyle name="Input 52 2 6" xfId="7800" xr:uid="{8EC89E66-E559-4885-B84F-AC1378868687}"/>
    <cellStyle name="Input 52 2 6 2" xfId="14864" xr:uid="{6BB6A6D9-C19F-4512-ABF8-24A782FE1140}"/>
    <cellStyle name="Input 52 2 6 2 2" xfId="26591" xr:uid="{38D984B0-6E1E-4A5D-98D3-770ABC7FE916}"/>
    <cellStyle name="Input 52 2 6 2 3" xfId="35026" xr:uid="{8A2F242D-38D7-4BB1-B0D8-7EDF7E777EBF}"/>
    <cellStyle name="Input 52 2 6 3" xfId="19792" xr:uid="{45621E28-D920-42C0-9A42-5ABA6D41151A}"/>
    <cellStyle name="Input 52 2 6 3 2" xfId="31168" xr:uid="{FB929345-47A4-422E-9A97-4A5489D73271}"/>
    <cellStyle name="Input 52 2 7" xfId="6554" xr:uid="{39E14E3B-A1A1-49DC-A6DF-D7DABF2DE915}"/>
    <cellStyle name="Input 52 2 7 2" xfId="13776" xr:uid="{FD674D95-A9A2-430E-A4CA-A8DEF939407C}"/>
    <cellStyle name="Input 52 2 7 2 2" xfId="25615" xr:uid="{06E29F97-A809-4075-9B02-44BF565BC656}"/>
    <cellStyle name="Input 52 2 7 2 3" xfId="24702" xr:uid="{36DFA973-C297-408C-A030-7AE686DECCC1}"/>
    <cellStyle name="Input 52 2 7 3" xfId="18704" xr:uid="{78BD8F41-6F8B-42CB-BF2A-47676ECC87E8}"/>
    <cellStyle name="Input 52 2 7 3 2" xfId="30083" xr:uid="{D2A7DA99-4AEE-4C79-8A32-65010AD7CB2F}"/>
    <cellStyle name="Input 52 2 8" xfId="6408" xr:uid="{44C5B2DF-B609-4A0D-8E58-82B76422E7EE}"/>
    <cellStyle name="Input 52 2 8 2" xfId="13630" xr:uid="{9C8B50A3-21DA-4DDF-B868-832982B20590}"/>
    <cellStyle name="Input 52 2 8 2 2" xfId="25473" xr:uid="{6642A2C8-A582-42A8-85B5-9FEA0493CA70}"/>
    <cellStyle name="Input 52 2 8 2 3" xfId="24051" xr:uid="{0CC1450F-245C-4510-B2B7-8319F9B4F4E5}"/>
    <cellStyle name="Input 52 2 8 3" xfId="18558" xr:uid="{E85576CE-763A-4975-A6A6-76DBF8A257B5}"/>
    <cellStyle name="Input 52 2 8 3 2" xfId="29937" xr:uid="{9CEDD8FB-533D-489E-9AFF-F7596318E31D}"/>
    <cellStyle name="Input 52 2 9" xfId="7971" xr:uid="{D36ADFF0-BB17-4431-B9FD-255D6FB4BDA5}"/>
    <cellStyle name="Input 52 2 9 2" xfId="15035" xr:uid="{9266DE05-63FE-4C95-A8C6-BCB996EEADE5}"/>
    <cellStyle name="Input 52 2 9 2 2" xfId="26747" xr:uid="{50A36FA6-FB5C-4278-AE48-302DDE5D87B0}"/>
    <cellStyle name="Input 52 2 9 2 3" xfId="35195" xr:uid="{E3767336-6045-4D2C-8012-6D9970F2DA29}"/>
    <cellStyle name="Input 52 2 9 3" xfId="19963" xr:uid="{E83515BD-C143-436A-86B3-249844B4C2F4}"/>
    <cellStyle name="Input 52 2 9 3 2" xfId="31338" xr:uid="{DF07958B-E4EE-4DB1-BCE0-BA5105F1B21F}"/>
    <cellStyle name="Input 52 3" xfId="2523" xr:uid="{B956D730-F59D-443A-A6F4-B3178459243B}"/>
    <cellStyle name="Input 53" xfId="2524" xr:uid="{33DFE225-6E9D-4564-9782-19816A85D9A9}"/>
    <cellStyle name="Input 53 2" xfId="2525" xr:uid="{8A3476AE-F921-4A15-936D-716CB6AECE90}"/>
    <cellStyle name="Input 53 2 10" xfId="5760" xr:uid="{A58C96FC-AB6D-4D01-B92C-951DFB93719B}"/>
    <cellStyle name="Input 53 2 10 2" xfId="13505" xr:uid="{72158E19-FFE7-4C58-94E6-476785BB4A7E}"/>
    <cellStyle name="Input 53 2 10 2 2" xfId="25358" xr:uid="{9A11D19D-27A9-4291-94D1-14F6E6515258}"/>
    <cellStyle name="Input 53 2 10 2 3" xfId="24121" xr:uid="{6E42A759-FC98-445C-B183-F06923B3D4D2}"/>
    <cellStyle name="Input 53 2 10 3" xfId="18433" xr:uid="{7B9D4B84-533E-46B6-8652-F1D761800097}"/>
    <cellStyle name="Input 53 2 10 3 2" xfId="29814" xr:uid="{CAAEF1A6-DECC-4581-8000-7D4BF2944BFF}"/>
    <cellStyle name="Input 53 2 11" xfId="6514" xr:uid="{36C77D2B-BFC8-460E-9A92-3D6324BD854C}"/>
    <cellStyle name="Input 53 2 11 2" xfId="13736" xr:uid="{0E65CF03-14AE-43B4-AB00-6D602A748FBE}"/>
    <cellStyle name="Input 53 2 11 2 2" xfId="25577" xr:uid="{D097395C-45A7-4149-9428-BE9DBE4E0DEB}"/>
    <cellStyle name="Input 53 2 11 2 3" xfId="24447" xr:uid="{B4CAFE7D-D04C-4FAC-A184-DBAF1022658D}"/>
    <cellStyle name="Input 53 2 11 3" xfId="18664" xr:uid="{18DF97E5-4BD5-4CB5-B154-BCAFD3085803}"/>
    <cellStyle name="Input 53 2 11 3 2" xfId="30043" xr:uid="{9C56B401-9619-40FD-AC65-55D469BDD84E}"/>
    <cellStyle name="Input 53 2 12" xfId="6609" xr:uid="{AA288A2A-1E0E-4313-9125-5D118658E601}"/>
    <cellStyle name="Input 53 2 12 2" xfId="13831" xr:uid="{EB488D5D-FED4-4DAF-B3A6-42DB118FB9EE}"/>
    <cellStyle name="Input 53 2 12 2 2" xfId="25661" xr:uid="{D672C5D4-71A3-45AA-A472-F53E0EF08DD1}"/>
    <cellStyle name="Input 53 2 12 2 3" xfId="24558" xr:uid="{FB5BAA1A-E77C-4A09-AF08-45A9FEB4F466}"/>
    <cellStyle name="Input 53 2 12 3" xfId="18759" xr:uid="{C89B2F8C-4C24-4B75-8548-2DD9B80237FF}"/>
    <cellStyle name="Input 53 2 12 3 2" xfId="30138" xr:uid="{DB724487-D7FA-4C89-96B7-D214C9D3CA83}"/>
    <cellStyle name="Input 53 2 13" xfId="6570" xr:uid="{03C76941-3B45-4A39-A2EE-5E8DD0699745}"/>
    <cellStyle name="Input 53 2 13 2" xfId="13792" xr:uid="{8A6FB22B-511B-4EE9-91A4-476CECD7F11A}"/>
    <cellStyle name="Input 53 2 13 2 2" xfId="25628" xr:uid="{29577FE8-3214-4942-A6ED-65253621F63B}"/>
    <cellStyle name="Input 53 2 13 2 3" xfId="24445" xr:uid="{743B7559-6277-4E6B-85DB-D5B2F8004E56}"/>
    <cellStyle name="Input 53 2 13 3" xfId="18720" xr:uid="{8CEB7AE2-BAE8-4E30-A79E-BCC31CB1CFA1}"/>
    <cellStyle name="Input 53 2 13 3 2" xfId="30099" xr:uid="{8E4BABE5-A0FD-4BC3-928F-ECD88C5C25A0}"/>
    <cellStyle name="Input 53 2 14" xfId="8749" xr:uid="{D04CBA3F-0B6B-4F95-9785-03B7CBD2F868}"/>
    <cellStyle name="Input 53 2 14 2" xfId="15811" xr:uid="{90AD19A3-7EC8-4C49-B5AF-F46E7B4BFA59}"/>
    <cellStyle name="Input 53 2 14 2 2" xfId="27452" xr:uid="{93C76726-361E-4F43-B993-8006D70C78AF}"/>
    <cellStyle name="Input 53 2 14 2 3" xfId="35961" xr:uid="{F4A8F4B9-A7D3-4F44-BE99-3FE1C6E7073D}"/>
    <cellStyle name="Input 53 2 14 3" xfId="20739" xr:uid="{D9583EC6-3379-4EF5-B3F4-F0988C4B54F8}"/>
    <cellStyle name="Input 53 2 14 3 2" xfId="32106" xr:uid="{96D345B1-C217-4397-8D62-E7B2A63BC4B5}"/>
    <cellStyle name="Input 53 2 15" xfId="8716" xr:uid="{66D84CB8-1D76-4153-9516-C9969254F800}"/>
    <cellStyle name="Input 53 2 15 2" xfId="15778" xr:uid="{0FCB8B11-691D-4D88-9B6A-A2FF12D87CC9}"/>
    <cellStyle name="Input 53 2 15 2 2" xfId="27421" xr:uid="{812BA32A-0450-482A-9553-E95EF7FD8FC4}"/>
    <cellStyle name="Input 53 2 15 2 3" xfId="35928" xr:uid="{DD869581-332D-47D4-94B3-D862007EA9D7}"/>
    <cellStyle name="Input 53 2 15 3" xfId="20706" xr:uid="{A367D835-B6A2-4442-BF0B-B331FE410329}"/>
    <cellStyle name="Input 53 2 15 3 2" xfId="32073" xr:uid="{4B127A46-E4CB-471C-8E49-0F36FC56E810}"/>
    <cellStyle name="Input 53 2 16" xfId="10452" xr:uid="{4C93E2DE-4B12-41CC-B54C-DE69D7CDA598}"/>
    <cellStyle name="Input 53 2 16 2" xfId="16975" xr:uid="{0B7E7D36-C0F8-4095-A2FD-CC28E4A1D80E}"/>
    <cellStyle name="Input 53 2 16 2 2" xfId="28522" xr:uid="{9BABA698-54CA-433E-A445-E9CC5BD131FD}"/>
    <cellStyle name="Input 53 2 16 2 3" xfId="37111" xr:uid="{E3C9283A-91E8-4EA1-A3BB-3544B891DDEA}"/>
    <cellStyle name="Input 53 2 16 3" xfId="21903" xr:uid="{473B47C0-0B5B-4A12-A1C0-D41E253711FA}"/>
    <cellStyle name="Input 53 2 16 3 2" xfId="33258" xr:uid="{72FE8173-3A3B-47DC-9F69-897493C55E5C}"/>
    <cellStyle name="Input 53 2 17" xfId="10465" xr:uid="{CCB7B47E-9E31-484A-902B-29C37BD857C7}"/>
    <cellStyle name="Input 53 2 17 2" xfId="16988" xr:uid="{7F834CAB-79D4-4A59-AB36-F3C1E5FC30B9}"/>
    <cellStyle name="Input 53 2 17 2 2" xfId="28534" xr:uid="{80E98580-1057-49ED-9322-7CC2A65D3C7A}"/>
    <cellStyle name="Input 53 2 17 2 3" xfId="37124" xr:uid="{AE1C57FB-AE39-49AA-84C5-831B03A9AE4E}"/>
    <cellStyle name="Input 53 2 17 3" xfId="21916" xr:uid="{E1BB5CD6-775D-4D7F-8E02-3490F82D21DD}"/>
    <cellStyle name="Input 53 2 17 3 2" xfId="33271" xr:uid="{32698823-0615-44E7-8441-5AE3A9E61730}"/>
    <cellStyle name="Input 53 2 18" xfId="11616" xr:uid="{5B9ECDAB-2C96-4FD3-A439-C079FD01127E}"/>
    <cellStyle name="Input 53 2 18 2" xfId="17448" xr:uid="{1BBFE983-1FF1-443C-8563-892CA3B71FE3}"/>
    <cellStyle name="Input 53 2 18 2 2" xfId="28968" xr:uid="{6F4722A8-D5A5-4817-93E9-8FFE708F22DB}"/>
    <cellStyle name="Input 53 2 18 2 3" xfId="37579" xr:uid="{1C744028-35A7-4887-AD22-19A9BC34129D}"/>
    <cellStyle name="Input 53 2 18 3" xfId="22376" xr:uid="{0FC40BB4-A435-4B5B-8352-1CD61B9D0A71}"/>
    <cellStyle name="Input 53 2 18 3 2" xfId="33729" xr:uid="{A14EC122-836F-4987-ADC0-014604D98ADC}"/>
    <cellStyle name="Input 53 2 19" xfId="12599" xr:uid="{968980CD-560D-42CB-B69D-D2366B950DF9}"/>
    <cellStyle name="Input 53 2 19 2" xfId="17740" xr:uid="{5CDD42F1-3083-4F15-B328-D58AD107C102}"/>
    <cellStyle name="Input 53 2 19 2 2" xfId="29232" xr:uid="{5F99BA60-6DEC-4827-ADBC-DB8FFB1E86A3}"/>
    <cellStyle name="Input 53 2 19 2 3" xfId="37867" xr:uid="{04DCCDE2-2CC1-4041-AFE6-6B342E41053E}"/>
    <cellStyle name="Input 53 2 19 3" xfId="22668" xr:uid="{391680B5-D71B-43D7-87CA-FCA2827A0757}"/>
    <cellStyle name="Input 53 2 19 3 2" xfId="34019" xr:uid="{8ABEB476-5726-4F1D-BB01-81A7006CF6E3}"/>
    <cellStyle name="Input 53 2 2" xfId="3889" xr:uid="{E8630484-6F2F-4EFC-B342-145C7E50D4B6}"/>
    <cellStyle name="Input 53 2 2 10" xfId="8542" xr:uid="{2687752F-DE08-43E3-A977-6E650A0C69EC}"/>
    <cellStyle name="Input 53 2 2 10 2" xfId="15604" xr:uid="{516EDAD1-232C-4D17-ACCC-4D2632A5F508}"/>
    <cellStyle name="Input 53 2 2 10 2 2" xfId="27265" xr:uid="{73531AE8-1054-40BD-BF71-EDC7CF0BB48C}"/>
    <cellStyle name="Input 53 2 2 10 2 3" xfId="35757" xr:uid="{6C839517-4C0F-4066-AB42-D5B5EE148F0B}"/>
    <cellStyle name="Input 53 2 2 10 3" xfId="20532" xr:uid="{B5C823F3-4610-46B7-8F6D-97E37ACEBEE6}"/>
    <cellStyle name="Input 53 2 2 10 3 2" xfId="31901" xr:uid="{4DBC729E-BFDB-4DAA-BCC1-B40AD26A8437}"/>
    <cellStyle name="Input 53 2 2 11" xfId="7875" xr:uid="{F9BE68CA-182A-4EC6-885E-395B66A809A0}"/>
    <cellStyle name="Input 53 2 2 11 2" xfId="14939" xr:uid="{2B750707-8509-49C4-8B10-2F4C826425CE}"/>
    <cellStyle name="Input 53 2 2 11 2 2" xfId="26660" xr:uid="{32351ABA-5D6D-494A-80AA-243B91772A2D}"/>
    <cellStyle name="Input 53 2 2 11 2 3" xfId="35101" xr:uid="{C47BE03C-E6AA-4E05-A579-06976CBF25BB}"/>
    <cellStyle name="Input 53 2 2 11 3" xfId="19867" xr:uid="{8C7435A9-6236-4AA8-B449-451C489A17E6}"/>
    <cellStyle name="Input 53 2 2 11 3 2" xfId="31243" xr:uid="{CD2EAF57-534E-49BF-9B23-11BD740B9182}"/>
    <cellStyle name="Input 53 2 2 12" xfId="7341" xr:uid="{31DC1EFB-FA08-488C-84BF-718CEE45BBF2}"/>
    <cellStyle name="Input 53 2 2 12 2" xfId="14460" xr:uid="{5327E541-9048-40CF-971F-8CB0DD0A7FE3}"/>
    <cellStyle name="Input 53 2 2 12 2 2" xfId="26223" xr:uid="{CAF39940-4CDB-4CFE-B0B9-87896DB4F3DE}"/>
    <cellStyle name="Input 53 2 2 12 2 3" xfId="34628" xr:uid="{601374C1-73CD-40B1-A59A-E37960871679}"/>
    <cellStyle name="Input 53 2 2 12 3" xfId="19388" xr:uid="{12366D87-6E8E-43DA-8787-A513B84DA366}"/>
    <cellStyle name="Input 53 2 2 12 3 2" xfId="30766" xr:uid="{90FCF00B-7A7C-47DC-9D21-6BBC9CAFE143}"/>
    <cellStyle name="Input 53 2 2 13" xfId="7464" xr:uid="{F95E6A51-921C-4476-9328-CC2F4D8195BC}"/>
    <cellStyle name="Input 53 2 2 13 2" xfId="14578" xr:uid="{15E43827-36E0-4075-BF84-5C36AF30CEFB}"/>
    <cellStyle name="Input 53 2 2 13 2 2" xfId="26329" xr:uid="{31A0AD32-6498-438C-8DD1-6382ABAFFAD5}"/>
    <cellStyle name="Input 53 2 2 13 2 3" xfId="34743" xr:uid="{7DD9676F-A911-45C2-9E16-95721DCAA347}"/>
    <cellStyle name="Input 53 2 2 13 3" xfId="19506" xr:uid="{F405D676-7561-4EA8-8917-422A9613A140}"/>
    <cellStyle name="Input 53 2 2 13 3 2" xfId="30884" xr:uid="{9E3C7F4B-3EE6-487C-88FD-5268C17FDFF4}"/>
    <cellStyle name="Input 53 2 2 14" xfId="7979" xr:uid="{23DFAA5E-0244-46EF-9C0C-6199F1F795E6}"/>
    <cellStyle name="Input 53 2 2 14 2" xfId="15043" xr:uid="{93FEA934-E306-4F0C-8CB6-5EF772814D8E}"/>
    <cellStyle name="Input 53 2 2 14 2 2" xfId="26755" xr:uid="{BF2ECAEA-0AC4-4580-8250-0039F07662BD}"/>
    <cellStyle name="Input 53 2 2 14 2 3" xfId="35203" xr:uid="{953611E9-1C54-47F1-8667-ECBC6DF0452B}"/>
    <cellStyle name="Input 53 2 2 14 3" xfId="19971" xr:uid="{C15279A8-E7CA-48C4-AF46-48228166FE54}"/>
    <cellStyle name="Input 53 2 2 14 3 2" xfId="31346" xr:uid="{5B879B5B-3526-4FFD-907C-F2FA8C0FA7C4}"/>
    <cellStyle name="Input 53 2 2 15" xfId="10633" xr:uid="{3667275E-9A29-4C56-92D1-6FEC02FA3BE7}"/>
    <cellStyle name="Input 53 2 2 15 2" xfId="17068" xr:uid="{563BFA2D-8286-430E-A256-80D1E9CE4D18}"/>
    <cellStyle name="Input 53 2 2 15 2 2" xfId="28612" xr:uid="{A141F42A-C318-4C92-8E80-AF7647932FB1}"/>
    <cellStyle name="Input 53 2 2 15 2 3" xfId="37203" xr:uid="{8066DE3C-65F1-419F-8E7D-58B64AC486E9}"/>
    <cellStyle name="Input 53 2 2 15 3" xfId="21996" xr:uid="{910F9790-2386-4DF0-81FA-B8307C8353B1}"/>
    <cellStyle name="Input 53 2 2 15 3 2" xfId="33351" xr:uid="{21C4B2D4-A774-4087-8906-E5C2B12786F8}"/>
    <cellStyle name="Input 53 2 2 16" xfId="9837" xr:uid="{03721560-A2BB-4ED5-A7F9-AB0851B0D004}"/>
    <cellStyle name="Input 53 2 2 16 2" xfId="16884" xr:uid="{50010285-44DC-4B71-86C3-79BD3AF16D71}"/>
    <cellStyle name="Input 53 2 2 16 2 2" xfId="28432" xr:uid="{0C7AFA9A-15EA-48CB-A161-4792970361C4}"/>
    <cellStyle name="Input 53 2 2 16 2 3" xfId="37021" xr:uid="{51A95E91-641A-483B-BE77-8B03E242DB52}"/>
    <cellStyle name="Input 53 2 2 16 3" xfId="21812" xr:uid="{27D12076-5BE3-422D-87B6-1E5FCCC3A4AF}"/>
    <cellStyle name="Input 53 2 2 16 3 2" xfId="33167" xr:uid="{E7B1E414-C394-4C56-8770-8C55EE5CD9C4}"/>
    <cellStyle name="Input 53 2 2 17" xfId="11776" xr:uid="{59F3600D-9D41-42E6-9FA6-90D898616F0A}"/>
    <cellStyle name="Input 53 2 2 17 2" xfId="17521" xr:uid="{B00CEE09-98EB-46B3-B6E6-225FEB2D75DA}"/>
    <cellStyle name="Input 53 2 2 17 2 2" xfId="29034" xr:uid="{056B38D1-F251-4E01-8A42-95459EF2ACEB}"/>
    <cellStyle name="Input 53 2 2 17 2 3" xfId="37651" xr:uid="{ADE17658-A710-443B-A492-ADAFAC5C7842}"/>
    <cellStyle name="Input 53 2 2 17 3" xfId="22449" xr:uid="{C010E9DF-007F-4E95-8A67-92520BF3D705}"/>
    <cellStyle name="Input 53 2 2 17 3 2" xfId="33802" xr:uid="{563A3943-98B1-4BBC-AFF9-0D2C2038FE22}"/>
    <cellStyle name="Input 53 2 2 18" xfId="12759" xr:uid="{ADE0F7DB-D57A-4B97-B510-51A8AE5BD17A}"/>
    <cellStyle name="Input 53 2 2 18 2" xfId="17813" xr:uid="{D5C8A24D-F18B-4C4F-AE73-E6FF282A5211}"/>
    <cellStyle name="Input 53 2 2 18 2 2" xfId="29298" xr:uid="{04283382-3ACB-403E-B3E4-98446BFD1445}"/>
    <cellStyle name="Input 53 2 2 18 2 3" xfId="37939" xr:uid="{0EDB2889-6202-414F-ABDE-D42A1F23615F}"/>
    <cellStyle name="Input 53 2 2 18 3" xfId="22741" xr:uid="{1A567EE9-0687-4177-A0D3-B3E8D85428D3}"/>
    <cellStyle name="Input 53 2 2 18 3 2" xfId="34092" xr:uid="{D2BF50C4-3031-4750-B572-9AB3591BB2A2}"/>
    <cellStyle name="Input 53 2 2 19" xfId="13263" xr:uid="{C518C25A-C17B-4DE6-B06D-B92B1D66EB2F}"/>
    <cellStyle name="Input 53 2 2 19 2" xfId="23664" xr:uid="{FBC3494A-4B1E-41F1-BD04-DBF656AC2735}"/>
    <cellStyle name="Input 53 2 2 19 2 2" xfId="34388" xr:uid="{DD3A5C37-C438-4191-92E8-7C8063A08B32}"/>
    <cellStyle name="Input 53 2 2 2" xfId="5458" xr:uid="{B7664C11-72BC-46C4-AAB0-64284F4E7A11}"/>
    <cellStyle name="Input 53 2 2 2 10" xfId="9221" xr:uid="{DFD4C606-97A4-4E3A-B5F3-001A06D1A922}"/>
    <cellStyle name="Input 53 2 2 2 10 2" xfId="16283" xr:uid="{F912DF09-A01F-4405-BADA-00CD71E3F7A7}"/>
    <cellStyle name="Input 53 2 2 2 10 2 2" xfId="27891" xr:uid="{6B80893F-29C6-434D-909A-389A53B1D017}"/>
    <cellStyle name="Input 53 2 2 2 10 2 3" xfId="36429" xr:uid="{8AF96ABF-DF8C-40C0-A11E-13794C469582}"/>
    <cellStyle name="Input 53 2 2 2 10 3" xfId="21211" xr:uid="{A3214BDB-FA85-4B36-B977-4EB42E9B0EA4}"/>
    <cellStyle name="Input 53 2 2 2 10 3 2" xfId="32574" xr:uid="{E4EE7422-AC85-40A9-B04D-1AFBBE8176D9}"/>
    <cellStyle name="Input 53 2 2 2 11" xfId="9379" xr:uid="{DCF7573E-05F7-48AB-B605-B828C055143F}"/>
    <cellStyle name="Input 53 2 2 2 11 2" xfId="16441" xr:uid="{6214F357-626B-47A7-B618-15B981292250}"/>
    <cellStyle name="Input 53 2 2 2 11 2 2" xfId="28034" xr:uid="{D36BA390-5D45-458F-BCF7-A028AB657317}"/>
    <cellStyle name="Input 53 2 2 2 11 2 3" xfId="36585" xr:uid="{5361C5CA-5E23-48D6-9C1B-CF374DE95852}"/>
    <cellStyle name="Input 53 2 2 2 11 3" xfId="21369" xr:uid="{BCFD31DB-97DB-4B13-AD1D-272ACF73E076}"/>
    <cellStyle name="Input 53 2 2 2 11 3 2" xfId="32730" xr:uid="{EE7F70B7-FAEC-44E9-A0C9-143D18C76E13}"/>
    <cellStyle name="Input 53 2 2 2 12" xfId="9529" xr:uid="{4867FE7C-9774-4FBC-920C-465A16BB4C25}"/>
    <cellStyle name="Input 53 2 2 2 12 2" xfId="16591" xr:uid="{8FD75305-3C73-4DAF-BC0A-24986813FE61}"/>
    <cellStyle name="Input 53 2 2 2 12 2 2" xfId="28170" xr:uid="{746C8E69-3D03-4BB3-A1A0-52B8EA61D3B9}"/>
    <cellStyle name="Input 53 2 2 2 12 2 3" xfId="36733" xr:uid="{86152DC2-F58A-406B-923B-891349E5DC96}"/>
    <cellStyle name="Input 53 2 2 2 12 3" xfId="21519" xr:uid="{F51BD32E-1D5F-499A-95E2-F0A9750B5C9E}"/>
    <cellStyle name="Input 53 2 2 2 12 3 2" xfId="32878" xr:uid="{8D80EC62-B141-4518-8146-F4138DB8A7D7}"/>
    <cellStyle name="Input 53 2 2 2 13" xfId="9678" xr:uid="{4F28F4CE-C6D3-4238-905B-4F2D7CB5581B}"/>
    <cellStyle name="Input 53 2 2 2 13 2" xfId="16740" xr:uid="{57226377-2BD8-4B22-8BD0-7ECAC59964D0}"/>
    <cellStyle name="Input 53 2 2 2 13 2 2" xfId="28305" xr:uid="{B65B0E7C-0779-4FCE-88B5-AC48826DAA77}"/>
    <cellStyle name="Input 53 2 2 2 13 2 3" xfId="36880" xr:uid="{B8B7E315-87AD-4985-A3B5-09610CBAAB97}"/>
    <cellStyle name="Input 53 2 2 2 13 3" xfId="21668" xr:uid="{EBCC5392-4EB3-48B1-9A7C-7B34979B2594}"/>
    <cellStyle name="Input 53 2 2 2 13 3 2" xfId="33025" xr:uid="{189C5FDD-7BBC-453A-B13B-1063CD841BAF}"/>
    <cellStyle name="Input 53 2 2 2 14" xfId="10732" xr:uid="{0294A9BD-8FCA-4891-A57B-B008C279F3FA}"/>
    <cellStyle name="Input 53 2 2 2 14 2" xfId="17142" xr:uid="{E6B397B8-AFB1-417A-88FC-0FD4E01A2D8B}"/>
    <cellStyle name="Input 53 2 2 2 14 2 2" xfId="28677" xr:uid="{5DAB619C-04F6-4CF9-BE6C-C4735B9C1951}"/>
    <cellStyle name="Input 53 2 2 2 14 2 3" xfId="37276" xr:uid="{93606DB4-9CE2-41E7-BEF0-DDA564D65C16}"/>
    <cellStyle name="Input 53 2 2 2 14 3" xfId="22070" xr:uid="{5FEC9A17-9CB6-4403-8C67-EC350CC923AE}"/>
    <cellStyle name="Input 53 2 2 2 14 3 2" xfId="33425" xr:uid="{66F0C88E-26CE-4FC5-AB5C-7F4871E9BE7B}"/>
    <cellStyle name="Input 53 2 2 2 15" xfId="10892" xr:uid="{DFB09843-183B-43AF-8FAE-FA8AF6D15987}"/>
    <cellStyle name="Input 53 2 2 2 15 2" xfId="17262" xr:uid="{BF9CBDFF-62C7-4097-8AFB-8236F643AC1A}"/>
    <cellStyle name="Input 53 2 2 2 15 2 2" xfId="28797" xr:uid="{D1210863-D455-4704-825B-349E794A9E62}"/>
    <cellStyle name="Input 53 2 2 2 15 2 3" xfId="37396" xr:uid="{23E56817-1080-496C-86B3-894EE3FED43F}"/>
    <cellStyle name="Input 53 2 2 2 15 3" xfId="22190" xr:uid="{437CBD74-AD62-4136-B23C-65831E0180F9}"/>
    <cellStyle name="Input 53 2 2 2 15 3 2" xfId="33545" xr:uid="{7A663B42-B8B8-4DBA-949E-C4B57C4FF485}"/>
    <cellStyle name="Input 53 2 2 2 16" xfId="11834" xr:uid="{5972D9B5-D93F-497C-9185-949049826694}"/>
    <cellStyle name="Input 53 2 2 2 16 2" xfId="17554" xr:uid="{C77B5E59-0F02-44A1-8595-8D77035D6B42}"/>
    <cellStyle name="Input 53 2 2 2 16 2 2" xfId="29061" xr:uid="{40E38508-E315-477B-BB53-FC84D77B7EAB}"/>
    <cellStyle name="Input 53 2 2 2 16 2 3" xfId="37684" xr:uid="{956A8D35-5430-41A3-9D7F-F79F0BCEC60C}"/>
    <cellStyle name="Input 53 2 2 2 16 3" xfId="22482" xr:uid="{F6E82EF8-FB44-456A-A56D-336A1F56913E}"/>
    <cellStyle name="Input 53 2 2 2 16 3 2" xfId="33835" xr:uid="{BDD126B9-5D66-48B4-80CD-45D363B91EE8}"/>
    <cellStyle name="Input 53 2 2 2 17" xfId="12817" xr:uid="{7DFC495F-048F-4A61-A389-70B243835CEE}"/>
    <cellStyle name="Input 53 2 2 2 17 2" xfId="17846" xr:uid="{06DBD25D-2DCA-4D7E-AD52-1149F81C84EE}"/>
    <cellStyle name="Input 53 2 2 2 17 2 2" xfId="29325" xr:uid="{3DCD2504-655F-4CE1-B4B0-E2A69D01F1EF}"/>
    <cellStyle name="Input 53 2 2 2 17 2 3" xfId="37972" xr:uid="{31EFE5FF-A6DE-45E8-AB28-FDF23C56BD88}"/>
    <cellStyle name="Input 53 2 2 2 17 3" xfId="22774" xr:uid="{30FDC92F-B432-47ED-957A-4DCF385B6534}"/>
    <cellStyle name="Input 53 2 2 2 17 3 2" xfId="34125" xr:uid="{7E2F0F60-5D9A-4EE0-9C76-B24986EB66AE}"/>
    <cellStyle name="Input 53 2 2 2 18" xfId="13316" xr:uid="{8C36830F-E46E-4CEE-8015-A8408C12027C}"/>
    <cellStyle name="Input 53 2 2 2 18 2" xfId="23722" xr:uid="{CD915805-5CC0-4E97-AE2E-8860BEC1AC41}"/>
    <cellStyle name="Input 53 2 2 2 18 2 2" xfId="34421" xr:uid="{5129E2BB-BE7E-4335-83B7-480A825F610A}"/>
    <cellStyle name="Input 53 2 2 2 19" xfId="18246" xr:uid="{8DFE553D-C4EF-43D0-81C3-59B6B439B27D}"/>
    <cellStyle name="Input 53 2 2 2 19 2" xfId="29629" xr:uid="{6E9ACBA2-DFFC-41DA-BEDB-64B107AA0592}"/>
    <cellStyle name="Input 53 2 2 2 2" xfId="7595" xr:uid="{814A69F2-3C30-4E89-9837-D6795EF0962D}"/>
    <cellStyle name="Input 53 2 2 2 2 2" xfId="14698" xr:uid="{B537555C-BE0E-4221-9A4B-C1F50027CF00}"/>
    <cellStyle name="Input 53 2 2 2 2 2 2" xfId="26438" xr:uid="{D31D6D99-5F49-4E0A-9697-B6DAF6D2D3E1}"/>
    <cellStyle name="Input 53 2 2 2 2 2 3" xfId="34860" xr:uid="{87F0E142-9155-45A7-991D-E4C781BAB0F0}"/>
    <cellStyle name="Input 53 2 2 2 2 3" xfId="19626" xr:uid="{FC31BA39-BD11-4DF1-B013-B47FDE8D980C}"/>
    <cellStyle name="Input 53 2 2 2 2 3 2" xfId="31004" xr:uid="{D3DCBA0D-C139-4D9E-BA14-46F2A3068802}"/>
    <cellStyle name="Input 53 2 2 2 20" xfId="38133" xr:uid="{D067CDD4-8EFC-4C72-8E0D-7E8AE6BB883D}"/>
    <cellStyle name="Input 53 2 2 2 3" xfId="8047" xr:uid="{FC165411-714A-42D7-A683-D68A830C2756}"/>
    <cellStyle name="Input 53 2 2 2 3 2" xfId="15111" xr:uid="{BFA15FBD-AC4B-4100-BA8D-0C624ACE2D5F}"/>
    <cellStyle name="Input 53 2 2 2 3 2 2" xfId="26820" xr:uid="{EAB0BAB1-B2E5-45F8-9C9D-AFA5149289FC}"/>
    <cellStyle name="Input 53 2 2 2 3 2 3" xfId="35271" xr:uid="{4C9488C7-38CF-4751-9380-530499A32774}"/>
    <cellStyle name="Input 53 2 2 2 3 3" xfId="20039" xr:uid="{851F0CF8-3DE6-41CB-93C5-2006F9AF60F1}"/>
    <cellStyle name="Input 53 2 2 2 3 3 2" xfId="31414" xr:uid="{FE577266-B5AC-43E7-9DAD-EF8571083EA1}"/>
    <cellStyle name="Input 53 2 2 2 4" xfId="8231" xr:uid="{164345D5-C59B-4B4C-A487-2E6CFF43988E}"/>
    <cellStyle name="Input 53 2 2 2 4 2" xfId="15293" xr:uid="{A8C9D548-1C8E-479A-B3D5-D355F1605EB3}"/>
    <cellStyle name="Input 53 2 2 2 4 2 2" xfId="26986" xr:uid="{20B92454-F770-4E67-B6AE-C9E60B9F9470}"/>
    <cellStyle name="Input 53 2 2 2 4 2 3" xfId="35450" xr:uid="{E6B0A637-A4C6-4BB0-B9D5-04C0234C8088}"/>
    <cellStyle name="Input 53 2 2 2 4 3" xfId="20221" xr:uid="{6F368E54-ACFF-4C57-8D25-D6D176920108}"/>
    <cellStyle name="Input 53 2 2 2 4 3 2" xfId="31594" xr:uid="{58CDB9CE-EFAA-426C-99C8-D17E376DC376}"/>
    <cellStyle name="Input 53 2 2 2 5" xfId="8415" xr:uid="{6A69A7FA-15B9-4CE8-B158-EC286B1E85B1}"/>
    <cellStyle name="Input 53 2 2 2 5 2" xfId="15477" xr:uid="{39AE5EB7-E3C9-486B-A266-725B580C0C68}"/>
    <cellStyle name="Input 53 2 2 2 5 2 2" xfId="27151" xr:uid="{04C81199-E4E2-4BAF-A7E2-6DF2962437BD}"/>
    <cellStyle name="Input 53 2 2 2 5 2 3" xfId="35632" xr:uid="{BEB5AD39-56CE-457F-87D3-074A411FA940}"/>
    <cellStyle name="Input 53 2 2 2 5 3" xfId="20405" xr:uid="{95741465-2C4B-49D2-8CB2-626C46EAC228}"/>
    <cellStyle name="Input 53 2 2 2 5 3 2" xfId="31776" xr:uid="{5834CB50-62E5-4640-BD95-7BA2EA706B49}"/>
    <cellStyle name="Input 53 2 2 2 6" xfId="8578" xr:uid="{9627F398-5B9A-4468-B8BE-8D73CF3F76EB}"/>
    <cellStyle name="Input 53 2 2 2 6 2" xfId="15640" xr:uid="{C58D4681-9A26-4073-BFB9-BC8BAF1071B0}"/>
    <cellStyle name="Input 53 2 2 2 6 2 2" xfId="27297" xr:uid="{135884A8-D14D-48EC-97E4-B9F54BDCB7D2}"/>
    <cellStyle name="Input 53 2 2 2 6 2 3" xfId="35792" xr:uid="{F21F907B-FD5D-4369-9D77-73DE5643A937}"/>
    <cellStyle name="Input 53 2 2 2 6 3" xfId="20568" xr:uid="{6D4F5099-AFA3-4D0C-A3E8-02AE9574AF60}"/>
    <cellStyle name="Input 53 2 2 2 6 3 2" xfId="31937" xr:uid="{2DE5848A-2949-4B6B-9D53-3DC21535A6F0}"/>
    <cellStyle name="Input 53 2 2 2 7" xfId="8760" xr:uid="{201531A2-410E-4E65-AC6A-95842DCBC698}"/>
    <cellStyle name="Input 53 2 2 2 7 2" xfId="15822" xr:uid="{7060FC51-A92A-4EF9-8E83-7D857AB4D3C7}"/>
    <cellStyle name="Input 53 2 2 2 7 2 2" xfId="27463" xr:uid="{CA0A5183-0F1F-44D6-B8FD-99FC332FD2F1}"/>
    <cellStyle name="Input 53 2 2 2 7 2 3" xfId="35972" xr:uid="{9708122D-D85D-468C-A195-0D7B8C36B61A}"/>
    <cellStyle name="Input 53 2 2 2 7 3" xfId="20750" xr:uid="{681A04C8-AB25-42BF-964F-C88A4D07FB29}"/>
    <cellStyle name="Input 53 2 2 2 7 3 2" xfId="32117" xr:uid="{55395A6E-F161-4240-B3E7-EFA2FA85162F}"/>
    <cellStyle name="Input 53 2 2 2 8" xfId="8890" xr:uid="{9EBE848B-E4C9-4B6C-9D4D-73A133BEC0F8}"/>
    <cellStyle name="Input 53 2 2 2 8 2" xfId="15952" xr:uid="{86E4BAD7-541C-4497-B509-A1A132764672}"/>
    <cellStyle name="Input 53 2 2 2 8 2 2" xfId="27591" xr:uid="{EA81765F-B2CD-43EE-B6A8-13D6DE4E047E}"/>
    <cellStyle name="Input 53 2 2 2 8 2 3" xfId="36102" xr:uid="{1556E784-0F51-4B54-9757-40129421A7BA}"/>
    <cellStyle name="Input 53 2 2 2 8 3" xfId="20880" xr:uid="{F88CAD59-4CF2-4945-968D-DCB7F4D3377A}"/>
    <cellStyle name="Input 53 2 2 2 8 3 2" xfId="32247" xr:uid="{DBB89325-8E74-45A7-989C-1C86F0C31EC5}"/>
    <cellStyle name="Input 53 2 2 2 9" xfId="9057" xr:uid="{FC57F70C-BAB5-4FD4-92A8-1E6BFF32D35F}"/>
    <cellStyle name="Input 53 2 2 2 9 2" xfId="16119" xr:uid="{EC6910D7-C1F7-40A5-B4D7-BDD108393A5B}"/>
    <cellStyle name="Input 53 2 2 2 9 2 2" xfId="27743" xr:uid="{5285C234-25D1-4B73-9CFF-F4C13F3549F1}"/>
    <cellStyle name="Input 53 2 2 2 9 2 3" xfId="36267" xr:uid="{5F3F6CB0-09E4-4513-AE02-54C5B950D857}"/>
    <cellStyle name="Input 53 2 2 2 9 3" xfId="21047" xr:uid="{EC738B41-D8AC-4514-A6FD-2FBD76C10822}"/>
    <cellStyle name="Input 53 2 2 2 9 3 2" xfId="32412" xr:uid="{8B6771BF-FEBA-495E-95BF-CC740E62EA12}"/>
    <cellStyle name="Input 53 2 2 20" xfId="18213" xr:uid="{6813AF93-7229-4741-9D0B-E0B2FA152EF9}"/>
    <cellStyle name="Input 53 2 2 20 2" xfId="29596" xr:uid="{ABEB21AA-2EE6-463E-9091-FB08EBD52D09}"/>
    <cellStyle name="Input 53 2 2 21" xfId="24849" xr:uid="{43C86FC9-F3FC-4143-BC7A-C341F84E4741}"/>
    <cellStyle name="Input 53 2 2 3" xfId="7046" xr:uid="{5842A9FB-406D-4556-A2C2-6F438F38F6E0}"/>
    <cellStyle name="Input 53 2 2 3 2" xfId="14176" xr:uid="{136CE58A-FE76-4D83-98B9-4AAA5485168E}"/>
    <cellStyle name="Input 53 2 2 3 2 2" xfId="25968" xr:uid="{71CA2F87-9618-42F2-B2E7-9B4FF25D36EC}"/>
    <cellStyle name="Input 53 2 2 3 2 3" xfId="24681" xr:uid="{59323171-CFC6-49E4-9792-7A5B585CF83D}"/>
    <cellStyle name="Input 53 2 2 3 3" xfId="19104" xr:uid="{03213029-F0DB-43BB-9A67-91F274D5041D}"/>
    <cellStyle name="Input 53 2 2 3 3 2" xfId="30483" xr:uid="{725168B0-56D6-4B25-A2B5-A3E5E3B034A5}"/>
    <cellStyle name="Input 53 2 2 4" xfId="5806" xr:uid="{8971223A-558B-4C2A-A3BC-B8A0DC576ECF}"/>
    <cellStyle name="Input 53 2 2 4 2" xfId="13551" xr:uid="{23F8F7C5-5B11-4780-A588-C74F8A3CFC4C}"/>
    <cellStyle name="Input 53 2 2 4 2 2" xfId="25400" xr:uid="{5655754A-B338-4729-A9A7-E74D0F104EEA}"/>
    <cellStyle name="Input 53 2 2 4 2 3" xfId="24383" xr:uid="{80F3DC25-B039-4A1F-AC92-86FD537F6B9C}"/>
    <cellStyle name="Input 53 2 2 4 3" xfId="18479" xr:uid="{86062AAC-203D-4E2E-BA56-26AC5FF4696D}"/>
    <cellStyle name="Input 53 2 2 4 3 2" xfId="29860" xr:uid="{EFD137A7-D25D-4FAA-8B5E-8D447BC29AC0}"/>
    <cellStyle name="Input 53 2 2 5" xfId="7776" xr:uid="{7B6C6307-C487-43F0-8B02-AE6A2F244695}"/>
    <cellStyle name="Input 53 2 2 5 2" xfId="14849" xr:uid="{2FAC41DB-8ACF-4D31-BF4D-EE1BEE12BB8B}"/>
    <cellStyle name="Input 53 2 2 5 2 2" xfId="26578" xr:uid="{A3CF8131-54BE-4CC8-85CB-090ED46F5C10}"/>
    <cellStyle name="Input 53 2 2 5 2 3" xfId="35011" xr:uid="{16AF83F3-50FA-42C3-880C-4CA8EC90A6F2}"/>
    <cellStyle name="Input 53 2 2 5 3" xfId="19777" xr:uid="{A1A5E116-BE52-41A7-BB18-360772036527}"/>
    <cellStyle name="Input 53 2 2 5 3 2" xfId="31153" xr:uid="{934E9C40-DEA0-445D-BC57-294FBC59F8B8}"/>
    <cellStyle name="Input 53 2 2 6" xfId="7916" xr:uid="{A695642B-7BED-4B0C-A349-2E01E278C4E6}"/>
    <cellStyle name="Input 53 2 2 6 2" xfId="14980" xr:uid="{54D7B1D1-8EF8-488E-8440-2E57B5E4A155}"/>
    <cellStyle name="Input 53 2 2 6 2 2" xfId="26699" xr:uid="{0D4273DB-CE83-4063-B9F2-3DA3141FF819}"/>
    <cellStyle name="Input 53 2 2 6 2 3" xfId="35142" xr:uid="{BB1ACB3A-F0BA-48D6-BB8B-1595A8C64283}"/>
    <cellStyle name="Input 53 2 2 6 3" xfId="19908" xr:uid="{B9DA5C4D-9EBA-4312-B4D3-8DD6CBC10710}"/>
    <cellStyle name="Input 53 2 2 6 3 2" xfId="31284" xr:uid="{CDCCDA2B-22E4-4A8B-90B7-E32A8F1EE22B}"/>
    <cellStyle name="Input 53 2 2 7" xfId="5772" xr:uid="{062ECB36-996D-4CB8-85C2-54BADD313F9E}"/>
    <cellStyle name="Input 53 2 2 7 2" xfId="13517" xr:uid="{78A415F9-0F14-422C-9499-C79034DADF4D}"/>
    <cellStyle name="Input 53 2 2 7 2 2" xfId="25368" xr:uid="{83E3260F-7D9D-40C5-8C3D-746227EF854B}"/>
    <cellStyle name="Input 53 2 2 7 2 3" xfId="24111" xr:uid="{A59A2896-CD01-4D53-A05A-9499DA18EDB4}"/>
    <cellStyle name="Input 53 2 2 7 3" xfId="18445" xr:uid="{B1953A4D-7D36-4F76-BDD1-CDBF2C082E9A}"/>
    <cellStyle name="Input 53 2 2 7 3 2" xfId="29826" xr:uid="{6EB413E8-AC83-458D-BE60-043EBE4CECE1}"/>
    <cellStyle name="Input 53 2 2 8" xfId="8377" xr:uid="{61FAB21F-303E-499B-8F1E-11A803F4E57B}"/>
    <cellStyle name="Input 53 2 2 8 2" xfId="15439" xr:uid="{41A21E84-FC84-4A4F-8818-E27BB335F47D}"/>
    <cellStyle name="Input 53 2 2 8 2 2" xfId="27116" xr:uid="{BFBBBD82-1131-4B4E-B7AD-3D36783FA843}"/>
    <cellStyle name="Input 53 2 2 8 2 3" xfId="35594" xr:uid="{CA2A379D-D839-4178-BE84-A7319FA4C8CC}"/>
    <cellStyle name="Input 53 2 2 8 3" xfId="20367" xr:uid="{CF18036D-82CB-484E-B3D9-477E54A6096F}"/>
    <cellStyle name="Input 53 2 2 8 3 2" xfId="31738" xr:uid="{4682335A-7E9B-48CD-9848-3B6FC7AF0973}"/>
    <cellStyle name="Input 53 2 2 9" xfId="7544" xr:uid="{2B253DA1-D774-48DF-8E41-A3F70BE6EFD7}"/>
    <cellStyle name="Input 53 2 2 9 2" xfId="14655" xr:uid="{E5FA0485-B337-4587-B0EF-49607294A87B}"/>
    <cellStyle name="Input 53 2 2 9 2 2" xfId="26400" xr:uid="{CFD2EE40-B3B6-4240-B8CD-F7C43DC5C8FA}"/>
    <cellStyle name="Input 53 2 2 9 2 3" xfId="34819" xr:uid="{952A1475-E85F-4355-8B31-AAF1AB712BE1}"/>
    <cellStyle name="Input 53 2 2 9 3" xfId="19583" xr:uid="{A60BECB7-60CC-4E8C-A9AC-1989BD21D382}"/>
    <cellStyle name="Input 53 2 2 9 3 2" xfId="30961" xr:uid="{1B81B20E-9083-4D46-90D6-99EA95ADAA0D}"/>
    <cellStyle name="Input 53 2 20" xfId="13175" xr:uid="{3A43C3CE-4274-410C-8DE1-7B9FB1909678}"/>
    <cellStyle name="Input 53 2 20 2" xfId="23504" xr:uid="{E096FA4E-75E0-41B1-B0BA-A4C6F4CA21C1}"/>
    <cellStyle name="Input 53 2 20 2 2" xfId="34313" xr:uid="{74F4B6F1-94E7-4EBC-84AA-7D10C15D8D3B}"/>
    <cellStyle name="Input 53 2 21" xfId="18139" xr:uid="{1BEF1E5B-8994-49DB-8653-4ED4044C4D93}"/>
    <cellStyle name="Input 53 2 21 2" xfId="29523" xr:uid="{237BD754-E4B4-452D-AFDD-81414DD9FC43}"/>
    <cellStyle name="Input 53 2 22" xfId="38106" xr:uid="{3E959367-5284-4EB4-8F25-B863B2A4F14B}"/>
    <cellStyle name="Input 53 2 23" xfId="47899" xr:uid="{1EE884B5-FE95-4444-B259-220E23309072}"/>
    <cellStyle name="Input 53 2 3" xfId="5584" xr:uid="{86CD1B3B-8DE8-4053-8055-0D55D573DA44}"/>
    <cellStyle name="Input 53 2 3 10" xfId="9344" xr:uid="{9ABA9DD4-817A-417F-A580-52E307D81845}"/>
    <cellStyle name="Input 53 2 3 10 2" xfId="16406" xr:uid="{A7FD51F8-6BE2-4266-8ACB-5AD83196F283}"/>
    <cellStyle name="Input 53 2 3 10 2 2" xfId="28000" xr:uid="{90741D9F-0DD6-4EC6-BB38-8969A869268F}"/>
    <cellStyle name="Input 53 2 3 10 2 3" xfId="36550" xr:uid="{4C42CE20-1C9F-4133-A467-10F080374F90}"/>
    <cellStyle name="Input 53 2 3 10 3" xfId="21334" xr:uid="{BEBB8F68-E387-4737-B3F7-1BABD0866DD6}"/>
    <cellStyle name="Input 53 2 3 10 3 2" xfId="32695" xr:uid="{7C6C1A56-BE7A-4F46-9977-0516AF05F54A}"/>
    <cellStyle name="Input 53 2 3 11" xfId="9502" xr:uid="{8F565272-1FF8-431D-A615-7CF6EE385059}"/>
    <cellStyle name="Input 53 2 3 11 2" xfId="16564" xr:uid="{FE2E6B11-9F0D-460B-88AB-1D481046F5EA}"/>
    <cellStyle name="Input 53 2 3 11 2 2" xfId="28143" xr:uid="{AB41D969-E114-4EDC-9E5F-10D97A036B66}"/>
    <cellStyle name="Input 53 2 3 11 2 3" xfId="36706" xr:uid="{EA199295-D878-4F44-BED5-9E9388D02DC7}"/>
    <cellStyle name="Input 53 2 3 11 3" xfId="21492" xr:uid="{5FB98299-813B-43A6-B2CA-FF2A34F69C75}"/>
    <cellStyle name="Input 53 2 3 11 3 2" xfId="32851" xr:uid="{5E9AA675-FDA3-49E0-9D18-F8E80B770E2B}"/>
    <cellStyle name="Input 53 2 3 12" xfId="9652" xr:uid="{EC95DF45-DE05-45ED-9B49-B6C32881A7D7}"/>
    <cellStyle name="Input 53 2 3 12 2" xfId="16714" xr:uid="{38743501-6E89-485C-BCBE-6752792C0799}"/>
    <cellStyle name="Input 53 2 3 12 2 2" xfId="28279" xr:uid="{0C4B7E3C-D76A-4C12-A2AC-51D210CCCAB4}"/>
    <cellStyle name="Input 53 2 3 12 2 3" xfId="36854" xr:uid="{C948D6A1-9638-41A9-A56E-ED31198E5DA1}"/>
    <cellStyle name="Input 53 2 3 12 3" xfId="21642" xr:uid="{E6D1922B-DF73-4D5F-A3C1-BE3A89810454}"/>
    <cellStyle name="Input 53 2 3 12 3 2" xfId="32999" xr:uid="{676ECBFD-A4B8-4810-8D12-C64B2B16018A}"/>
    <cellStyle name="Input 53 2 3 13" xfId="9789" xr:uid="{1EC5216D-C95F-4946-8888-7650BDC32715}"/>
    <cellStyle name="Input 53 2 3 13 2" xfId="16851" xr:uid="{A1A03901-66F4-4E53-88D5-55F0F742EB56}"/>
    <cellStyle name="Input 53 2 3 13 2 2" xfId="28402" xr:uid="{C75CB33E-B135-4A12-B7E0-757605CDF803}"/>
    <cellStyle name="Input 53 2 3 13 2 3" xfId="36989" xr:uid="{CFAF0067-F442-4DE7-A705-488F592D6F11}"/>
    <cellStyle name="Input 53 2 3 13 3" xfId="21779" xr:uid="{D7AA1F3C-CBE1-44BC-BBBA-41BFD7CCB31A}"/>
    <cellStyle name="Input 53 2 3 13 3 2" xfId="33134" xr:uid="{96582AB9-75C1-4DE2-A1A2-85CABC5E8CC2}"/>
    <cellStyle name="Input 53 2 3 14" xfId="10832" xr:uid="{B8DD48D1-E259-4B83-83E2-A2891F65FF3E}"/>
    <cellStyle name="Input 53 2 3 14 2" xfId="17239" xr:uid="{AF8BA7C8-1B91-446F-BBC3-CA1FFFF9A276}"/>
    <cellStyle name="Input 53 2 3 14 2 2" xfId="28774" xr:uid="{A5960B22-47D1-42A3-91D3-70E58E8712BB}"/>
    <cellStyle name="Input 53 2 3 14 2 3" xfId="37373" xr:uid="{2A9308D6-5B7D-4669-AA1A-010A5BFA4243}"/>
    <cellStyle name="Input 53 2 3 14 3" xfId="22167" xr:uid="{DE03C068-624F-438B-B8D4-6079783CDE9A}"/>
    <cellStyle name="Input 53 2 3 14 3 2" xfId="33522" xr:uid="{6DCB513A-C354-43FD-84A4-267F349864AD}"/>
    <cellStyle name="Input 53 2 3 15" xfId="11015" xr:uid="{249719F3-7973-4E5D-8CF1-53D169A15D1E}"/>
    <cellStyle name="Input 53 2 3 15 2" xfId="17385" xr:uid="{718C0A4A-84EC-478C-B4DD-3F665C174B24}"/>
    <cellStyle name="Input 53 2 3 15 2 2" xfId="28906" xr:uid="{BE669D0D-D007-474B-A375-B6364F05F3AD}"/>
    <cellStyle name="Input 53 2 3 15 2 3" xfId="37517" xr:uid="{13E7451F-1F6D-4BCC-892A-D7A8E96A3110}"/>
    <cellStyle name="Input 53 2 3 15 3" xfId="22313" xr:uid="{48D35A45-80EA-49FF-B2D6-DE61060174C3}"/>
    <cellStyle name="Input 53 2 3 15 3 2" xfId="33666" xr:uid="{8DAA48B3-DEBB-4BA8-854D-F36A9952DC00}"/>
    <cellStyle name="Input 53 2 3 16" xfId="11960" xr:uid="{03DAF600-E163-496B-B8A4-FC301F48D153}"/>
    <cellStyle name="Input 53 2 3 16 2" xfId="17677" xr:uid="{1BFF48A1-12D0-46C4-9FB2-7C63BBB69A80}"/>
    <cellStyle name="Input 53 2 3 16 2 2" xfId="29170" xr:uid="{820A8C0F-FEB0-4F7B-8E76-1DD1ED605258}"/>
    <cellStyle name="Input 53 2 3 16 2 3" xfId="37805" xr:uid="{D133830A-EE87-4B05-968F-A4DF21504CD5}"/>
    <cellStyle name="Input 53 2 3 16 3" xfId="22605" xr:uid="{35B1D5C4-CCFA-4F05-BC41-2AE5BFE28E3C}"/>
    <cellStyle name="Input 53 2 3 16 3 2" xfId="33956" xr:uid="{493671C0-3169-4859-A0DC-650E0782D459}"/>
    <cellStyle name="Input 53 2 3 17" xfId="12943" xr:uid="{60197B8E-D281-418D-9328-CC6A669FFF75}"/>
    <cellStyle name="Input 53 2 3 17 2" xfId="17969" xr:uid="{637D5210-3F48-49B1-8389-AC458076C2CB}"/>
    <cellStyle name="Input 53 2 3 17 2 2" xfId="29434" xr:uid="{F48A2E0D-9FA2-4597-A256-E63ABFFBBB6C}"/>
    <cellStyle name="Input 53 2 3 17 2 3" xfId="38093" xr:uid="{81A4E5B9-1E85-42AD-ACFE-D4DA56C40FDA}"/>
    <cellStyle name="Input 53 2 3 17 3" xfId="22897" xr:uid="{CB4A255D-1B6B-4A37-8926-9F2E94B9F072}"/>
    <cellStyle name="Input 53 2 3 17 3 2" xfId="34246" xr:uid="{E4F6A459-95C5-4C17-8B44-A0CEAFD724E0}"/>
    <cellStyle name="Input 53 2 3 18" xfId="13439" xr:uid="{5F009B31-D18C-42ED-9F60-D5786B9F1526}"/>
    <cellStyle name="Input 53 2 3 18 2" xfId="23848" xr:uid="{DC514D0C-0C5E-47E8-AE29-2047EC190FF1}"/>
    <cellStyle name="Input 53 2 3 18 2 2" xfId="34542" xr:uid="{37337D9A-897E-428C-894A-D324BB8C650A}"/>
    <cellStyle name="Input 53 2 3 19" xfId="18369" xr:uid="{546589D0-D621-463B-A46D-C26F806B90D6}"/>
    <cellStyle name="Input 53 2 3 19 2" xfId="29750" xr:uid="{19965738-A6E0-4ACC-A83C-19DCDDD137E8}"/>
    <cellStyle name="Input 53 2 3 2" xfId="7721" xr:uid="{50E40798-191D-4CBD-93B7-BE319E2500EE}"/>
    <cellStyle name="Input 53 2 3 2 2" xfId="14821" xr:uid="{0A21FF74-4236-4E9A-9EA7-E4CB5E15C43A}"/>
    <cellStyle name="Input 53 2 3 2 2 2" xfId="26550" xr:uid="{0B7DC96C-A6DA-4659-8D7E-5A968EABEB20}"/>
    <cellStyle name="Input 53 2 3 2 2 3" xfId="34983" xr:uid="{333D8921-A4E4-49DD-B62C-D1D4CB220833}"/>
    <cellStyle name="Input 53 2 3 2 3" xfId="19749" xr:uid="{EE85F431-F16D-4D24-8CEE-C8BA20C1D20E}"/>
    <cellStyle name="Input 53 2 3 2 3 2" xfId="31125" xr:uid="{DF40AE95-89B4-499C-9342-A26B6C0B327E}"/>
    <cellStyle name="Input 53 2 3 20" xfId="24155" xr:uid="{A6BD9DE4-63AE-4281-9EB6-77E4E54F9F0C}"/>
    <cellStyle name="Input 53 2 3 3" xfId="8170" xr:uid="{CFB2F2DA-FBFA-4790-B674-FF07D484CE2D}"/>
    <cellStyle name="Input 53 2 3 3 2" xfId="15234" xr:uid="{A50D8652-1970-474B-9BC7-6985EDB0EF43}"/>
    <cellStyle name="Input 53 2 3 3 2 2" xfId="26930" xr:uid="{9901B7EB-C0D4-4163-B97E-B180949CFD37}"/>
    <cellStyle name="Input 53 2 3 3 2 3" xfId="35392" xr:uid="{33115707-78A8-4348-A190-8BE90C19963B}"/>
    <cellStyle name="Input 53 2 3 3 3" xfId="20162" xr:uid="{3FEBDC63-0675-48FE-849A-3820A92BDFB9}"/>
    <cellStyle name="Input 53 2 3 3 3 2" xfId="31535" xr:uid="{E9105BA9-16EF-421A-B7A8-8F9EC1627451}"/>
    <cellStyle name="Input 53 2 3 4" xfId="8355" xr:uid="{3F13F37A-0CAE-41FB-9665-463D61550714}"/>
    <cellStyle name="Input 53 2 3 4 2" xfId="15417" xr:uid="{005C86AC-E097-4191-AA2A-C7A9142E379A}"/>
    <cellStyle name="Input 53 2 3 4 2 2" xfId="27095" xr:uid="{885B4F32-4FA9-4DED-8305-1F60C2B32B4E}"/>
    <cellStyle name="Input 53 2 3 4 2 3" xfId="35572" xr:uid="{7091A14C-F407-4E84-84A5-059781B372B7}"/>
    <cellStyle name="Input 53 2 3 4 3" xfId="20345" xr:uid="{1977EA49-BE9D-4CB2-A67D-2787D262723C}"/>
    <cellStyle name="Input 53 2 3 4 3 2" xfId="31716" xr:uid="{011A9AE5-51A2-469F-BD7B-A2CE5022DD72}"/>
    <cellStyle name="Input 53 2 3 5" xfId="8528" xr:uid="{5D63E214-C063-4174-B8A4-F284BA1BDD89}"/>
    <cellStyle name="Input 53 2 3 5 2" xfId="15590" xr:uid="{54AB488B-170F-4ABB-A877-21B3D805A99E}"/>
    <cellStyle name="Input 53 2 3 5 2 2" xfId="27251" xr:uid="{6C308780-3F5C-45B5-AFB2-4148930D8630}"/>
    <cellStyle name="Input 53 2 3 5 2 3" xfId="35743" xr:uid="{1D28E217-55E3-4784-911C-4171106F14D2}"/>
    <cellStyle name="Input 53 2 3 5 3" xfId="20518" xr:uid="{E03AC01C-4D38-4C03-AF75-6A8D023F8684}"/>
    <cellStyle name="Input 53 2 3 5 3 2" xfId="31887" xr:uid="{79A426D9-2DD4-486D-8AF1-0678DC29DEB1}"/>
    <cellStyle name="Input 53 2 3 6" xfId="8702" xr:uid="{2110BA41-624D-46A7-AD45-1C16BA78E131}"/>
    <cellStyle name="Input 53 2 3 6 2" xfId="15764" xr:uid="{55242EF5-1DAC-498A-BDFC-A3313E509E0E}"/>
    <cellStyle name="Input 53 2 3 6 2 2" xfId="27407" xr:uid="{5F711924-2853-46D9-B0FF-0D25926ECB0B}"/>
    <cellStyle name="Input 53 2 3 6 2 3" xfId="35914" xr:uid="{4DC95A4A-FB82-4354-B41F-5B103BD00B22}"/>
    <cellStyle name="Input 53 2 3 6 3" xfId="20692" xr:uid="{9C40BF3C-AA5D-4824-B288-A6419FFC1ECB}"/>
    <cellStyle name="Input 53 2 3 6 3 2" xfId="32059" xr:uid="{E9694CA8-0EE8-4666-9002-75AC89739CBF}"/>
    <cellStyle name="Input 53 2 3 7" xfId="8861" xr:uid="{E8D83E6A-D890-479C-A85E-FA71F56454A1}"/>
    <cellStyle name="Input 53 2 3 7 2" xfId="15923" xr:uid="{E620729C-5421-4444-8BEA-344B4436496F}"/>
    <cellStyle name="Input 53 2 3 7 2 2" xfId="27563" xr:uid="{653279F2-9B34-44D9-8CA7-87F2DB0F5B27}"/>
    <cellStyle name="Input 53 2 3 7 2 3" xfId="36073" xr:uid="{836B1848-BBED-469D-A7D9-0537691FEA22}"/>
    <cellStyle name="Input 53 2 3 7 3" xfId="20851" xr:uid="{850D8AF6-77A3-469A-8DC2-880D0165DE33}"/>
    <cellStyle name="Input 53 2 3 7 3 2" xfId="32218" xr:uid="{9EB82C89-D1E5-4BD3-9931-76B6E95236FC}"/>
    <cellStyle name="Input 53 2 3 8" xfId="9013" xr:uid="{3EBB213D-00CF-4445-A539-7D91A995F2D8}"/>
    <cellStyle name="Input 53 2 3 8 2" xfId="16075" xr:uid="{F521AB79-3517-4D9A-9E34-46238425E515}"/>
    <cellStyle name="Input 53 2 3 8 2 2" xfId="27700" xr:uid="{20DB5C30-D87B-4E48-94D9-27A01ECD1018}"/>
    <cellStyle name="Input 53 2 3 8 2 3" xfId="36223" xr:uid="{BA62156D-24FA-4D18-9B6F-86BAB38BBEFC}"/>
    <cellStyle name="Input 53 2 3 8 3" xfId="21003" xr:uid="{87553BE1-F853-428F-9553-68243DEC3BA3}"/>
    <cellStyle name="Input 53 2 3 8 3 2" xfId="32368" xr:uid="{855DE418-F24D-4671-8724-288A179D4EAA}"/>
    <cellStyle name="Input 53 2 3 9" xfId="9180" xr:uid="{83FB7DB1-6FA7-499A-BD4B-CF25B869A352}"/>
    <cellStyle name="Input 53 2 3 9 2" xfId="16242" xr:uid="{EF05C23D-ECFF-43DE-8ABF-2292B89888CD}"/>
    <cellStyle name="Input 53 2 3 9 2 2" xfId="27852" xr:uid="{E78B4B1E-5B8F-400E-8F48-3639485491CB}"/>
    <cellStyle name="Input 53 2 3 9 2 3" xfId="36388" xr:uid="{553C37B7-9DE7-4C16-887D-E7FA940C108C}"/>
    <cellStyle name="Input 53 2 3 9 3" xfId="21170" xr:uid="{80E67702-675E-42AD-BF3B-D31F959B2D12}"/>
    <cellStyle name="Input 53 2 3 9 3 2" xfId="32533" xr:uid="{2551BECA-E7FA-4195-BA30-185F0FE5A9C7}"/>
    <cellStyle name="Input 53 2 4" xfId="6507" xr:uid="{D8063DD1-999D-4FFE-9265-51103EFF0817}"/>
    <cellStyle name="Input 53 2 4 2" xfId="13729" xr:uid="{7186ECA7-A134-49FB-8B7B-E556F23AFC06}"/>
    <cellStyle name="Input 53 2 4 2 2" xfId="25570" xr:uid="{0463BB5E-4C7D-42E9-BB8C-16DB736C1B81}"/>
    <cellStyle name="Input 53 2 4 2 3" xfId="24482" xr:uid="{9E06BC58-69BD-4A03-91C8-95B648016026}"/>
    <cellStyle name="Input 53 2 4 3" xfId="18657" xr:uid="{D1115CD7-5C9A-427D-B758-F9332809FEE9}"/>
    <cellStyle name="Input 53 2 4 3 2" xfId="30036" xr:uid="{F0EE618C-B66C-4314-9314-101F86416400}"/>
    <cellStyle name="Input 53 2 5" xfId="7152" xr:uid="{BC157E00-D735-4A17-A4A1-17FAFAB131C1}"/>
    <cellStyle name="Input 53 2 5 2" xfId="14282" xr:uid="{A576D36E-1B12-4FCE-BB64-C7196A7B5354}"/>
    <cellStyle name="Input 53 2 5 2 2" xfId="26062" xr:uid="{9410CBD1-38C7-4449-A293-D9D9FF78762B}"/>
    <cellStyle name="Input 53 2 5 2 3" xfId="23934" xr:uid="{54A16851-6174-4296-964E-18943821FEB2}"/>
    <cellStyle name="Input 53 2 5 3" xfId="19210" xr:uid="{FEFA7A92-FC45-4126-9C45-AB2553FBD555}"/>
    <cellStyle name="Input 53 2 5 3 2" xfId="30589" xr:uid="{65009266-B23B-4157-A46C-E310DE63DF06}"/>
    <cellStyle name="Input 53 2 6" xfId="6464" xr:uid="{2D2973C2-3D31-4518-A5D5-2E57C0DBD063}"/>
    <cellStyle name="Input 53 2 6 2" xfId="13686" xr:uid="{A28442AD-CD5B-47C9-A535-0BCC938EC75B}"/>
    <cellStyle name="Input 53 2 6 2 2" xfId="25527" xr:uid="{7E1214DC-6433-4045-9970-1DDFF2A38D71}"/>
    <cellStyle name="Input 53 2 6 2 3" xfId="24732" xr:uid="{09AA2157-FC82-46AE-94FA-9CA339B692C5}"/>
    <cellStyle name="Input 53 2 6 3" xfId="18614" xr:uid="{B022E26A-69F0-4DBA-ACB4-08AE840F100D}"/>
    <cellStyle name="Input 53 2 6 3 2" xfId="29993" xr:uid="{9DD69A99-DA02-4058-B63B-AE6AF1741B1E}"/>
    <cellStyle name="Input 53 2 7" xfId="7504" xr:uid="{342398C2-6497-47DA-99B6-14A880E56B44}"/>
    <cellStyle name="Input 53 2 7 2" xfId="14618" xr:uid="{3AC913E1-218F-4A48-ABFC-BAC9CEF3B1E8}"/>
    <cellStyle name="Input 53 2 7 2 2" xfId="26364" xr:uid="{AC6E0528-EC7F-4726-BA99-81CBCB10152F}"/>
    <cellStyle name="Input 53 2 7 2 3" xfId="34782" xr:uid="{1DF31B24-EADE-458F-B410-67E74EF62E3C}"/>
    <cellStyle name="Input 53 2 7 3" xfId="19546" xr:uid="{34C8B23E-2891-49A3-8725-C518DFAFEE78}"/>
    <cellStyle name="Input 53 2 7 3 2" xfId="30924" xr:uid="{43BA6579-C28B-401F-8A28-6E29C8D758C3}"/>
    <cellStyle name="Input 53 2 8" xfId="7901" xr:uid="{3A65EE8E-B65D-41FE-9508-B3F2787D24CA}"/>
    <cellStyle name="Input 53 2 8 2" xfId="14965" xr:uid="{65186E5A-D6E4-4030-9E57-E4EA0D40725F}"/>
    <cellStyle name="Input 53 2 8 2 2" xfId="26685" xr:uid="{2A5A09CB-AB80-47E4-88B9-96A641DD274B}"/>
    <cellStyle name="Input 53 2 8 2 3" xfId="35127" xr:uid="{14DF058B-BCE8-4551-863C-DBB2F0CE4C57}"/>
    <cellStyle name="Input 53 2 8 3" xfId="19893" xr:uid="{A4CE214F-F039-410D-9C27-9E9AAEC94307}"/>
    <cellStyle name="Input 53 2 8 3 2" xfId="31269" xr:uid="{9DDA766C-F34C-48F5-8CA6-F4CB33C9F74F}"/>
    <cellStyle name="Input 53 2 9" xfId="7791" xr:uid="{50A8941D-EC12-4371-9848-893FB6E50F65}"/>
    <cellStyle name="Input 53 2 9 2" xfId="14855" xr:uid="{26183595-7BAF-4D4A-8E50-198288062D69}"/>
    <cellStyle name="Input 53 2 9 2 2" xfId="26584" xr:uid="{337886EE-CE10-4664-A218-5C5D35F143EB}"/>
    <cellStyle name="Input 53 2 9 2 3" xfId="35017" xr:uid="{2A4BF2EF-FEC3-48C6-A62F-97A27608056B}"/>
    <cellStyle name="Input 53 2 9 3" xfId="19783" xr:uid="{7B8922CF-F281-4EF5-A6D8-6F5A0382CDD0}"/>
    <cellStyle name="Input 53 2 9 3 2" xfId="31159" xr:uid="{77B284A7-D82F-42A2-9D05-4176D5734B14}"/>
    <cellStyle name="Input 53 3" xfId="2526" xr:uid="{215A3375-9811-43A6-AD80-74E7DF0DA44F}"/>
    <cellStyle name="Input 54" xfId="2527" xr:uid="{49FC9F8E-8273-494E-BEBC-CBEB7F2D7D97}"/>
    <cellStyle name="Input 54 2" xfId="2528" xr:uid="{D1A442B7-E8E8-46C3-809D-12B34A1FD060}"/>
    <cellStyle name="Input 54 2 10" xfId="7956" xr:uid="{4AAB0A21-00CF-4579-861D-67792145635F}"/>
    <cellStyle name="Input 54 2 10 2" xfId="15020" xr:uid="{AAFD2768-5C44-4115-92A6-492A29BF298F}"/>
    <cellStyle name="Input 54 2 10 2 2" xfId="26733" xr:uid="{FAEB8A23-5E29-4865-9C1E-7728198A7CF9}"/>
    <cellStyle name="Input 54 2 10 2 3" xfId="35180" xr:uid="{8DB955A4-AA03-4D1D-88F0-F8FC0C2351B3}"/>
    <cellStyle name="Input 54 2 10 3" xfId="19948" xr:uid="{C88BDB1F-8461-453F-80C1-DEF9789A6823}"/>
    <cellStyle name="Input 54 2 10 3 2" xfId="31323" xr:uid="{E17358B2-B2DA-4EE7-86C9-938D4629CA87}"/>
    <cellStyle name="Input 54 2 11" xfId="8376" xr:uid="{4C089C90-8838-4EA8-B264-88348D222E4A}"/>
    <cellStyle name="Input 54 2 11 2" xfId="15438" xr:uid="{A470A7AC-53B4-4824-B8CB-20735C40D1CF}"/>
    <cellStyle name="Input 54 2 11 2 2" xfId="27115" xr:uid="{7763936D-F6BE-4AFD-96DC-7548AA28F595}"/>
    <cellStyle name="Input 54 2 11 2 3" xfId="35593" xr:uid="{C5822901-9B58-4DF9-9A29-10E458681F19}"/>
    <cellStyle name="Input 54 2 11 3" xfId="20366" xr:uid="{BCDAEDD0-BCA0-4DEC-BEF3-3A776F5A5FE7}"/>
    <cellStyle name="Input 54 2 11 3 2" xfId="31737" xr:uid="{F5E590C5-D76D-4943-B1B9-3D773A36835D}"/>
    <cellStyle name="Input 54 2 12" xfId="6589" xr:uid="{96397E79-183B-4D49-9FF5-1EA0CCF2D9FC}"/>
    <cellStyle name="Input 54 2 12 2" xfId="13811" xr:uid="{FAC34375-A6A9-444A-B3FD-1A7AC2F9DF7E}"/>
    <cellStyle name="Input 54 2 12 2 2" xfId="25642" xr:uid="{F5B55240-7125-454E-8BFF-71C928C20DEC}"/>
    <cellStyle name="Input 54 2 12 2 3" xfId="24560" xr:uid="{AD7C5542-3DBC-4F65-8117-B2382D7CE4CE}"/>
    <cellStyle name="Input 54 2 12 3" xfId="18739" xr:uid="{1CF3C403-61B7-49A1-B211-13262BA78A4A}"/>
    <cellStyle name="Input 54 2 12 3 2" xfId="30118" xr:uid="{E64E0928-B511-45CD-8387-F13AA6053076}"/>
    <cellStyle name="Input 54 2 13" xfId="7792" xr:uid="{E236FD79-F406-4AC8-AF09-6B3AE0179DA5}"/>
    <cellStyle name="Input 54 2 13 2" xfId="14856" xr:uid="{5DEAC024-173A-462A-AA14-709BE77E769F}"/>
    <cellStyle name="Input 54 2 13 2 2" xfId="26585" xr:uid="{5BF6218A-19E2-4848-9E49-B84B9ACF1483}"/>
    <cellStyle name="Input 54 2 13 2 3" xfId="35018" xr:uid="{C0977A13-8904-4305-A11F-A7CE2D6337D6}"/>
    <cellStyle name="Input 54 2 13 3" xfId="19784" xr:uid="{7602BAA7-62B3-455A-B10D-155176470979}"/>
    <cellStyle name="Input 54 2 13 3 2" xfId="31160" xr:uid="{9FE0E39F-C349-46CB-940E-1556EC8DB7CA}"/>
    <cellStyle name="Input 54 2 14" xfId="5737" xr:uid="{D3A6323C-543F-47C2-8663-B360A300707A}"/>
    <cellStyle name="Input 54 2 14 2" xfId="13483" xr:uid="{12ADFBE1-93EC-4F30-BBDC-3323E285DBC7}"/>
    <cellStyle name="Input 54 2 14 2 2" xfId="25337" xr:uid="{0849F593-8602-49BA-BC20-5A4D20530C47}"/>
    <cellStyle name="Input 54 2 14 2 3" xfId="24141" xr:uid="{E73BF81E-EB58-449B-A3D9-6A714E7679AF}"/>
    <cellStyle name="Input 54 2 14 3" xfId="18411" xr:uid="{07B39A75-19C6-43F2-823D-552098F7F0AB}"/>
    <cellStyle name="Input 54 2 14 3 2" xfId="29792" xr:uid="{222F0BB3-F78D-429D-B372-99D45E462D12}"/>
    <cellStyle name="Input 54 2 15" xfId="7065" xr:uid="{A2B5D17D-3507-43D2-A8EB-DEB26E6B479A}"/>
    <cellStyle name="Input 54 2 15 2" xfId="14195" xr:uid="{DC235BF8-4B5F-48CD-B87D-1BDC1FC5AAC0}"/>
    <cellStyle name="Input 54 2 15 2 2" xfId="25985" xr:uid="{88DE7E5E-7D8A-4599-9574-5ECD2CDF3FF3}"/>
    <cellStyle name="Input 54 2 15 2 3" xfId="17996" xr:uid="{D9316CBD-DCB9-4BAA-BDF0-0FCB1279F73B}"/>
    <cellStyle name="Input 54 2 15 3" xfId="19123" xr:uid="{E57D358B-461F-4822-9ADA-6241D4DE45A1}"/>
    <cellStyle name="Input 54 2 15 3 2" xfId="30502" xr:uid="{3039D242-FB53-4307-A26C-709EE83FA7C7}"/>
    <cellStyle name="Input 54 2 16" xfId="10453" xr:uid="{4D443A62-51DE-4945-9695-7657AB6C9497}"/>
    <cellStyle name="Input 54 2 16 2" xfId="16976" xr:uid="{A89DCDE7-934D-4562-A9CF-3C59CAE209FC}"/>
    <cellStyle name="Input 54 2 16 2 2" xfId="28523" xr:uid="{EF10B7D2-0BA9-4557-95D0-806C42F52393}"/>
    <cellStyle name="Input 54 2 16 2 3" xfId="37112" xr:uid="{3784E409-4A6D-4390-86CB-17FEBD3701F4}"/>
    <cellStyle name="Input 54 2 16 3" xfId="21904" xr:uid="{A1D56A1D-8600-4403-9793-56F7FFC9C616}"/>
    <cellStyle name="Input 54 2 16 3 2" xfId="33259" xr:uid="{D7417050-23FD-4903-97F6-496270827BAF}"/>
    <cellStyle name="Input 54 2 17" xfId="10464" xr:uid="{E062C5FC-2111-45B3-B836-90C3D9B0BDD9}"/>
    <cellStyle name="Input 54 2 17 2" xfId="16987" xr:uid="{BC6664F6-0823-4C54-A950-23B9E5F3AA89}"/>
    <cellStyle name="Input 54 2 17 2 2" xfId="28533" xr:uid="{854AEBF5-8484-4917-AA2B-ADBC77A1245D}"/>
    <cellStyle name="Input 54 2 17 2 3" xfId="37123" xr:uid="{472202DE-9FBA-403E-90B3-2C973828DCDA}"/>
    <cellStyle name="Input 54 2 17 3" xfId="21915" xr:uid="{647BFF3F-4FB1-4651-A7E0-D6A5ECD32044}"/>
    <cellStyle name="Input 54 2 17 3 2" xfId="33270" xr:uid="{0E30B77A-4E84-49C6-986D-E24DA1E084F8}"/>
    <cellStyle name="Input 54 2 18" xfId="11617" xr:uid="{909E282E-2DF1-4E77-9E15-29F82664B9A3}"/>
    <cellStyle name="Input 54 2 18 2" xfId="17449" xr:uid="{04256D2E-2DD4-4191-A77E-BCE704E8D6CB}"/>
    <cellStyle name="Input 54 2 18 2 2" xfId="28969" xr:uid="{DCF40155-39C3-4C14-897C-E327C8CE1747}"/>
    <cellStyle name="Input 54 2 18 2 3" xfId="37580" xr:uid="{DA50FF32-8D38-4598-A78C-CDEC1B96C4A6}"/>
    <cellStyle name="Input 54 2 18 3" xfId="22377" xr:uid="{B27D04FE-7E2A-4919-AA68-C35E29C7689A}"/>
    <cellStyle name="Input 54 2 18 3 2" xfId="33730" xr:uid="{CB0CEDB0-E0EA-4776-9A6D-F949166E5325}"/>
    <cellStyle name="Input 54 2 19" xfId="12600" xr:uid="{24B39700-DD4E-455D-BDF9-C2D42C66BBE4}"/>
    <cellStyle name="Input 54 2 19 2" xfId="17741" xr:uid="{83CD09EC-D7AC-4D78-B03D-38C19421098F}"/>
    <cellStyle name="Input 54 2 19 2 2" xfId="29233" xr:uid="{8FC50FDD-4293-4E5D-B566-C2B50B934D28}"/>
    <cellStyle name="Input 54 2 19 2 3" xfId="37868" xr:uid="{16FFC9AE-DA17-4A12-B177-E1CDF1B00860}"/>
    <cellStyle name="Input 54 2 19 3" xfId="22669" xr:uid="{21E103FF-F6CA-4D44-803E-FCCF84576997}"/>
    <cellStyle name="Input 54 2 19 3 2" xfId="34020" xr:uid="{2DBEAA2A-C69B-404F-974C-31F744F94259}"/>
    <cellStyle name="Input 54 2 2" xfId="3890" xr:uid="{F6DEA4AA-3265-436E-B8EF-98CD41BCE32D}"/>
    <cellStyle name="Input 54 2 2 10" xfId="5762" xr:uid="{985FD37C-7E6C-4107-9A82-842404950A20}"/>
    <cellStyle name="Input 54 2 2 10 2" xfId="13507" xr:uid="{B543CCC5-8A0C-4159-9A18-5510AF25CA63}"/>
    <cellStyle name="Input 54 2 2 10 2 2" xfId="25360" xr:uid="{A359E6D8-408C-4D15-AB3C-FDAB3A1061B0}"/>
    <cellStyle name="Input 54 2 2 10 2 3" xfId="17995" xr:uid="{5339E6E2-7C40-45F4-9F3D-1749E8563F14}"/>
    <cellStyle name="Input 54 2 2 10 3" xfId="18435" xr:uid="{1686E803-1F1D-45C3-9D07-BF3122FB41DB}"/>
    <cellStyle name="Input 54 2 2 10 3 2" xfId="29816" xr:uid="{7C0990F0-66E3-41E3-ADCF-B874D798FCFE}"/>
    <cellStyle name="Input 54 2 2 11" xfId="7137" xr:uid="{430F3C47-2E00-4A42-9D78-27B8C1D78890}"/>
    <cellStyle name="Input 54 2 2 11 2" xfId="14267" xr:uid="{223D3289-BC27-4007-90FD-9E367F1B007D}"/>
    <cellStyle name="Input 54 2 2 11 2 2" xfId="26047" xr:uid="{8E55A161-7AEE-4F27-80E9-A6C1D299429F}"/>
    <cellStyle name="Input 54 2 2 11 2 3" xfId="24537" xr:uid="{1CCACE17-3C90-417B-8F8D-2B81D73D337F}"/>
    <cellStyle name="Input 54 2 2 11 3" xfId="19195" xr:uid="{93F1B26F-8B49-4E14-AF88-09290BACAF01}"/>
    <cellStyle name="Input 54 2 2 11 3 2" xfId="30574" xr:uid="{2DE92536-47B7-4B3B-9147-FF6E54B18CC1}"/>
    <cellStyle name="Input 54 2 2 12" xfId="8881" xr:uid="{3F704D71-86FE-4097-B32C-F116EDE3C713}"/>
    <cellStyle name="Input 54 2 2 12 2" xfId="15943" xr:uid="{BF1BC2E1-09C2-419C-92EC-DEF7DB5F63D5}"/>
    <cellStyle name="Input 54 2 2 12 2 2" xfId="27582" xr:uid="{1C273D3D-7787-4ECD-AFE7-32523E506384}"/>
    <cellStyle name="Input 54 2 2 12 2 3" xfId="36093" xr:uid="{CBC79CFE-A6D9-4946-94EF-01F29758629C}"/>
    <cellStyle name="Input 54 2 2 12 3" xfId="20871" xr:uid="{83C71B5C-5000-4606-9299-46B366C8D44D}"/>
    <cellStyle name="Input 54 2 2 12 3 2" xfId="32238" xr:uid="{CA21D3FB-E4E1-4782-8912-4A8225AF9EDE}"/>
    <cellStyle name="Input 54 2 2 13" xfId="8203" xr:uid="{D7EF2462-D460-4325-8713-50C29ED7AD80}"/>
    <cellStyle name="Input 54 2 2 13 2" xfId="15267" xr:uid="{B4591A29-8C24-410F-A312-F5E32177ED16}"/>
    <cellStyle name="Input 54 2 2 13 2 2" xfId="26961" xr:uid="{5237C684-CAF8-4BC1-B196-33138A3BE34F}"/>
    <cellStyle name="Input 54 2 2 13 2 3" xfId="35425" xr:uid="{F5131A9E-F13B-4453-A7E3-298896EFF57A}"/>
    <cellStyle name="Input 54 2 2 13 3" xfId="20195" xr:uid="{C65B0F29-2B39-4A82-98A3-FEEE35289CF3}"/>
    <cellStyle name="Input 54 2 2 13 3 2" xfId="31568" xr:uid="{9A27FA42-1A6E-4E93-89A7-F6430F61A645}"/>
    <cellStyle name="Input 54 2 2 14" xfId="6543" xr:uid="{8BA84AC5-CA29-428E-9EB4-26C529C2BB29}"/>
    <cellStyle name="Input 54 2 2 14 2" xfId="13765" xr:uid="{86FFFBA0-F734-4B05-B98D-AAEE51295780}"/>
    <cellStyle name="Input 54 2 2 14 2 2" xfId="25604" xr:uid="{CFA89AD3-9C9A-47B2-B556-F4F9CA98466C}"/>
    <cellStyle name="Input 54 2 2 14 2 3" xfId="24562" xr:uid="{F1F58234-4D11-484F-B885-036D3C81F285}"/>
    <cellStyle name="Input 54 2 2 14 3" xfId="18693" xr:uid="{12BBC3ED-1E60-4B70-8E61-DD6770131875}"/>
    <cellStyle name="Input 54 2 2 14 3 2" xfId="30072" xr:uid="{3238ACBF-5F1D-48EC-8550-7C7B46E4FA26}"/>
    <cellStyle name="Input 54 2 2 15" xfId="10634" xr:uid="{C9EBB55D-358B-406B-87C1-264C2615140A}"/>
    <cellStyle name="Input 54 2 2 15 2" xfId="17069" xr:uid="{71ECEA15-45E9-42E9-8E41-611B29A18357}"/>
    <cellStyle name="Input 54 2 2 15 2 2" xfId="28613" xr:uid="{E04CC3EF-2940-4F94-88F5-7ACCF8E60DC6}"/>
    <cellStyle name="Input 54 2 2 15 2 3" xfId="37204" xr:uid="{6A453800-ADDD-4474-AD95-039A8BBB3E83}"/>
    <cellStyle name="Input 54 2 2 15 3" xfId="21997" xr:uid="{1E9F5447-38C8-4039-9A0A-33D9551E8839}"/>
    <cellStyle name="Input 54 2 2 15 3 2" xfId="33352" xr:uid="{D7646F20-18BA-4C67-8195-F7D36EDCFD93}"/>
    <cellStyle name="Input 54 2 2 16" xfId="9836" xr:uid="{094DB161-C52A-40C4-B560-9BC71BF4CEC6}"/>
    <cellStyle name="Input 54 2 2 16 2" xfId="16883" xr:uid="{BD335A60-936D-4455-BE6B-A0DAC1591066}"/>
    <cellStyle name="Input 54 2 2 16 2 2" xfId="28431" xr:uid="{47A5B450-A302-4A3A-AFD0-CC5D2717A4B7}"/>
    <cellStyle name="Input 54 2 2 16 2 3" xfId="37020" xr:uid="{D8E65204-128F-4BCF-B253-249BB0FEB861}"/>
    <cellStyle name="Input 54 2 2 16 3" xfId="21811" xr:uid="{EA0D1E57-350D-42C4-8A4C-88EE1655B2B5}"/>
    <cellStyle name="Input 54 2 2 16 3 2" xfId="33166" xr:uid="{1926CB35-7DBC-47DC-971D-306B6A1B5BA2}"/>
    <cellStyle name="Input 54 2 2 17" xfId="11777" xr:uid="{F5B33E97-4ABF-470D-A842-CC0480A2DA6D}"/>
    <cellStyle name="Input 54 2 2 17 2" xfId="17522" xr:uid="{9B98C15F-7B23-4E41-86AF-7B67673607BA}"/>
    <cellStyle name="Input 54 2 2 17 2 2" xfId="29035" xr:uid="{E3D50C6E-5E5B-4205-B36A-6C2D2408CA54}"/>
    <cellStyle name="Input 54 2 2 17 2 3" xfId="37652" xr:uid="{DADBAE4B-DDA7-4800-97D9-6ECA8224749F}"/>
    <cellStyle name="Input 54 2 2 17 3" xfId="22450" xr:uid="{D3B63BD4-10F5-44FA-9899-70002A957897}"/>
    <cellStyle name="Input 54 2 2 17 3 2" xfId="33803" xr:uid="{D62A1877-4209-48E9-9599-8F7FD90EEE9B}"/>
    <cellStyle name="Input 54 2 2 18" xfId="12760" xr:uid="{E239CD72-4068-426D-8A7A-4DA7DB5CE62F}"/>
    <cellStyle name="Input 54 2 2 18 2" xfId="17814" xr:uid="{FE8A5DC6-CBF3-4366-8D49-B4DC6413FD49}"/>
    <cellStyle name="Input 54 2 2 18 2 2" xfId="29299" xr:uid="{17819768-1578-4434-A940-FA5714BECD45}"/>
    <cellStyle name="Input 54 2 2 18 2 3" xfId="37940" xr:uid="{9543C74B-8C6F-4D86-9DB2-E923EAAA6F63}"/>
    <cellStyle name="Input 54 2 2 18 3" xfId="22742" xr:uid="{8714394B-BC6C-471C-A287-6BCF445BED69}"/>
    <cellStyle name="Input 54 2 2 18 3 2" xfId="34093" xr:uid="{C7C89DB4-E7AB-4D69-8657-0C713C8C2A1B}"/>
    <cellStyle name="Input 54 2 2 19" xfId="13264" xr:uid="{70492EDA-F528-4058-A0E0-03D3C1569C49}"/>
    <cellStyle name="Input 54 2 2 19 2" xfId="23665" xr:uid="{6DE9ED74-D079-461B-99BF-7096648DD786}"/>
    <cellStyle name="Input 54 2 2 19 2 2" xfId="34389" xr:uid="{D9751CDF-B390-4BA5-8A95-C27706CFC1D9}"/>
    <cellStyle name="Input 54 2 2 2" xfId="5457" xr:uid="{C4090D0B-6CAD-4993-B8D2-8454F8008A2E}"/>
    <cellStyle name="Input 54 2 2 2 10" xfId="9220" xr:uid="{EE2549BB-37BD-4B57-A7E0-700664897D2F}"/>
    <cellStyle name="Input 54 2 2 2 10 2" xfId="16282" xr:uid="{59A6AE81-5C78-4747-ADE0-CDC7A5146935}"/>
    <cellStyle name="Input 54 2 2 2 10 2 2" xfId="27890" xr:uid="{33F159A9-C1C7-4E23-B587-818EA614906E}"/>
    <cellStyle name="Input 54 2 2 2 10 2 3" xfId="36428" xr:uid="{177C8DBF-EDB6-469C-BBB2-258BD12471FB}"/>
    <cellStyle name="Input 54 2 2 2 10 3" xfId="21210" xr:uid="{A6A2DD23-C5CD-418F-8D0D-819DA3D042E0}"/>
    <cellStyle name="Input 54 2 2 2 10 3 2" xfId="32573" xr:uid="{9CF042F8-8CC7-4E65-9C64-D34C33AD6E25}"/>
    <cellStyle name="Input 54 2 2 2 11" xfId="9378" xr:uid="{D1031F90-5C1E-4515-B5BC-08BE39C8E993}"/>
    <cellStyle name="Input 54 2 2 2 11 2" xfId="16440" xr:uid="{2C8E2A25-86E0-4AD4-9CED-2EBB10C2F8B8}"/>
    <cellStyle name="Input 54 2 2 2 11 2 2" xfId="28033" xr:uid="{D6B6DA61-99B7-4244-A720-23E4B620A51E}"/>
    <cellStyle name="Input 54 2 2 2 11 2 3" xfId="36584" xr:uid="{BE81A497-12E7-44E1-9CEC-BCD2F2B29F8D}"/>
    <cellStyle name="Input 54 2 2 2 11 3" xfId="21368" xr:uid="{9EEF33DF-6CEE-46EF-8D44-9C21C66B2408}"/>
    <cellStyle name="Input 54 2 2 2 11 3 2" xfId="32729" xr:uid="{1F7D1E16-E91E-4626-BB37-762DB1D575D7}"/>
    <cellStyle name="Input 54 2 2 2 12" xfId="9528" xr:uid="{7F356537-0640-43F9-9D90-1415F31C0BED}"/>
    <cellStyle name="Input 54 2 2 2 12 2" xfId="16590" xr:uid="{E5C06EA7-8751-4F07-869C-A887DAA72EE0}"/>
    <cellStyle name="Input 54 2 2 2 12 2 2" xfId="28169" xr:uid="{F2267D74-4CD2-432A-9A9B-DE34ED9875A9}"/>
    <cellStyle name="Input 54 2 2 2 12 2 3" xfId="36732" xr:uid="{E08D9D7F-8AAE-4FD6-BF09-E0AC46FE429F}"/>
    <cellStyle name="Input 54 2 2 2 12 3" xfId="21518" xr:uid="{9EE9A952-EFEC-44D9-BAFC-30BF0DF6F939}"/>
    <cellStyle name="Input 54 2 2 2 12 3 2" xfId="32877" xr:uid="{D32E3482-29F6-4A1F-820E-4B332E42FB72}"/>
    <cellStyle name="Input 54 2 2 2 13" xfId="9677" xr:uid="{81EF3F32-3D95-4B9A-9239-75995AE25289}"/>
    <cellStyle name="Input 54 2 2 2 13 2" xfId="16739" xr:uid="{C2947168-4174-4A08-8051-75CE558A3C70}"/>
    <cellStyle name="Input 54 2 2 2 13 2 2" xfId="28304" xr:uid="{7F0EFF6A-8179-4AFF-B5A4-92C09E8C18CC}"/>
    <cellStyle name="Input 54 2 2 2 13 2 3" xfId="36879" xr:uid="{4B24638A-6205-48F9-92DE-0E722C90E8BE}"/>
    <cellStyle name="Input 54 2 2 2 13 3" xfId="21667" xr:uid="{7C58250F-3BD9-4A3D-8A99-4AA24D1868F2}"/>
    <cellStyle name="Input 54 2 2 2 13 3 2" xfId="33024" xr:uid="{98DF8542-3FEA-41FA-BB5F-D10780374703}"/>
    <cellStyle name="Input 54 2 2 2 14" xfId="10731" xr:uid="{5FCF2D9F-AA74-405E-8ED8-3DD58D5010F5}"/>
    <cellStyle name="Input 54 2 2 2 14 2" xfId="17141" xr:uid="{1FD41386-E4E1-4B64-9775-729DBCD92618}"/>
    <cellStyle name="Input 54 2 2 2 14 2 2" xfId="28676" xr:uid="{89F292A6-B530-43AC-BE3C-F32A94A14151}"/>
    <cellStyle name="Input 54 2 2 2 14 2 3" xfId="37275" xr:uid="{E227ECDA-F9E2-47BD-823F-32CF1D632797}"/>
    <cellStyle name="Input 54 2 2 2 14 3" xfId="22069" xr:uid="{F9AAC3B3-FCE2-458F-99E2-54A546037AB9}"/>
    <cellStyle name="Input 54 2 2 2 14 3 2" xfId="33424" xr:uid="{C2B7C0C1-96DD-4CBF-966B-0FDF9D7B00D9}"/>
    <cellStyle name="Input 54 2 2 2 15" xfId="10891" xr:uid="{A784994A-BF51-48F0-8152-8B409BF578C5}"/>
    <cellStyle name="Input 54 2 2 2 15 2" xfId="17261" xr:uid="{17E71D77-75E7-455E-B557-EED6E37F44AB}"/>
    <cellStyle name="Input 54 2 2 2 15 2 2" xfId="28796" xr:uid="{8843C8FA-D8EE-4AB3-BD1C-A5BCDF50103F}"/>
    <cellStyle name="Input 54 2 2 2 15 2 3" xfId="37395" xr:uid="{D8F60D0D-5C40-4E19-8068-377B314CD5AE}"/>
    <cellStyle name="Input 54 2 2 2 15 3" xfId="22189" xr:uid="{94CD8512-09E0-49A4-B04F-09F81368B51D}"/>
    <cellStyle name="Input 54 2 2 2 15 3 2" xfId="33544" xr:uid="{53D2A2BC-65BC-40F2-8885-8407C1AB5EA7}"/>
    <cellStyle name="Input 54 2 2 2 16" xfId="11833" xr:uid="{B2EE097F-049A-4BDE-8097-56526E3CA24D}"/>
    <cellStyle name="Input 54 2 2 2 16 2" xfId="17553" xr:uid="{5DA305E1-A38D-4E14-99D1-8F1BFB16A9CF}"/>
    <cellStyle name="Input 54 2 2 2 16 2 2" xfId="29060" xr:uid="{F62966BE-5ECB-4866-B2C5-27A41C7B67E2}"/>
    <cellStyle name="Input 54 2 2 2 16 2 3" xfId="37683" xr:uid="{51F617C1-CF74-40F8-AD62-0C9CFBF18F9D}"/>
    <cellStyle name="Input 54 2 2 2 16 3" xfId="22481" xr:uid="{5D358EF2-1105-43B3-ADD7-C2BB6E3A9D04}"/>
    <cellStyle name="Input 54 2 2 2 16 3 2" xfId="33834" xr:uid="{5DA451D9-AD5D-4F55-A84D-9BB1FCE205D3}"/>
    <cellStyle name="Input 54 2 2 2 17" xfId="12816" xr:uid="{3B17ACC5-765C-4841-BE52-41C1CAC74DB2}"/>
    <cellStyle name="Input 54 2 2 2 17 2" xfId="17845" xr:uid="{EF31BF3B-88D3-4B40-B121-73FA5535ACE1}"/>
    <cellStyle name="Input 54 2 2 2 17 2 2" xfId="29324" xr:uid="{9FD39997-4858-46E6-9088-FDA81AF8E25E}"/>
    <cellStyle name="Input 54 2 2 2 17 2 3" xfId="37971" xr:uid="{DB51D910-48ED-48A5-87E2-3BB9D68E61AF}"/>
    <cellStyle name="Input 54 2 2 2 17 3" xfId="22773" xr:uid="{9991B39F-C6E8-4B36-B684-068FBCFBC3B9}"/>
    <cellStyle name="Input 54 2 2 2 17 3 2" xfId="34124" xr:uid="{D29DBA35-D86C-46E6-B39F-C3D0D0C6F365}"/>
    <cellStyle name="Input 54 2 2 2 18" xfId="13315" xr:uid="{28B56522-8023-4F53-AE7E-F9D056198D16}"/>
    <cellStyle name="Input 54 2 2 2 18 2" xfId="23721" xr:uid="{A2CB463A-E9C2-4CA0-80C8-85293C2C3298}"/>
    <cellStyle name="Input 54 2 2 2 18 2 2" xfId="34420" xr:uid="{904DD056-3859-4140-BAB7-26A82DFA25B8}"/>
    <cellStyle name="Input 54 2 2 2 19" xfId="18245" xr:uid="{C58E9555-54D7-49C1-940B-C33808F235D5}"/>
    <cellStyle name="Input 54 2 2 2 19 2" xfId="29628" xr:uid="{8E1F17AE-EF91-4FA3-B779-CB96BEAEFFBD}"/>
    <cellStyle name="Input 54 2 2 2 2" xfId="7594" xr:uid="{D7EA5492-49E7-4E1E-960D-CAEA490F7C5F}"/>
    <cellStyle name="Input 54 2 2 2 2 2" xfId="14697" xr:uid="{9E4D717F-06DD-481E-AE7D-3EDD9D779D77}"/>
    <cellStyle name="Input 54 2 2 2 2 2 2" xfId="26437" xr:uid="{52A2D05A-018A-45F9-9740-E99570501B32}"/>
    <cellStyle name="Input 54 2 2 2 2 2 3" xfId="34859" xr:uid="{6191324E-3F51-42F5-A0C6-3C4F96E0359E}"/>
    <cellStyle name="Input 54 2 2 2 2 3" xfId="19625" xr:uid="{D6D43D6F-9DD9-4BC2-AFCD-ECFD6F9C1D29}"/>
    <cellStyle name="Input 54 2 2 2 2 3 2" xfId="31003" xr:uid="{602373A0-52BD-43C4-B165-FD7663BEE92B}"/>
    <cellStyle name="Input 54 2 2 2 20" xfId="25033" xr:uid="{2FF7E206-59B2-443A-9E46-4B4756ECF752}"/>
    <cellStyle name="Input 54 2 2 2 3" xfId="8046" xr:uid="{18893307-37CA-4437-B829-7921FD5A3A31}"/>
    <cellStyle name="Input 54 2 2 2 3 2" xfId="15110" xr:uid="{5E152C15-9917-4AA4-8643-C7669586F2A5}"/>
    <cellStyle name="Input 54 2 2 2 3 2 2" xfId="26819" xr:uid="{C3C611CC-7AED-488E-8482-4960696C8029}"/>
    <cellStyle name="Input 54 2 2 2 3 2 3" xfId="35270" xr:uid="{91C89332-C5B2-4353-A45A-047EE5FF9EE5}"/>
    <cellStyle name="Input 54 2 2 2 3 3" xfId="20038" xr:uid="{3784B024-07F2-40A6-9BDE-C9DB3E04EE90}"/>
    <cellStyle name="Input 54 2 2 2 3 3 2" xfId="31413" xr:uid="{5DBDFCD7-C548-407C-9B1F-61CD264665D8}"/>
    <cellStyle name="Input 54 2 2 2 4" xfId="8230" xr:uid="{8D94935A-E383-4480-8145-486E337FD61F}"/>
    <cellStyle name="Input 54 2 2 2 4 2" xfId="15292" xr:uid="{4C94F8F2-973D-4020-B4C8-768A2A69399A}"/>
    <cellStyle name="Input 54 2 2 2 4 2 2" xfId="26985" xr:uid="{B63517CD-2CB7-4F18-844E-D22416598C56}"/>
    <cellStyle name="Input 54 2 2 2 4 2 3" xfId="35449" xr:uid="{CC588622-540C-4902-9E90-DA60AB4E9FAF}"/>
    <cellStyle name="Input 54 2 2 2 4 3" xfId="20220" xr:uid="{C343694A-1482-4502-8355-2FFD5E532A80}"/>
    <cellStyle name="Input 54 2 2 2 4 3 2" xfId="31593" xr:uid="{DEA92FEA-C242-4059-94C0-B8FE106D260A}"/>
    <cellStyle name="Input 54 2 2 2 5" xfId="8414" xr:uid="{4FD6A227-21B8-49BE-9A59-461DA54750A8}"/>
    <cellStyle name="Input 54 2 2 2 5 2" xfId="15476" xr:uid="{35F4AE7C-954D-4959-83BA-ED916A64C458}"/>
    <cellStyle name="Input 54 2 2 2 5 2 2" xfId="27150" xr:uid="{ECD82039-64AB-4AC3-A847-0B939C6BC2F7}"/>
    <cellStyle name="Input 54 2 2 2 5 2 3" xfId="35631" xr:uid="{08D8CFF6-3CD8-4078-A8D1-B74E464C2461}"/>
    <cellStyle name="Input 54 2 2 2 5 3" xfId="20404" xr:uid="{ED9A951A-4087-4D6C-BEA6-DB206851C113}"/>
    <cellStyle name="Input 54 2 2 2 5 3 2" xfId="31775" xr:uid="{954CDF2B-BD34-46AA-B6E2-9B29E70B711F}"/>
    <cellStyle name="Input 54 2 2 2 6" xfId="8577" xr:uid="{CDB846EA-CF26-4606-B0B3-BEFA4BB88718}"/>
    <cellStyle name="Input 54 2 2 2 6 2" xfId="15639" xr:uid="{0047FCF0-B76D-46C4-AC0F-61E84BA2D62E}"/>
    <cellStyle name="Input 54 2 2 2 6 2 2" xfId="27296" xr:uid="{05ABAA3F-33ED-47F7-B695-D7BC1DAB0E32}"/>
    <cellStyle name="Input 54 2 2 2 6 2 3" xfId="35791" xr:uid="{B013F05C-A3FB-401C-B5CD-9934B07FAEEC}"/>
    <cellStyle name="Input 54 2 2 2 6 3" xfId="20567" xr:uid="{E9BE106F-5FEC-4E57-ABD9-A150D676CE62}"/>
    <cellStyle name="Input 54 2 2 2 6 3 2" xfId="31936" xr:uid="{A3582560-4202-4138-9279-4FDC6BFBCECF}"/>
    <cellStyle name="Input 54 2 2 2 7" xfId="8759" xr:uid="{8C013A5E-8BA2-4272-B3C1-91FF818CA9B5}"/>
    <cellStyle name="Input 54 2 2 2 7 2" xfId="15821" xr:uid="{4AEAD6FF-8297-4EE6-B862-53B82956DC67}"/>
    <cellStyle name="Input 54 2 2 2 7 2 2" xfId="27462" xr:uid="{7228D507-3358-4762-AE8A-3E8FE5A274B6}"/>
    <cellStyle name="Input 54 2 2 2 7 2 3" xfId="35971" xr:uid="{CE2B6C7C-4AAC-4F69-BDB8-CFF3C5071AAD}"/>
    <cellStyle name="Input 54 2 2 2 7 3" xfId="20749" xr:uid="{ED28A796-EE82-4422-9F45-857C49814806}"/>
    <cellStyle name="Input 54 2 2 2 7 3 2" xfId="32116" xr:uid="{41C2AF26-7F62-4F99-9989-497E230FAD62}"/>
    <cellStyle name="Input 54 2 2 2 8" xfId="8889" xr:uid="{CC03A767-9DDB-4DF6-AC76-C73C4FF0DE59}"/>
    <cellStyle name="Input 54 2 2 2 8 2" xfId="15951" xr:uid="{85974BD2-BEC1-4E4A-BA98-AD0A823D0D8F}"/>
    <cellStyle name="Input 54 2 2 2 8 2 2" xfId="27590" xr:uid="{D2406B22-8AC3-4F22-A161-5202D08F3EBE}"/>
    <cellStyle name="Input 54 2 2 2 8 2 3" xfId="36101" xr:uid="{9C23A137-E95D-45AA-9962-7F7DA4B185AD}"/>
    <cellStyle name="Input 54 2 2 2 8 3" xfId="20879" xr:uid="{710FD6AB-3D60-46E1-848B-3D16276D20A9}"/>
    <cellStyle name="Input 54 2 2 2 8 3 2" xfId="32246" xr:uid="{72232B8C-CA2C-4888-8AB5-DEE85246F38C}"/>
    <cellStyle name="Input 54 2 2 2 9" xfId="9056" xr:uid="{C1CE31EF-E8BF-4047-95F1-9D23B7ACE3FB}"/>
    <cellStyle name="Input 54 2 2 2 9 2" xfId="16118" xr:uid="{282F8002-FF6C-4535-9683-DDF4B2E7DD11}"/>
    <cellStyle name="Input 54 2 2 2 9 2 2" xfId="27742" xr:uid="{08643849-A59D-4D04-BA37-1D5CD61E2E74}"/>
    <cellStyle name="Input 54 2 2 2 9 2 3" xfId="36266" xr:uid="{02541658-5564-4621-A049-63BD40A26A91}"/>
    <cellStyle name="Input 54 2 2 2 9 3" xfId="21046" xr:uid="{D642DCD2-1400-4D63-A542-0003FA4C6462}"/>
    <cellStyle name="Input 54 2 2 2 9 3 2" xfId="32411" xr:uid="{DA6B689B-4D82-407D-99D4-B9953B017A93}"/>
    <cellStyle name="Input 54 2 2 20" xfId="18214" xr:uid="{78109343-15A8-4189-97D0-34A8A5B98AF1}"/>
    <cellStyle name="Input 54 2 2 20 2" xfId="29597" xr:uid="{49A449E2-25B4-408C-9B39-54D9E6844356}"/>
    <cellStyle name="Input 54 2 2 21" xfId="24253" xr:uid="{AFF0239B-0B87-4AD8-9459-60583698E092}"/>
    <cellStyle name="Input 54 2 2 3" xfId="7047" xr:uid="{B8C0CB92-853F-4902-B71F-EED40A51F02C}"/>
    <cellStyle name="Input 54 2 2 3 2" xfId="14177" xr:uid="{6B8DEC00-1C37-46D7-AD5F-6EC3200D1D33}"/>
    <cellStyle name="Input 54 2 2 3 2 2" xfId="25969" xr:uid="{2DE09A8D-3C82-4D7E-84C9-7C94995D7335}"/>
    <cellStyle name="Input 54 2 2 3 2 3" xfId="24353" xr:uid="{B446CD2B-75FD-412F-8C4C-B24FA9D7A27C}"/>
    <cellStyle name="Input 54 2 2 3 3" xfId="19105" xr:uid="{6469689C-0EBA-452D-8DF6-2F116798C6D3}"/>
    <cellStyle name="Input 54 2 2 3 3 2" xfId="30484" xr:uid="{3DB8BEF6-1CDC-4BE4-A6B8-9260648BEA4B}"/>
    <cellStyle name="Input 54 2 2 4" xfId="5805" xr:uid="{FB50EC9D-6318-451B-B39B-AB836AA68E0E}"/>
    <cellStyle name="Input 54 2 2 4 2" xfId="13550" xr:uid="{0F8F2282-542B-4912-8C13-98D2F6F474D6}"/>
    <cellStyle name="Input 54 2 2 4 2 2" xfId="25399" xr:uid="{0E3C7D89-0B25-43F7-92CF-74DBD4233F9A}"/>
    <cellStyle name="Input 54 2 2 4 2 3" xfId="24713" xr:uid="{5E2DE70D-2E8C-46E6-ACC8-C5C561FD70B3}"/>
    <cellStyle name="Input 54 2 2 4 3" xfId="18478" xr:uid="{914E0957-490E-4441-BABD-A96649233E85}"/>
    <cellStyle name="Input 54 2 2 4 3 2" xfId="29859" xr:uid="{A0B3B1DD-8122-4B2B-B88A-D7AD7151FC21}"/>
    <cellStyle name="Input 54 2 2 5" xfId="5704" xr:uid="{E9CCBFE3-83FC-43BC-8674-6B904905F6EE}"/>
    <cellStyle name="Input 54 2 2 5 2" xfId="13463" xr:uid="{B0379C3D-B145-441A-B663-5BE9B21AE7F2}"/>
    <cellStyle name="Input 54 2 2 5 2 2" xfId="25319" xr:uid="{3C4F4176-7332-428D-82C6-C6F374CE4F9E}"/>
    <cellStyle name="Input 54 2 2 5 2 3" xfId="25260" xr:uid="{FAF647BA-5E20-4C05-B684-AC480C4ADBD0}"/>
    <cellStyle name="Input 54 2 2 5 3" xfId="18391" xr:uid="{C9D5162D-55AF-4F22-8142-12DE1FD636FB}"/>
    <cellStyle name="Input 54 2 2 5 3 2" xfId="29772" xr:uid="{E7335643-4F93-4100-8794-F662BDED6208}"/>
    <cellStyle name="Input 54 2 2 6" xfId="5749" xr:uid="{E85E9D54-8DF3-4787-9143-F1E8563037C3}"/>
    <cellStyle name="Input 54 2 2 6 2" xfId="13494" xr:uid="{1862BAD8-0D1E-4E80-987B-66FC876B9E2C}"/>
    <cellStyle name="Input 54 2 2 6 2 2" xfId="25347" xr:uid="{253E1295-B411-42E2-9935-22168CC8D183}"/>
    <cellStyle name="Input 54 2 2 6 2 3" xfId="24131" xr:uid="{6409121B-7D66-4CDC-80E2-24FA56B48D12}"/>
    <cellStyle name="Input 54 2 2 6 3" xfId="18422" xr:uid="{6FE7E1B2-A240-47B1-B5F6-6623434DD3A2}"/>
    <cellStyle name="Input 54 2 2 6 3 2" xfId="29803" xr:uid="{6072C2E7-D1FB-401D-A038-01D63D1E2BFA}"/>
    <cellStyle name="Input 54 2 2 7" xfId="7061" xr:uid="{EBD50DEC-82D8-4B4C-9F77-B53DB08A27ED}"/>
    <cellStyle name="Input 54 2 2 7 2" xfId="14191" xr:uid="{D55D1D58-2EEF-4B1A-8455-CDAA6832DFE1}"/>
    <cellStyle name="Input 54 2 2 7 2 2" xfId="25981" xr:uid="{2773582A-44E1-421A-A3E8-0EF6182F7C13}"/>
    <cellStyle name="Input 54 2 2 7 2 3" xfId="24775" xr:uid="{4D1C6EDF-E9FB-4ED8-A282-7DC6194A3B2E}"/>
    <cellStyle name="Input 54 2 2 7 3" xfId="19119" xr:uid="{1BA7D88E-564E-4B9E-A722-6C8A79EB9EE8}"/>
    <cellStyle name="Input 54 2 2 7 3 2" xfId="30498" xr:uid="{5E9C1792-9D06-40D9-B7E5-DE11A89782B5}"/>
    <cellStyle name="Input 54 2 2 8" xfId="7429" xr:uid="{88176813-DF50-4390-9658-E3DE7DDC4D57}"/>
    <cellStyle name="Input 54 2 2 8 2" xfId="14543" xr:uid="{509B4413-0F19-44A6-9636-3ACD78493820}"/>
    <cellStyle name="Input 54 2 2 8 2 2" xfId="26296" xr:uid="{0DCC4D1B-D7CC-4711-869D-7347CC6884AB}"/>
    <cellStyle name="Input 54 2 2 8 2 3" xfId="34709" xr:uid="{0AA7D9E9-E9CB-4C42-9862-DE4C66C453D4}"/>
    <cellStyle name="Input 54 2 2 8 3" xfId="19471" xr:uid="{A57D9B65-BF7E-49C0-BD32-B33FD8D68F1A}"/>
    <cellStyle name="Input 54 2 2 8 3 2" xfId="30849" xr:uid="{84EE05DD-8B3A-4100-BE14-880F695D6C3E}"/>
    <cellStyle name="Input 54 2 2 9" xfId="7556" xr:uid="{050CD19B-A799-48E9-8157-FB65B80D1FE6}"/>
    <cellStyle name="Input 54 2 2 9 2" xfId="14664" xr:uid="{72C45C7D-1F8B-46C9-8B32-361A3E687E03}"/>
    <cellStyle name="Input 54 2 2 9 2 2" xfId="26409" xr:uid="{5ECC25FF-2E1C-459B-8266-B095437210C2}"/>
    <cellStyle name="Input 54 2 2 9 2 3" xfId="34828" xr:uid="{4D102ACB-D5B1-4576-99B6-FDA45415D8B1}"/>
    <cellStyle name="Input 54 2 2 9 3" xfId="19592" xr:uid="{16FF5DD4-C55D-47F3-9488-72CCA1025A15}"/>
    <cellStyle name="Input 54 2 2 9 3 2" xfId="30970" xr:uid="{74F81708-C3C5-4BE0-8348-2A02DF513871}"/>
    <cellStyle name="Input 54 2 20" xfId="13176" xr:uid="{646426C3-51E7-46D7-82CF-78BA67F01BB8}"/>
    <cellStyle name="Input 54 2 20 2" xfId="23505" xr:uid="{556E6B77-D07D-493E-BF69-A43E11D5D045}"/>
    <cellStyle name="Input 54 2 20 2 2" xfId="34314" xr:uid="{4CBE2ED0-BE35-4680-ACE9-BA002D6DD740}"/>
    <cellStyle name="Input 54 2 21" xfId="18140" xr:uid="{184EB0A7-DAD1-4CD3-A793-5A15A9F8CFEF}"/>
    <cellStyle name="Input 54 2 21 2" xfId="29524" xr:uid="{79D55E98-C74D-4F46-92CE-A5F803C295A8}"/>
    <cellStyle name="Input 54 2 22" xfId="38109" xr:uid="{5EEAF62B-2B68-4A7E-9464-488B562932B0}"/>
    <cellStyle name="Input 54 2 23" xfId="47900" xr:uid="{DDD6F3B1-6B5E-4965-9543-2B2EB2387DE3}"/>
    <cellStyle name="Input 54 2 3" xfId="5591" xr:uid="{EB8277A8-9C7F-483A-8CD0-DCC5106CBBB2}"/>
    <cellStyle name="Input 54 2 3 10" xfId="9351" xr:uid="{E8343EA0-1D67-408C-B9DB-336D3FB4938A}"/>
    <cellStyle name="Input 54 2 3 10 2" xfId="16413" xr:uid="{4D0B0C86-D38A-467C-8F6B-196AA0733AA0}"/>
    <cellStyle name="Input 54 2 3 10 2 2" xfId="28007" xr:uid="{4A87947C-C5A6-4F0D-A5DE-32930E147A9B}"/>
    <cellStyle name="Input 54 2 3 10 2 3" xfId="36557" xr:uid="{F9B72059-9F54-4F39-80CE-697A36FB07CE}"/>
    <cellStyle name="Input 54 2 3 10 3" xfId="21341" xr:uid="{6DD10214-21A8-4EF4-A135-9B8E4E686045}"/>
    <cellStyle name="Input 54 2 3 10 3 2" xfId="32702" xr:uid="{954AAC02-E9A0-4FA4-B761-039F717EF461}"/>
    <cellStyle name="Input 54 2 3 11" xfId="9509" xr:uid="{6CA572DF-6C6A-4905-94EC-947D25CABF6C}"/>
    <cellStyle name="Input 54 2 3 11 2" xfId="16571" xr:uid="{03D08002-526C-44CC-A280-06F84A6F403A}"/>
    <cellStyle name="Input 54 2 3 11 2 2" xfId="28150" xr:uid="{C250AD67-FB2A-421F-9097-FF86293BC358}"/>
    <cellStyle name="Input 54 2 3 11 2 3" xfId="36713" xr:uid="{6A80BF7F-BAE8-4FC2-AA8C-AE5CC4DD1468}"/>
    <cellStyle name="Input 54 2 3 11 3" xfId="21499" xr:uid="{FC2032C5-BD2E-49A7-A014-CC5CC6E2768E}"/>
    <cellStyle name="Input 54 2 3 11 3 2" xfId="32858" xr:uid="{45EAF832-3A7B-4EC1-9313-9814D2B637C4}"/>
    <cellStyle name="Input 54 2 3 12" xfId="9659" xr:uid="{CBC45319-86A8-4658-A24A-A84BADABD1F5}"/>
    <cellStyle name="Input 54 2 3 12 2" xfId="16721" xr:uid="{B36AC1C5-71F1-45A3-8527-0D3ACAA8B03F}"/>
    <cellStyle name="Input 54 2 3 12 2 2" xfId="28286" xr:uid="{2F6AFE0D-A4B5-46E8-867D-3F49D20BF181}"/>
    <cellStyle name="Input 54 2 3 12 2 3" xfId="36861" xr:uid="{5B4CD4A3-7F58-4C86-8386-901713A15217}"/>
    <cellStyle name="Input 54 2 3 12 3" xfId="21649" xr:uid="{ABFF457A-71D9-4E28-9D0B-79F0286E49D5}"/>
    <cellStyle name="Input 54 2 3 12 3 2" xfId="33006" xr:uid="{508DC912-F406-4202-8834-38580F970161}"/>
    <cellStyle name="Input 54 2 3 13" xfId="9796" xr:uid="{8F2DE825-5D73-43D8-B8CC-7C9D2047C743}"/>
    <cellStyle name="Input 54 2 3 13 2" xfId="16858" xr:uid="{1C769AB5-7ED8-456F-997F-91881642EBC9}"/>
    <cellStyle name="Input 54 2 3 13 2 2" xfId="28409" xr:uid="{2FDBF824-C637-4485-A9A4-A4D13B066968}"/>
    <cellStyle name="Input 54 2 3 13 2 3" xfId="36996" xr:uid="{C6EFF861-AFBA-4801-B71A-FA3CC5AEC512}"/>
    <cellStyle name="Input 54 2 3 13 3" xfId="21786" xr:uid="{BCDEEBA5-B080-425D-8EF8-DA618B3A81E3}"/>
    <cellStyle name="Input 54 2 3 13 3 2" xfId="33141" xr:uid="{D5DDD53E-9D78-40E8-A73B-13D5892D940A}"/>
    <cellStyle name="Input 54 2 3 14" xfId="10839" xr:uid="{C7A3C8EC-B72F-4912-9A6A-F093934030B9}"/>
    <cellStyle name="Input 54 2 3 14 2" xfId="17246" xr:uid="{73761AE9-614E-4658-8912-848E6CE5F289}"/>
    <cellStyle name="Input 54 2 3 14 2 2" xfId="28781" xr:uid="{1DA603C6-39C7-4CB5-BCEC-15E78E97079D}"/>
    <cellStyle name="Input 54 2 3 14 2 3" xfId="37380" xr:uid="{B5AC9416-3F87-48D2-B872-61C975BF708F}"/>
    <cellStyle name="Input 54 2 3 14 3" xfId="22174" xr:uid="{F2E864DC-01BF-4174-AD25-EDD04664781C}"/>
    <cellStyle name="Input 54 2 3 14 3 2" xfId="33529" xr:uid="{C9A1ADC8-8155-4980-BA77-EAEFDAA83970}"/>
    <cellStyle name="Input 54 2 3 15" xfId="11022" xr:uid="{E307457C-71C8-4A2B-8FE2-1803CA3B3A42}"/>
    <cellStyle name="Input 54 2 3 15 2" xfId="17392" xr:uid="{1007990E-9ACE-4D57-AE5E-EFDE8CFD98B6}"/>
    <cellStyle name="Input 54 2 3 15 2 2" xfId="28913" xr:uid="{3AB517BF-03DA-4E8C-A60D-E27ADBFAEB19}"/>
    <cellStyle name="Input 54 2 3 15 2 3" xfId="37524" xr:uid="{EAEC7D43-DFF5-4B7A-A3BD-417CF8CA74A0}"/>
    <cellStyle name="Input 54 2 3 15 3" xfId="22320" xr:uid="{6BA73864-FE6F-4994-9815-C450E12C9157}"/>
    <cellStyle name="Input 54 2 3 15 3 2" xfId="33673" xr:uid="{E3752744-EE7F-47CB-A330-73E0F787BE33}"/>
    <cellStyle name="Input 54 2 3 16" xfId="11967" xr:uid="{48981FF5-1624-441E-87AF-4DDEB5E15C76}"/>
    <cellStyle name="Input 54 2 3 16 2" xfId="17684" xr:uid="{949C8630-C08E-438A-9DF2-7353AB282E32}"/>
    <cellStyle name="Input 54 2 3 16 2 2" xfId="29177" xr:uid="{FF71CE89-788D-4066-A91B-DF4E185BD48F}"/>
    <cellStyle name="Input 54 2 3 16 2 3" xfId="37812" xr:uid="{49542B98-6AF1-4984-A2EA-FC5FFDC53445}"/>
    <cellStyle name="Input 54 2 3 16 3" xfId="22612" xr:uid="{0B82DB9A-4FD6-4316-BE9D-D9CB092A548F}"/>
    <cellStyle name="Input 54 2 3 16 3 2" xfId="33963" xr:uid="{B6F0C967-1F14-4F39-B2C0-E0B77CBD06E3}"/>
    <cellStyle name="Input 54 2 3 17" xfId="12950" xr:uid="{9EEA295B-17DD-47F2-A178-9F9429DFC44C}"/>
    <cellStyle name="Input 54 2 3 17 2" xfId="17976" xr:uid="{C1A433B0-4950-49F2-809E-BDD505CE2A4A}"/>
    <cellStyle name="Input 54 2 3 17 2 2" xfId="29441" xr:uid="{0C8EF633-AD57-404A-9FB1-EEB7D1DFE851}"/>
    <cellStyle name="Input 54 2 3 17 2 3" xfId="38100" xr:uid="{2A3CE989-F1FE-486F-B52D-237755E3FD64}"/>
    <cellStyle name="Input 54 2 3 17 3" xfId="22904" xr:uid="{10A7E893-855F-45F1-9650-EDF18755DABF}"/>
    <cellStyle name="Input 54 2 3 17 3 2" xfId="34253" xr:uid="{E04AC49A-6F26-4BE3-AD48-645A9CBFD8BE}"/>
    <cellStyle name="Input 54 2 3 18" xfId="13446" xr:uid="{9CCBAA0D-BACF-4F6D-94DD-F8A0417CE735}"/>
    <cellStyle name="Input 54 2 3 18 2" xfId="23855" xr:uid="{5C37DB0A-3E4D-4455-970D-B66CAEEEB367}"/>
    <cellStyle name="Input 54 2 3 18 2 2" xfId="34549" xr:uid="{E2E06301-E30E-4A1C-827A-D6810EAC5276}"/>
    <cellStyle name="Input 54 2 3 19" xfId="18376" xr:uid="{620E23BC-40CF-43BB-AA5A-92EFF7371D71}"/>
    <cellStyle name="Input 54 2 3 19 2" xfId="29757" xr:uid="{9FBBA06E-8810-46DE-8B3A-EDFE08646D63}"/>
    <cellStyle name="Input 54 2 3 2" xfId="7728" xr:uid="{29782875-994B-4BD1-A4DC-EEAB78EB05D0}"/>
    <cellStyle name="Input 54 2 3 2 2" xfId="14828" xr:uid="{5FB241CF-901B-4B4C-B265-2E99B578390C}"/>
    <cellStyle name="Input 54 2 3 2 2 2" xfId="26557" xr:uid="{A3083708-005E-428D-915D-EB823F02D59E}"/>
    <cellStyle name="Input 54 2 3 2 2 3" xfId="34990" xr:uid="{66655024-7A05-4AB2-8B24-76AD36E02A75}"/>
    <cellStyle name="Input 54 2 3 2 3" xfId="19756" xr:uid="{CD3E83FA-639F-403C-9AC4-5EBEC3406F81}"/>
    <cellStyle name="Input 54 2 3 2 3 2" xfId="31132" xr:uid="{18892BA5-F29B-42F3-AE5B-5C86CE291E30}"/>
    <cellStyle name="Input 54 2 3 20" xfId="38183" xr:uid="{784368BE-7EEB-4F7E-87FF-B81E9C4EAAE0}"/>
    <cellStyle name="Input 54 2 3 3" xfId="8177" xr:uid="{6DE4524D-CA64-4086-8F37-0CD3A586352B}"/>
    <cellStyle name="Input 54 2 3 3 2" xfId="15241" xr:uid="{0F6BAAAD-9ADB-4290-B09C-C6B13240A9E4}"/>
    <cellStyle name="Input 54 2 3 3 2 2" xfId="26937" xr:uid="{BA083DE7-35E2-4296-A1F0-F45137F131C8}"/>
    <cellStyle name="Input 54 2 3 3 2 3" xfId="35399" xr:uid="{1F6F5F9F-53DB-4AA4-8CE2-3AED6FC42C88}"/>
    <cellStyle name="Input 54 2 3 3 3" xfId="20169" xr:uid="{2C46AE66-50EA-4888-A0AE-6D5186B5F161}"/>
    <cellStyle name="Input 54 2 3 3 3 2" xfId="31542" xr:uid="{BDFE06EC-33AA-4567-B7E3-63782E705AAE}"/>
    <cellStyle name="Input 54 2 3 4" xfId="8362" xr:uid="{59CABA3F-08E9-4FE4-81C3-ED41E9634A1A}"/>
    <cellStyle name="Input 54 2 3 4 2" xfId="15424" xr:uid="{C634494E-705A-4DCF-81C1-05483CB6DA09}"/>
    <cellStyle name="Input 54 2 3 4 2 2" xfId="27102" xr:uid="{C50BD01D-83F9-43CD-81AA-326A8D0FB7DE}"/>
    <cellStyle name="Input 54 2 3 4 2 3" xfId="35579" xr:uid="{2F45B502-3601-4189-9CFC-46868A2264A2}"/>
    <cellStyle name="Input 54 2 3 4 3" xfId="20352" xr:uid="{E4953C10-F101-4AE7-914F-C89F7B3D6077}"/>
    <cellStyle name="Input 54 2 3 4 3 2" xfId="31723" xr:uid="{2359941D-A99C-42ED-A8FC-8F1497A94F9C}"/>
    <cellStyle name="Input 54 2 3 5" xfId="8535" xr:uid="{60FEEE90-A530-4BB2-BDB4-FC11A175C505}"/>
    <cellStyle name="Input 54 2 3 5 2" xfId="15597" xr:uid="{6ABCD5BB-2D11-4BE4-9B59-C2506C3BB051}"/>
    <cellStyle name="Input 54 2 3 5 2 2" xfId="27258" xr:uid="{B6677CC6-D5AC-4D0F-8AD6-89B20A7F2CCB}"/>
    <cellStyle name="Input 54 2 3 5 2 3" xfId="35750" xr:uid="{BD05320F-CD5B-4332-A0C1-842A8E4D3389}"/>
    <cellStyle name="Input 54 2 3 5 3" xfId="20525" xr:uid="{12F1BF4C-38A6-41DF-8BDD-65154C137EAC}"/>
    <cellStyle name="Input 54 2 3 5 3 2" xfId="31894" xr:uid="{74C54BC5-43C5-49AD-81EB-DA9572C7C22A}"/>
    <cellStyle name="Input 54 2 3 6" xfId="8709" xr:uid="{F21C36E1-BC26-440E-B607-1F9BB93BCC1C}"/>
    <cellStyle name="Input 54 2 3 6 2" xfId="15771" xr:uid="{C83D254E-B32C-4DE8-A506-68C3C6951B91}"/>
    <cellStyle name="Input 54 2 3 6 2 2" xfId="27414" xr:uid="{AB08436F-6365-4E43-8F2A-F20742C95790}"/>
    <cellStyle name="Input 54 2 3 6 2 3" xfId="35921" xr:uid="{21FA462F-728F-43B3-8A92-0FF33B7D85D3}"/>
    <cellStyle name="Input 54 2 3 6 3" xfId="20699" xr:uid="{91122ED5-57D6-4DE0-B632-3E3738FBA9ED}"/>
    <cellStyle name="Input 54 2 3 6 3 2" xfId="32066" xr:uid="{7240ECE5-FF83-483D-A286-A8DDE833A6F6}"/>
    <cellStyle name="Input 54 2 3 7" xfId="8868" xr:uid="{3818242D-7B64-4933-8BB9-45D2F274EFF2}"/>
    <cellStyle name="Input 54 2 3 7 2" xfId="15930" xr:uid="{FCF69E87-30D6-4FA1-8ED3-BC489F094EDB}"/>
    <cellStyle name="Input 54 2 3 7 2 2" xfId="27570" xr:uid="{76AAE850-3FF6-4AD9-ADFD-78EC6920E7E7}"/>
    <cellStyle name="Input 54 2 3 7 2 3" xfId="36080" xr:uid="{F315B32A-246C-4537-8479-A02701876653}"/>
    <cellStyle name="Input 54 2 3 7 3" xfId="20858" xr:uid="{564356EE-FAAB-4BB7-A1DE-4D2FDC660758}"/>
    <cellStyle name="Input 54 2 3 7 3 2" xfId="32225" xr:uid="{CE84390F-B05B-4640-8B5B-2ED33FFAF537}"/>
    <cellStyle name="Input 54 2 3 8" xfId="9020" xr:uid="{59B76766-7068-4C0C-86E7-1C85E02958DD}"/>
    <cellStyle name="Input 54 2 3 8 2" xfId="16082" xr:uid="{9D603B13-4412-4B0B-8CB3-B16DC4F69746}"/>
    <cellStyle name="Input 54 2 3 8 2 2" xfId="27707" xr:uid="{5614C1B3-A910-45AA-ABDA-1522C39746E6}"/>
    <cellStyle name="Input 54 2 3 8 2 3" xfId="36230" xr:uid="{E2905239-0F4D-42E9-B5B0-29E85071EF59}"/>
    <cellStyle name="Input 54 2 3 8 3" xfId="21010" xr:uid="{DD57C656-6C86-41F7-B7DB-B796F764E7E1}"/>
    <cellStyle name="Input 54 2 3 8 3 2" xfId="32375" xr:uid="{C66605B5-F059-4133-ABB8-6ABF0B79AEAB}"/>
    <cellStyle name="Input 54 2 3 9" xfId="9187" xr:uid="{0CB89BCF-D1CD-47A2-84FD-6F94EF346417}"/>
    <cellStyle name="Input 54 2 3 9 2" xfId="16249" xr:uid="{F03DF4E0-EA77-4621-BCA8-DCD00C68E6A1}"/>
    <cellStyle name="Input 54 2 3 9 2 2" xfId="27859" xr:uid="{7E098CBA-D6C3-4323-AC41-B90109827986}"/>
    <cellStyle name="Input 54 2 3 9 2 3" xfId="36395" xr:uid="{4070AB69-B753-44EE-80DB-34F65C1FCC85}"/>
    <cellStyle name="Input 54 2 3 9 3" xfId="21177" xr:uid="{10049933-D1CE-42BE-8417-686324C1601F}"/>
    <cellStyle name="Input 54 2 3 9 3 2" xfId="32540" xr:uid="{D6CCE8FD-4888-4C32-B05F-EA81C8A909CB}"/>
    <cellStyle name="Input 54 2 4" xfId="6508" xr:uid="{D3928D36-EADE-442A-9624-83EFE4746826}"/>
    <cellStyle name="Input 54 2 4 2" xfId="13730" xr:uid="{941965F0-E3BC-4CC4-B1BD-BA74D497C76C}"/>
    <cellStyle name="Input 54 2 4 2 2" xfId="25571" xr:uid="{99657132-4F35-4395-836E-D9E3C8A65B84}"/>
    <cellStyle name="Input 54 2 4 2 3" xfId="24589" xr:uid="{F2CED277-1F76-441F-A22C-B69019507116}"/>
    <cellStyle name="Input 54 2 4 3" xfId="18658" xr:uid="{DA97F1FE-0FB3-4E76-A620-93BEB09D5016}"/>
    <cellStyle name="Input 54 2 4 3 2" xfId="30037" xr:uid="{16320499-E5F5-4088-9997-3862E6927FB5}"/>
    <cellStyle name="Input 54 2 5" xfId="7287" xr:uid="{B59BC571-C2CF-414D-8A6E-C29B4ED4400C}"/>
    <cellStyle name="Input 54 2 5 2" xfId="14406" xr:uid="{BF2FEA40-250C-47F4-8116-FE4A4DA2E039}"/>
    <cellStyle name="Input 54 2 5 2 2" xfId="26173" xr:uid="{D9674364-0354-41E1-AB44-1CDC3379B338}"/>
    <cellStyle name="Input 54 2 5 2 3" xfId="34574" xr:uid="{ABE979FA-9F5F-400B-B49E-00E180834A81}"/>
    <cellStyle name="Input 54 2 5 3" xfId="19334" xr:uid="{EBA44FDD-E7E2-4221-A26A-AA21479A8CB5}"/>
    <cellStyle name="Input 54 2 5 3 2" xfId="30713" xr:uid="{60160313-739E-45D0-82A4-F0680F4E751A}"/>
    <cellStyle name="Input 54 2 6" xfId="7897" xr:uid="{76CBA6DB-F78F-4DE8-A8D2-278BDFB7F216}"/>
    <cellStyle name="Input 54 2 6 2" xfId="14961" xr:uid="{63FFDB25-C40E-46A6-9C4B-622949811795}"/>
    <cellStyle name="Input 54 2 6 2 2" xfId="26681" xr:uid="{01000914-457F-49D9-82AF-054557E21D1A}"/>
    <cellStyle name="Input 54 2 6 2 3" xfId="35123" xr:uid="{F1304F04-C671-4123-BA68-7DBCF51ABB70}"/>
    <cellStyle name="Input 54 2 6 3" xfId="19889" xr:uid="{7D464984-F27F-4A10-A2BC-4B76A6F86612}"/>
    <cellStyle name="Input 54 2 6 3 2" xfId="31265" xr:uid="{6A96AC26-CB91-44A8-8A91-19A86D0F5BD5}"/>
    <cellStyle name="Input 54 2 7" xfId="7860" xr:uid="{7E0E8D56-3CAD-4FF6-B1DB-D1D8785E5319}"/>
    <cellStyle name="Input 54 2 7 2" xfId="14924" xr:uid="{00770076-89F4-41D4-AD8E-0F9255DD98E5}"/>
    <cellStyle name="Input 54 2 7 2 2" xfId="26647" xr:uid="{67C5189E-BCD3-4574-81DD-87EABDFDA4B4}"/>
    <cellStyle name="Input 54 2 7 2 3" xfId="35086" xr:uid="{A682F20A-64F2-440D-94CD-E7B1251636ED}"/>
    <cellStyle name="Input 54 2 7 3" xfId="19852" xr:uid="{9C3678BD-33DF-4163-AA95-18336E6BA727}"/>
    <cellStyle name="Input 54 2 7 3 2" xfId="31228" xr:uid="{08B55A7B-90F1-43F1-9D7E-B5956C48E930}"/>
    <cellStyle name="Input 54 2 8" xfId="6531" xr:uid="{296AFD0B-47CF-4D90-87F1-F99AA28BD6DE}"/>
    <cellStyle name="Input 54 2 8 2" xfId="13753" xr:uid="{A6DE2245-DE20-436D-A8E9-2ED7806433C8}"/>
    <cellStyle name="Input 54 2 8 2 2" xfId="25594" xr:uid="{A072B72B-82A4-403F-813C-7EA13E183910}"/>
    <cellStyle name="Input 54 2 8 2 3" xfId="24658" xr:uid="{FB6AE93D-C348-4B0F-BF18-0E71D34E4651}"/>
    <cellStyle name="Input 54 2 8 3" xfId="18681" xr:uid="{DB9A574F-6165-4F26-A317-F76B7D00C9B0}"/>
    <cellStyle name="Input 54 2 8 3 2" xfId="30060" xr:uid="{4854AFBB-0E6B-4A4E-9372-6F178B30410F}"/>
    <cellStyle name="Input 54 2 9" xfId="8397" xr:uid="{C86CE4D6-25D6-4C2D-88A4-9C31643D4132}"/>
    <cellStyle name="Input 54 2 9 2" xfId="15459" xr:uid="{ABEB3736-A771-4E4A-AB26-409B83925030}"/>
    <cellStyle name="Input 54 2 9 2 2" xfId="27135" xr:uid="{AF39DBB2-3976-4A9A-952D-A89B8505263B}"/>
    <cellStyle name="Input 54 2 9 2 3" xfId="35614" xr:uid="{0EBFBA1E-3D2D-4F00-92A1-30A6C3194643}"/>
    <cellStyle name="Input 54 2 9 3" xfId="20387" xr:uid="{010D44B0-B94D-4456-B8CF-4C34F9434783}"/>
    <cellStyle name="Input 54 2 9 3 2" xfId="31758" xr:uid="{01958ACA-8B9B-4658-821F-8E29781ABF46}"/>
    <cellStyle name="Input 54 3" xfId="2529" xr:uid="{9F860107-CAEF-4894-8206-C0E6CA65CFC1}"/>
    <cellStyle name="Input 55" xfId="2530" xr:uid="{65E118F2-B30B-4EC0-80CB-8885EAF8773F}"/>
    <cellStyle name="Input 55 2" xfId="2531" xr:uid="{415C19A3-77DF-4090-9DE9-EE0389A8D1FF}"/>
    <cellStyle name="Input 55 2 10" xfId="6429" xr:uid="{41A44D34-D9A4-428F-9568-D14862A2C166}"/>
    <cellStyle name="Input 55 2 10 2" xfId="13651" xr:uid="{DEA4E9C7-DA2B-4C58-BF03-DC724E5FFC46}"/>
    <cellStyle name="Input 55 2 10 2 2" xfId="25493" xr:uid="{5DD44578-949C-4501-B0AD-F0380C45A1FF}"/>
    <cellStyle name="Input 55 2 10 2 3" xfId="24043" xr:uid="{4FC535EA-DF91-40F0-A196-9B94A015B4A8}"/>
    <cellStyle name="Input 55 2 10 3" xfId="18579" xr:uid="{DD41B4CA-133B-43E6-90A8-5BEC98EF8ECE}"/>
    <cellStyle name="Input 55 2 10 3 2" xfId="29958" xr:uid="{6E3BDAD8-D6C2-45A5-81BC-CC0F92E43EFC}"/>
    <cellStyle name="Input 55 2 11" xfId="6719" xr:uid="{6A026B9E-9AE4-4DB2-AEF5-CA0D3E485C4A}"/>
    <cellStyle name="Input 55 2 11 2" xfId="13935" xr:uid="{5F2BBCEE-495D-47DC-AF94-558409465CDD}"/>
    <cellStyle name="Input 55 2 11 2 2" xfId="25750" xr:uid="{51AC02E4-4998-4692-9FF1-09F24D868350}"/>
    <cellStyle name="Input 55 2 11 2 3" xfId="24366" xr:uid="{E7871827-3091-4FAF-8058-4297E8CB6F22}"/>
    <cellStyle name="Input 55 2 11 3" xfId="18863" xr:uid="{58B4E866-E74D-42A4-ADF1-67BEDD719C11}"/>
    <cellStyle name="Input 55 2 11 3 2" xfId="30242" xr:uid="{38D3FA32-2182-4851-966E-7AFE50D7207A}"/>
    <cellStyle name="Input 55 2 12" xfId="6467" xr:uid="{C7E549E7-6A31-4D00-AB01-99A8502766E1}"/>
    <cellStyle name="Input 55 2 12 2" xfId="13689" xr:uid="{DF43A574-58B6-4651-813B-D66B199316AE}"/>
    <cellStyle name="Input 55 2 12 2 2" xfId="25530" xr:uid="{6E3FF87A-B8DE-4A0E-BD10-45062F0A0911}"/>
    <cellStyle name="Input 55 2 12 2 3" xfId="24756" xr:uid="{CEFC9156-9455-492C-84F4-0977836566D6}"/>
    <cellStyle name="Input 55 2 12 3" xfId="18617" xr:uid="{DB4AC1F6-C17D-4D1A-AFB3-A8761247A86F}"/>
    <cellStyle name="Input 55 2 12 3 2" xfId="29996" xr:uid="{CE2A11AC-376A-4438-911D-1E19456404B5}"/>
    <cellStyle name="Input 55 2 13" xfId="7338" xr:uid="{4B2F0D68-57EC-461A-8D1F-15A7B8268A69}"/>
    <cellStyle name="Input 55 2 13 2" xfId="14457" xr:uid="{BF88EBEB-7536-426D-8E31-1E10841F8CBA}"/>
    <cellStyle name="Input 55 2 13 2 2" xfId="26220" xr:uid="{B6F68FF9-2925-4E9E-9704-EE60B63BD6CB}"/>
    <cellStyle name="Input 55 2 13 2 3" xfId="34625" xr:uid="{B52B7F06-CA6B-4085-9314-761E9EDD6524}"/>
    <cellStyle name="Input 55 2 13 3" xfId="19385" xr:uid="{FC6D915F-5632-4CEE-B271-AFDE44A70AE6}"/>
    <cellStyle name="Input 55 2 13 3 2" xfId="30763" xr:uid="{1C1C4BF1-FA8B-4D69-B761-36615581BCAA}"/>
    <cellStyle name="Input 55 2 14" xfId="6560" xr:uid="{75EE380B-7383-4556-9C55-E95027B54520}"/>
    <cellStyle name="Input 55 2 14 2" xfId="13782" xr:uid="{D4237323-1247-4798-B7D7-78405D638F93}"/>
    <cellStyle name="Input 55 2 14 2 2" xfId="25619" xr:uid="{8AF46E0C-F6E0-4BDF-A548-51659A85F923}"/>
    <cellStyle name="Input 55 2 14 2 3" xfId="24846" xr:uid="{B48DAA3F-D3C0-4F42-BD90-0A1F6D2D7801}"/>
    <cellStyle name="Input 55 2 14 3" xfId="18710" xr:uid="{71CF4F05-4F03-4658-8A21-76A02E84ADD7}"/>
    <cellStyle name="Input 55 2 14 3 2" xfId="30089" xr:uid="{84A8D931-C142-4EBB-8FE4-33515FBB9700}"/>
    <cellStyle name="Input 55 2 15" xfId="9204" xr:uid="{21049BFB-3104-4B25-9209-A53F8877995E}"/>
    <cellStyle name="Input 55 2 15 2" xfId="16266" xr:uid="{B085867E-2756-4C2C-937E-C6D2C4D1E3A4}"/>
    <cellStyle name="Input 55 2 15 2 2" xfId="27875" xr:uid="{4105CAD4-884C-47C8-85CB-2A7CD5222AA3}"/>
    <cellStyle name="Input 55 2 15 2 3" xfId="36412" xr:uid="{1B57B2B0-1278-4921-8417-E3DE5D00D2BB}"/>
    <cellStyle name="Input 55 2 15 3" xfId="21194" xr:uid="{62E2E92C-1ACC-4B47-B27D-72E8502AF1DD}"/>
    <cellStyle name="Input 55 2 15 3 2" xfId="32557" xr:uid="{840B7BE2-876F-400A-A7FA-45DAE7E2F0FC}"/>
    <cellStyle name="Input 55 2 16" xfId="10454" xr:uid="{B3AF495C-EF72-462B-AE96-1FDF76717127}"/>
    <cellStyle name="Input 55 2 16 2" xfId="16977" xr:uid="{CE92A7F4-76BB-4229-BAEC-7E1BCED5E0A6}"/>
    <cellStyle name="Input 55 2 16 2 2" xfId="28524" xr:uid="{C6636C5D-92A3-46FE-9769-780B71AE4E32}"/>
    <cellStyle name="Input 55 2 16 2 3" xfId="37113" xr:uid="{E79F0136-B2D0-4677-BF48-2DEEF014E54A}"/>
    <cellStyle name="Input 55 2 16 3" xfId="21905" xr:uid="{C199EAA3-9CD6-4927-A421-537C59FDF981}"/>
    <cellStyle name="Input 55 2 16 3 2" xfId="33260" xr:uid="{6C42848D-C7D9-437A-9059-59C6604D6366}"/>
    <cellStyle name="Input 55 2 17" xfId="10692" xr:uid="{75BE1757-35EF-46EB-BB7A-D274B332ADB6}"/>
    <cellStyle name="Input 55 2 17 2" xfId="17113" xr:uid="{7B6EDD1C-1FC2-410B-8BF1-7AD364C2B895}"/>
    <cellStyle name="Input 55 2 17 2 2" xfId="28651" xr:uid="{FEDB42F3-23CB-426D-80B0-AF492105BE37}"/>
    <cellStyle name="Input 55 2 17 2 3" xfId="37248" xr:uid="{D9F1FF8E-BBCE-4187-9EB8-2412C435B635}"/>
    <cellStyle name="Input 55 2 17 3" xfId="22041" xr:uid="{834F92E9-A3B2-4634-A7CA-31642E0B2C6E}"/>
    <cellStyle name="Input 55 2 17 3 2" xfId="33396" xr:uid="{FD126B5C-80B1-49BC-AE63-CE556DEF722D}"/>
    <cellStyle name="Input 55 2 18" xfId="11618" xr:uid="{E6B00A91-7C6E-488D-821E-511AC2B7D8CC}"/>
    <cellStyle name="Input 55 2 18 2" xfId="17450" xr:uid="{5E9663F1-8C02-48BF-8AE9-40B491C1FD0E}"/>
    <cellStyle name="Input 55 2 18 2 2" xfId="28970" xr:uid="{36D161D5-9A6D-407D-B152-9B9113BF08EB}"/>
    <cellStyle name="Input 55 2 18 2 3" xfId="37581" xr:uid="{3DD01982-7082-43F3-B294-E56511491207}"/>
    <cellStyle name="Input 55 2 18 3" xfId="22378" xr:uid="{69D7FB6D-7E50-44BA-9A0F-888882DCB6BA}"/>
    <cellStyle name="Input 55 2 18 3 2" xfId="33731" xr:uid="{EEA3E9E6-272F-41E2-AE41-9813057D2126}"/>
    <cellStyle name="Input 55 2 19" xfId="12601" xr:uid="{EAA216A2-7244-4718-ABB5-84CA23D9A649}"/>
    <cellStyle name="Input 55 2 19 2" xfId="17742" xr:uid="{92F60ED7-2B0D-4B89-BDB1-E4D805A2ED6F}"/>
    <cellStyle name="Input 55 2 19 2 2" xfId="29234" xr:uid="{869B9C64-E5D3-46DB-B7E9-F48A9BA232EC}"/>
    <cellStyle name="Input 55 2 19 2 3" xfId="37869" xr:uid="{96D68EEE-0F6F-4443-B5A7-7BF6459B2C85}"/>
    <cellStyle name="Input 55 2 19 3" xfId="22670" xr:uid="{431E4AA1-5659-4550-A5D8-48166A7A369B}"/>
    <cellStyle name="Input 55 2 19 3 2" xfId="34021" xr:uid="{60E4043E-AB91-4D60-8D61-5887AC268951}"/>
    <cellStyle name="Input 55 2 2" xfId="3891" xr:uid="{12289AC5-8C6F-4CC7-807F-3BF4E9AD424F}"/>
    <cellStyle name="Input 55 2 2 10" xfId="8463" xr:uid="{150B1D0D-02D8-407E-B3BD-0C45E004D285}"/>
    <cellStyle name="Input 55 2 2 10 2" xfId="15525" xr:uid="{C3ABB9BD-46FD-47C7-B5C4-4C760DC37C24}"/>
    <cellStyle name="Input 55 2 2 10 2 2" xfId="27198" xr:uid="{D6FF9088-9EB9-4259-9766-4CB5AC41A6DB}"/>
    <cellStyle name="Input 55 2 2 10 2 3" xfId="35679" xr:uid="{AB55057D-3C29-4045-9F0F-2BA8F14E158A}"/>
    <cellStyle name="Input 55 2 2 10 3" xfId="20453" xr:uid="{86CA360D-5D10-47F0-8392-18021FE2EFD3}"/>
    <cellStyle name="Input 55 2 2 10 3 2" xfId="31823" xr:uid="{172431ED-BE98-48FA-9197-365C1CE1C677}"/>
    <cellStyle name="Input 55 2 2 11" xfId="6640" xr:uid="{C556960A-FF5B-4F69-8C37-801F183E14EF}"/>
    <cellStyle name="Input 55 2 2 11 2" xfId="13859" xr:uid="{CDBDA22F-C339-49A4-8E6F-86B70BE4C2FA}"/>
    <cellStyle name="Input 55 2 2 11 2 2" xfId="25686" xr:uid="{A4EE3359-BBCF-493B-BCDD-6CB70AE73229}"/>
    <cellStyle name="Input 55 2 2 11 2 3" xfId="24277" xr:uid="{4C9BB2A9-6EDF-461F-911B-C5AAB5BCF4C8}"/>
    <cellStyle name="Input 55 2 2 11 3" xfId="18787" xr:uid="{6ABD3FD0-F88F-4BC0-B39B-DB0F196A0780}"/>
    <cellStyle name="Input 55 2 2 11 3 2" xfId="30166" xr:uid="{849483C5-FDEB-40C7-91DE-636CE9AE9796}"/>
    <cellStyle name="Input 55 2 2 12" xfId="6539" xr:uid="{7031065D-D96D-4D8A-ACB1-5870EC260E7F}"/>
    <cellStyle name="Input 55 2 2 12 2" xfId="13761" xr:uid="{AF079157-B283-40BB-97A4-C84FEA480A8D}"/>
    <cellStyle name="Input 55 2 2 12 2 2" xfId="25602" xr:uid="{09335307-6B6B-4B11-9448-90A2DC5BB0CF}"/>
    <cellStyle name="Input 55 2 2 12 2 3" xfId="24015" xr:uid="{8B899FF1-5A0A-473B-82C3-C69E6A166D20}"/>
    <cellStyle name="Input 55 2 2 12 3" xfId="18689" xr:uid="{79851755-4E62-4787-9CE7-01975DFEF3AF}"/>
    <cellStyle name="Input 55 2 2 12 3 2" xfId="30068" xr:uid="{F8CBDEB8-7698-4169-A635-A4F2B17EB16B}"/>
    <cellStyle name="Input 55 2 2 13" xfId="6725" xr:uid="{6522774C-12EB-4318-9295-30AF8FCB353B}"/>
    <cellStyle name="Input 55 2 2 13 2" xfId="13941" xr:uid="{AB8D3D90-F11D-4D70-9EB3-1C5E06582DEC}"/>
    <cellStyle name="Input 55 2 2 13 2 2" xfId="25756" xr:uid="{D1BF3EB3-11AB-4CF6-BF4D-93AFF165F88B}"/>
    <cellStyle name="Input 55 2 2 13 2 3" xfId="24647" xr:uid="{C114E726-AE2D-43A5-8FB2-0C186461E039}"/>
    <cellStyle name="Input 55 2 2 13 3" xfId="18869" xr:uid="{25A807AC-A238-4D63-8414-D719591589B2}"/>
    <cellStyle name="Input 55 2 2 13 3 2" xfId="30248" xr:uid="{CDD81BBA-1C40-484A-8982-12D4C90915D7}"/>
    <cellStyle name="Input 55 2 2 14" xfId="8212" xr:uid="{82CF95D4-5C4A-4230-BB82-13BD7E7C0AE7}"/>
    <cellStyle name="Input 55 2 2 14 2" xfId="15274" xr:uid="{B79BF5CE-215F-4E10-83D6-5EC16C74F38B}"/>
    <cellStyle name="Input 55 2 2 14 2 2" xfId="26967" xr:uid="{1EFC30C1-47EA-44A9-B2A2-F58F05A9BA52}"/>
    <cellStyle name="Input 55 2 2 14 2 3" xfId="35431" xr:uid="{C93CF10B-5664-4188-9797-EFF958A0874E}"/>
    <cellStyle name="Input 55 2 2 14 3" xfId="20202" xr:uid="{5B5EFDF2-8DDB-494E-886A-C368C3B8BAF7}"/>
    <cellStyle name="Input 55 2 2 14 3 2" xfId="31575" xr:uid="{8926CF8B-EE79-4878-B748-453E95A057D2}"/>
    <cellStyle name="Input 55 2 2 15" xfId="10635" xr:uid="{C1C47567-D68E-4022-9056-8D47160F2663}"/>
    <cellStyle name="Input 55 2 2 15 2" xfId="17070" xr:uid="{85A7000E-0318-4B2E-90ED-DFC72CC2F997}"/>
    <cellStyle name="Input 55 2 2 15 2 2" xfId="28614" xr:uid="{6F6CF3D1-566A-4503-8BEF-A1624C2F78BE}"/>
    <cellStyle name="Input 55 2 2 15 2 3" xfId="37205" xr:uid="{90EF3245-738A-42B4-BA93-DF6EEF118C1F}"/>
    <cellStyle name="Input 55 2 2 15 3" xfId="21998" xr:uid="{7EA71F04-9955-4345-8909-7F352557EFC0}"/>
    <cellStyle name="Input 55 2 2 15 3 2" xfId="33353" xr:uid="{5173872A-8506-4DCF-99D4-E4ACF43D129F}"/>
    <cellStyle name="Input 55 2 2 16" xfId="9835" xr:uid="{900F2652-1B96-4D5C-9C09-36457840713C}"/>
    <cellStyle name="Input 55 2 2 16 2" xfId="16882" xr:uid="{435DADF9-0F4A-4114-A112-B3A8030F83C3}"/>
    <cellStyle name="Input 55 2 2 16 2 2" xfId="28430" xr:uid="{1894498C-A876-4548-A0C1-ADB6BA0C1100}"/>
    <cellStyle name="Input 55 2 2 16 2 3" xfId="37019" xr:uid="{A422D7D2-AD8B-4CA1-83AE-BFBD72FEFEB3}"/>
    <cellStyle name="Input 55 2 2 16 3" xfId="21810" xr:uid="{448EEF9A-0B52-45AC-AFA5-66301D055B9D}"/>
    <cellStyle name="Input 55 2 2 16 3 2" xfId="33165" xr:uid="{7ED62CE8-EEBA-433A-8541-D8F58A3FA030}"/>
    <cellStyle name="Input 55 2 2 17" xfId="11778" xr:uid="{F059BD98-D2E9-4656-B5E7-1364471A4E33}"/>
    <cellStyle name="Input 55 2 2 17 2" xfId="17523" xr:uid="{DAB1A615-F8AF-42E8-8D80-71BF6A1B0E57}"/>
    <cellStyle name="Input 55 2 2 17 2 2" xfId="29036" xr:uid="{289480D0-F420-4E36-80D6-A356F0753DC3}"/>
    <cellStyle name="Input 55 2 2 17 2 3" xfId="37653" xr:uid="{1E21A455-0EB1-49FA-8CAA-46A5C3270595}"/>
    <cellStyle name="Input 55 2 2 17 3" xfId="22451" xr:uid="{FB6E20B0-3717-4EE0-98B0-B9E2CDC76199}"/>
    <cellStyle name="Input 55 2 2 17 3 2" xfId="33804" xr:uid="{B5CA09E9-2A75-47B1-B56E-56A0597C1492}"/>
    <cellStyle name="Input 55 2 2 18" xfId="12761" xr:uid="{2099FA0A-2C53-4082-92B0-2537AC76D068}"/>
    <cellStyle name="Input 55 2 2 18 2" xfId="17815" xr:uid="{01EDEB02-4FB2-4494-B6F7-A702A38B2F37}"/>
    <cellStyle name="Input 55 2 2 18 2 2" xfId="29300" xr:uid="{9DC93D46-8E45-4953-80A8-89D96B031C48}"/>
    <cellStyle name="Input 55 2 2 18 2 3" xfId="37941" xr:uid="{84A8D4E4-615A-40F5-A23A-15AF17C2C435}"/>
    <cellStyle name="Input 55 2 2 18 3" xfId="22743" xr:uid="{4709766B-D9FF-4663-B63E-7CEC9F22CA93}"/>
    <cellStyle name="Input 55 2 2 18 3 2" xfId="34094" xr:uid="{35D763CF-1AB1-4245-ACD2-3F21B0DD806B}"/>
    <cellStyle name="Input 55 2 2 19" xfId="13265" xr:uid="{F6F084BE-F737-46F0-A5FB-79A80B8294C6}"/>
    <cellStyle name="Input 55 2 2 19 2" xfId="23666" xr:uid="{FD564108-6639-4688-8C3E-5736A8E82750}"/>
    <cellStyle name="Input 55 2 2 19 2 2" xfId="34390" xr:uid="{8A7C9A77-31F4-46C4-B8DA-884796939811}"/>
    <cellStyle name="Input 55 2 2 2" xfId="5456" xr:uid="{C7AB7F6D-1174-4F7A-9A1B-9F4BFC960312}"/>
    <cellStyle name="Input 55 2 2 2 10" xfId="9219" xr:uid="{4417782E-084A-499A-9B7A-9E2B2B894CED}"/>
    <cellStyle name="Input 55 2 2 2 10 2" xfId="16281" xr:uid="{AE31E0D0-5528-4646-8643-C0240B412B21}"/>
    <cellStyle name="Input 55 2 2 2 10 2 2" xfId="27889" xr:uid="{E7345D5F-07E9-4350-B821-4AB578B4E930}"/>
    <cellStyle name="Input 55 2 2 2 10 2 3" xfId="36427" xr:uid="{3BA69CF9-E7C9-477A-B7A3-F214FC14FB26}"/>
    <cellStyle name="Input 55 2 2 2 10 3" xfId="21209" xr:uid="{F2A1B541-AEF4-4997-9FF5-C3DCA606B3AF}"/>
    <cellStyle name="Input 55 2 2 2 10 3 2" xfId="32572" xr:uid="{4BA9EAC1-4A49-4ACD-8578-CC83A13A0C00}"/>
    <cellStyle name="Input 55 2 2 2 11" xfId="9377" xr:uid="{C2DB4E66-958C-4A59-A0BE-C7D2A1AD2846}"/>
    <cellStyle name="Input 55 2 2 2 11 2" xfId="16439" xr:uid="{15A84990-6E7D-405A-A9AC-8AEBF393D728}"/>
    <cellStyle name="Input 55 2 2 2 11 2 2" xfId="28032" xr:uid="{9575DC25-A0DA-45DC-872B-541C60FBAB5B}"/>
    <cellStyle name="Input 55 2 2 2 11 2 3" xfId="36583" xr:uid="{52FD6B9A-41AD-465C-A3FA-9BD9CFB6209B}"/>
    <cellStyle name="Input 55 2 2 2 11 3" xfId="21367" xr:uid="{6D2D104D-E207-4478-B3F2-72614D0730F9}"/>
    <cellStyle name="Input 55 2 2 2 11 3 2" xfId="32728" xr:uid="{BA32E9FC-1380-4500-A4A3-A33DBAC95D81}"/>
    <cellStyle name="Input 55 2 2 2 12" xfId="9527" xr:uid="{F66957F2-9CF6-4A43-81A5-F7979799F8E8}"/>
    <cellStyle name="Input 55 2 2 2 12 2" xfId="16589" xr:uid="{6664EC39-6B79-448D-8223-64C2D9E276F5}"/>
    <cellStyle name="Input 55 2 2 2 12 2 2" xfId="28168" xr:uid="{AC7C8976-1DE4-450E-98A2-AEE3E9A917D5}"/>
    <cellStyle name="Input 55 2 2 2 12 2 3" xfId="36731" xr:uid="{14A880EC-95C4-465D-BBD4-541FB7993DCB}"/>
    <cellStyle name="Input 55 2 2 2 12 3" xfId="21517" xr:uid="{99FDF26A-0C7B-4F30-A6A1-53E3FF6461D6}"/>
    <cellStyle name="Input 55 2 2 2 12 3 2" xfId="32876" xr:uid="{2B430246-6368-4C1F-82B9-E12FAAB9447A}"/>
    <cellStyle name="Input 55 2 2 2 13" xfId="9676" xr:uid="{78A4CBA1-0F78-4405-BB92-1C0857AF8EB7}"/>
    <cellStyle name="Input 55 2 2 2 13 2" xfId="16738" xr:uid="{2D19EEA8-8324-44BC-A65F-F954BC4A1BD4}"/>
    <cellStyle name="Input 55 2 2 2 13 2 2" xfId="28303" xr:uid="{E49D8FB1-5B0E-473F-AAC6-F1BA61068179}"/>
    <cellStyle name="Input 55 2 2 2 13 2 3" xfId="36878" xr:uid="{F9426196-D393-437A-B667-808956746361}"/>
    <cellStyle name="Input 55 2 2 2 13 3" xfId="21666" xr:uid="{F1C205A6-A752-4CAC-BF18-11C44D03CB67}"/>
    <cellStyle name="Input 55 2 2 2 13 3 2" xfId="33023" xr:uid="{922FF8AC-AE3E-4A01-A753-30343D3FB340}"/>
    <cellStyle name="Input 55 2 2 2 14" xfId="10730" xr:uid="{C72F312A-D35A-454F-891A-40FAEF4365FD}"/>
    <cellStyle name="Input 55 2 2 2 14 2" xfId="17140" xr:uid="{E892EEB7-CCC8-4DF4-892C-51FB4F193273}"/>
    <cellStyle name="Input 55 2 2 2 14 2 2" xfId="28675" xr:uid="{5F11B804-BB5A-468E-AEE6-B346F9A0617D}"/>
    <cellStyle name="Input 55 2 2 2 14 2 3" xfId="37274" xr:uid="{3EB4DD59-E3A6-49F8-B3A2-46BBA985C686}"/>
    <cellStyle name="Input 55 2 2 2 14 3" xfId="22068" xr:uid="{5B6C977E-3A4B-437E-8D04-D01B2746F6A6}"/>
    <cellStyle name="Input 55 2 2 2 14 3 2" xfId="33423" xr:uid="{1D8F90EE-49EA-48FA-A59F-C4064AC9D28F}"/>
    <cellStyle name="Input 55 2 2 2 15" xfId="10890" xr:uid="{F4787A47-A669-4846-BA8A-3ABDF81E9105}"/>
    <cellStyle name="Input 55 2 2 2 15 2" xfId="17260" xr:uid="{8B1BD35A-DFBA-40E6-B2C6-94672DCD22CC}"/>
    <cellStyle name="Input 55 2 2 2 15 2 2" xfId="28795" xr:uid="{85C70D34-76AA-4614-8EBA-CE5E16831BA8}"/>
    <cellStyle name="Input 55 2 2 2 15 2 3" xfId="37394" xr:uid="{F2C5836E-90F1-4322-80E5-1548368AA2D9}"/>
    <cellStyle name="Input 55 2 2 2 15 3" xfId="22188" xr:uid="{8C784C45-9568-410F-90B9-567F952B1D29}"/>
    <cellStyle name="Input 55 2 2 2 15 3 2" xfId="33543" xr:uid="{4AE7BD77-A232-4ECB-ADB2-2A8BABD6FA26}"/>
    <cellStyle name="Input 55 2 2 2 16" xfId="11832" xr:uid="{5C48B6D4-E86A-4815-8158-20ACC17B7242}"/>
    <cellStyle name="Input 55 2 2 2 16 2" xfId="17552" xr:uid="{828D696D-3FAF-40E1-9688-7320685CCA51}"/>
    <cellStyle name="Input 55 2 2 2 16 2 2" xfId="29059" xr:uid="{13EA94E1-6AAD-41B9-80F9-7B3F5E487A22}"/>
    <cellStyle name="Input 55 2 2 2 16 2 3" xfId="37682" xr:uid="{616F9922-7DB3-4335-A02D-B9737ED39B83}"/>
    <cellStyle name="Input 55 2 2 2 16 3" xfId="22480" xr:uid="{2E41DD59-DB01-49FA-8F9B-638CF364300E}"/>
    <cellStyle name="Input 55 2 2 2 16 3 2" xfId="33833" xr:uid="{ECE5BB0E-A563-4BDC-AB29-A03EF726DDB0}"/>
    <cellStyle name="Input 55 2 2 2 17" xfId="12815" xr:uid="{07E6E77A-F854-4D0F-A798-AD5D94C109C5}"/>
    <cellStyle name="Input 55 2 2 2 17 2" xfId="17844" xr:uid="{FA8617C6-6F98-4ED8-B2B3-0B2017EB9D8A}"/>
    <cellStyle name="Input 55 2 2 2 17 2 2" xfId="29323" xr:uid="{21E1F0AE-B843-4331-9171-1BEFAFE58A95}"/>
    <cellStyle name="Input 55 2 2 2 17 2 3" xfId="37970" xr:uid="{6B9F8396-A7BD-48A7-BDD8-578F91D5F030}"/>
    <cellStyle name="Input 55 2 2 2 17 3" xfId="22772" xr:uid="{530956C1-3298-40CC-B604-50BC6C2B4EF7}"/>
    <cellStyle name="Input 55 2 2 2 17 3 2" xfId="34123" xr:uid="{156FD04E-9499-4FE0-B2B6-142804A12F94}"/>
    <cellStyle name="Input 55 2 2 2 18" xfId="13314" xr:uid="{9A1D8334-93F3-47B9-969A-F4AF75033EEE}"/>
    <cellStyle name="Input 55 2 2 2 18 2" xfId="23720" xr:uid="{0FBB7725-2F9E-47A4-8927-ECC10FBE2779}"/>
    <cellStyle name="Input 55 2 2 2 18 2 2" xfId="34419" xr:uid="{C7EC277D-2C07-4335-987C-3EE544EEC4E3}"/>
    <cellStyle name="Input 55 2 2 2 19" xfId="18244" xr:uid="{80A7ED90-21A5-498D-8C1D-725CD44E3014}"/>
    <cellStyle name="Input 55 2 2 2 19 2" xfId="29627" xr:uid="{B4AA2788-7C2C-441A-8CFE-633CF81535D5}"/>
    <cellStyle name="Input 55 2 2 2 2" xfId="7593" xr:uid="{4F0AC547-E8BF-4904-8F97-B945211002BA}"/>
    <cellStyle name="Input 55 2 2 2 2 2" xfId="14696" xr:uid="{D74B33D7-EE03-450E-8DD1-DEDA83FDADC7}"/>
    <cellStyle name="Input 55 2 2 2 2 2 2" xfId="26436" xr:uid="{FA964664-EAD5-4134-A3C1-C653917C4A70}"/>
    <cellStyle name="Input 55 2 2 2 2 2 3" xfId="34858" xr:uid="{3E186F60-0291-47C7-91A8-E679D5CDD592}"/>
    <cellStyle name="Input 55 2 2 2 2 3" xfId="19624" xr:uid="{79AB19C0-7AFB-442C-872E-B7D7BB0B0EAB}"/>
    <cellStyle name="Input 55 2 2 2 2 3 2" xfId="31002" xr:uid="{734B5076-FCF2-43BF-B910-8D7DD045A2F7}"/>
    <cellStyle name="Input 55 2 2 2 20" xfId="38142" xr:uid="{CF9D6673-BB36-4EED-9D7F-3B8D50B032C1}"/>
    <cellStyle name="Input 55 2 2 2 3" xfId="8045" xr:uid="{8B7BC8E4-1601-4E1B-AB6A-693C944F867F}"/>
    <cellStyle name="Input 55 2 2 2 3 2" xfId="15109" xr:uid="{A4322D4F-1CC4-426A-B1E2-05106C74A23A}"/>
    <cellStyle name="Input 55 2 2 2 3 2 2" xfId="26818" xr:uid="{7574D600-A897-481A-80A4-215D3FE6ADDF}"/>
    <cellStyle name="Input 55 2 2 2 3 2 3" xfId="35269" xr:uid="{417619A0-66F1-4238-B746-62364495B2C6}"/>
    <cellStyle name="Input 55 2 2 2 3 3" xfId="20037" xr:uid="{70937D43-7203-4E8E-A08C-119CAC98F0FC}"/>
    <cellStyle name="Input 55 2 2 2 3 3 2" xfId="31412" xr:uid="{002988AC-3635-4B8B-8FBA-565DF4375AA6}"/>
    <cellStyle name="Input 55 2 2 2 4" xfId="8229" xr:uid="{EDF8630C-5EC4-4DB8-893E-C9DE38621F99}"/>
    <cellStyle name="Input 55 2 2 2 4 2" xfId="15291" xr:uid="{C09265BF-5B4D-4260-974A-FB7D6FF15069}"/>
    <cellStyle name="Input 55 2 2 2 4 2 2" xfId="26984" xr:uid="{BD445F04-4505-4FBA-8103-E226F7CA03D4}"/>
    <cellStyle name="Input 55 2 2 2 4 2 3" xfId="35448" xr:uid="{5731BACE-4C9B-4257-8175-4F177D22E66F}"/>
    <cellStyle name="Input 55 2 2 2 4 3" xfId="20219" xr:uid="{EE4DDB16-D573-4578-A974-E2B523BC3A29}"/>
    <cellStyle name="Input 55 2 2 2 4 3 2" xfId="31592" xr:uid="{DF9BAD8E-DDD8-4175-8FEE-D6778857FEFE}"/>
    <cellStyle name="Input 55 2 2 2 5" xfId="8413" xr:uid="{9FA55C1A-45A7-40B8-B091-96B404849753}"/>
    <cellStyle name="Input 55 2 2 2 5 2" xfId="15475" xr:uid="{57A6EBBD-2446-43A8-8D6B-9A5034A10D0D}"/>
    <cellStyle name="Input 55 2 2 2 5 2 2" xfId="27149" xr:uid="{288678A2-4D7C-4C03-8306-4F110ABC0161}"/>
    <cellStyle name="Input 55 2 2 2 5 2 3" xfId="35630" xr:uid="{F2F7D301-30FB-4436-A17C-0087D5AA4E3B}"/>
    <cellStyle name="Input 55 2 2 2 5 3" xfId="20403" xr:uid="{C3AADC3F-B285-4FC8-A979-A99244D45501}"/>
    <cellStyle name="Input 55 2 2 2 5 3 2" xfId="31774" xr:uid="{F12F204B-B2A1-4F8E-A2AF-9C47BEA26536}"/>
    <cellStyle name="Input 55 2 2 2 6" xfId="8576" xr:uid="{25A597B3-50CD-4C09-B8CD-6102C04942EF}"/>
    <cellStyle name="Input 55 2 2 2 6 2" xfId="15638" xr:uid="{7A883418-5B0F-4058-8E73-D81DA2E88C4B}"/>
    <cellStyle name="Input 55 2 2 2 6 2 2" xfId="27295" xr:uid="{35FCD8A3-362A-46A8-B82C-4106A1F71E9B}"/>
    <cellStyle name="Input 55 2 2 2 6 2 3" xfId="35790" xr:uid="{025C87B7-10CF-4DE0-A61A-DEF8754D9476}"/>
    <cellStyle name="Input 55 2 2 2 6 3" xfId="20566" xr:uid="{A9D8408E-7BF6-4F70-9593-F9CECE2A0CCD}"/>
    <cellStyle name="Input 55 2 2 2 6 3 2" xfId="31935" xr:uid="{31B7217B-3EC0-4938-8CC3-791A3EC5B47B}"/>
    <cellStyle name="Input 55 2 2 2 7" xfId="8758" xr:uid="{8C07D9C0-C6E7-412C-A467-52DF10A7E1EF}"/>
    <cellStyle name="Input 55 2 2 2 7 2" xfId="15820" xr:uid="{FCB96F7E-4171-4572-8E41-59CA43261BD7}"/>
    <cellStyle name="Input 55 2 2 2 7 2 2" xfId="27461" xr:uid="{E239C3EC-2726-4776-AA7D-35D29F45F6F9}"/>
    <cellStyle name="Input 55 2 2 2 7 2 3" xfId="35970" xr:uid="{0E9B88B8-C9DE-41B7-A8F5-9CC88D2E1315}"/>
    <cellStyle name="Input 55 2 2 2 7 3" xfId="20748" xr:uid="{C0F12E64-36BA-490C-8807-6C8B49C173BB}"/>
    <cellStyle name="Input 55 2 2 2 7 3 2" xfId="32115" xr:uid="{057FE23A-316D-4ADA-8075-DE524362DF9C}"/>
    <cellStyle name="Input 55 2 2 2 8" xfId="8888" xr:uid="{C6432740-88D7-4CA3-B67E-3C9F0108F270}"/>
    <cellStyle name="Input 55 2 2 2 8 2" xfId="15950" xr:uid="{8C85153F-7BF6-4281-8F25-FE72E265BD60}"/>
    <cellStyle name="Input 55 2 2 2 8 2 2" xfId="27589" xr:uid="{91E60E8F-B7AF-4789-ACAB-0016ADB1B993}"/>
    <cellStyle name="Input 55 2 2 2 8 2 3" xfId="36100" xr:uid="{DB159EBD-7EF2-496D-956D-700D6BDAFD68}"/>
    <cellStyle name="Input 55 2 2 2 8 3" xfId="20878" xr:uid="{8D677AA1-C014-4267-9B5E-A558D3522649}"/>
    <cellStyle name="Input 55 2 2 2 8 3 2" xfId="32245" xr:uid="{D4A7E66F-CD75-443B-9792-966BD134D834}"/>
    <cellStyle name="Input 55 2 2 2 9" xfId="9055" xr:uid="{4F648E06-7947-4177-AD7D-E48E3FE88950}"/>
    <cellStyle name="Input 55 2 2 2 9 2" xfId="16117" xr:uid="{372B5AD9-B489-4CD8-AD9C-CF62F51DA89B}"/>
    <cellStyle name="Input 55 2 2 2 9 2 2" xfId="27741" xr:uid="{110152A9-859B-42C6-A8D4-FC8E1DEBE048}"/>
    <cellStyle name="Input 55 2 2 2 9 2 3" xfId="36265" xr:uid="{67991AB9-B5C1-42D0-B6B4-0750CBDD96AC}"/>
    <cellStyle name="Input 55 2 2 2 9 3" xfId="21045" xr:uid="{CF86E6A2-2D55-4B8E-AFE0-F2F1C1A79019}"/>
    <cellStyle name="Input 55 2 2 2 9 3 2" xfId="32410" xr:uid="{F53B6BE1-5F51-4031-9DF6-34D120FF8EFF}"/>
    <cellStyle name="Input 55 2 2 20" xfId="18215" xr:uid="{58CF5DAC-D9E1-4472-85E8-A50B8D703C88}"/>
    <cellStyle name="Input 55 2 2 20 2" xfId="29598" xr:uid="{8BD0F428-6564-439C-BF61-8354F46AC83A}"/>
    <cellStyle name="Input 55 2 2 21" xfId="24850" xr:uid="{F65F59C5-E9E0-42DD-B1F3-ED9A4734B8A1}"/>
    <cellStyle name="Input 55 2 2 3" xfId="7048" xr:uid="{BFE3F77A-4828-4DAF-A36A-7291F74B79B4}"/>
    <cellStyle name="Input 55 2 2 3 2" xfId="14178" xr:uid="{5B46B4FA-232F-479D-973B-1A7C597CBFC1}"/>
    <cellStyle name="Input 55 2 2 3 2 2" xfId="25970" xr:uid="{9D406F7C-684A-4415-BE1C-945ED69F66C5}"/>
    <cellStyle name="Input 55 2 2 3 2 3" xfId="24217" xr:uid="{C3D135B9-028E-433D-A7F8-4A19ABBBEE83}"/>
    <cellStyle name="Input 55 2 2 3 3" xfId="19106" xr:uid="{5FB6A433-1513-4D10-9472-BBB5A45906DD}"/>
    <cellStyle name="Input 55 2 2 3 3 2" xfId="30485" xr:uid="{2490F758-C130-4F62-99E1-8AFB5BB730F9}"/>
    <cellStyle name="Input 55 2 2 4" xfId="5804" xr:uid="{06F3D9F8-9352-40C8-8F80-DA6D18977EF9}"/>
    <cellStyle name="Input 55 2 2 4 2" xfId="13549" xr:uid="{71D9E043-204D-40B2-ACA2-EEF9272E19F0}"/>
    <cellStyle name="Input 55 2 2 4 2 2" xfId="25398" xr:uid="{8EBCC56B-8D72-424C-9B84-156423768087}"/>
    <cellStyle name="Input 55 2 2 4 2 3" xfId="24572" xr:uid="{75C80B97-61A6-4E03-A9B4-88C31018CBDC}"/>
    <cellStyle name="Input 55 2 2 4 3" xfId="18477" xr:uid="{9A21C986-385D-4143-B0F9-DF09BD5530B5}"/>
    <cellStyle name="Input 55 2 2 4 3 2" xfId="29858" xr:uid="{A32D6891-7F61-45BA-BE2E-80433E81C579}"/>
    <cellStyle name="Input 55 2 2 5" xfId="6923" xr:uid="{3C33CAB1-769F-4133-B964-E83597B20C63}"/>
    <cellStyle name="Input 55 2 2 5 2" xfId="14064" xr:uid="{A088453C-BEF8-446C-8093-475A1A4B9E15}"/>
    <cellStyle name="Input 55 2 2 5 2 2" xfId="25866" xr:uid="{54CFEA25-CC62-4FC4-AF13-FAA551C07751}"/>
    <cellStyle name="Input 55 2 2 5 2 3" xfId="24687" xr:uid="{99EC90EB-4AAE-48DE-8E84-11097D7352C0}"/>
    <cellStyle name="Input 55 2 2 5 3" xfId="18992" xr:uid="{B3D3B3C0-6095-49F9-BDFD-FB7C89398CDC}"/>
    <cellStyle name="Input 55 2 2 5 3 2" xfId="30371" xr:uid="{7A474858-342C-4FC2-9B40-404CA05B3217}"/>
    <cellStyle name="Input 55 2 2 6" xfId="7082" xr:uid="{4D7B9EAB-E852-463A-9BD1-AE83125CD066}"/>
    <cellStyle name="Input 55 2 2 6 2" xfId="14212" xr:uid="{C398AA12-C5DF-4F39-811C-E36E8D9AAD37}"/>
    <cellStyle name="Input 55 2 2 6 2 2" xfId="26002" xr:uid="{B5E69B88-6E1E-4076-BC16-B590ED81C65D}"/>
    <cellStyle name="Input 55 2 2 6 2 3" xfId="24680" xr:uid="{A6C1BCC5-15EA-4140-A327-8BC08F56551D}"/>
    <cellStyle name="Input 55 2 2 6 3" xfId="19140" xr:uid="{95E309CB-2E80-46F9-9725-CF49D1AEC7DE}"/>
    <cellStyle name="Input 55 2 2 6 3 2" xfId="30519" xr:uid="{1283145C-E014-4090-9322-BE7EEF5E1E05}"/>
    <cellStyle name="Input 55 2 2 7" xfId="8192" xr:uid="{7313B84A-5AC7-4AB7-808D-E59FB178AB41}"/>
    <cellStyle name="Input 55 2 2 7 2" xfId="15256" xr:uid="{12816E3D-B421-4761-99AD-DC2DBD8F50DB}"/>
    <cellStyle name="Input 55 2 2 7 2 2" xfId="26951" xr:uid="{C4CA3A48-3111-4799-BC97-943F09317A7E}"/>
    <cellStyle name="Input 55 2 2 7 2 3" xfId="35414" xr:uid="{03282C51-D9F4-491F-ACEF-AB065FEE3229}"/>
    <cellStyle name="Input 55 2 2 7 3" xfId="20184" xr:uid="{9FFF9153-6687-4A21-A7C1-5F6892862CD1}"/>
    <cellStyle name="Input 55 2 2 7 3 2" xfId="31557" xr:uid="{98785A88-B425-46B6-8AB4-A6C620FCFD54}"/>
    <cellStyle name="Input 55 2 2 8" xfId="7866" xr:uid="{609F2918-0366-4E25-B690-0DB5D8CB9BE7}"/>
    <cellStyle name="Input 55 2 2 8 2" xfId="14930" xr:uid="{879BD38B-8C96-4119-86FB-1540733AF52D}"/>
    <cellStyle name="Input 55 2 2 8 2 2" xfId="26653" xr:uid="{17066224-60B0-4DED-BC2E-EF00447E138F}"/>
    <cellStyle name="Input 55 2 2 8 2 3" xfId="35092" xr:uid="{CD6BCC7C-609A-405E-936C-D740E5799807}"/>
    <cellStyle name="Input 55 2 2 8 3" xfId="19858" xr:uid="{366A9F66-A781-4980-91CE-2BB6193B84B8}"/>
    <cellStyle name="Input 55 2 2 8 3 2" xfId="31234" xr:uid="{BB07AC0C-B8DB-4954-A546-71C82E3933E7}"/>
    <cellStyle name="Input 55 2 2 9" xfId="7271" xr:uid="{56BC7EA4-444C-46CF-BB7D-FAAA56B4D522}"/>
    <cellStyle name="Input 55 2 2 9 2" xfId="14390" xr:uid="{D3F3800E-DF94-4655-8772-F28D2F95F2BA}"/>
    <cellStyle name="Input 55 2 2 9 2 2" xfId="26159" xr:uid="{12A2CD04-3531-400E-9ECA-7D051AA74634}"/>
    <cellStyle name="Input 55 2 2 9 2 3" xfId="34558" xr:uid="{BF3A4F16-5D95-4493-AE12-29A9B27A6E37}"/>
    <cellStyle name="Input 55 2 2 9 3" xfId="19318" xr:uid="{D090EC12-3BFB-4FB1-AA7F-98AE2798331B}"/>
    <cellStyle name="Input 55 2 2 9 3 2" xfId="30697" xr:uid="{7644F7D6-5F73-4F56-BA30-7A498D8689FB}"/>
    <cellStyle name="Input 55 2 20" xfId="13177" xr:uid="{9DB1573C-346C-4FDE-BB54-39A224BA36FC}"/>
    <cellStyle name="Input 55 2 20 2" xfId="23506" xr:uid="{A7BC4A99-07D8-4B9E-AB50-759099035936}"/>
    <cellStyle name="Input 55 2 20 2 2" xfId="34315" xr:uid="{F62958A2-6547-48A7-8227-D1479ABEFB88}"/>
    <cellStyle name="Input 55 2 21" xfId="18141" xr:uid="{9A53D66C-7120-428F-9F3F-0DE6DAFF2F0F}"/>
    <cellStyle name="Input 55 2 21 2" xfId="29525" xr:uid="{03FEDE3D-B460-46CA-BBF3-17E33B7B609B}"/>
    <cellStyle name="Input 55 2 22" xfId="24577" xr:uid="{0D86C6BD-D0C5-4074-9D1F-39C0AF716BA8}"/>
    <cellStyle name="Input 55 2 23" xfId="47901" xr:uid="{7233FF1B-7285-437A-8EA9-1EB8778C651F}"/>
    <cellStyle name="Input 55 2 3" xfId="5508" xr:uid="{9A476142-DA8C-472C-8A7B-097D8198F9B1}"/>
    <cellStyle name="Input 55 2 3 10" xfId="9270" xr:uid="{CAC1D186-D445-41B5-8E14-1DF716DAE865}"/>
    <cellStyle name="Input 55 2 3 10 2" xfId="16332" xr:uid="{0DE5470E-0F72-4BDE-B703-8C95569A725C}"/>
    <cellStyle name="Input 55 2 3 10 2 2" xfId="27939" xr:uid="{9EF9E3D3-BC6D-4D17-9654-AA3967A9A7EE}"/>
    <cellStyle name="Input 55 2 3 10 2 3" xfId="36477" xr:uid="{9367E906-BC3F-46E0-BF1D-07EA6659B830}"/>
    <cellStyle name="Input 55 2 3 10 3" xfId="21260" xr:uid="{3AF62EBB-C161-48DB-BEDA-3BEB5039E6C5}"/>
    <cellStyle name="Input 55 2 3 10 3 2" xfId="32622" xr:uid="{719F2092-4A92-4A34-AB98-BB76B69D1DF7}"/>
    <cellStyle name="Input 55 2 3 11" xfId="9428" xr:uid="{8E9325F3-A0C1-4867-BA91-500847408423}"/>
    <cellStyle name="Input 55 2 3 11 2" xfId="16490" xr:uid="{542F7BE0-ED02-4528-85A2-2F31E2780405}"/>
    <cellStyle name="Input 55 2 3 11 2 2" xfId="28082" xr:uid="{541C1C92-AAEC-452B-8AF4-5D67A6E055CC}"/>
    <cellStyle name="Input 55 2 3 11 2 3" xfId="36633" xr:uid="{7794A470-9CBA-45E4-A53C-731F72991D9D}"/>
    <cellStyle name="Input 55 2 3 11 3" xfId="21418" xr:uid="{ADE1725A-532F-4E8A-BEF2-EAA8310BDF5D}"/>
    <cellStyle name="Input 55 2 3 11 3 2" xfId="32778" xr:uid="{EA8A56AC-C1D7-4E1F-A490-46EDA8329A75}"/>
    <cellStyle name="Input 55 2 3 12" xfId="9578" xr:uid="{28013106-0DE5-4A52-86F1-AC790956CC17}"/>
    <cellStyle name="Input 55 2 3 12 2" xfId="16640" xr:uid="{ED5507B6-FEC6-41B5-A733-11743D2AF714}"/>
    <cellStyle name="Input 55 2 3 12 2 2" xfId="28218" xr:uid="{85245EA5-A6DE-407B-A658-3A2B89435304}"/>
    <cellStyle name="Input 55 2 3 12 2 3" xfId="36781" xr:uid="{6679066B-89BF-45CA-8CAB-FF87B7A990A6}"/>
    <cellStyle name="Input 55 2 3 12 3" xfId="21568" xr:uid="{EB3C963F-42EA-4153-9A71-4442B19F3B6E}"/>
    <cellStyle name="Input 55 2 3 12 3 2" xfId="32926" xr:uid="{D2E631CD-8F46-455F-9B25-185E3A9D4EA6}"/>
    <cellStyle name="Input 55 2 3 13" xfId="9727" xr:uid="{2CD20E6A-589C-401B-96D3-D77A2AA3FE49}"/>
    <cellStyle name="Input 55 2 3 13 2" xfId="16789" xr:uid="{7E1C3EAF-B8D6-40A8-AC8F-8BBCE79EC909}"/>
    <cellStyle name="Input 55 2 3 13 2 2" xfId="28353" xr:uid="{C38B1D95-91C1-4ED8-816C-86DCEA4A50ED}"/>
    <cellStyle name="Input 55 2 3 13 2 3" xfId="36928" xr:uid="{FFDB2F66-69A6-4789-827F-1EC053B331EF}"/>
    <cellStyle name="Input 55 2 3 13 3" xfId="21717" xr:uid="{7731BF55-2541-4EE3-9B67-D892076A9092}"/>
    <cellStyle name="Input 55 2 3 13 3 2" xfId="33073" xr:uid="{E65A5455-8C13-4291-9FB3-2246A06CEE7C}"/>
    <cellStyle name="Input 55 2 3 14" xfId="10781" xr:uid="{1CF1157A-191B-411E-8508-CDC8D657C219}"/>
    <cellStyle name="Input 55 2 3 14 2" xfId="17190" xr:uid="{72F84E34-5993-446A-BEBC-CC8003B0AB2A}"/>
    <cellStyle name="Input 55 2 3 14 2 2" xfId="28725" xr:uid="{8929A1ED-36B5-4FA5-8AAA-30A8183692FF}"/>
    <cellStyle name="Input 55 2 3 14 2 3" xfId="37324" xr:uid="{EE7715F9-4FC2-47EF-A3EA-BD108DF00ADF}"/>
    <cellStyle name="Input 55 2 3 14 3" xfId="22118" xr:uid="{C0B5B57E-8E0D-431E-842E-1F12EC31D91C}"/>
    <cellStyle name="Input 55 2 3 14 3 2" xfId="33473" xr:uid="{E2940978-4D78-4B52-BAC2-3A8E5B675879}"/>
    <cellStyle name="Input 55 2 3 15" xfId="10941" xr:uid="{BECE16FE-A774-41CB-9359-BA1D15A25A6D}"/>
    <cellStyle name="Input 55 2 3 15 2" xfId="17311" xr:uid="{0C48A2A5-47FC-4F48-8FBB-7D28E29A7EEB}"/>
    <cellStyle name="Input 55 2 3 15 2 2" xfId="28845" xr:uid="{E18F93F0-05E1-4C9E-BDEA-977F8B575E5E}"/>
    <cellStyle name="Input 55 2 3 15 2 3" xfId="37444" xr:uid="{6E661AAA-8450-4162-B000-D5F68C54671F}"/>
    <cellStyle name="Input 55 2 3 15 3" xfId="22239" xr:uid="{177694D4-8192-41C0-9040-80EA8D6B90BB}"/>
    <cellStyle name="Input 55 2 3 15 3 2" xfId="33593" xr:uid="{A1EE3E66-8727-4E34-A338-CFB59A785885}"/>
    <cellStyle name="Input 55 2 3 16" xfId="11884" xr:uid="{1E6092A7-5001-4636-BC0D-1D19F846CAA5}"/>
    <cellStyle name="Input 55 2 3 16 2" xfId="17603" xr:uid="{215976A4-4F38-492F-9117-6CF92338DB3C}"/>
    <cellStyle name="Input 55 2 3 16 2 2" xfId="29109" xr:uid="{EED01219-BAE0-491A-9BFA-37EA69B36516}"/>
    <cellStyle name="Input 55 2 3 16 2 3" xfId="37732" xr:uid="{923FF629-DD2B-446D-BA89-58CDE814CA1A}"/>
    <cellStyle name="Input 55 2 3 16 3" xfId="22531" xr:uid="{8FC7130D-FB1D-4CD0-A2D2-39E84172E8BD}"/>
    <cellStyle name="Input 55 2 3 16 3 2" xfId="33883" xr:uid="{D9BF9652-CD9D-44DE-8D4D-32F290465C18}"/>
    <cellStyle name="Input 55 2 3 17" xfId="12867" xr:uid="{E11A109E-EBA6-4013-8CF1-47598F2F721B}"/>
    <cellStyle name="Input 55 2 3 17 2" xfId="17895" xr:uid="{256E9A48-D763-4A42-8D4B-05024CB1A0F9}"/>
    <cellStyle name="Input 55 2 3 17 2 2" xfId="29373" xr:uid="{989A7CED-E8C6-4ADC-BB8B-0291E0725645}"/>
    <cellStyle name="Input 55 2 3 17 2 3" xfId="38020" xr:uid="{D073115D-B22D-4F8D-BCB4-552CE32A5B49}"/>
    <cellStyle name="Input 55 2 3 17 3" xfId="22823" xr:uid="{D98F08F0-0334-47F2-97E0-5519E20EB631}"/>
    <cellStyle name="Input 55 2 3 17 3 2" xfId="34173" xr:uid="{ED3B8EF2-BA4F-4E8A-AD1C-EA5256A3A268}"/>
    <cellStyle name="Input 55 2 3 18" xfId="13365" xr:uid="{1880534E-A117-4DCE-BB31-F67EED9C983C}"/>
    <cellStyle name="Input 55 2 3 18 2" xfId="23772" xr:uid="{F4526076-31F9-4172-9471-6B6B08F6F316}"/>
    <cellStyle name="Input 55 2 3 18 2 2" xfId="34469" xr:uid="{CA14A2CF-0B90-44ED-9506-934C08241123}"/>
    <cellStyle name="Input 55 2 3 19" xfId="18295" xr:uid="{094D7AA9-A084-48C4-99E0-6BD378ABC267}"/>
    <cellStyle name="Input 55 2 3 19 2" xfId="29677" xr:uid="{B93642BF-90A9-4D5F-85A8-356F876FE31D}"/>
    <cellStyle name="Input 55 2 3 2" xfId="7645" xr:uid="{CC123131-9BEB-4F2E-B021-84ACFD4152D3}"/>
    <cellStyle name="Input 55 2 3 2 2" xfId="14747" xr:uid="{1DC62422-4163-4CB2-B59A-F8E30C376979}"/>
    <cellStyle name="Input 55 2 3 2 2 2" xfId="26487" xr:uid="{245F0EED-1470-43FF-BF88-69D11D6683AC}"/>
    <cellStyle name="Input 55 2 3 2 2 3" xfId="34909" xr:uid="{F4503395-A6CB-4FF8-8E47-82028CC8324A}"/>
    <cellStyle name="Input 55 2 3 2 3" xfId="19675" xr:uid="{C12AF44F-CE69-4880-BB59-386AB3A1299A}"/>
    <cellStyle name="Input 55 2 3 2 3 2" xfId="31052" xr:uid="{B09B56BB-148A-4D83-B4FC-8C0FACFE08DA}"/>
    <cellStyle name="Input 55 2 3 20" xfId="38134" xr:uid="{4ECD4F31-925B-439A-B3E3-D1C31EBC763D}"/>
    <cellStyle name="Input 55 2 3 3" xfId="8096" xr:uid="{C54BFF64-8DEB-4C73-9B65-CB8BB5E3A443}"/>
    <cellStyle name="Input 55 2 3 3 2" xfId="15160" xr:uid="{AD5B2DD2-B3FA-459A-B963-932D753A08B0}"/>
    <cellStyle name="Input 55 2 3 3 2 2" xfId="26869" xr:uid="{39DEBDC6-A26E-454B-886F-776077C30ED3}"/>
    <cellStyle name="Input 55 2 3 3 2 3" xfId="35319" xr:uid="{36CA784F-9EFE-47EC-96F8-2D3B65A23472}"/>
    <cellStyle name="Input 55 2 3 3 3" xfId="20088" xr:uid="{74ED3FE5-70AE-46A6-9115-372D44D68B23}"/>
    <cellStyle name="Input 55 2 3 3 3 2" xfId="31462" xr:uid="{3914771E-F8BA-42E4-B63B-4DE7035D08B1}"/>
    <cellStyle name="Input 55 2 3 4" xfId="8281" xr:uid="{45BCC219-3421-48D2-BB8D-26528B048AE1}"/>
    <cellStyle name="Input 55 2 3 4 2" xfId="15343" xr:uid="{A4E67FE9-CF61-4520-A697-7C75BBCB829F}"/>
    <cellStyle name="Input 55 2 3 4 2 2" xfId="27034" xr:uid="{B5D1E338-7FC4-414C-BE7C-BC91C2A6533F}"/>
    <cellStyle name="Input 55 2 3 4 2 3" xfId="35499" xr:uid="{E18C2643-2BC5-4642-93E7-73E412CFF3A2}"/>
    <cellStyle name="Input 55 2 3 4 3" xfId="20271" xr:uid="{FB4AFCC2-74FA-4548-9308-F7DA5CCDA6B0}"/>
    <cellStyle name="Input 55 2 3 4 3 2" xfId="31643" xr:uid="{66273BD6-B2F8-496F-8EBF-16FED68561F3}"/>
    <cellStyle name="Input 55 2 3 5" xfId="8465" xr:uid="{C00EAAC3-FD84-427E-8060-2B6D6C01CC1C}"/>
    <cellStyle name="Input 55 2 3 5 2" xfId="15527" xr:uid="{B21DE058-B89C-45CE-9DC1-DBC840A7DED6}"/>
    <cellStyle name="Input 55 2 3 5 2 2" xfId="27200" xr:uid="{EF15588B-2E1D-4660-8000-328B63E29FDF}"/>
    <cellStyle name="Input 55 2 3 5 2 3" xfId="35681" xr:uid="{DFE7B4B9-A5BF-4520-A700-3706024A3EC1}"/>
    <cellStyle name="Input 55 2 3 5 3" xfId="20455" xr:uid="{39797EDE-3B65-4658-9E92-E1FD94BC472E}"/>
    <cellStyle name="Input 55 2 3 5 3 2" xfId="31825" xr:uid="{CDD1A999-C98B-4E85-948C-D4BBF7E0C35C}"/>
    <cellStyle name="Input 55 2 3 6" xfId="8627" xr:uid="{28517793-DAE8-4ECF-996B-731E98364A2A}"/>
    <cellStyle name="Input 55 2 3 6 2" xfId="15689" xr:uid="{456C824A-C63C-426E-905D-C0B024F7FB9D}"/>
    <cellStyle name="Input 55 2 3 6 2 2" xfId="27345" xr:uid="{C76CF3DC-DF78-4D59-A24A-EA09551FADAE}"/>
    <cellStyle name="Input 55 2 3 6 2 3" xfId="35840" xr:uid="{BA698093-B477-48C8-9EB1-E3F512A6D810}"/>
    <cellStyle name="Input 55 2 3 6 3" xfId="20617" xr:uid="{C7477089-3596-4799-9E82-C21BF907CD31}"/>
    <cellStyle name="Input 55 2 3 6 3 2" xfId="31985" xr:uid="{59BC24CD-8B38-4165-9F52-9A62A31D406B}"/>
    <cellStyle name="Input 55 2 3 7" xfId="8809" xr:uid="{6453F6A9-53DC-414E-A79E-4E8B065C8F3C}"/>
    <cellStyle name="Input 55 2 3 7 2" xfId="15871" xr:uid="{34211700-FBCC-4843-B795-C7706C8C90A3}"/>
    <cellStyle name="Input 55 2 3 7 2 2" xfId="27512" xr:uid="{18BFCF69-219F-498A-B648-34EC9A6154C9}"/>
    <cellStyle name="Input 55 2 3 7 2 3" xfId="36021" xr:uid="{A984395E-9BAE-47F6-B0EA-4CEB413C6279}"/>
    <cellStyle name="Input 55 2 3 7 3" xfId="20799" xr:uid="{C1085403-8979-4F01-8F74-7A76624F09A9}"/>
    <cellStyle name="Input 55 2 3 7 3 2" xfId="32166" xr:uid="{14EF6AB2-B7FC-41CA-8212-F5C41557FCCC}"/>
    <cellStyle name="Input 55 2 3 8" xfId="8939" xr:uid="{32B25AE1-01C8-491C-899A-9E64DFD2CAAE}"/>
    <cellStyle name="Input 55 2 3 8 2" xfId="16001" xr:uid="{FBE05714-FE91-4B7A-9D36-7B6B489F9F0A}"/>
    <cellStyle name="Input 55 2 3 8 2 2" xfId="27639" xr:uid="{4B14009D-E6D5-4E64-A699-A0F7D0594D67}"/>
    <cellStyle name="Input 55 2 3 8 2 3" xfId="36150" xr:uid="{DF92E68E-D452-4002-8AC0-72D4904C3B92}"/>
    <cellStyle name="Input 55 2 3 8 3" xfId="20929" xr:uid="{12E0E7D9-365B-4777-9ED3-7407BCEEFC99}"/>
    <cellStyle name="Input 55 2 3 8 3 2" xfId="32295" xr:uid="{29F3631F-085A-4CBE-AA27-756877429FA0}"/>
    <cellStyle name="Input 55 2 3 9" xfId="9106" xr:uid="{6756078F-FBDE-4072-8B20-1844913CB1AC}"/>
    <cellStyle name="Input 55 2 3 9 2" xfId="16168" xr:uid="{7307E411-0B44-4011-BC0D-3F51AB3624AC}"/>
    <cellStyle name="Input 55 2 3 9 2 2" xfId="27791" xr:uid="{482DEED9-A801-41E7-838D-0BA1EB7B5E1D}"/>
    <cellStyle name="Input 55 2 3 9 2 3" xfId="36315" xr:uid="{EFC997E0-33DE-4A8E-98EE-6800EB133A6D}"/>
    <cellStyle name="Input 55 2 3 9 3" xfId="21096" xr:uid="{BAB97911-8F62-4268-9245-6A2D6A4A29E1}"/>
    <cellStyle name="Input 55 2 3 9 3 2" xfId="32460" xr:uid="{B3A7C0BC-BCEC-452A-A359-3275DF75ACAB}"/>
    <cellStyle name="Input 55 2 4" xfId="6509" xr:uid="{2B0098A4-949D-4FCC-AF07-90A6E6296FF7}"/>
    <cellStyle name="Input 55 2 4 2" xfId="13731" xr:uid="{4653AE02-F9DE-430A-B4ED-DE85D012245E}"/>
    <cellStyle name="Input 55 2 4 2 2" xfId="25572" xr:uid="{7FD0672E-2D24-4EB1-A652-D70240E1AB11}"/>
    <cellStyle name="Input 55 2 4 2 3" xfId="24802" xr:uid="{120F3211-08BB-4768-AD38-644A5F85FBC3}"/>
    <cellStyle name="Input 55 2 4 3" xfId="18659" xr:uid="{9CEA8CCB-89D8-41A5-9854-F025D8725A4D}"/>
    <cellStyle name="Input 55 2 4 3 2" xfId="30038" xr:uid="{D259D504-C040-480B-94CC-ADFEA0E285C4}"/>
    <cellStyle name="Input 55 2 5" xfId="7357" xr:uid="{85AB93C9-D654-4C54-833E-0C8C9F9E8BDB}"/>
    <cellStyle name="Input 55 2 5 2" xfId="14476" xr:uid="{78E5A039-3772-4962-AEDA-548641D58310}"/>
    <cellStyle name="Input 55 2 5 2 2" xfId="26238" xr:uid="{D63C1D83-A13E-4950-B9DF-360EAF227F60}"/>
    <cellStyle name="Input 55 2 5 2 3" xfId="34643" xr:uid="{E4ED3AD6-EA2F-49DC-A655-9EDAD67A4B52}"/>
    <cellStyle name="Input 55 2 5 3" xfId="19404" xr:uid="{4EFBEB74-F602-468A-9634-96CDC87844E0}"/>
    <cellStyle name="Input 55 2 5 3 2" xfId="30782" xr:uid="{4CE6D8A8-A95A-4179-9DB2-81D57967FD74}"/>
    <cellStyle name="Input 55 2 6" xfId="7960" xr:uid="{5A7CB0DB-6A99-4789-8FB5-093EA8A477D7}"/>
    <cellStyle name="Input 55 2 6 2" xfId="15024" xr:uid="{BA7D9D96-5DBA-4657-9833-88028FF282DE}"/>
    <cellStyle name="Input 55 2 6 2 2" xfId="26736" xr:uid="{969F451C-345E-4DF1-8EFE-FB34DB14E141}"/>
    <cellStyle name="Input 55 2 6 2 3" xfId="35184" xr:uid="{6CA705FA-5C81-486E-B4B5-346806C09FE9}"/>
    <cellStyle name="Input 55 2 6 3" xfId="19952" xr:uid="{EEAB391C-DC10-45E1-98E3-8014D5357CE5}"/>
    <cellStyle name="Input 55 2 6 3 2" xfId="31327" xr:uid="{0FF4787E-4C29-4646-9D11-411235A74FC8}"/>
    <cellStyle name="Input 55 2 7" xfId="6976" xr:uid="{F20EC581-561E-4260-99C0-CEB837B2B504}"/>
    <cellStyle name="Input 55 2 7 2" xfId="14110" xr:uid="{5C9771E0-8FE5-4E8F-83F5-6B30316E818C}"/>
    <cellStyle name="Input 55 2 7 2 2" xfId="25904" xr:uid="{4340C45D-8B51-464E-9B6B-70F2431AD5EF}"/>
    <cellStyle name="Input 55 2 7 2 3" xfId="24685" xr:uid="{2F5D6400-4002-4753-9977-E8940D9A1EFE}"/>
    <cellStyle name="Input 55 2 7 3" xfId="19038" xr:uid="{6BD51BDF-6A19-4F69-99E6-4451A2B8704C}"/>
    <cellStyle name="Input 55 2 7 3 2" xfId="30417" xr:uid="{A1BF951F-0F73-4C0C-9458-0107D2E93A82}"/>
    <cellStyle name="Input 55 2 8" xfId="8009" xr:uid="{9352128A-C6CF-4EBB-91C8-E074903C01A6}"/>
    <cellStyle name="Input 55 2 8 2" xfId="15073" xr:uid="{A519E665-D0D9-4F99-92D9-541020852D44}"/>
    <cellStyle name="Input 55 2 8 2 2" xfId="26782" xr:uid="{FFA4FB0D-2A58-44D9-9FBE-0024E20EC828}"/>
    <cellStyle name="Input 55 2 8 2 3" xfId="35233" xr:uid="{9C6F9DBF-A323-43E5-9940-E1CC22B8DB5A}"/>
    <cellStyle name="Input 55 2 8 3" xfId="20001" xr:uid="{ACD4074B-0B5B-4B69-9006-FA4220654354}"/>
    <cellStyle name="Input 55 2 8 3 2" xfId="31376" xr:uid="{81760B19-C0B6-45FE-B7E2-930AAD1B0E5B}"/>
    <cellStyle name="Input 55 2 9" xfId="7529" xr:uid="{3832F1F8-97B3-433D-BE24-2C6EFA824C46}"/>
    <cellStyle name="Input 55 2 9 2" xfId="14643" xr:uid="{D5B3F706-327A-4F45-9D25-0A71D88999D4}"/>
    <cellStyle name="Input 55 2 9 2 2" xfId="26388" xr:uid="{3F302CC3-CC02-4C39-AC05-85914B59A7E7}"/>
    <cellStyle name="Input 55 2 9 2 3" xfId="34807" xr:uid="{F2760ACD-2831-4D53-8DB0-15333017B9A4}"/>
    <cellStyle name="Input 55 2 9 3" xfId="19571" xr:uid="{92D2727D-07AA-4D20-93B5-F1776C92EF28}"/>
    <cellStyle name="Input 55 2 9 3 2" xfId="30949" xr:uid="{D24C7BD1-EF4A-4D46-8A9A-F7CA40CBDB94}"/>
    <cellStyle name="Input 55 3" xfId="2532" xr:uid="{C98E1CC0-FF81-4877-974E-084CAFAB30AE}"/>
    <cellStyle name="Input 56" xfId="2533" xr:uid="{7F376C4E-F17F-416A-9A26-C70C53721E90}"/>
    <cellStyle name="Input 56 2" xfId="2534" xr:uid="{2074829C-36E0-4FE5-9E0C-E6E064A41E44}"/>
    <cellStyle name="Input 56 2 10" xfId="7487" xr:uid="{85DB49E7-BA2E-47E5-A797-4EBA3822CB43}"/>
    <cellStyle name="Input 56 2 10 2" xfId="14601" xr:uid="{C11ABD67-0AE8-4216-91C3-FF146AFE53A5}"/>
    <cellStyle name="Input 56 2 10 2 2" xfId="26348" xr:uid="{4E0EC335-DB3C-470B-9B57-BC43C22987A9}"/>
    <cellStyle name="Input 56 2 10 2 3" xfId="34765" xr:uid="{8389E0AE-799E-4A30-9B16-47B7A439888C}"/>
    <cellStyle name="Input 56 2 10 3" xfId="19529" xr:uid="{57E586BA-F94C-4D12-AECF-0881FF37F275}"/>
    <cellStyle name="Input 56 2 10 3 2" xfId="30907" xr:uid="{9AC5D5AB-3F3A-4F14-9912-80DB796C702D}"/>
    <cellStyle name="Input 56 2 11" xfId="8027" xr:uid="{81A5559E-5D06-4667-A479-B44EC5ED94A6}"/>
    <cellStyle name="Input 56 2 11 2" xfId="15091" xr:uid="{4C2B78B7-FA04-4B66-8AB2-B50E70145833}"/>
    <cellStyle name="Input 56 2 11 2 2" xfId="26800" xr:uid="{B35D115F-8304-4BED-81DD-A42D5933CE8C}"/>
    <cellStyle name="Input 56 2 11 2 3" xfId="35251" xr:uid="{FB21507A-F307-4A9A-8EA3-35D946828BD4}"/>
    <cellStyle name="Input 56 2 11 3" xfId="20019" xr:uid="{827CB8B3-3011-4C23-B412-2FE01B1AFA90}"/>
    <cellStyle name="Input 56 2 11 3 2" xfId="31394" xr:uid="{DE862DAE-82A0-4FC5-B213-18E64C0C13C8}"/>
    <cellStyle name="Input 56 2 12" xfId="6888" xr:uid="{FBFFB803-9F64-4699-978C-59558453E779}"/>
    <cellStyle name="Input 56 2 12 2" xfId="14029" xr:uid="{C6C8DD79-199A-48CD-A134-B7DB89376550}"/>
    <cellStyle name="Input 56 2 12 2 2" xfId="25833" xr:uid="{B48FBF43-4ECB-45D3-99FC-5FC825A778BF}"/>
    <cellStyle name="Input 56 2 12 2 3" xfId="24293" xr:uid="{716B5217-E1A3-4F18-A954-776265560A8D}"/>
    <cellStyle name="Input 56 2 12 3" xfId="18957" xr:uid="{FFCE5C89-E608-4350-AD2E-5C54A009FE71}"/>
    <cellStyle name="Input 56 2 12 3 2" xfId="30336" xr:uid="{7CF7A12B-523C-4C3A-ABA5-9B414F410656}"/>
    <cellStyle name="Input 56 2 13" xfId="7320" xr:uid="{935C0754-0DF1-4EFF-B3FF-BABB2104F4D9}"/>
    <cellStyle name="Input 56 2 13 2" xfId="14439" xr:uid="{0908EEF5-8006-42C9-8514-1B57BA90C026}"/>
    <cellStyle name="Input 56 2 13 2 2" xfId="26205" xr:uid="{FEAF9154-4C29-477D-88F9-1F7F163B5B7E}"/>
    <cellStyle name="Input 56 2 13 2 3" xfId="34607" xr:uid="{934E6C51-C37A-4563-A61A-D0071D4BD2C6}"/>
    <cellStyle name="Input 56 2 13 3" xfId="19367" xr:uid="{13EC2526-CA2F-439F-A3DE-FF4704774151}"/>
    <cellStyle name="Input 56 2 13 3 2" xfId="30745" xr:uid="{D7DCFD3C-DD58-4A43-8763-DD05A5CD85B6}"/>
    <cellStyle name="Input 56 2 14" xfId="7951" xr:uid="{10C00851-0A92-4F81-96C4-867FC752BC98}"/>
    <cellStyle name="Input 56 2 14 2" xfId="15015" xr:uid="{FBAEACA9-04A2-4C76-BAFA-87B67FD1CA6D}"/>
    <cellStyle name="Input 56 2 14 2 2" xfId="26728" xr:uid="{455D0116-CF11-4C02-8B54-5FD7F4EB10AE}"/>
    <cellStyle name="Input 56 2 14 2 3" xfId="35175" xr:uid="{FC891685-B237-4CD1-A3CF-DAE6264E5C72}"/>
    <cellStyle name="Input 56 2 14 3" xfId="19943" xr:uid="{81A9AD2F-2E4F-48BB-B8A7-8A030C794820}"/>
    <cellStyle name="Input 56 2 14 3 2" xfId="31318" xr:uid="{FF26844B-4CB3-4733-BA8A-2B49C4FB9F89}"/>
    <cellStyle name="Input 56 2 15" xfId="7200" xr:uid="{09607292-B05B-4769-B4CE-76E436AE5868}"/>
    <cellStyle name="Input 56 2 15 2" xfId="14327" xr:uid="{AB947C7E-8436-4A32-8DEA-B6D193BA0434}"/>
    <cellStyle name="Input 56 2 15 2 2" xfId="26100" xr:uid="{9DE65A82-2868-4704-9CB7-D0D8186DED39}"/>
    <cellStyle name="Input 56 2 15 2 3" xfId="23929" xr:uid="{9018AB92-73A7-4E6A-B3E6-FA287FB21EFC}"/>
    <cellStyle name="Input 56 2 15 3" xfId="19255" xr:uid="{12D77111-4E89-438E-A524-1999687DAD89}"/>
    <cellStyle name="Input 56 2 15 3 2" xfId="30634" xr:uid="{82120FC6-7C1A-43EE-A0FA-242F7199F766}"/>
    <cellStyle name="Input 56 2 16" xfId="10455" xr:uid="{6A717A1C-E78B-4407-A9F5-19EF51572137}"/>
    <cellStyle name="Input 56 2 16 2" xfId="16978" xr:uid="{0032F6D5-9525-4DA9-A08D-0F24F8F4C9F5}"/>
    <cellStyle name="Input 56 2 16 2 2" xfId="28525" xr:uid="{2CDF62BA-BA5F-4346-B9C7-C1A157AEA5C0}"/>
    <cellStyle name="Input 56 2 16 2 3" xfId="37114" xr:uid="{44238770-A7DD-4C39-9935-CAEC4C48C495}"/>
    <cellStyle name="Input 56 2 16 3" xfId="21906" xr:uid="{AD358A6D-90C9-4F79-AAAA-924BFA0A4DC4}"/>
    <cellStyle name="Input 56 2 16 3 2" xfId="33261" xr:uid="{694490A8-634B-49B8-B7B1-B45EDA80B049}"/>
    <cellStyle name="Input 56 2 17" xfId="10702" xr:uid="{1FC33E41-446F-473D-A311-9D85B5077DC2}"/>
    <cellStyle name="Input 56 2 17 2" xfId="17123" xr:uid="{826BE0D1-E1C1-4E26-9476-E5932E0FC8EF}"/>
    <cellStyle name="Input 56 2 17 2 2" xfId="28659" xr:uid="{3EDF68D9-D191-4431-9B2A-733C826B6218}"/>
    <cellStyle name="Input 56 2 17 2 3" xfId="37258" xr:uid="{0ECFBF23-F98B-4E54-BD47-8A7B2FFB8F53}"/>
    <cellStyle name="Input 56 2 17 3" xfId="22051" xr:uid="{DBDFAAB4-8D1F-467F-97CF-4B1B748E88E4}"/>
    <cellStyle name="Input 56 2 17 3 2" xfId="33406" xr:uid="{36B9E0AD-0992-4CFC-9D97-A1BAA03C26D3}"/>
    <cellStyle name="Input 56 2 18" xfId="11619" xr:uid="{444E6D83-FCDD-4425-9194-0E33695BF03D}"/>
    <cellStyle name="Input 56 2 18 2" xfId="17451" xr:uid="{7BE77C31-2D65-4FC5-8024-2E2D98D3C482}"/>
    <cellStyle name="Input 56 2 18 2 2" xfId="28971" xr:uid="{06392072-9C7D-4C9F-8C34-346E54EEAD22}"/>
    <cellStyle name="Input 56 2 18 2 3" xfId="37582" xr:uid="{C109484A-81AD-4D56-88C5-05F83440A827}"/>
    <cellStyle name="Input 56 2 18 3" xfId="22379" xr:uid="{75CDF913-B9E8-4D44-8B29-1CB5FA3E2665}"/>
    <cellStyle name="Input 56 2 18 3 2" xfId="33732" xr:uid="{1CA2857D-0769-4BFF-9CF4-E8FB4F954443}"/>
    <cellStyle name="Input 56 2 19" xfId="12602" xr:uid="{A89D9D4B-D74F-4D68-82E7-75F31FD1A7E2}"/>
    <cellStyle name="Input 56 2 19 2" xfId="17743" xr:uid="{D28E302B-4EFA-4EEB-AE91-11870726553E}"/>
    <cellStyle name="Input 56 2 19 2 2" xfId="29235" xr:uid="{56830DFE-B78F-4DFB-9931-28DD52F163EE}"/>
    <cellStyle name="Input 56 2 19 2 3" xfId="37870" xr:uid="{F464AE3B-5EF9-4458-82C3-30B4D06F02B1}"/>
    <cellStyle name="Input 56 2 19 3" xfId="22671" xr:uid="{14033BF8-74F0-4396-857C-40A3BF819A16}"/>
    <cellStyle name="Input 56 2 19 3 2" xfId="34022" xr:uid="{3ABEAF3E-97E8-47AC-92EA-E5068638A85E}"/>
    <cellStyle name="Input 56 2 2" xfId="3892" xr:uid="{352CD850-E3E7-4F03-86C5-1BCB6FB51E73}"/>
    <cellStyle name="Input 56 2 2 10" xfId="8021" xr:uid="{59DC57DA-127D-4DC8-AC59-F3C981EF4754}"/>
    <cellStyle name="Input 56 2 2 10 2" xfId="15085" xr:uid="{3BEA31E9-693B-4D8D-9C97-DC885D41066B}"/>
    <cellStyle name="Input 56 2 2 10 2 2" xfId="26794" xr:uid="{10A8DFC9-01A9-4C91-A81E-5B3A1BD7F119}"/>
    <cellStyle name="Input 56 2 2 10 2 3" xfId="35245" xr:uid="{B8F84FE4-E97F-46B9-BDCF-16EE6F22026B}"/>
    <cellStyle name="Input 56 2 2 10 3" xfId="20013" xr:uid="{DA367F9B-6905-47A1-8940-4F7DEE21847C}"/>
    <cellStyle name="Input 56 2 2 10 3 2" xfId="31388" xr:uid="{F66FE138-7864-4B09-91BB-67C4912ADF75}"/>
    <cellStyle name="Input 56 2 2 11" xfId="7513" xr:uid="{8F2E29B7-0F7D-409F-9DD5-45960A46E3AB}"/>
    <cellStyle name="Input 56 2 2 11 2" xfId="14627" xr:uid="{76947DA2-B890-43DB-846D-2957AE8C12D7}"/>
    <cellStyle name="Input 56 2 2 11 2 2" xfId="26373" xr:uid="{8B900F56-2486-41F8-AF86-3696CB560CED}"/>
    <cellStyle name="Input 56 2 2 11 2 3" xfId="34791" xr:uid="{6FE26244-82B2-4FC5-82E5-20968BDAACE4}"/>
    <cellStyle name="Input 56 2 2 11 3" xfId="19555" xr:uid="{5478BF60-AD4E-4F8B-B239-1F6A065DD4AA}"/>
    <cellStyle name="Input 56 2 2 11 3 2" xfId="30933" xr:uid="{65F3DD9A-3BF3-4B57-AA7C-833E6D30036A}"/>
    <cellStyle name="Input 56 2 2 12" xfId="6422" xr:uid="{BDF91285-26A8-4E16-BB1C-072E2F44277F}"/>
    <cellStyle name="Input 56 2 2 12 2" xfId="13644" xr:uid="{40A7B461-4534-40B9-9195-1D6F7BE7A6EA}"/>
    <cellStyle name="Input 56 2 2 12 2 2" xfId="25486" xr:uid="{851A8672-6919-4ABA-923B-5C5F652C425F}"/>
    <cellStyle name="Input 56 2 2 12 2 3" xfId="24866" xr:uid="{576ED340-9FD0-43F0-9936-B022CAF3C324}"/>
    <cellStyle name="Input 56 2 2 12 3" xfId="18572" xr:uid="{DA92231A-8FBB-4A59-BD78-BA6EB055B329}"/>
    <cellStyle name="Input 56 2 2 12 3 2" xfId="29951" xr:uid="{FB22B408-B7E0-4323-B527-0B1F8C3FC59E}"/>
    <cellStyle name="Input 56 2 2 13" xfId="6565" xr:uid="{117A3457-7016-4385-86F2-691F02E1D8F6}"/>
    <cellStyle name="Input 56 2 2 13 2" xfId="13787" xr:uid="{A2FD5614-A147-4988-A7B1-C974E448339F}"/>
    <cellStyle name="Input 56 2 2 13 2 2" xfId="25624" xr:uid="{60445761-3A48-4791-930D-04696A9E8A3C}"/>
    <cellStyle name="Input 56 2 2 13 2 3" xfId="24800" xr:uid="{EC87C9E4-597D-4A2B-98AE-490678BCEBDB}"/>
    <cellStyle name="Input 56 2 2 13 3" xfId="18715" xr:uid="{453B9EFD-BBB0-46DB-A5FE-A50335E14961}"/>
    <cellStyle name="Input 56 2 2 13 3 2" xfId="30094" xr:uid="{BE7BA28A-31C8-41C2-8F87-215C12CDD10B}"/>
    <cellStyle name="Input 56 2 2 14" xfId="6611" xr:uid="{4C78F72D-DAA9-4E33-8104-E8EB0ECFCE14}"/>
    <cellStyle name="Input 56 2 2 14 2" xfId="13833" xr:uid="{DEAB925E-DC87-4247-94D5-09732E31A7F2}"/>
    <cellStyle name="Input 56 2 2 14 2 2" xfId="25663" xr:uid="{6EB08FDF-3D4C-4A80-8F33-9AABD14A6CAC}"/>
    <cellStyle name="Input 56 2 2 14 2 3" xfId="24371" xr:uid="{EA9D6B11-5E79-4021-AFF3-8C91BCC920EC}"/>
    <cellStyle name="Input 56 2 2 14 3" xfId="18761" xr:uid="{F9615D58-E8F5-4B39-A334-1530F7C104A1}"/>
    <cellStyle name="Input 56 2 2 14 3 2" xfId="30140" xr:uid="{422E27C9-53D1-49B4-B7CB-89F9F8388060}"/>
    <cellStyle name="Input 56 2 2 15" xfId="10636" xr:uid="{C4047D5A-7F57-4DF6-A01D-C72A1419EB99}"/>
    <cellStyle name="Input 56 2 2 15 2" xfId="17071" xr:uid="{FB9CCDF7-DEB2-4DC6-8502-163CCF200E9A}"/>
    <cellStyle name="Input 56 2 2 15 2 2" xfId="28615" xr:uid="{A7AAD33C-AE13-4311-BA4C-29F3488B2439}"/>
    <cellStyle name="Input 56 2 2 15 2 3" xfId="37206" xr:uid="{44AFC736-4495-40A8-B294-BAEA6A1ABB85}"/>
    <cellStyle name="Input 56 2 2 15 3" xfId="21999" xr:uid="{946D2FDD-FDE7-4C3A-8A59-9C25DFB6FD39}"/>
    <cellStyle name="Input 56 2 2 15 3 2" xfId="33354" xr:uid="{53EB844C-50B8-4433-B5E8-F993D4543CEF}"/>
    <cellStyle name="Input 56 2 2 16" xfId="9834" xr:uid="{B6CF8FEF-20F5-4391-985B-ED17215323DB}"/>
    <cellStyle name="Input 56 2 2 16 2" xfId="16881" xr:uid="{6CD1DCBA-6AF5-43FC-B747-AB0D53DB78B7}"/>
    <cellStyle name="Input 56 2 2 16 2 2" xfId="28429" xr:uid="{8FEACD8E-87DD-43B8-9EAC-746A128DC377}"/>
    <cellStyle name="Input 56 2 2 16 2 3" xfId="37018" xr:uid="{C6E987A6-85AF-4202-B954-B0CDDACEB1FC}"/>
    <cellStyle name="Input 56 2 2 16 3" xfId="21809" xr:uid="{FCFC2F70-56B2-4DCD-B9D1-4E348C766229}"/>
    <cellStyle name="Input 56 2 2 16 3 2" xfId="33164" xr:uid="{FF63215F-8131-4DA3-93BD-2AC93472B56E}"/>
    <cellStyle name="Input 56 2 2 17" xfId="11779" xr:uid="{33FD5793-643E-42E6-A3E1-10EB86C95B39}"/>
    <cellStyle name="Input 56 2 2 17 2" xfId="17524" xr:uid="{271307C8-4AB8-4F5D-AFCF-027996BECE62}"/>
    <cellStyle name="Input 56 2 2 17 2 2" xfId="29037" xr:uid="{5903CBC7-FDF2-4893-857F-92796929D21A}"/>
    <cellStyle name="Input 56 2 2 17 2 3" xfId="37654" xr:uid="{22DC6F69-7613-4EA5-AD64-2D47297746FB}"/>
    <cellStyle name="Input 56 2 2 17 3" xfId="22452" xr:uid="{04542330-27BD-4AC8-B494-B14510D58DC3}"/>
    <cellStyle name="Input 56 2 2 17 3 2" xfId="33805" xr:uid="{631DE40C-F5F0-4E94-9521-1CED2BDCA52C}"/>
    <cellStyle name="Input 56 2 2 18" xfId="12762" xr:uid="{31A724C5-6217-42E9-A23D-1C2AF21531E5}"/>
    <cellStyle name="Input 56 2 2 18 2" xfId="17816" xr:uid="{8119AA44-A17C-4CA2-8BFA-EF8F3A53CF04}"/>
    <cellStyle name="Input 56 2 2 18 2 2" xfId="29301" xr:uid="{39C3F630-DA45-4D51-8D0D-C3478FD28AE8}"/>
    <cellStyle name="Input 56 2 2 18 2 3" xfId="37942" xr:uid="{079A82A1-D246-4842-AF45-8CE26FD2E37A}"/>
    <cellStyle name="Input 56 2 2 18 3" xfId="22744" xr:uid="{E3ACC431-533B-46DA-957F-99C3EDDBB644}"/>
    <cellStyle name="Input 56 2 2 18 3 2" xfId="34095" xr:uid="{CF2C7CE2-8CC8-424D-85D7-AD0117AB8839}"/>
    <cellStyle name="Input 56 2 2 19" xfId="13266" xr:uid="{879019B9-FD13-4930-B4D2-7826B86A599A}"/>
    <cellStyle name="Input 56 2 2 19 2" xfId="23667" xr:uid="{6765A86A-1EFC-439C-BCF4-F7E003080A7F}"/>
    <cellStyle name="Input 56 2 2 19 2 2" xfId="34391" xr:uid="{8A6D098E-D1DB-431C-9B0F-C45E3CCD3679}"/>
    <cellStyle name="Input 56 2 2 2" xfId="5455" xr:uid="{62E8F6CF-4396-43F5-B249-D8FC565C0E86}"/>
    <cellStyle name="Input 56 2 2 2 10" xfId="9218" xr:uid="{BA0E0069-A4A0-428D-86D9-91BA11ECE029}"/>
    <cellStyle name="Input 56 2 2 2 10 2" xfId="16280" xr:uid="{6EB6EA4D-A01B-43CF-A9B8-C3FDF1F76992}"/>
    <cellStyle name="Input 56 2 2 2 10 2 2" xfId="27888" xr:uid="{C086EF1C-1F99-48E1-95EA-D61B8DBD16CC}"/>
    <cellStyle name="Input 56 2 2 2 10 2 3" xfId="36426" xr:uid="{CB0105FA-4CB4-4513-88B4-F480CC1B75AF}"/>
    <cellStyle name="Input 56 2 2 2 10 3" xfId="21208" xr:uid="{FCF27888-FAEE-4AA5-B8C4-AEF65380B632}"/>
    <cellStyle name="Input 56 2 2 2 10 3 2" xfId="32571" xr:uid="{6375190F-A906-4180-8B8C-0E153B344774}"/>
    <cellStyle name="Input 56 2 2 2 11" xfId="9376" xr:uid="{510B03B2-F4A2-4447-AD88-88D451461A76}"/>
    <cellStyle name="Input 56 2 2 2 11 2" xfId="16438" xr:uid="{AF2CAB16-24BC-425A-8023-D7A45956EBEE}"/>
    <cellStyle name="Input 56 2 2 2 11 2 2" xfId="28031" xr:uid="{70428B21-FA97-4702-806E-985046B2CB93}"/>
    <cellStyle name="Input 56 2 2 2 11 2 3" xfId="36582" xr:uid="{65948D55-D148-437B-B8DF-68844A15062B}"/>
    <cellStyle name="Input 56 2 2 2 11 3" xfId="21366" xr:uid="{D7AB3E77-DE81-4EF3-99B5-209FC6BB6D2C}"/>
    <cellStyle name="Input 56 2 2 2 11 3 2" xfId="32727" xr:uid="{68F676D7-A86A-4486-9AD7-9070BE3A836A}"/>
    <cellStyle name="Input 56 2 2 2 12" xfId="9526" xr:uid="{BCFB10FA-3241-46DA-AC02-B4E13DB912B0}"/>
    <cellStyle name="Input 56 2 2 2 12 2" xfId="16588" xr:uid="{3DED37B7-4D10-4EBA-829E-D9FD5FE5B4F2}"/>
    <cellStyle name="Input 56 2 2 2 12 2 2" xfId="28167" xr:uid="{5D80A3DB-F77D-432C-82EE-85888C624445}"/>
    <cellStyle name="Input 56 2 2 2 12 2 3" xfId="36730" xr:uid="{05DAA6F0-42BD-4333-9A26-245E2D6E1B8E}"/>
    <cellStyle name="Input 56 2 2 2 12 3" xfId="21516" xr:uid="{18A0D4D8-A0C2-4B1F-9814-D22B2BA156B1}"/>
    <cellStyle name="Input 56 2 2 2 12 3 2" xfId="32875" xr:uid="{2DCE00D0-1BB3-4FD1-89A5-2BB2F9C86695}"/>
    <cellStyle name="Input 56 2 2 2 13" xfId="9675" xr:uid="{2332BE0D-EC96-4881-ACB9-8EF15BCE6B19}"/>
    <cellStyle name="Input 56 2 2 2 13 2" xfId="16737" xr:uid="{250765F0-0E17-4EAC-923B-04916A9A5B42}"/>
    <cellStyle name="Input 56 2 2 2 13 2 2" xfId="28302" xr:uid="{A4096C98-9962-4D92-B83A-66A32FEAFF7E}"/>
    <cellStyle name="Input 56 2 2 2 13 2 3" xfId="36877" xr:uid="{97DDCBB7-D1EE-43BB-8D44-53CD831091AE}"/>
    <cellStyle name="Input 56 2 2 2 13 3" xfId="21665" xr:uid="{8712D7D7-9CF2-4CF6-B770-B7CE3E43A873}"/>
    <cellStyle name="Input 56 2 2 2 13 3 2" xfId="33022" xr:uid="{10D1BE4E-EB21-4704-BB30-576C477A9FE9}"/>
    <cellStyle name="Input 56 2 2 2 14" xfId="10729" xr:uid="{BBF31AC9-28DB-4467-A377-28BBEFCFBD9D}"/>
    <cellStyle name="Input 56 2 2 2 14 2" xfId="17139" xr:uid="{021B269C-D35C-4136-ACFF-C08A819518D9}"/>
    <cellStyle name="Input 56 2 2 2 14 2 2" xfId="28674" xr:uid="{DD323485-21E4-4549-B422-43C314B83BE8}"/>
    <cellStyle name="Input 56 2 2 2 14 2 3" xfId="37273" xr:uid="{52D9FBF6-C672-47BB-A2D3-50C0DB31A47F}"/>
    <cellStyle name="Input 56 2 2 2 14 3" xfId="22067" xr:uid="{94571820-6C11-41BF-BDA6-ACAEEED3ADAC}"/>
    <cellStyle name="Input 56 2 2 2 14 3 2" xfId="33422" xr:uid="{BD5F792F-6DFD-4BBC-A605-EBA8B1DBF6D2}"/>
    <cellStyle name="Input 56 2 2 2 15" xfId="10889" xr:uid="{8E1E4A97-98CB-4150-8EEE-329B7730C7F0}"/>
    <cellStyle name="Input 56 2 2 2 15 2" xfId="17259" xr:uid="{696EB5DB-9A9D-499C-9E60-C729B86CF5FF}"/>
    <cellStyle name="Input 56 2 2 2 15 2 2" xfId="28794" xr:uid="{5C344155-7346-4C49-953F-092520E57E54}"/>
    <cellStyle name="Input 56 2 2 2 15 2 3" xfId="37393" xr:uid="{6F63AE31-CF1D-404E-97AD-07FB074FB046}"/>
    <cellStyle name="Input 56 2 2 2 15 3" xfId="22187" xr:uid="{C4998EB7-C107-40BB-8214-752273CA6354}"/>
    <cellStyle name="Input 56 2 2 2 15 3 2" xfId="33542" xr:uid="{FEAAAD02-9CD0-4AAD-904C-690A41CB80C9}"/>
    <cellStyle name="Input 56 2 2 2 16" xfId="11831" xr:uid="{24C032D9-94DA-4EB3-B72B-4CC66BCE75B9}"/>
    <cellStyle name="Input 56 2 2 2 16 2" xfId="17551" xr:uid="{CB5CA083-73CD-4DB7-9328-46B6B5CA155F}"/>
    <cellStyle name="Input 56 2 2 2 16 2 2" xfId="29058" xr:uid="{BA0755D4-20AB-4332-BECA-D15D1F27D666}"/>
    <cellStyle name="Input 56 2 2 2 16 2 3" xfId="37681" xr:uid="{E22B59A7-38DE-44A5-B166-7643A03230CC}"/>
    <cellStyle name="Input 56 2 2 2 16 3" xfId="22479" xr:uid="{0B7B8DC2-4B1D-4DB6-A262-93E6AA58A290}"/>
    <cellStyle name="Input 56 2 2 2 16 3 2" xfId="33832" xr:uid="{2BA84052-34D8-4B4D-BA2C-77E7D7307383}"/>
    <cellStyle name="Input 56 2 2 2 17" xfId="12814" xr:uid="{226FB8B6-8846-4C1C-98E4-E54B62F291F9}"/>
    <cellStyle name="Input 56 2 2 2 17 2" xfId="17843" xr:uid="{094E4FC8-2894-40D9-BA9D-475C2AAC96A8}"/>
    <cellStyle name="Input 56 2 2 2 17 2 2" xfId="29322" xr:uid="{282663FB-14CD-4C34-BA63-6E8E0B8E4693}"/>
    <cellStyle name="Input 56 2 2 2 17 2 3" xfId="37969" xr:uid="{FF210DB2-C3E6-4325-B294-C394DBC51A89}"/>
    <cellStyle name="Input 56 2 2 2 17 3" xfId="22771" xr:uid="{3E57506E-B3F3-40B2-ACF5-94BC103F21DB}"/>
    <cellStyle name="Input 56 2 2 2 17 3 2" xfId="34122" xr:uid="{069FF319-2C37-4CF8-86E4-BB5AD09729BA}"/>
    <cellStyle name="Input 56 2 2 2 18" xfId="13313" xr:uid="{41A91299-4D2E-49AD-954D-9776895995B7}"/>
    <cellStyle name="Input 56 2 2 2 18 2" xfId="23719" xr:uid="{5DAFD644-2295-4983-8750-260057F3F0BA}"/>
    <cellStyle name="Input 56 2 2 2 18 2 2" xfId="34418" xr:uid="{F079B1A8-4214-4032-BFE5-DC995BFD8427}"/>
    <cellStyle name="Input 56 2 2 2 19" xfId="18243" xr:uid="{C34C766B-CC7E-422E-BBC7-22559DB99F10}"/>
    <cellStyle name="Input 56 2 2 2 19 2" xfId="29626" xr:uid="{FD328C8C-428A-4573-A2EE-C8AAF2F0C870}"/>
    <cellStyle name="Input 56 2 2 2 2" xfId="7592" xr:uid="{B75096FD-C27A-47E2-AF7B-744DC1C41181}"/>
    <cellStyle name="Input 56 2 2 2 2 2" xfId="14695" xr:uid="{702BCB7D-1E74-48C5-897A-09285511E478}"/>
    <cellStyle name="Input 56 2 2 2 2 2 2" xfId="26435" xr:uid="{CAAC7CBD-5694-4195-8B6A-E840D569A5C2}"/>
    <cellStyle name="Input 56 2 2 2 2 2 3" xfId="34857" xr:uid="{1F0A4C2C-DD5E-4583-A783-019BFBD31DA5}"/>
    <cellStyle name="Input 56 2 2 2 2 3" xfId="19623" xr:uid="{A1DE4639-B985-4BBF-B63C-8E6E0367D673}"/>
    <cellStyle name="Input 56 2 2 2 2 3 2" xfId="31001" xr:uid="{C5D5D971-94C2-4667-8DCF-0DB207C37AC1}"/>
    <cellStyle name="Input 56 2 2 2 20" xfId="25170" xr:uid="{A7940759-3108-4D39-81E3-F61F9EE0AE3D}"/>
    <cellStyle name="Input 56 2 2 2 3" xfId="8044" xr:uid="{B920DA41-D0BB-4E0C-99B7-3F46C2534D76}"/>
    <cellStyle name="Input 56 2 2 2 3 2" xfId="15108" xr:uid="{684E7528-F525-4A76-9FA2-CC350105E64B}"/>
    <cellStyle name="Input 56 2 2 2 3 2 2" xfId="26817" xr:uid="{068A2016-F577-4196-A34E-EE76E97D2A97}"/>
    <cellStyle name="Input 56 2 2 2 3 2 3" xfId="35268" xr:uid="{6A81BFB2-5A31-461D-9460-BED6B4D3DA26}"/>
    <cellStyle name="Input 56 2 2 2 3 3" xfId="20036" xr:uid="{0D440CF7-3BD6-48DE-ACB0-EE676F1D2286}"/>
    <cellStyle name="Input 56 2 2 2 3 3 2" xfId="31411" xr:uid="{EDA913FF-9078-46D1-A659-1A95FBA270F3}"/>
    <cellStyle name="Input 56 2 2 2 4" xfId="8228" xr:uid="{C4D5C786-603E-453B-8CDE-C0FA10F2FFCF}"/>
    <cellStyle name="Input 56 2 2 2 4 2" xfId="15290" xr:uid="{0A4A993B-FF58-45E4-84DC-95D9FF890AB7}"/>
    <cellStyle name="Input 56 2 2 2 4 2 2" xfId="26983" xr:uid="{16ECA25A-39C7-4BDE-AA5E-0D8A8F510CE7}"/>
    <cellStyle name="Input 56 2 2 2 4 2 3" xfId="35447" xr:uid="{1F580DB1-A7F4-4161-9947-4112380E051F}"/>
    <cellStyle name="Input 56 2 2 2 4 3" xfId="20218" xr:uid="{E4BC02EB-4C75-4ADF-BDB7-A3FCFA16CBBD}"/>
    <cellStyle name="Input 56 2 2 2 4 3 2" xfId="31591" xr:uid="{B56E0D29-9D9A-440E-849E-C12896290FF0}"/>
    <cellStyle name="Input 56 2 2 2 5" xfId="8412" xr:uid="{99AD746F-D33D-4DDB-8692-38F2A1CE9B61}"/>
    <cellStyle name="Input 56 2 2 2 5 2" xfId="15474" xr:uid="{DBB1CC8A-68C8-4875-A852-C2A5C2FAA8CB}"/>
    <cellStyle name="Input 56 2 2 2 5 2 2" xfId="27148" xr:uid="{F086934A-4BF0-483A-B2F4-FA0C967203EC}"/>
    <cellStyle name="Input 56 2 2 2 5 2 3" xfId="35629" xr:uid="{F2E50061-0719-4821-B51A-B0606CFAC1A5}"/>
    <cellStyle name="Input 56 2 2 2 5 3" xfId="20402" xr:uid="{167402DD-EDE8-4B3A-B586-9792E35872FD}"/>
    <cellStyle name="Input 56 2 2 2 5 3 2" xfId="31773" xr:uid="{86A74462-A5BF-45E4-87DC-B257327052A0}"/>
    <cellStyle name="Input 56 2 2 2 6" xfId="8575" xr:uid="{E567C9F3-4924-469B-A749-9FA90B1D2EAB}"/>
    <cellStyle name="Input 56 2 2 2 6 2" xfId="15637" xr:uid="{6086FCED-C417-4633-83F5-17F261D52153}"/>
    <cellStyle name="Input 56 2 2 2 6 2 2" xfId="27294" xr:uid="{61358855-9177-42AC-82FE-89CF33317CBB}"/>
    <cellStyle name="Input 56 2 2 2 6 2 3" xfId="35789" xr:uid="{6396B5C6-311E-4F73-B545-C4F66F291261}"/>
    <cellStyle name="Input 56 2 2 2 6 3" xfId="20565" xr:uid="{0D66F5C7-E90A-4F02-93A4-5C8C9727F5E5}"/>
    <cellStyle name="Input 56 2 2 2 6 3 2" xfId="31934" xr:uid="{757F55CA-149B-432A-A8F9-829AAA9E1822}"/>
    <cellStyle name="Input 56 2 2 2 7" xfId="8757" xr:uid="{2AA8B6BE-D3E0-4D90-A85E-55DDCB7CC7DC}"/>
    <cellStyle name="Input 56 2 2 2 7 2" xfId="15819" xr:uid="{2D76A258-ADFA-46B5-ABA3-CBE7A3E0A865}"/>
    <cellStyle name="Input 56 2 2 2 7 2 2" xfId="27460" xr:uid="{46DB94D0-A343-4D41-9332-84BB11A347C0}"/>
    <cellStyle name="Input 56 2 2 2 7 2 3" xfId="35969" xr:uid="{8A8E2E6C-0A59-4084-83AB-0477639FA28D}"/>
    <cellStyle name="Input 56 2 2 2 7 3" xfId="20747" xr:uid="{6A325E64-87E0-4459-90B9-AB3B812E509E}"/>
    <cellStyle name="Input 56 2 2 2 7 3 2" xfId="32114" xr:uid="{41CCAB6F-0417-4B34-9D8E-710F096BF942}"/>
    <cellStyle name="Input 56 2 2 2 8" xfId="7246" xr:uid="{73379DC4-4011-470A-853A-81CDB0C7D7D9}"/>
    <cellStyle name="Input 56 2 2 2 8 2" xfId="14370" xr:uid="{D7EB030A-50C8-45C9-8C02-C319980E6E04}"/>
    <cellStyle name="Input 56 2 2 2 8 2 2" xfId="26140" xr:uid="{F46C0D84-1CA2-4CAF-A18E-9F124CF6A243}"/>
    <cellStyle name="Input 56 2 2 2 8 2 3" xfId="25275" xr:uid="{80FAA286-56EA-41E6-9DC4-5C6ABB02FF5D}"/>
    <cellStyle name="Input 56 2 2 2 8 3" xfId="19298" xr:uid="{52165039-3996-4307-8527-E89221CBEAFB}"/>
    <cellStyle name="Input 56 2 2 2 8 3 2" xfId="30677" xr:uid="{DCAE8B12-1DDC-4AB6-8135-968FD09DDC63}"/>
    <cellStyle name="Input 56 2 2 2 9" xfId="9054" xr:uid="{E1B96883-7831-488A-AD39-D5A67B0DAE35}"/>
    <cellStyle name="Input 56 2 2 2 9 2" xfId="16116" xr:uid="{E02F2FCB-53B7-4FAD-8E46-D5859E7CAA54}"/>
    <cellStyle name="Input 56 2 2 2 9 2 2" xfId="27740" xr:uid="{4690D8C8-FAF4-4B4D-AE13-058F7082E1D2}"/>
    <cellStyle name="Input 56 2 2 2 9 2 3" xfId="36264" xr:uid="{75B1ECCB-CB43-4DB7-BB78-8DCBFD1D08E1}"/>
    <cellStyle name="Input 56 2 2 2 9 3" xfId="21044" xr:uid="{39A335D4-1DEA-41D2-80A6-D7127D38C4AC}"/>
    <cellStyle name="Input 56 2 2 2 9 3 2" xfId="32409" xr:uid="{8074FBE9-90C1-49DB-BAC8-161FF396C159}"/>
    <cellStyle name="Input 56 2 2 20" xfId="18216" xr:uid="{3D5B00A5-FCBD-4347-B68E-CF73DEDAF1AE}"/>
    <cellStyle name="Input 56 2 2 20 2" xfId="29599" xr:uid="{3C746930-9763-49AF-A1B5-E3865D4286DC}"/>
    <cellStyle name="Input 56 2 2 21" xfId="24387" xr:uid="{C550ACC6-E94F-4BE8-8F85-CB03514F476B}"/>
    <cellStyle name="Input 56 2 2 3" xfId="7049" xr:uid="{7C5EAB66-CD91-4EA9-841E-23763DD55611}"/>
    <cellStyle name="Input 56 2 2 3 2" xfId="14179" xr:uid="{9E92CA57-C5D1-4D24-AF27-9E9AB3C14503}"/>
    <cellStyle name="Input 56 2 2 3 2 2" xfId="25971" xr:uid="{4CF364C2-D2EA-470B-87DC-BAE9CBEF03B2}"/>
    <cellStyle name="Input 56 2 2 3 2 3" xfId="23948" xr:uid="{36D3ED01-37C8-4A82-A56C-3C68187E1241}"/>
    <cellStyle name="Input 56 2 2 3 3" xfId="19107" xr:uid="{A23A9934-3C80-4117-A8DD-302238820CC4}"/>
    <cellStyle name="Input 56 2 2 3 3 2" xfId="30486" xr:uid="{6B68A6B0-72EF-4071-BDEA-C1C5A18BEDC9}"/>
    <cellStyle name="Input 56 2 2 4" xfId="7248" xr:uid="{80180730-1477-4B69-BCFB-566033B7F1AF}"/>
    <cellStyle name="Input 56 2 2 4 2" xfId="14372" xr:uid="{F04824B8-FCF6-4405-8F5B-7192D4BD4202}"/>
    <cellStyle name="Input 56 2 2 4 2 2" xfId="26142" xr:uid="{2AFF9D2F-5DC5-4EE9-B25A-CCCEF8FA534C}"/>
    <cellStyle name="Input 56 2 2 4 2 3" xfId="25267" xr:uid="{5135513A-DBD9-4DF7-8815-6CBA20CA5994}"/>
    <cellStyle name="Input 56 2 2 4 3" xfId="19300" xr:uid="{45C5AB34-5393-4693-B8C4-59F2CF943D48}"/>
    <cellStyle name="Input 56 2 2 4 3 2" xfId="30679" xr:uid="{01417A3A-6D5C-4889-A65A-414946FFDD50}"/>
    <cellStyle name="Input 56 2 2 5" xfId="6624" xr:uid="{C5E7E73D-AAAD-482F-9664-01461180B80E}"/>
    <cellStyle name="Input 56 2 2 5 2" xfId="13846" xr:uid="{0D1014BD-ECA9-4C1A-93B7-BF4C961179E9}"/>
    <cellStyle name="Input 56 2 2 5 2 2" xfId="25675" xr:uid="{9049DC07-168D-49E2-B81D-DC88B729E980}"/>
    <cellStyle name="Input 56 2 2 5 2 3" xfId="24455" xr:uid="{C4C0B4B5-DC20-41D4-9C27-AA320AB35B50}"/>
    <cellStyle name="Input 56 2 2 5 3" xfId="18774" xr:uid="{67509244-8EF1-44A0-B0F0-439AC9C3FD36}"/>
    <cellStyle name="Input 56 2 2 5 3 2" xfId="30153" xr:uid="{370C260C-4389-41E0-B268-5765130529BF}"/>
    <cellStyle name="Input 56 2 2 6" xfId="7075" xr:uid="{7091F677-6155-4F9E-8B89-96102FBD5B85}"/>
    <cellStyle name="Input 56 2 2 6 2" xfId="14205" xr:uid="{BCFFFA11-2453-446E-BDEA-778338E80857}"/>
    <cellStyle name="Input 56 2 2 6 2 2" xfId="25995" xr:uid="{4E3D756F-9FEF-4EF7-BA1F-BF61A23D5734}"/>
    <cellStyle name="Input 56 2 2 6 2 3" xfId="24737" xr:uid="{58525415-647E-4B0C-A1D2-844B39E59D5D}"/>
    <cellStyle name="Input 56 2 2 6 3" xfId="19133" xr:uid="{87950367-2B94-42AD-8679-1CD16C15A63C}"/>
    <cellStyle name="Input 56 2 2 6 3 2" xfId="30512" xr:uid="{3ED4497D-AF30-4092-91C2-BA19C03AAC8A}"/>
    <cellStyle name="Input 56 2 2 7" xfId="8554" xr:uid="{80143C58-0760-452E-81F1-511B02DCB958}"/>
    <cellStyle name="Input 56 2 2 7 2" xfId="15616" xr:uid="{5705ACBE-475E-4990-9D40-DFFE67691EB3}"/>
    <cellStyle name="Input 56 2 2 7 2 2" xfId="27276" xr:uid="{DAE37F3E-E03B-4B1C-A431-36C6F37FA136}"/>
    <cellStyle name="Input 56 2 2 7 2 3" xfId="35768" xr:uid="{58D5E3D1-DB57-4619-A852-CF15B6593960}"/>
    <cellStyle name="Input 56 2 2 7 3" xfId="20544" xr:uid="{0336586C-7DB2-47A6-8E57-AF0BB6CD456A}"/>
    <cellStyle name="Input 56 2 2 7 3 2" xfId="31913" xr:uid="{70A90573-01CE-4F9E-93C5-9D9E8574880D}"/>
    <cellStyle name="Input 56 2 2 8" xfId="7841" xr:uid="{D8C37358-94A4-431B-9551-63A0F0B266B2}"/>
    <cellStyle name="Input 56 2 2 8 2" xfId="14905" xr:uid="{83B89CC5-6674-403D-A622-4CE3ED585020}"/>
    <cellStyle name="Input 56 2 2 8 2 2" xfId="26629" xr:uid="{29EDF8EB-70B9-4D0E-B638-BF3CFB8D2953}"/>
    <cellStyle name="Input 56 2 2 8 2 3" xfId="35067" xr:uid="{769981FC-A280-46F0-BE69-209F65BCC6BB}"/>
    <cellStyle name="Input 56 2 2 8 3" xfId="19833" xr:uid="{0BE03C58-3A05-47AE-A8F4-DD0BAD38750F}"/>
    <cellStyle name="Input 56 2 2 8 3 2" xfId="31209" xr:uid="{53BBB5F3-E14B-4CB4-9A9A-DE21E725EDF1}"/>
    <cellStyle name="Input 56 2 2 9" xfId="6938" xr:uid="{5D20A7A7-271D-4C1E-BB35-FE35370E7896}"/>
    <cellStyle name="Input 56 2 2 9 2" xfId="14077" xr:uid="{401E46B6-70B1-4B71-B881-2679EC55356C}"/>
    <cellStyle name="Input 56 2 2 9 2 2" xfId="25878" xr:uid="{C35E5548-513D-4E56-94BD-2D44D1CB9568}"/>
    <cellStyle name="Input 56 2 2 9 2 3" xfId="24789" xr:uid="{822173B8-A353-4724-9604-6BF0D517422E}"/>
    <cellStyle name="Input 56 2 2 9 3" xfId="19005" xr:uid="{88163864-9EE4-42DE-A4E7-2FE454D0CF13}"/>
    <cellStyle name="Input 56 2 2 9 3 2" xfId="30384" xr:uid="{E18F04DF-056F-48C9-A3A4-D3262FE5120C}"/>
    <cellStyle name="Input 56 2 20" xfId="13178" xr:uid="{F291C508-95BF-4DE9-AA64-53455D274EB6}"/>
    <cellStyle name="Input 56 2 20 2" xfId="23507" xr:uid="{C695564C-0C83-4E0E-AEA3-8748C6C3CB2D}"/>
    <cellStyle name="Input 56 2 20 2 2" xfId="34316" xr:uid="{1E3F9805-9EEB-4279-89F4-4E69BD9B7408}"/>
    <cellStyle name="Input 56 2 21" xfId="18142" xr:uid="{C686FB6F-2F3B-4EC1-A9AE-52DFF3E320E2}"/>
    <cellStyle name="Input 56 2 21 2" xfId="29526" xr:uid="{6ABE4E0D-E44E-4962-9932-BB404772EF70}"/>
    <cellStyle name="Input 56 2 22" xfId="38107" xr:uid="{7447E57F-3190-4BD1-A8BE-93D6712F46AC}"/>
    <cellStyle name="Input 56 2 23" xfId="47902" xr:uid="{54B9222B-DF86-4EB6-8B11-B2826FBDDCE9}"/>
    <cellStyle name="Input 56 2 3" xfId="5542" xr:uid="{69459742-520B-46F3-B928-13F4B6B99C5B}"/>
    <cellStyle name="Input 56 2 3 10" xfId="9303" xr:uid="{044170DA-575E-436D-ADED-812A2A53E8DE}"/>
    <cellStyle name="Input 56 2 3 10 2" xfId="16365" xr:uid="{6CC2A827-E20F-42E3-9D4E-E4483CB7B491}"/>
    <cellStyle name="Input 56 2 3 10 2 2" xfId="27965" xr:uid="{677FA6DC-A2D6-4CB7-89AC-76F640C5136E}"/>
    <cellStyle name="Input 56 2 3 10 2 3" xfId="36509" xr:uid="{BFE67726-ECB9-4B94-B7FB-9B866A74FC5C}"/>
    <cellStyle name="Input 56 2 3 10 3" xfId="21293" xr:uid="{FA87168F-E163-4AB9-9F46-223FF3EB1345}"/>
    <cellStyle name="Input 56 2 3 10 3 2" xfId="32654" xr:uid="{D659DDF5-3580-45D8-977E-81F78A805AF6}"/>
    <cellStyle name="Input 56 2 3 11" xfId="9461" xr:uid="{C94D37CA-E6E8-4D25-BE71-3F788101FA1B}"/>
    <cellStyle name="Input 56 2 3 11 2" xfId="16523" xr:uid="{E665AA09-3F15-47AB-9F08-F381297F621A}"/>
    <cellStyle name="Input 56 2 3 11 2 2" xfId="28108" xr:uid="{67B2E54A-0D37-4276-AC58-86EDDBCF08DD}"/>
    <cellStyle name="Input 56 2 3 11 2 3" xfId="36665" xr:uid="{8791B3CB-1C33-42CB-AD54-253207425678}"/>
    <cellStyle name="Input 56 2 3 11 3" xfId="21451" xr:uid="{3AF77272-750B-44BE-944E-71C27F8D64C0}"/>
    <cellStyle name="Input 56 2 3 11 3 2" xfId="32810" xr:uid="{E7501A21-6E1F-45B3-8BD7-7814ED5ADD73}"/>
    <cellStyle name="Input 56 2 3 12" xfId="9611" xr:uid="{BEBB3212-8650-4FAA-9B36-8E26CBA46476}"/>
    <cellStyle name="Input 56 2 3 12 2" xfId="16673" xr:uid="{C00F8A90-BBFA-4D2B-8A62-2D4A568A4052}"/>
    <cellStyle name="Input 56 2 3 12 2 2" xfId="28244" xr:uid="{FFF6A7A9-D8D8-4189-8028-22DBE0FB1AEC}"/>
    <cellStyle name="Input 56 2 3 12 2 3" xfId="36813" xr:uid="{C8A70B9D-C6B1-4BD3-B29F-F8D2594EA8B1}"/>
    <cellStyle name="Input 56 2 3 12 3" xfId="21601" xr:uid="{4D05E20F-B71D-462D-A695-E457CBBD9AFF}"/>
    <cellStyle name="Input 56 2 3 12 3 2" xfId="32958" xr:uid="{53D4F604-CA74-43E1-9D03-4F54F4CA02DC}"/>
    <cellStyle name="Input 56 2 3 13" xfId="9754" xr:uid="{1DBABA5E-BB94-4964-9B3B-CDFBA3FCB79A}"/>
    <cellStyle name="Input 56 2 3 13 2" xfId="16816" xr:uid="{BF475121-D66B-44C5-A368-5D117B8D72E7}"/>
    <cellStyle name="Input 56 2 3 13 2 2" xfId="28373" xr:uid="{BBA3631E-5556-43F8-89E7-4E57D32ABED9}"/>
    <cellStyle name="Input 56 2 3 13 2 3" xfId="36954" xr:uid="{1196CC13-D4E9-46F4-926A-8069AB61BD9D}"/>
    <cellStyle name="Input 56 2 3 13 3" xfId="21744" xr:uid="{40FF8479-8410-41AD-BE40-2B32A6D200DF}"/>
    <cellStyle name="Input 56 2 3 13 3 2" xfId="33099" xr:uid="{EC48A50F-F94A-49B2-9B8B-435EE1BC6AE1}"/>
    <cellStyle name="Input 56 2 3 14" xfId="10802" xr:uid="{94AA6B06-7A66-43D4-89E7-9BC23F6B7932}"/>
    <cellStyle name="Input 56 2 3 14 2" xfId="17210" xr:uid="{96BBEFDE-DE28-4F54-863D-CB1E5A7A5483}"/>
    <cellStyle name="Input 56 2 3 14 2 2" xfId="28745" xr:uid="{EE27A09E-2E79-455D-8B79-C83F7FBB220B}"/>
    <cellStyle name="Input 56 2 3 14 2 3" xfId="37344" xr:uid="{76D14F27-92AA-42F1-9911-D9CAF110F7EC}"/>
    <cellStyle name="Input 56 2 3 14 3" xfId="22138" xr:uid="{0E655BE4-32C6-46DA-9F83-D18525B097EC}"/>
    <cellStyle name="Input 56 2 3 14 3 2" xfId="33493" xr:uid="{76952B0C-B91E-4F73-B79C-F5891A310740}"/>
    <cellStyle name="Input 56 2 3 15" xfId="10974" xr:uid="{E55B7931-C97A-4B8E-91AE-58B96BB06CD2}"/>
    <cellStyle name="Input 56 2 3 15 2" xfId="17344" xr:uid="{1BF69500-42AF-415A-AA8B-E7C14CF438AE}"/>
    <cellStyle name="Input 56 2 3 15 2 2" xfId="28871" xr:uid="{87E6E89C-154A-435A-AE4A-97BC25939964}"/>
    <cellStyle name="Input 56 2 3 15 2 3" xfId="37476" xr:uid="{C637663F-15D2-4DCA-B49A-F0C6E2177CA7}"/>
    <cellStyle name="Input 56 2 3 15 3" xfId="22272" xr:uid="{1D7100FD-2337-4578-9E66-D90CCDCCC879}"/>
    <cellStyle name="Input 56 2 3 15 3 2" xfId="33625" xr:uid="{2B18DDDF-AEB9-4CA4-A60E-73EE05D47787}"/>
    <cellStyle name="Input 56 2 3 16" xfId="11918" xr:uid="{F51B8654-0BAA-410E-BF8D-5E911ECFC047}"/>
    <cellStyle name="Input 56 2 3 16 2" xfId="17636" xr:uid="{F31D7BC6-6EFB-4082-AD8E-4559C8AB1213}"/>
    <cellStyle name="Input 56 2 3 16 2 2" xfId="29135" xr:uid="{2E8F22F8-A72E-4649-A929-ABEB5B9E852E}"/>
    <cellStyle name="Input 56 2 3 16 2 3" xfId="37764" xr:uid="{25329F69-CB6B-4E2E-BB88-5D3F53781C46}"/>
    <cellStyle name="Input 56 2 3 16 3" xfId="22564" xr:uid="{ADDDDB51-81EE-466B-8F29-06C28874B2BF}"/>
    <cellStyle name="Input 56 2 3 16 3 2" xfId="33915" xr:uid="{E82EB125-A401-4CA2-9349-45BAECEF9C6F}"/>
    <cellStyle name="Input 56 2 3 17" xfId="12901" xr:uid="{CEFD3BF4-6B4C-483D-8DE4-01101F08E5F2}"/>
    <cellStyle name="Input 56 2 3 17 2" xfId="17928" xr:uid="{3F3566C7-EFE6-4E3D-831C-C51BC9F53AAB}"/>
    <cellStyle name="Input 56 2 3 17 2 2" xfId="29399" xr:uid="{9CE54538-1DD7-4B45-9D92-E5B20C651DA7}"/>
    <cellStyle name="Input 56 2 3 17 2 3" xfId="38052" xr:uid="{B761C41C-4F2D-42B2-85B4-E3FE9FF6199E}"/>
    <cellStyle name="Input 56 2 3 17 3" xfId="22856" xr:uid="{1891150C-EE65-4A83-B2B0-A32A17543565}"/>
    <cellStyle name="Input 56 2 3 17 3 2" xfId="34205" xr:uid="{6FDFFDDF-EEA0-44A7-B2BA-EE68C1638F5E}"/>
    <cellStyle name="Input 56 2 3 18" xfId="13398" xr:uid="{6CDFDA84-C024-4D9B-B4A0-50FDE5540F69}"/>
    <cellStyle name="Input 56 2 3 18 2" xfId="23806" xr:uid="{5D8179BC-BF90-4C83-AFCE-68951DB53A44}"/>
    <cellStyle name="Input 56 2 3 18 2 2" xfId="34501" xr:uid="{F576EFF2-E537-4F61-AD8C-5871BDD9B426}"/>
    <cellStyle name="Input 56 2 3 19" xfId="18328" xr:uid="{707B6E11-EDE1-4140-BB3E-3A64E8DBA0D9}"/>
    <cellStyle name="Input 56 2 3 19 2" xfId="29709" xr:uid="{E1AC4391-5418-4E1C-BDFB-6AEC8717FFB2}"/>
    <cellStyle name="Input 56 2 3 2" xfId="7679" xr:uid="{9EEEBEDC-DBAB-4B7B-B6AC-AC6FD03883AD}"/>
    <cellStyle name="Input 56 2 3 2 2" xfId="14780" xr:uid="{9A62DA22-31F3-44B0-A5CD-4EF0832192A2}"/>
    <cellStyle name="Input 56 2 3 2 2 2" xfId="26514" xr:uid="{B0C11D7C-436C-463F-A552-101CD3DE17D5}"/>
    <cellStyle name="Input 56 2 3 2 2 3" xfId="34942" xr:uid="{874A90A0-7696-4E95-A32D-C0F16A554B9E}"/>
    <cellStyle name="Input 56 2 3 2 3" xfId="19708" xr:uid="{79A909E2-E17F-4F04-8046-DA429DF9B51A}"/>
    <cellStyle name="Input 56 2 3 2 3 2" xfId="31084" xr:uid="{931FC1C1-1879-4DA3-90AE-C9B6D4555624}"/>
    <cellStyle name="Input 56 2 3 20" xfId="34263" xr:uid="{2C09BD10-E50C-434D-BFD2-5E26D26F1788}"/>
    <cellStyle name="Input 56 2 3 3" xfId="8129" xr:uid="{35A7E0E5-DB08-44BD-A67A-F0D31D1EC654}"/>
    <cellStyle name="Input 56 2 3 3 2" xfId="15193" xr:uid="{974F9001-3499-41C3-A277-ACF14A13164E}"/>
    <cellStyle name="Input 56 2 3 3 2 2" xfId="26895" xr:uid="{DD94B1EE-3445-4A62-A201-D77FB2DA59BC}"/>
    <cellStyle name="Input 56 2 3 3 2 3" xfId="35351" xr:uid="{7FAF2216-BEFD-46FB-90F8-A7568354C2BE}"/>
    <cellStyle name="Input 56 2 3 3 3" xfId="20121" xr:uid="{2F206092-9C54-44A3-B8F6-829A2661F841}"/>
    <cellStyle name="Input 56 2 3 3 3 2" xfId="31494" xr:uid="{5F505B7A-DB10-4406-8DDF-1FCBA7ECCBBD}"/>
    <cellStyle name="Input 56 2 3 4" xfId="8314" xr:uid="{76464628-C34F-41E6-AAE3-891BE5726B23}"/>
    <cellStyle name="Input 56 2 3 4 2" xfId="15376" xr:uid="{8E775442-1DA1-4587-B803-2F0F775CCFBD}"/>
    <cellStyle name="Input 56 2 3 4 2 2" xfId="27060" xr:uid="{2943639E-BEEA-4982-B3E4-5CE3E09A2EC0}"/>
    <cellStyle name="Input 56 2 3 4 2 3" xfId="35531" xr:uid="{FEB00D2A-C402-46C2-B813-3F5B0B97F41E}"/>
    <cellStyle name="Input 56 2 3 4 3" xfId="20304" xr:uid="{D1E00790-8ABE-4D55-83DC-FEBDEE8031FA}"/>
    <cellStyle name="Input 56 2 3 4 3 2" xfId="31675" xr:uid="{EBAC1A45-33F5-4372-ACD5-8ED08C3F944A}"/>
    <cellStyle name="Input 56 2 3 5" xfId="8493" xr:uid="{7E9992BB-CFBA-40BE-9F56-C5679D01D5B5}"/>
    <cellStyle name="Input 56 2 3 5 2" xfId="15555" xr:uid="{B7B991A5-2433-4063-92E9-41B97CE2D3F6}"/>
    <cellStyle name="Input 56 2 3 5 2 2" xfId="27221" xr:uid="{A73FA1E0-6C70-4FEB-B1E4-00D05EFD4BCD}"/>
    <cellStyle name="Input 56 2 3 5 2 3" xfId="35708" xr:uid="{60961656-52A1-4F8C-8831-98CE4932D2E9}"/>
    <cellStyle name="Input 56 2 3 5 3" xfId="20483" xr:uid="{92275DF6-3C73-4BE9-965D-DF9D37F7D8D7}"/>
    <cellStyle name="Input 56 2 3 5 3 2" xfId="31852" xr:uid="{11A931B8-00B8-4318-B9C3-91F97B235338}"/>
    <cellStyle name="Input 56 2 3 6" xfId="8661" xr:uid="{C36630B4-9332-4859-AB3D-36A18CC9CE3C}"/>
    <cellStyle name="Input 56 2 3 6 2" xfId="15723" xr:uid="{3BE0E0C9-9214-4DEF-89D6-74EDDA0C4BAE}"/>
    <cellStyle name="Input 56 2 3 6 2 2" xfId="27372" xr:uid="{B0C172E0-2865-403E-A332-C6A0DC89E96F}"/>
    <cellStyle name="Input 56 2 3 6 2 3" xfId="35873" xr:uid="{1BFC5CB5-E8C6-414E-8C35-4392133A1240}"/>
    <cellStyle name="Input 56 2 3 6 3" xfId="20651" xr:uid="{52A0B981-396A-4A5C-94D8-EE2B4E6C4DE3}"/>
    <cellStyle name="Input 56 2 3 6 3 2" xfId="32018" xr:uid="{A8A1282C-D583-4E5A-AAEA-E757D4E8C180}"/>
    <cellStyle name="Input 56 2 3 7" xfId="8830" xr:uid="{4C69917A-2146-40A9-9FB1-44651D59C82A}"/>
    <cellStyle name="Input 56 2 3 7 2" xfId="15892" xr:uid="{0BFA5F37-C1F5-48B7-B7EF-056B257E9788}"/>
    <cellStyle name="Input 56 2 3 7 2 2" xfId="27533" xr:uid="{7039C58B-1FF7-4EBC-A580-EFBBFB313955}"/>
    <cellStyle name="Input 56 2 3 7 2 3" xfId="36042" xr:uid="{29847D0F-0430-42F5-B454-2934BBFFE0A3}"/>
    <cellStyle name="Input 56 2 3 7 3" xfId="20820" xr:uid="{B6E3BE0B-8B4B-4D3B-B200-B9DB8BA65A9C}"/>
    <cellStyle name="Input 56 2 3 7 3 2" xfId="32187" xr:uid="{592EFB6B-25DF-4C9F-A5AD-B91DF8F88A87}"/>
    <cellStyle name="Input 56 2 3 8" xfId="8972" xr:uid="{52F72421-6B87-4D6F-A08D-F5961CB76C0D}"/>
    <cellStyle name="Input 56 2 3 8 2" xfId="16034" xr:uid="{A8E2F649-B483-4A33-91FD-CBB11A1F8803}"/>
    <cellStyle name="Input 56 2 3 8 2 2" xfId="27665" xr:uid="{AEC45378-D2B2-42A3-976F-8B90F8BABD41}"/>
    <cellStyle name="Input 56 2 3 8 2 3" xfId="36182" xr:uid="{F61CDDB9-5415-4680-ADB1-A322165D9EC9}"/>
    <cellStyle name="Input 56 2 3 8 3" xfId="20962" xr:uid="{604AB875-837C-45DA-ADA6-8BD5747E400F}"/>
    <cellStyle name="Input 56 2 3 8 3 2" xfId="32327" xr:uid="{6D4C4C1D-18F3-471F-A9A9-A3B22DBFB9A0}"/>
    <cellStyle name="Input 56 2 3 9" xfId="9139" xr:uid="{293F7A04-497F-49B8-80D2-36CB1222EFBF}"/>
    <cellStyle name="Input 56 2 3 9 2" xfId="16201" xr:uid="{9A85DC17-F5DB-4635-9F8A-4500C12F6A35}"/>
    <cellStyle name="Input 56 2 3 9 2 2" xfId="27817" xr:uid="{126EFEDE-7C83-4559-A5CB-0B3526778FFC}"/>
    <cellStyle name="Input 56 2 3 9 2 3" xfId="36347" xr:uid="{E88C484C-BF9A-4122-9E2D-1E0A5752A04D}"/>
    <cellStyle name="Input 56 2 3 9 3" xfId="21129" xr:uid="{F8D127EB-0588-484C-899F-EC8B5476A8B8}"/>
    <cellStyle name="Input 56 2 3 9 3 2" xfId="32492" xr:uid="{A3BD0514-9EB5-413B-AA79-C68B23C9DBBE}"/>
    <cellStyle name="Input 56 2 4" xfId="6511" xr:uid="{167185DE-B055-4B48-8B38-E6EAB2AEC4D1}"/>
    <cellStyle name="Input 56 2 4 2" xfId="13733" xr:uid="{C67F594D-D35F-4C7A-8F7C-7A834A37C9DF}"/>
    <cellStyle name="Input 56 2 4 2 2" xfId="25574" xr:uid="{A25CFA56-4D8B-4138-A02B-E92E325BC4CA}"/>
    <cellStyle name="Input 56 2 4 2 3" xfId="24790" xr:uid="{FFD0D77F-E9B9-4FD3-9694-2B1F267F8F90}"/>
    <cellStyle name="Input 56 2 4 3" xfId="18661" xr:uid="{E810CCB4-D452-4F09-B74D-26BBFB9BFFA4}"/>
    <cellStyle name="Input 56 2 4 3 2" xfId="30040" xr:uid="{A82646C0-C4D0-4A86-847E-570959CAE82E}"/>
    <cellStyle name="Input 56 2 5" xfId="6899" xr:uid="{3D15352A-7161-4E37-836E-CF8AB88D1A28}"/>
    <cellStyle name="Input 56 2 5 2" xfId="14040" xr:uid="{81922CB2-1D58-4395-9613-888E3C7FD1FF}"/>
    <cellStyle name="Input 56 2 5 2 2" xfId="25843" xr:uid="{95EFBF51-236E-46D8-8F99-E41355B58199}"/>
    <cellStyle name="Input 56 2 5 2 3" xfId="24500" xr:uid="{A2C07733-B85E-47F5-84DC-66F1516ECA44}"/>
    <cellStyle name="Input 56 2 5 3" xfId="18968" xr:uid="{C9840900-093B-4850-88A2-D0C2D8775753}"/>
    <cellStyle name="Input 56 2 5 3 2" xfId="30347" xr:uid="{8D61907C-1A2A-4D95-B192-0D05C2974240}"/>
    <cellStyle name="Input 56 2 6" xfId="7145" xr:uid="{F86A10AD-EE86-4F2F-B34F-A4BD0C0EDE89}"/>
    <cellStyle name="Input 56 2 6 2" xfId="14275" xr:uid="{3CE2254F-9D9B-4891-9961-D6D891102F19}"/>
    <cellStyle name="Input 56 2 6 2 2" xfId="26055" xr:uid="{6A8EEE83-EA4D-4369-B68F-BD55DC942045}"/>
    <cellStyle name="Input 56 2 6 2 3" xfId="24630" xr:uid="{3C4592E1-EC30-4E8B-ABCC-8A60DEB0136D}"/>
    <cellStyle name="Input 56 2 6 3" xfId="19203" xr:uid="{A44BB480-0A2B-4B0E-A30E-1DEEF56F1DCE}"/>
    <cellStyle name="Input 56 2 6 3 2" xfId="30582" xr:uid="{862FF951-9387-4EB8-88C4-5A30DC1061AF}"/>
    <cellStyle name="Input 56 2 7" xfId="7080" xr:uid="{2C66EBDE-8631-4845-BE33-3809A2DF5A17}"/>
    <cellStyle name="Input 56 2 7 2" xfId="14210" xr:uid="{3FE231E4-C2DC-48AD-B876-7447E2598320}"/>
    <cellStyle name="Input 56 2 7 2 2" xfId="26000" xr:uid="{8226F5A4-6E1C-4063-977B-2A9924DC6E98}"/>
    <cellStyle name="Input 56 2 7 2 3" xfId="24303" xr:uid="{7AA6B608-3F7C-4C42-8242-1BA3FA3C2EFF}"/>
    <cellStyle name="Input 56 2 7 3" xfId="19138" xr:uid="{ECD2C7B6-B4E3-4E6B-B0F9-0DAB488AD375}"/>
    <cellStyle name="Input 56 2 7 3 2" xfId="30517" xr:uid="{EC0407F4-96DB-4486-8F6B-4A3212AAC9B9}"/>
    <cellStyle name="Input 56 2 8" xfId="7861" xr:uid="{007FFEB3-C575-41C2-A1F2-B1E4E7980C00}"/>
    <cellStyle name="Input 56 2 8 2" xfId="14925" xr:uid="{7A605999-C4F3-419C-B919-E7E22B5DDB73}"/>
    <cellStyle name="Input 56 2 8 2 2" xfId="26648" xr:uid="{FCB13392-8300-48A0-8375-B6317343748D}"/>
    <cellStyle name="Input 56 2 8 2 3" xfId="35087" xr:uid="{A3F47C91-ABDA-4DF1-9EFF-049E11BB6FA6}"/>
    <cellStyle name="Input 56 2 8 3" xfId="19853" xr:uid="{2DE8D623-528F-445A-A550-DD635353E384}"/>
    <cellStyle name="Input 56 2 8 3 2" xfId="31229" xr:uid="{31D4F4FA-8E19-44F9-A2E7-E85FE103A882}"/>
    <cellStyle name="Input 56 2 9" xfId="6530" xr:uid="{165F5756-5CAC-4B3A-91DF-4F3598B48B63}"/>
    <cellStyle name="Input 56 2 9 2" xfId="13752" xr:uid="{9FC8A930-740E-48BB-80E9-80A3B036A5EC}"/>
    <cellStyle name="Input 56 2 9 2 2" xfId="25593" xr:uid="{91B0106C-B8DF-4E0D-9498-0960A329DB20}"/>
    <cellStyle name="Input 56 2 9 2 3" xfId="24515" xr:uid="{C5E95C54-E261-48F5-8D36-D95CA1963BCC}"/>
    <cellStyle name="Input 56 2 9 3" xfId="18680" xr:uid="{E697AD5E-424E-4D74-A6B3-B9BB66524934}"/>
    <cellStyle name="Input 56 2 9 3 2" xfId="30059" xr:uid="{2D41AEDF-2397-419E-8CDD-9D0F4ED56456}"/>
    <cellStyle name="Input 56 3" xfId="2535" xr:uid="{88A2F023-EF7A-4787-9EAD-DA3E8925FF95}"/>
    <cellStyle name="Input 57" xfId="2536" xr:uid="{A4626D8B-88E1-47B0-91F0-EBF435475321}"/>
    <cellStyle name="Input 57 2" xfId="2537" xr:uid="{EF470DA4-12C9-4747-A877-94F8863DE1E2}"/>
    <cellStyle name="Input 57 2 10" xfId="7288" xr:uid="{5564688A-E466-404C-A968-54577898EC35}"/>
    <cellStyle name="Input 57 2 10 2" xfId="14407" xr:uid="{011FA77D-1D51-4B28-AB5F-6BAB9720A0B9}"/>
    <cellStyle name="Input 57 2 10 2 2" xfId="26174" xr:uid="{542CB1A0-53A8-42C0-9BED-80E0F8516D85}"/>
    <cellStyle name="Input 57 2 10 2 3" xfId="34575" xr:uid="{844859BF-C083-4A9A-A5A6-D74BEC7B99E5}"/>
    <cellStyle name="Input 57 2 10 3" xfId="19335" xr:uid="{5F229D11-505A-4AD8-814B-B623F53838ED}"/>
    <cellStyle name="Input 57 2 10 3 2" xfId="30714" xr:uid="{CA423AD7-F172-429B-8E06-810D5ED5FFFF}"/>
    <cellStyle name="Input 57 2 11" xfId="8877" xr:uid="{09C3A408-E77F-4B6C-A77C-238F6C46ADE5}"/>
    <cellStyle name="Input 57 2 11 2" xfId="15939" xr:uid="{689427A4-CC62-4443-B3AC-6CEE64FC860C}"/>
    <cellStyle name="Input 57 2 11 2 2" xfId="27578" xr:uid="{C1D028BC-B0AF-4913-88C0-BDA9F0E1CBEF}"/>
    <cellStyle name="Input 57 2 11 2 3" xfId="36089" xr:uid="{0B06DD94-3046-4CDE-88AA-14F14A64FD32}"/>
    <cellStyle name="Input 57 2 11 3" xfId="20867" xr:uid="{247274AF-976F-46F5-BCF4-35074E748DB9}"/>
    <cellStyle name="Input 57 2 11 3 2" xfId="32234" xr:uid="{0FDAB388-072E-44EA-9BDA-EC5CE24EFE83}"/>
    <cellStyle name="Input 57 2 12" xfId="7141" xr:uid="{47BDE0CD-DCC9-40CA-A8BA-3A2F5E492918}"/>
    <cellStyle name="Input 57 2 12 2" xfId="14271" xr:uid="{16D07047-064E-4549-B660-5AFE7DDB418F}"/>
    <cellStyle name="Input 57 2 12 2 2" xfId="26051" xr:uid="{6E4E4C29-B253-42AA-BB67-8CAA0D8E199A}"/>
    <cellStyle name="Input 57 2 12 2 3" xfId="23937" xr:uid="{6FD8B6CD-559C-46B8-AB4A-58CFB3DFA4AF}"/>
    <cellStyle name="Input 57 2 12 3" xfId="19199" xr:uid="{6020BFB9-759E-4068-AC08-2D176E611BCF}"/>
    <cellStyle name="Input 57 2 12 3 2" xfId="30578" xr:uid="{98AA48DA-2689-49F2-9F6D-8B47F7EF5EA6}"/>
    <cellStyle name="Input 57 2 13" xfId="6705" xr:uid="{257E4894-D087-4F4E-8685-2215143F4BB1}"/>
    <cellStyle name="Input 57 2 13 2" xfId="13921" xr:uid="{6680D647-8311-478B-A63F-972EA6AA0D42}"/>
    <cellStyle name="Input 57 2 13 2 2" xfId="25739" xr:uid="{5A8C17CB-AA5C-412D-9260-7841DBA23423}"/>
    <cellStyle name="Input 57 2 13 2 3" xfId="24649" xr:uid="{36D3AD6A-1E5D-4EF1-8CA1-C8CC3B485BC8}"/>
    <cellStyle name="Input 57 2 13 3" xfId="18849" xr:uid="{0019ED66-0A8A-4D33-B18A-8A71BE9091D6}"/>
    <cellStyle name="Input 57 2 13 3 2" xfId="30228" xr:uid="{1A58A115-50EE-4D4E-9334-116616F77680}"/>
    <cellStyle name="Input 57 2 14" xfId="6728" xr:uid="{9694F175-44EF-4AFF-90BB-5D9FF460E411}"/>
    <cellStyle name="Input 57 2 14 2" xfId="13944" xr:uid="{95BCE985-E6D5-48AE-B8CB-C6F9E441E307}"/>
    <cellStyle name="Input 57 2 14 2 2" xfId="25759" xr:uid="{7A9E2887-CC1B-4647-BAE4-75173EF7EBEF}"/>
    <cellStyle name="Input 57 2 14 2 3" xfId="24693" xr:uid="{F535C550-BBE5-4E0F-B407-6ADCD6CB00F2}"/>
    <cellStyle name="Input 57 2 14 3" xfId="18872" xr:uid="{9FB6CF4E-D3FE-4B1F-8B43-30E67FB99ACC}"/>
    <cellStyle name="Input 57 2 14 3 2" xfId="30251" xr:uid="{41FF0A81-F42D-48F0-AF30-C53856A103B3}"/>
    <cellStyle name="Input 57 2 15" xfId="8740" xr:uid="{F884FA5F-A0D8-4EF7-A393-05A86F829246}"/>
    <cellStyle name="Input 57 2 15 2" xfId="15802" xr:uid="{12471CFB-FC45-42B6-AF25-B02E9815DC5C}"/>
    <cellStyle name="Input 57 2 15 2 2" xfId="27444" xr:uid="{BA268EED-5BB6-48BE-A2E7-E7A8E2F024B9}"/>
    <cellStyle name="Input 57 2 15 2 3" xfId="35952" xr:uid="{639F6976-3513-48E5-B0A7-8EBC713967F7}"/>
    <cellStyle name="Input 57 2 15 3" xfId="20730" xr:uid="{CD822181-8B7F-44B1-BC5C-30CFD1CA813B}"/>
    <cellStyle name="Input 57 2 15 3 2" xfId="32097" xr:uid="{AE19EC0E-F001-44B0-A38A-7A6BEB352E7F}"/>
    <cellStyle name="Input 57 2 16" xfId="10456" xr:uid="{48A7FF85-06FD-42A9-A02D-38455137DB9E}"/>
    <cellStyle name="Input 57 2 16 2" xfId="16979" xr:uid="{224AEBA9-F675-4A52-B469-37390B102928}"/>
    <cellStyle name="Input 57 2 16 2 2" xfId="28526" xr:uid="{EC4029C8-DB42-4553-B05E-758D8FB67B94}"/>
    <cellStyle name="Input 57 2 16 2 3" xfId="37115" xr:uid="{059EC1DC-5FE2-4435-8F2F-584BC7AB9834}"/>
    <cellStyle name="Input 57 2 16 3" xfId="21907" xr:uid="{9263D8B4-3AB4-4423-A970-61BC9D2E0363}"/>
    <cellStyle name="Input 57 2 16 3 2" xfId="33262" xr:uid="{AEFF411E-7A5B-40A0-979D-6FEDD92542B4}"/>
    <cellStyle name="Input 57 2 17" xfId="10463" xr:uid="{3362FD0F-9847-4920-A7B9-0C0D04CA4DFE}"/>
    <cellStyle name="Input 57 2 17 2" xfId="16986" xr:uid="{2298BC49-CDA8-4985-A2A7-88D1D079E048}"/>
    <cellStyle name="Input 57 2 17 2 2" xfId="28532" xr:uid="{56E66F29-D739-429A-A896-0DDE48CDF4FB}"/>
    <cellStyle name="Input 57 2 17 2 3" xfId="37122" xr:uid="{E5148AB6-62D8-4F8E-84E3-F7209E8D01D6}"/>
    <cellStyle name="Input 57 2 17 3" xfId="21914" xr:uid="{EF511B4D-6C96-49C0-A925-DD28AA680773}"/>
    <cellStyle name="Input 57 2 17 3 2" xfId="33269" xr:uid="{52C32625-2614-49B3-8841-9BDFC23D00A0}"/>
    <cellStyle name="Input 57 2 18" xfId="11620" xr:uid="{883B95B3-D813-46C2-B1B7-965DC22F408A}"/>
    <cellStyle name="Input 57 2 18 2" xfId="17452" xr:uid="{CA488032-A50E-427F-AA33-25FC7A169CBC}"/>
    <cellStyle name="Input 57 2 18 2 2" xfId="28972" xr:uid="{3D9A391B-1AFE-4E92-96DD-3CF5A5601947}"/>
    <cellStyle name="Input 57 2 18 2 3" xfId="37583" xr:uid="{6B7D8621-6C28-4341-8687-062193D14FBB}"/>
    <cellStyle name="Input 57 2 18 3" xfId="22380" xr:uid="{C1A9D78C-8788-4A94-A6B0-DF44111E1335}"/>
    <cellStyle name="Input 57 2 18 3 2" xfId="33733" xr:uid="{73CC60CF-5883-4400-81EF-89EF582E7B47}"/>
    <cellStyle name="Input 57 2 19" xfId="12603" xr:uid="{1EB5B0AF-DD73-4393-B515-D27D263E3251}"/>
    <cellStyle name="Input 57 2 19 2" xfId="17744" xr:uid="{4515DA47-A295-4DEC-82AF-E7E43888BDD5}"/>
    <cellStyle name="Input 57 2 19 2 2" xfId="29236" xr:uid="{43A00787-5C54-4CAD-BDB8-56C9E19D6A06}"/>
    <cellStyle name="Input 57 2 19 2 3" xfId="37871" xr:uid="{AE8EEC20-E6E2-481E-AB7F-DD1D7BF4F790}"/>
    <cellStyle name="Input 57 2 19 3" xfId="22672" xr:uid="{35D14237-4AF8-4078-9AA0-E7A4B0A30595}"/>
    <cellStyle name="Input 57 2 19 3 2" xfId="34023" xr:uid="{20E7D1C4-7085-442C-8318-0A5CC73F660B}"/>
    <cellStyle name="Input 57 2 2" xfId="3893" xr:uid="{2A953F22-F417-44B4-8D14-D2174B6B2C56}"/>
    <cellStyle name="Input 57 2 2 10" xfId="7886" xr:uid="{7DAEC3AC-966F-4F89-A7B1-B7F821E74C5E}"/>
    <cellStyle name="Input 57 2 2 10 2" xfId="14950" xr:uid="{E1F7A0BC-D189-42A6-8C97-02A458017965}"/>
    <cellStyle name="Input 57 2 2 10 2 2" xfId="26671" xr:uid="{04D78FDC-8B11-442F-8345-6508DA2A88DE}"/>
    <cellStyle name="Input 57 2 2 10 2 3" xfId="35112" xr:uid="{A5BF1DB5-7780-47A1-ABC4-7D5A2B3A2780}"/>
    <cellStyle name="Input 57 2 2 10 3" xfId="19878" xr:uid="{92A85D55-BC14-4919-BEEC-6CE5E395F2F7}"/>
    <cellStyle name="Input 57 2 2 10 3 2" xfId="31254" xr:uid="{FA2E6DC1-A07D-47C3-A695-2679F3539090}"/>
    <cellStyle name="Input 57 2 2 11" xfId="8553" xr:uid="{6CDE7232-BA71-42D6-8798-EB82F7493BB3}"/>
    <cellStyle name="Input 57 2 2 11 2" xfId="15615" xr:uid="{8CB2587B-0031-425D-AE07-6985C70FD890}"/>
    <cellStyle name="Input 57 2 2 11 2 2" xfId="27275" xr:uid="{E0286DEE-BA7D-43C2-A475-C6DDD2631B40}"/>
    <cellStyle name="Input 57 2 2 11 2 3" xfId="35767" xr:uid="{61A5C481-065F-42C2-998F-A0698CAE8035}"/>
    <cellStyle name="Input 57 2 2 11 3" xfId="20543" xr:uid="{A67C00F2-D5D0-4408-852B-49C88796EC9C}"/>
    <cellStyle name="Input 57 2 2 11 3 2" xfId="31912" xr:uid="{74623133-3F8D-465A-9042-4751C07B2200}"/>
    <cellStyle name="Input 57 2 2 12" xfId="8732" xr:uid="{1A43ED36-2222-4786-A6AB-FEB5D8A78FEF}"/>
    <cellStyle name="Input 57 2 2 12 2" xfId="15794" xr:uid="{F4B82D5C-FC9C-4491-8268-54C6DD0F94D4}"/>
    <cellStyle name="Input 57 2 2 12 2 2" xfId="27436" xr:uid="{6F5C0C0D-F5E0-49DF-9B4A-FFC7B9E37319}"/>
    <cellStyle name="Input 57 2 2 12 2 3" xfId="35944" xr:uid="{F6142AEF-CA1F-463B-9D2B-B1B0FA55B219}"/>
    <cellStyle name="Input 57 2 2 12 3" xfId="20722" xr:uid="{C7AF7084-EEDC-41E3-BEE3-2070363C0B30}"/>
    <cellStyle name="Input 57 2 2 12 3 2" xfId="32089" xr:uid="{3183401E-6914-426C-BEB8-7E1D83265640}"/>
    <cellStyle name="Input 57 2 2 13" xfId="7839" xr:uid="{C2FB8572-F4C4-4BFE-A7E2-A733BFE2F29E}"/>
    <cellStyle name="Input 57 2 2 13 2" xfId="14903" xr:uid="{2858691F-90BD-4077-B117-1346A95FB68C}"/>
    <cellStyle name="Input 57 2 2 13 2 2" xfId="26627" xr:uid="{BFFD0BBB-F182-4827-A78C-0BF9A4CB93B0}"/>
    <cellStyle name="Input 57 2 2 13 2 3" xfId="35065" xr:uid="{DC192341-36A6-47E1-863E-99B72C166DA1}"/>
    <cellStyle name="Input 57 2 2 13 3" xfId="19831" xr:uid="{C8B21B4A-9D17-484B-A4F9-EEE617BBBD48}"/>
    <cellStyle name="Input 57 2 2 13 3 2" xfId="31207" xr:uid="{3FDD351F-8E87-4AD2-8900-552C34239BD0}"/>
    <cellStyle name="Input 57 2 2 14" xfId="7497" xr:uid="{07C32FFE-4FD9-44C7-A7E8-15CAA221D40D}"/>
    <cellStyle name="Input 57 2 2 14 2" xfId="14611" xr:uid="{82AF60B0-2F55-47ED-8167-5E5FFE96F66A}"/>
    <cellStyle name="Input 57 2 2 14 2 2" xfId="26357" xr:uid="{0DE87FD2-3A42-4A06-AAAA-3754A6A185DD}"/>
    <cellStyle name="Input 57 2 2 14 2 3" xfId="34775" xr:uid="{C12FF7AF-44C2-420E-A2D0-1D72AB85F2CE}"/>
    <cellStyle name="Input 57 2 2 14 3" xfId="19539" xr:uid="{216CBDE0-D0A9-4279-9018-1B152E1BA693}"/>
    <cellStyle name="Input 57 2 2 14 3 2" xfId="30917" xr:uid="{D2235B66-878E-4F1E-AB6C-5ACFC3E1A8C7}"/>
    <cellStyle name="Input 57 2 2 15" xfId="10637" xr:uid="{CBD027E0-CAD5-413C-8B18-C986D6F65633}"/>
    <cellStyle name="Input 57 2 2 15 2" xfId="17072" xr:uid="{3276C9D5-372E-4992-B6E2-B56F8F408A99}"/>
    <cellStyle name="Input 57 2 2 15 2 2" xfId="28616" xr:uid="{A06BCA85-65F4-4BB2-A777-60BE4674BA81}"/>
    <cellStyle name="Input 57 2 2 15 2 3" xfId="37207" xr:uid="{CA5270BE-87EF-4F53-A59A-4D2A484DDE6C}"/>
    <cellStyle name="Input 57 2 2 15 3" xfId="22000" xr:uid="{8D77E147-58E6-4FA8-B837-69A7147064BC}"/>
    <cellStyle name="Input 57 2 2 15 3 2" xfId="33355" xr:uid="{DEC01392-A9D5-4172-B33A-D65C1146375B}"/>
    <cellStyle name="Input 57 2 2 16" xfId="9812" xr:uid="{5D9A7715-D7A4-499E-A8DD-92C4193D7BF4}"/>
    <cellStyle name="Input 57 2 2 16 2" xfId="16870" xr:uid="{68FC1403-6D6C-4ABF-94A2-2DBC8BB645BA}"/>
    <cellStyle name="Input 57 2 2 16 2 2" xfId="28419" xr:uid="{64148797-D2D5-4BF8-BCA6-B246FB48353E}"/>
    <cellStyle name="Input 57 2 2 16 2 3" xfId="37007" xr:uid="{A45028A7-1C7A-438F-8920-1AF636BE250D}"/>
    <cellStyle name="Input 57 2 2 16 3" xfId="21798" xr:uid="{34DC1134-40AB-43EB-8739-B7EF8AAA2C84}"/>
    <cellStyle name="Input 57 2 2 16 3 2" xfId="33153" xr:uid="{E5F3A684-CDB0-4EE7-80D5-43367EC09EA7}"/>
    <cellStyle name="Input 57 2 2 17" xfId="11780" xr:uid="{5C898FAB-CE36-4BDF-BAA5-349165637EE5}"/>
    <cellStyle name="Input 57 2 2 17 2" xfId="17525" xr:uid="{152C8114-BFC8-433C-9919-55EA2686ECF0}"/>
    <cellStyle name="Input 57 2 2 17 2 2" xfId="29038" xr:uid="{F5BDF71F-105A-4AC0-934E-F2C4BC2ED74D}"/>
    <cellStyle name="Input 57 2 2 17 2 3" xfId="37655" xr:uid="{7F6ACBB2-A9B1-46FC-89AC-3CABE57F539C}"/>
    <cellStyle name="Input 57 2 2 17 3" xfId="22453" xr:uid="{9D616EB1-C2EA-4054-B5F7-BCA7409BB816}"/>
    <cellStyle name="Input 57 2 2 17 3 2" xfId="33806" xr:uid="{47522002-D34F-45A3-B9B9-8BE520693E3B}"/>
    <cellStyle name="Input 57 2 2 18" xfId="12763" xr:uid="{C2966A0F-16C7-4554-9E65-892A878C68F0}"/>
    <cellStyle name="Input 57 2 2 18 2" xfId="17817" xr:uid="{78A3003F-6710-49E6-95D1-3FCB79A4E9C7}"/>
    <cellStyle name="Input 57 2 2 18 2 2" xfId="29302" xr:uid="{108E8BE9-402B-41D8-B7FB-61C08E15F47A}"/>
    <cellStyle name="Input 57 2 2 18 2 3" xfId="37943" xr:uid="{80901801-082D-4CE0-B446-FD9F34A5FC0F}"/>
    <cellStyle name="Input 57 2 2 18 3" xfId="22745" xr:uid="{C202D9AB-9C50-4CB6-A6AD-6621D055828C}"/>
    <cellStyle name="Input 57 2 2 18 3 2" xfId="34096" xr:uid="{C6FE67E1-CF30-454C-9F52-CB2DDC7063F0}"/>
    <cellStyle name="Input 57 2 2 19" xfId="13267" xr:uid="{13D1EE6C-3743-4D22-88C9-639EC4A57CA6}"/>
    <cellStyle name="Input 57 2 2 19 2" xfId="23668" xr:uid="{8FD4E2F9-1723-49AD-81F3-4B15DD2B7376}"/>
    <cellStyle name="Input 57 2 2 19 2 2" xfId="34392" xr:uid="{E4AB684E-6DA0-4D8E-9D4F-F4F3A6D89600}"/>
    <cellStyle name="Input 57 2 2 2" xfId="5454" xr:uid="{11737375-520C-47CB-9FB5-A2BDF1B45963}"/>
    <cellStyle name="Input 57 2 2 2 10" xfId="9217" xr:uid="{B344F77B-0709-4625-B9DC-2D6694531749}"/>
    <cellStyle name="Input 57 2 2 2 10 2" xfId="16279" xr:uid="{9DAF88CF-E9DA-4227-8F55-8396E20DBFF5}"/>
    <cellStyle name="Input 57 2 2 2 10 2 2" xfId="27887" xr:uid="{9C51FAE4-CC70-4AFA-AB63-A35E5F389548}"/>
    <cellStyle name="Input 57 2 2 2 10 2 3" xfId="36425" xr:uid="{DBFEEE31-740B-49C8-8275-520014645EF3}"/>
    <cellStyle name="Input 57 2 2 2 10 3" xfId="21207" xr:uid="{95740D1D-D63F-499C-9D47-F0C3639FCF1C}"/>
    <cellStyle name="Input 57 2 2 2 10 3 2" xfId="32570" xr:uid="{F7751D17-DE91-4B79-AC41-C26D00C391AA}"/>
    <cellStyle name="Input 57 2 2 2 11" xfId="9375" xr:uid="{8573A1B1-AB79-49B4-BF9D-AC7117ED33D9}"/>
    <cellStyle name="Input 57 2 2 2 11 2" xfId="16437" xr:uid="{BDD18DA1-6642-4D5E-A727-C2D92B10E73D}"/>
    <cellStyle name="Input 57 2 2 2 11 2 2" xfId="28030" xr:uid="{52887D5F-2D06-49B6-B6A1-B2F0B0616CCC}"/>
    <cellStyle name="Input 57 2 2 2 11 2 3" xfId="36581" xr:uid="{6B21B462-21D4-40AC-9D4D-31C6C15C065C}"/>
    <cellStyle name="Input 57 2 2 2 11 3" xfId="21365" xr:uid="{B6343300-32E4-4732-9464-0956328177B4}"/>
    <cellStyle name="Input 57 2 2 2 11 3 2" xfId="32726" xr:uid="{A684D162-86CB-4DFE-AB2B-E0602171EF06}"/>
    <cellStyle name="Input 57 2 2 2 12" xfId="9525" xr:uid="{28E07BAA-EFCD-45BB-9531-AC856997A662}"/>
    <cellStyle name="Input 57 2 2 2 12 2" xfId="16587" xr:uid="{9B6A385D-2692-4D50-BE52-CCC4E03F5532}"/>
    <cellStyle name="Input 57 2 2 2 12 2 2" xfId="28166" xr:uid="{5202A4A6-C142-4E63-937F-A31DA3F6DE7E}"/>
    <cellStyle name="Input 57 2 2 2 12 2 3" xfId="36729" xr:uid="{EEF7D8BB-19A8-46CB-9097-244F2E79CE8C}"/>
    <cellStyle name="Input 57 2 2 2 12 3" xfId="21515" xr:uid="{C066EB77-6337-4EF0-B4F8-493071ABABA5}"/>
    <cellStyle name="Input 57 2 2 2 12 3 2" xfId="32874" xr:uid="{1D10B382-8F1B-4B69-B662-EA373DD945C5}"/>
    <cellStyle name="Input 57 2 2 2 13" xfId="9674" xr:uid="{0C5801CD-4169-4015-87C8-BF909515D7C3}"/>
    <cellStyle name="Input 57 2 2 2 13 2" xfId="16736" xr:uid="{D87807BA-36BA-400D-865A-882B0AAFF2F0}"/>
    <cellStyle name="Input 57 2 2 2 13 2 2" xfId="28301" xr:uid="{1BF59B88-90FF-46F0-B75F-47A014BF817A}"/>
    <cellStyle name="Input 57 2 2 2 13 2 3" xfId="36876" xr:uid="{A2F642CB-CF3F-4FE7-84F9-E2DCB173CC44}"/>
    <cellStyle name="Input 57 2 2 2 13 3" xfId="21664" xr:uid="{1A31440E-A663-4189-81A5-FB6EC4FC613C}"/>
    <cellStyle name="Input 57 2 2 2 13 3 2" xfId="33021" xr:uid="{B09EE17C-5623-4B87-B1F3-0623213524B3}"/>
    <cellStyle name="Input 57 2 2 2 14" xfId="10728" xr:uid="{BF5BBCA4-C68C-491B-A14A-6FB51A36F6E2}"/>
    <cellStyle name="Input 57 2 2 2 14 2" xfId="17138" xr:uid="{5DACC177-CC95-4002-8C72-588AE46A799A}"/>
    <cellStyle name="Input 57 2 2 2 14 2 2" xfId="28673" xr:uid="{4EF1AC8E-E086-4ACF-BF8E-5947A3E0E0DB}"/>
    <cellStyle name="Input 57 2 2 2 14 2 3" xfId="37272" xr:uid="{5425A630-50F8-453B-A17A-3408C08B63C0}"/>
    <cellStyle name="Input 57 2 2 2 14 3" xfId="22066" xr:uid="{5C1BC445-33C8-4185-8845-CD33B1648ABF}"/>
    <cellStyle name="Input 57 2 2 2 14 3 2" xfId="33421" xr:uid="{E299F9E8-6AE1-4213-B3C2-4BA2E171F828}"/>
    <cellStyle name="Input 57 2 2 2 15" xfId="10888" xr:uid="{136CAE07-66CE-48F3-ACEB-58DE143A5B33}"/>
    <cellStyle name="Input 57 2 2 2 15 2" xfId="17258" xr:uid="{D084836E-BBC5-487F-8777-DBBD2CE416BF}"/>
    <cellStyle name="Input 57 2 2 2 15 2 2" xfId="28793" xr:uid="{D51C2002-9F06-4318-8F1F-BE2FE9DE611E}"/>
    <cellStyle name="Input 57 2 2 2 15 2 3" xfId="37392" xr:uid="{6CA78728-34DE-4D59-B007-6F62AC3027EC}"/>
    <cellStyle name="Input 57 2 2 2 15 3" xfId="22186" xr:uid="{3B710098-0BAF-4AC9-91DD-0F1A2043A1C1}"/>
    <cellStyle name="Input 57 2 2 2 15 3 2" xfId="33541" xr:uid="{B279A847-CEE8-4B29-AF24-BC4F6BBA4721}"/>
    <cellStyle name="Input 57 2 2 2 16" xfId="11830" xr:uid="{F234D670-3261-4D14-BAA0-5931352B917F}"/>
    <cellStyle name="Input 57 2 2 2 16 2" xfId="17550" xr:uid="{D5DC79F4-D01E-4808-8758-EA7ADEEE0587}"/>
    <cellStyle name="Input 57 2 2 2 16 2 2" xfId="29057" xr:uid="{4EEBA2E1-D52F-4AE3-A369-C72CAF296A9A}"/>
    <cellStyle name="Input 57 2 2 2 16 2 3" xfId="37680" xr:uid="{527005E3-E874-46DA-AAA3-3B9582EE5A65}"/>
    <cellStyle name="Input 57 2 2 2 16 3" xfId="22478" xr:uid="{E5961813-D2BD-470A-99CB-69AA3E00EBBF}"/>
    <cellStyle name="Input 57 2 2 2 16 3 2" xfId="33831" xr:uid="{B6B3B54A-EC2B-4EEA-901A-E789CEA4C5EA}"/>
    <cellStyle name="Input 57 2 2 2 17" xfId="12813" xr:uid="{112E655D-DDCF-4EF1-871F-DC590852A0A6}"/>
    <cellStyle name="Input 57 2 2 2 17 2" xfId="17842" xr:uid="{0C14E3C5-1CD8-49E4-9C84-B6C3D77D0B2A}"/>
    <cellStyle name="Input 57 2 2 2 17 2 2" xfId="29321" xr:uid="{88F0F936-A66D-49CC-9307-3F8E74F14F0B}"/>
    <cellStyle name="Input 57 2 2 2 17 2 3" xfId="37968" xr:uid="{5A054FF7-8B64-460A-A9FC-782FFF030104}"/>
    <cellStyle name="Input 57 2 2 2 17 3" xfId="22770" xr:uid="{0F38D5F2-714B-454C-BD4A-08F7C8B1C083}"/>
    <cellStyle name="Input 57 2 2 2 17 3 2" xfId="34121" xr:uid="{80F64720-DE34-44C6-98F9-06A60A36F7B7}"/>
    <cellStyle name="Input 57 2 2 2 18" xfId="13312" xr:uid="{346B3CA1-D2E3-4A17-8D38-B2ED3970EC31}"/>
    <cellStyle name="Input 57 2 2 2 18 2" xfId="23718" xr:uid="{9890339B-204A-4997-B1EA-1E5454A7A533}"/>
    <cellStyle name="Input 57 2 2 2 18 2 2" xfId="34417" xr:uid="{EBFDDAB6-E5BB-4D2A-A9B0-01A29C04955C}"/>
    <cellStyle name="Input 57 2 2 2 19" xfId="18242" xr:uid="{79DA9490-F7E9-4805-A710-785164B062AD}"/>
    <cellStyle name="Input 57 2 2 2 19 2" xfId="29625" xr:uid="{B2035455-7B8D-4AFE-8438-26B2676F34E6}"/>
    <cellStyle name="Input 57 2 2 2 2" xfId="7591" xr:uid="{7430DF47-71E4-4DA3-A82B-34E89AC4B26E}"/>
    <cellStyle name="Input 57 2 2 2 2 2" xfId="14694" xr:uid="{09A2D34D-EE74-49E7-B0B2-0AE42EB5DB16}"/>
    <cellStyle name="Input 57 2 2 2 2 2 2" xfId="26434" xr:uid="{95AA60B0-4840-4BA1-BDD5-10A4E4D8F31B}"/>
    <cellStyle name="Input 57 2 2 2 2 2 3" xfId="34856" xr:uid="{A995ACDD-3B1C-499A-9B1C-A6665109DDBA}"/>
    <cellStyle name="Input 57 2 2 2 2 3" xfId="19622" xr:uid="{DD308C86-01FE-407F-A68F-AC1FB413CF33}"/>
    <cellStyle name="Input 57 2 2 2 2 3 2" xfId="31000" xr:uid="{0CB293E1-5922-4CBD-BE45-7275BBBC6CB2}"/>
    <cellStyle name="Input 57 2 2 2 20" xfId="38181" xr:uid="{547B73F2-A400-43BD-A5A1-AD76104F2461}"/>
    <cellStyle name="Input 57 2 2 2 3" xfId="8043" xr:uid="{5BCC5B2F-4B4D-4919-B867-A54D5D33788B}"/>
    <cellStyle name="Input 57 2 2 2 3 2" xfId="15107" xr:uid="{A527863C-4747-4AF9-9882-9FCE4AA88B7E}"/>
    <cellStyle name="Input 57 2 2 2 3 2 2" xfId="26816" xr:uid="{2FC06F49-80E5-4F65-91ED-8F6D51485571}"/>
    <cellStyle name="Input 57 2 2 2 3 2 3" xfId="35267" xr:uid="{4285EB1E-7A09-4E1C-A9C1-12EF43B71129}"/>
    <cellStyle name="Input 57 2 2 2 3 3" xfId="20035" xr:uid="{C50BB9A4-CCC3-44E5-AECB-41C28FE38DB6}"/>
    <cellStyle name="Input 57 2 2 2 3 3 2" xfId="31410" xr:uid="{25A424E7-0515-4D33-B52A-2DE0AB008F27}"/>
    <cellStyle name="Input 57 2 2 2 4" xfId="8227" xr:uid="{1E173A79-E3B0-4213-99A3-196CECD77DE2}"/>
    <cellStyle name="Input 57 2 2 2 4 2" xfId="15289" xr:uid="{27F1CAE0-9A92-4EA9-9766-DF395D27D24C}"/>
    <cellStyle name="Input 57 2 2 2 4 2 2" xfId="26982" xr:uid="{96ED9C54-B21A-4E47-9AD4-0357E3BD1C83}"/>
    <cellStyle name="Input 57 2 2 2 4 2 3" xfId="35446" xr:uid="{CF28F8C5-A187-4058-B153-95A72A9BA672}"/>
    <cellStyle name="Input 57 2 2 2 4 3" xfId="20217" xr:uid="{715DCD54-597B-444B-812B-F83A0EA49742}"/>
    <cellStyle name="Input 57 2 2 2 4 3 2" xfId="31590" xr:uid="{E54E3709-8FA6-4E81-9BE1-893382828888}"/>
    <cellStyle name="Input 57 2 2 2 5" xfId="8411" xr:uid="{DC78C787-9F78-4556-B4A0-1515DC358255}"/>
    <cellStyle name="Input 57 2 2 2 5 2" xfId="15473" xr:uid="{611EF515-A897-465C-9FC6-B8F48D9E1E18}"/>
    <cellStyle name="Input 57 2 2 2 5 2 2" xfId="27147" xr:uid="{89661AA9-E79D-4F2B-B56C-853174695DA7}"/>
    <cellStyle name="Input 57 2 2 2 5 2 3" xfId="35628" xr:uid="{0395F0E9-6F5D-4263-A31B-1CA97C1090F6}"/>
    <cellStyle name="Input 57 2 2 2 5 3" xfId="20401" xr:uid="{45AC78D8-D070-4F03-83AD-41CFA952EAA3}"/>
    <cellStyle name="Input 57 2 2 2 5 3 2" xfId="31772" xr:uid="{E5982B4A-BEFF-478F-A414-0F4B89FCD6BF}"/>
    <cellStyle name="Input 57 2 2 2 6" xfId="8574" xr:uid="{8FB3CD9A-79C4-4EA4-A2CC-1B809B743E24}"/>
    <cellStyle name="Input 57 2 2 2 6 2" xfId="15636" xr:uid="{DFB69502-8AB1-4B70-A119-50BA406A7647}"/>
    <cellStyle name="Input 57 2 2 2 6 2 2" xfId="27293" xr:uid="{8C56FF6B-33D0-4BBD-9C81-FD3F2B72327E}"/>
    <cellStyle name="Input 57 2 2 2 6 2 3" xfId="35788" xr:uid="{C6204FC1-15E2-4608-A679-2B29A56B0D6D}"/>
    <cellStyle name="Input 57 2 2 2 6 3" xfId="20564" xr:uid="{28508BB7-1CBA-4C72-A22F-2D07447D1E15}"/>
    <cellStyle name="Input 57 2 2 2 6 3 2" xfId="31933" xr:uid="{66A3B626-7022-48F3-8E27-3445E2BB2964}"/>
    <cellStyle name="Input 57 2 2 2 7" xfId="8756" xr:uid="{7D53CFB4-26F7-4306-AA44-01CC7A7CC1CF}"/>
    <cellStyle name="Input 57 2 2 2 7 2" xfId="15818" xr:uid="{6096E453-5BD6-4F84-BF8F-BAD2D21D7F6D}"/>
    <cellStyle name="Input 57 2 2 2 7 2 2" xfId="27459" xr:uid="{A6B980CA-AA6E-4BA3-803B-6EDAD72812BD}"/>
    <cellStyle name="Input 57 2 2 2 7 2 3" xfId="35968" xr:uid="{DE897C9F-C4E5-4A41-97C4-EA142A3254A0}"/>
    <cellStyle name="Input 57 2 2 2 7 3" xfId="20746" xr:uid="{6558DF6B-26C7-4585-B04D-7166696297EF}"/>
    <cellStyle name="Input 57 2 2 2 7 3 2" xfId="32113" xr:uid="{37352E18-2613-4B9C-9B12-24FDE58EBA12}"/>
    <cellStyle name="Input 57 2 2 2 8" xfId="6604" xr:uid="{D42FB8BC-D39E-4697-A51E-635C9550F062}"/>
    <cellStyle name="Input 57 2 2 2 8 2" xfId="13826" xr:uid="{20819729-5598-4929-BEA2-49DF0D2FA7B4}"/>
    <cellStyle name="Input 57 2 2 2 8 2 2" xfId="25656" xr:uid="{BB7ABE43-22EE-4349-8D41-B9B176A5309A}"/>
    <cellStyle name="Input 57 2 2 2 8 2 3" xfId="24006" xr:uid="{7BDFA09B-698E-461E-98FC-A34B8F35E869}"/>
    <cellStyle name="Input 57 2 2 2 8 3" xfId="18754" xr:uid="{2879A4D4-1D6E-45D4-9EC0-9D394B83CA8D}"/>
    <cellStyle name="Input 57 2 2 2 8 3 2" xfId="30133" xr:uid="{6F78B05A-2AA3-46E3-8FCD-33D2E9399131}"/>
    <cellStyle name="Input 57 2 2 2 9" xfId="9053" xr:uid="{41B39EBA-2852-4EBA-872C-D0B9C81FEE95}"/>
    <cellStyle name="Input 57 2 2 2 9 2" xfId="16115" xr:uid="{20A3C994-58EC-47B4-8191-9ACFBECBD800}"/>
    <cellStyle name="Input 57 2 2 2 9 2 2" xfId="27739" xr:uid="{CF075A80-1F59-4976-A089-968D9FCFDC85}"/>
    <cellStyle name="Input 57 2 2 2 9 2 3" xfId="36263" xr:uid="{A7E0F41A-B699-4416-9830-42AB48A91D6F}"/>
    <cellStyle name="Input 57 2 2 2 9 3" xfId="21043" xr:uid="{887F50D5-94E9-43D4-9DEB-70B054CF0A3D}"/>
    <cellStyle name="Input 57 2 2 2 9 3 2" xfId="32408" xr:uid="{61670B0B-5FFB-4883-81C2-DE9B24137EA2}"/>
    <cellStyle name="Input 57 2 2 20" xfId="18217" xr:uid="{D0311768-0E06-4E8C-B563-B76660EC6BD0}"/>
    <cellStyle name="Input 57 2 2 20 2" xfId="29600" xr:uid="{AA9C7CB9-2EC3-4DF9-88C1-14878F87C57B}"/>
    <cellStyle name="Input 57 2 2 21" xfId="24187" xr:uid="{DCAE306C-1E06-461C-A872-5E4C1E1186D7}"/>
    <cellStyle name="Input 57 2 2 3" xfId="7050" xr:uid="{6F52D792-4DA3-4756-917D-7B36278BC96A}"/>
    <cellStyle name="Input 57 2 2 3 2" xfId="14180" xr:uid="{EFAFAC31-1AC7-4B4E-9C50-E0FA6A238DEC}"/>
    <cellStyle name="Input 57 2 2 3 2 2" xfId="25972" xr:uid="{29306A04-2215-4037-A54D-19AC8F781C1A}"/>
    <cellStyle name="Input 57 2 2 3 2 3" xfId="23947" xr:uid="{069CF1E9-B06A-4FC5-8DE2-AB2FBB4433F2}"/>
    <cellStyle name="Input 57 2 2 3 3" xfId="19108" xr:uid="{5735AF2E-29B7-4F7D-84E6-C795E0AEDD5D}"/>
    <cellStyle name="Input 57 2 2 3 3 2" xfId="30487" xr:uid="{73E56363-67C2-4D6D-9599-92CB808CFEAC}"/>
    <cellStyle name="Input 57 2 2 4" xfId="7411" xr:uid="{8BAF1A18-D38B-4632-B2F8-3C456971A9F8}"/>
    <cellStyle name="Input 57 2 2 4 2" xfId="14525" xr:uid="{99F33626-4B3E-4D11-94DA-3E1CBFF9267B}"/>
    <cellStyle name="Input 57 2 2 4 2 2" xfId="26281" xr:uid="{CEA0A41A-8C6A-47BC-8909-829DA4AA1F7B}"/>
    <cellStyle name="Input 57 2 2 4 2 3" xfId="34691" xr:uid="{DDCDB7F6-61A8-4B59-9E41-6AC94A2F1C84}"/>
    <cellStyle name="Input 57 2 2 4 3" xfId="19453" xr:uid="{1704F3A3-182D-4E5D-B6BD-21E12F6AE4CF}"/>
    <cellStyle name="Input 57 2 2 4 3 2" xfId="30831" xr:uid="{EE0571BD-A7CB-4688-9371-11E6594F7985}"/>
    <cellStyle name="Input 57 2 2 5" xfId="6924" xr:uid="{E3298954-58D2-4D2A-ABC2-A9C055BA3A72}"/>
    <cellStyle name="Input 57 2 2 5 2" xfId="14065" xr:uid="{45694CB8-5247-4594-9BB6-A257D11AE210}"/>
    <cellStyle name="Input 57 2 2 5 2 2" xfId="25867" xr:uid="{EA51D65C-2851-458D-B73F-3D7F6C65042A}"/>
    <cellStyle name="Input 57 2 2 5 2 3" xfId="24359" xr:uid="{337DFDAE-58FE-47B6-82AD-14A9789A8D81}"/>
    <cellStyle name="Input 57 2 2 5 3" xfId="18993" xr:uid="{4F389609-5C7C-41D6-B775-556845039287}"/>
    <cellStyle name="Input 57 2 2 5 3 2" xfId="30372" xr:uid="{2B5B832D-4CE8-471B-8B84-2E7C2E15FA0D}"/>
    <cellStyle name="Input 57 2 2 6" xfId="6889" xr:uid="{4B14A57E-6457-428D-BA0C-DE30162B8C5F}"/>
    <cellStyle name="Input 57 2 2 6 2" xfId="14030" xr:uid="{821D4AFE-3E70-4F64-AD51-30D3FE4EA376}"/>
    <cellStyle name="Input 57 2 2 6 2 2" xfId="25834" xr:uid="{F522F49F-09AE-4CE2-84EB-6169D631DFA6}"/>
    <cellStyle name="Input 57 2 2 6 2 3" xfId="24731" xr:uid="{02F7AC22-1742-41B3-B981-ABFF80A54B85}"/>
    <cellStyle name="Input 57 2 2 6 3" xfId="18958" xr:uid="{D31CBD28-5D69-4FD6-B511-819C860A55DB}"/>
    <cellStyle name="Input 57 2 2 6 3 2" xfId="30337" xr:uid="{020FACAC-C0E3-46C1-B543-CEEA286BD05B}"/>
    <cellStyle name="Input 57 2 2 7" xfId="8550" xr:uid="{883E2A1E-1BB7-426A-ADCA-212B20F1D4B6}"/>
    <cellStyle name="Input 57 2 2 7 2" xfId="15612" xr:uid="{EE66E3BF-5B11-4B94-B782-B2EBBEDDE853}"/>
    <cellStyle name="Input 57 2 2 7 2 2" xfId="27273" xr:uid="{4C52ABD8-F447-48C8-A8C4-563B812C527C}"/>
    <cellStyle name="Input 57 2 2 7 2 3" xfId="35765" xr:uid="{A35C0415-DE26-4467-A797-FEBD0F93D94E}"/>
    <cellStyle name="Input 57 2 2 7 3" xfId="20540" xr:uid="{8D570686-604D-4450-A026-1ADDF8768A29}"/>
    <cellStyle name="Input 57 2 2 7 3 2" xfId="31909" xr:uid="{116CFDDF-ECB6-4B15-8C28-4C9DDE2151FD}"/>
    <cellStyle name="Input 57 2 2 8" xfId="7516" xr:uid="{C293A8A3-935D-4FDE-8F89-39D6FE66FE18}"/>
    <cellStyle name="Input 57 2 2 8 2" xfId="14630" xr:uid="{33AEC6D1-526A-4D13-AEA0-F2E40BDCF013}"/>
    <cellStyle name="Input 57 2 2 8 2 2" xfId="26376" xr:uid="{9399019B-8BBF-4B9D-BFAE-975E181C8DF5}"/>
    <cellStyle name="Input 57 2 2 8 2 3" xfId="34794" xr:uid="{A3938741-F1BE-428D-9C86-DE26784704A6}"/>
    <cellStyle name="Input 57 2 2 8 3" xfId="19558" xr:uid="{1C6683FB-831A-4646-AA59-19D839A69F6E}"/>
    <cellStyle name="Input 57 2 2 8 3 2" xfId="30936" xr:uid="{3240CBA2-AFC5-4D08-A4FA-3C73830C4813}"/>
    <cellStyle name="Input 57 2 2 9" xfId="7333" xr:uid="{AC4D06EC-207D-49FA-A097-1347E17DE2E8}"/>
    <cellStyle name="Input 57 2 2 9 2" xfId="14452" xr:uid="{2D6E35AC-9FEF-434F-9C9C-A4A037BA3869}"/>
    <cellStyle name="Input 57 2 2 9 2 2" xfId="26216" xr:uid="{2710BF20-B903-4E24-8895-105FD94754A3}"/>
    <cellStyle name="Input 57 2 2 9 2 3" xfId="34620" xr:uid="{3785B07D-D30F-46B8-B9BC-E5A3BC255D25}"/>
    <cellStyle name="Input 57 2 2 9 3" xfId="19380" xr:uid="{76115BBE-B17A-4401-8D95-A2045B540BA6}"/>
    <cellStyle name="Input 57 2 2 9 3 2" xfId="30758" xr:uid="{1D51B364-B306-4711-A51C-0B09D1FAD1FF}"/>
    <cellStyle name="Input 57 2 20" xfId="13179" xr:uid="{DB0BCC2F-191C-42CD-AD12-49C61D742309}"/>
    <cellStyle name="Input 57 2 20 2" xfId="23508" xr:uid="{65481BE4-7F53-4AC7-9B7F-5DB0209AEE2A}"/>
    <cellStyle name="Input 57 2 20 2 2" xfId="34317" xr:uid="{7D369ABA-9E3F-495F-B6F5-670BFB94CE17}"/>
    <cellStyle name="Input 57 2 21" xfId="18143" xr:uid="{54B9B983-5372-420B-A055-395418B0644C}"/>
    <cellStyle name="Input 57 2 21 2" xfId="29527" xr:uid="{78A79764-194C-480D-80E8-F8B7F2A5DB71}"/>
    <cellStyle name="Input 57 2 22" xfId="24993" xr:uid="{2B7FA60F-CC6A-47D8-B2BC-C387CED3DC56}"/>
    <cellStyle name="Input 57 2 23" xfId="47903" xr:uid="{E772BADD-955A-4355-9234-538ADA0AFA87}"/>
    <cellStyle name="Input 57 2 3" xfId="5559" xr:uid="{D360CB16-C9AB-44C0-8E10-E7529C8238C7}"/>
    <cellStyle name="Input 57 2 3 10" xfId="9320" xr:uid="{6C709530-FD68-4832-BA7B-06B5EDDA44AB}"/>
    <cellStyle name="Input 57 2 3 10 2" xfId="16382" xr:uid="{052F92BF-CD25-44BC-ABB6-79E6A09E4779}"/>
    <cellStyle name="Input 57 2 3 10 2 2" xfId="27976" xr:uid="{03348502-04A2-4A25-8C99-A82E7C8C78A4}"/>
    <cellStyle name="Input 57 2 3 10 2 3" xfId="36526" xr:uid="{15D69D28-C8EA-4938-8FBB-448FEA1E1298}"/>
    <cellStyle name="Input 57 2 3 10 3" xfId="21310" xr:uid="{805D408B-FF78-441D-B4D6-AEFC1D927085}"/>
    <cellStyle name="Input 57 2 3 10 3 2" xfId="32671" xr:uid="{B9042DA4-64A0-4A9A-9BE4-22E9585FC585}"/>
    <cellStyle name="Input 57 2 3 11" xfId="9478" xr:uid="{816833A2-977D-4D51-85D5-C8AA8959E8E4}"/>
    <cellStyle name="Input 57 2 3 11 2" xfId="16540" xr:uid="{79457CF5-27B0-4751-8B70-91AD59726E10}"/>
    <cellStyle name="Input 57 2 3 11 2 2" xfId="28119" xr:uid="{1D79E015-A2BD-4CE7-A61D-32E9B60CB2F2}"/>
    <cellStyle name="Input 57 2 3 11 2 3" xfId="36682" xr:uid="{396FCF0A-21B0-4703-9D7E-139ED3985CE0}"/>
    <cellStyle name="Input 57 2 3 11 3" xfId="21468" xr:uid="{A966A03D-7F1B-4AFC-8520-BAC8DBB343F5}"/>
    <cellStyle name="Input 57 2 3 11 3 2" xfId="32827" xr:uid="{BAEE69DE-67F4-4BDD-91D3-272250220804}"/>
    <cellStyle name="Input 57 2 3 12" xfId="9628" xr:uid="{52400B91-F2FD-4C86-B0CB-DFB35A7E1840}"/>
    <cellStyle name="Input 57 2 3 12 2" xfId="16690" xr:uid="{E311D96F-A5FE-4482-9B36-5523CB1FD054}"/>
    <cellStyle name="Input 57 2 3 12 2 2" xfId="28255" xr:uid="{F4C64408-F7A1-41E7-9EED-7D340A4423C2}"/>
    <cellStyle name="Input 57 2 3 12 2 3" xfId="36830" xr:uid="{28A05BAF-DF69-4349-AD15-7598140C0393}"/>
    <cellStyle name="Input 57 2 3 12 3" xfId="21618" xr:uid="{4404B3A8-0083-4810-BA24-72B885C6DA90}"/>
    <cellStyle name="Input 57 2 3 12 3 2" xfId="32975" xr:uid="{7568258B-76D9-4F00-A332-8487B954ABDD}"/>
    <cellStyle name="Input 57 2 3 13" xfId="9767" xr:uid="{0949E02F-1F0C-4C41-BFDC-89960389A96F}"/>
    <cellStyle name="Input 57 2 3 13 2" xfId="16829" xr:uid="{59C51702-C062-4730-BE2C-BEDCE3705B61}"/>
    <cellStyle name="Input 57 2 3 13 2 2" xfId="28380" xr:uid="{2C639B79-7B32-4523-823C-BA159018F882}"/>
    <cellStyle name="Input 57 2 3 13 2 3" xfId="36967" xr:uid="{98B76B01-6F27-451E-A412-ED1D2E31B761}"/>
    <cellStyle name="Input 57 2 3 13 3" xfId="21757" xr:uid="{1E24657D-E7F5-4925-A228-C054D2C9D245}"/>
    <cellStyle name="Input 57 2 3 13 3 2" xfId="33112" xr:uid="{074A094C-B646-4654-BD34-B0000687F6BF}"/>
    <cellStyle name="Input 57 2 3 14" xfId="10809" xr:uid="{40D7DAED-7E9B-4786-847E-D373A90200E8}"/>
    <cellStyle name="Input 57 2 3 14 2" xfId="17217" xr:uid="{133471E9-6F11-4F21-A1EA-BB79F347DFAB}"/>
    <cellStyle name="Input 57 2 3 14 2 2" xfId="28752" xr:uid="{35AFB59B-CAA0-43C1-BAFA-D43C0DDD3A1E}"/>
    <cellStyle name="Input 57 2 3 14 2 3" xfId="37351" xr:uid="{18FD6FB3-D99B-4F14-9A10-9438E0B75F91}"/>
    <cellStyle name="Input 57 2 3 14 3" xfId="22145" xr:uid="{C56F1550-6B8D-4DAF-A37A-401CC127183C}"/>
    <cellStyle name="Input 57 2 3 14 3 2" xfId="33500" xr:uid="{C6A4D2C9-AA6B-4C11-9D37-0B428FC238FE}"/>
    <cellStyle name="Input 57 2 3 15" xfId="10991" xr:uid="{63A4FE39-8E63-4C9D-B837-91B898776263}"/>
    <cellStyle name="Input 57 2 3 15 2" xfId="17361" xr:uid="{17238262-B8EB-43B1-81DD-E57FFA6A06B6}"/>
    <cellStyle name="Input 57 2 3 15 2 2" xfId="28882" xr:uid="{9E766EEF-072E-4730-8074-422D80500518}"/>
    <cellStyle name="Input 57 2 3 15 2 3" xfId="37493" xr:uid="{21A8290F-722A-4132-899F-848983149FC3}"/>
    <cellStyle name="Input 57 2 3 15 3" xfId="22289" xr:uid="{02379132-CC53-4F8C-A6B3-83F8616BE8AE}"/>
    <cellStyle name="Input 57 2 3 15 3 2" xfId="33642" xr:uid="{213C85B7-E268-4FA8-90C1-FFF35A5CD8A4}"/>
    <cellStyle name="Input 57 2 3 16" xfId="11935" xr:uid="{DE4C5402-DCB2-41BF-B467-1B1CBEF8809D}"/>
    <cellStyle name="Input 57 2 3 16 2" xfId="17653" xr:uid="{562EEC5C-56BD-4ED8-8750-6F9ED9EF7732}"/>
    <cellStyle name="Input 57 2 3 16 2 2" xfId="29146" xr:uid="{CAC93416-7F0B-4A14-B3B5-14C5D498E062}"/>
    <cellStyle name="Input 57 2 3 16 2 3" xfId="37781" xr:uid="{A85C88E3-C80F-4BCA-9EDE-DACED7C90728}"/>
    <cellStyle name="Input 57 2 3 16 3" xfId="22581" xr:uid="{EC2CA366-546B-4F48-A3D4-AD8D2B33D018}"/>
    <cellStyle name="Input 57 2 3 16 3 2" xfId="33932" xr:uid="{1BDC97F8-5778-4350-A961-80FBD0102CE1}"/>
    <cellStyle name="Input 57 2 3 17" xfId="12918" xr:uid="{74FE7D40-ACD3-4AD0-A677-541FF9C4ED9A}"/>
    <cellStyle name="Input 57 2 3 17 2" xfId="17945" xr:uid="{09FA1656-764C-4B7A-AC54-87658A326F96}"/>
    <cellStyle name="Input 57 2 3 17 2 2" xfId="29410" xr:uid="{5476B800-398F-4445-9B55-75F3B79D898A}"/>
    <cellStyle name="Input 57 2 3 17 2 3" xfId="38069" xr:uid="{CF2503BE-1BBC-461E-A0E1-3743494160E4}"/>
    <cellStyle name="Input 57 2 3 17 3" xfId="22873" xr:uid="{140FFBD7-0C47-43E3-A049-DAEBBDF386C0}"/>
    <cellStyle name="Input 57 2 3 17 3 2" xfId="34222" xr:uid="{A29EBEB5-326E-4CB7-B683-C2BAD5C1D188}"/>
    <cellStyle name="Input 57 2 3 18" xfId="13415" xr:uid="{29ECE66D-BC36-4D8B-86C2-22A549A9D6CC}"/>
    <cellStyle name="Input 57 2 3 18 2" xfId="23823" xr:uid="{FA0D344C-D0E9-461C-95C5-63E3D4263F8B}"/>
    <cellStyle name="Input 57 2 3 18 2 2" xfId="34518" xr:uid="{1DA47F75-B085-4912-888B-6771966EACB6}"/>
    <cellStyle name="Input 57 2 3 19" xfId="18345" xr:uid="{2687B610-73EF-4B3B-BCBA-70FBE62A2E13}"/>
    <cellStyle name="Input 57 2 3 19 2" xfId="29726" xr:uid="{9800827B-EDF1-4134-87E7-6A96656C5BE8}"/>
    <cellStyle name="Input 57 2 3 2" xfId="7696" xr:uid="{A6D57D9D-430C-49AC-BB60-D6AE3E6FBB6F}"/>
    <cellStyle name="Input 57 2 3 2 2" xfId="14797" xr:uid="{D48182DF-F74F-4FEA-9EA2-EA706CEFB268}"/>
    <cellStyle name="Input 57 2 3 2 2 2" xfId="26526" xr:uid="{A6AB807A-BB23-4AF4-9D4D-79CF66EEA38A}"/>
    <cellStyle name="Input 57 2 3 2 2 3" xfId="34959" xr:uid="{C8CE3C19-FE83-4812-9BE4-B150F258FBD0}"/>
    <cellStyle name="Input 57 2 3 2 3" xfId="19725" xr:uid="{95BD3F6A-AE7F-4D4E-8AA3-BBD6B842186F}"/>
    <cellStyle name="Input 57 2 3 2 3 2" xfId="31101" xr:uid="{439498DD-74F2-4110-A271-BB9749CCCCAD}"/>
    <cellStyle name="Input 57 2 3 20" xfId="38129" xr:uid="{8F47915C-1539-4A1E-BC3D-1312AFF0620F}"/>
    <cellStyle name="Input 57 2 3 3" xfId="8146" xr:uid="{DB19B901-70DB-49D7-9347-1C4DBD89338A}"/>
    <cellStyle name="Input 57 2 3 3 2" xfId="15210" xr:uid="{991552F5-B631-4B77-9248-D118F81E652F}"/>
    <cellStyle name="Input 57 2 3 3 2 2" xfId="26906" xr:uid="{A76722AF-8AE7-4644-9538-58FDD7CBAE75}"/>
    <cellStyle name="Input 57 2 3 3 2 3" xfId="35368" xr:uid="{8DBB94A8-FD0D-4736-92E2-79FC0492D9CE}"/>
    <cellStyle name="Input 57 2 3 3 3" xfId="20138" xr:uid="{5CBF7022-C117-41D1-BEA8-37D3A113EB17}"/>
    <cellStyle name="Input 57 2 3 3 3 2" xfId="31511" xr:uid="{D18B54C5-7EFB-4001-AA9F-BEB60FE5D31C}"/>
    <cellStyle name="Input 57 2 3 4" xfId="8331" xr:uid="{3DDF021A-D283-48C3-B8A6-4C888FEEE049}"/>
    <cellStyle name="Input 57 2 3 4 2" xfId="15393" xr:uid="{2B96DBFA-6426-417E-850F-7195D68082A2}"/>
    <cellStyle name="Input 57 2 3 4 2 2" xfId="27071" xr:uid="{02EF7408-0BBF-482C-A46D-8C7C017B2B12}"/>
    <cellStyle name="Input 57 2 3 4 2 3" xfId="35548" xr:uid="{73084688-90B9-4E99-9425-EFC9735B30C6}"/>
    <cellStyle name="Input 57 2 3 4 3" xfId="20321" xr:uid="{49749E87-98FA-417B-99E4-E65278BD9275}"/>
    <cellStyle name="Input 57 2 3 4 3 2" xfId="31692" xr:uid="{26A785EB-0DD7-44F1-B237-C490476F4AEB}"/>
    <cellStyle name="Input 57 2 3 5" xfId="8506" xr:uid="{FEA0CC08-036F-47FC-A863-95806CC33465}"/>
    <cellStyle name="Input 57 2 3 5 2" xfId="15568" xr:uid="{3EE736C5-2EEF-4991-ADA8-4DD6F83EA48D}"/>
    <cellStyle name="Input 57 2 3 5 2 2" xfId="27229" xr:uid="{FE52A488-8EED-4B41-9C65-F00E509E92C2}"/>
    <cellStyle name="Input 57 2 3 5 2 3" xfId="35721" xr:uid="{05BEA866-F0B7-4207-B010-C7650B9A3308}"/>
    <cellStyle name="Input 57 2 3 5 3" xfId="20496" xr:uid="{745DACBC-C9C9-4A54-A769-9E34E5480D1C}"/>
    <cellStyle name="Input 57 2 3 5 3 2" xfId="31865" xr:uid="{692D3C13-7DD4-44E4-9449-4FD5D66F3ECC}"/>
    <cellStyle name="Input 57 2 3 6" xfId="8678" xr:uid="{1C560E8E-D592-4F14-9D4B-E0001149F0A0}"/>
    <cellStyle name="Input 57 2 3 6 2" xfId="15740" xr:uid="{57709FFC-8788-4FB1-B11F-3641EF713F10}"/>
    <cellStyle name="Input 57 2 3 6 2 2" xfId="27383" xr:uid="{B9FAD9C9-7A70-4B27-8F8A-540441993D3B}"/>
    <cellStyle name="Input 57 2 3 6 2 3" xfId="35890" xr:uid="{B7201F6F-E538-4A17-BEB3-2FB9901C3749}"/>
    <cellStyle name="Input 57 2 3 6 3" xfId="20668" xr:uid="{28344510-8181-42F1-804A-E45F76D707B8}"/>
    <cellStyle name="Input 57 2 3 6 3 2" xfId="32035" xr:uid="{0ADEEDF3-3B4A-417E-9092-9533F6DCB712}"/>
    <cellStyle name="Input 57 2 3 7" xfId="8839" xr:uid="{52DF63EA-F555-4B8E-9CE2-BCAB5DCA30D3}"/>
    <cellStyle name="Input 57 2 3 7 2" xfId="15901" xr:uid="{9FA14935-C075-4A90-97B5-84DB1C463D91}"/>
    <cellStyle name="Input 57 2 3 7 2 2" xfId="27541" xr:uid="{7B0193BA-F2D8-46C0-87F3-6A0631DBFC25}"/>
    <cellStyle name="Input 57 2 3 7 2 3" xfId="36051" xr:uid="{5E8D87CA-98B5-41A4-8ADE-AB155C923317}"/>
    <cellStyle name="Input 57 2 3 7 3" xfId="20829" xr:uid="{D24A055C-A9A2-4FC1-95A8-E35996DDF21B}"/>
    <cellStyle name="Input 57 2 3 7 3 2" xfId="32196" xr:uid="{0D0A7E1C-671F-4436-A46F-D060A3193C15}"/>
    <cellStyle name="Input 57 2 3 8" xfId="8989" xr:uid="{862E80BA-5957-4981-ADE8-240CBA6B2569}"/>
    <cellStyle name="Input 57 2 3 8 2" xfId="16051" xr:uid="{D6E0AEFF-3C39-4E31-85F9-BD4F37577B80}"/>
    <cellStyle name="Input 57 2 3 8 2 2" xfId="27676" xr:uid="{A74076CF-EBFD-4241-93C0-53F77CE3B95C}"/>
    <cellStyle name="Input 57 2 3 8 2 3" xfId="36199" xr:uid="{692442D4-FB7C-4DCD-A51E-86CE3E82046E}"/>
    <cellStyle name="Input 57 2 3 8 3" xfId="20979" xr:uid="{A1C9C0E5-FBC9-4B80-9D54-3E57A4824E83}"/>
    <cellStyle name="Input 57 2 3 8 3 2" xfId="32344" xr:uid="{C989FE50-B707-41C0-9FCF-1B6E5932DC91}"/>
    <cellStyle name="Input 57 2 3 9" xfId="9156" xr:uid="{AD7B34AA-5244-416C-8B11-406E4CE3F82B}"/>
    <cellStyle name="Input 57 2 3 9 2" xfId="16218" xr:uid="{E34B5643-DC1A-4CD2-9AC1-996C5FBDB7D4}"/>
    <cellStyle name="Input 57 2 3 9 2 2" xfId="27828" xr:uid="{D387BFBC-5D97-4D54-A1F2-16FF99CC6F8D}"/>
    <cellStyle name="Input 57 2 3 9 2 3" xfId="36364" xr:uid="{D68F36D6-4A2A-4086-B266-A87EF313843E}"/>
    <cellStyle name="Input 57 2 3 9 3" xfId="21146" xr:uid="{FDC1DC92-011B-4833-B47E-880CC4E78291}"/>
    <cellStyle name="Input 57 2 3 9 3 2" xfId="32509" xr:uid="{34F3B629-ECA2-4DAE-B5A2-035E79A440D0}"/>
    <cellStyle name="Input 57 2 4" xfId="6512" xr:uid="{23006F8A-EBBB-4C74-A145-10874EDBB17A}"/>
    <cellStyle name="Input 57 2 4 2" xfId="13734" xr:uid="{CE765933-98BD-4EEB-BF8C-3D19B8E30553}"/>
    <cellStyle name="Input 57 2 4 2 2" xfId="25575" xr:uid="{60E01DA6-102F-4D5B-9572-1430AB3EB01B}"/>
    <cellStyle name="Input 57 2 4 2 3" xfId="24459" xr:uid="{6DE148B6-7590-4D63-BC1C-E3CEF77AAE2A}"/>
    <cellStyle name="Input 57 2 4 3" xfId="18662" xr:uid="{D41FAFB7-6C2A-446C-814F-D15A56B0B4F8}"/>
    <cellStyle name="Input 57 2 4 3 2" xfId="30041" xr:uid="{8C2E7B56-7C68-4618-B297-DBAB61BC268D}"/>
    <cellStyle name="Input 57 2 5" xfId="7435" xr:uid="{84D9B7D9-A687-47D5-9F10-11F7C25AF97C}"/>
    <cellStyle name="Input 57 2 5 2" xfId="14549" xr:uid="{6D0638ED-68B3-49C4-A4F1-1338D5729A5F}"/>
    <cellStyle name="Input 57 2 5 2 2" xfId="26302" xr:uid="{A4DA9AA4-5BD6-4912-BEAC-20D545C2B758}"/>
    <cellStyle name="Input 57 2 5 2 3" xfId="34715" xr:uid="{C906D0CA-ED07-4FED-BC4E-7870894AFFC9}"/>
    <cellStyle name="Input 57 2 5 3" xfId="19477" xr:uid="{18D80995-9E52-4DA7-AA4D-F82B490AE0FF}"/>
    <cellStyle name="Input 57 2 5 3 2" xfId="30855" xr:uid="{3BC74103-C9EB-4685-81A9-187E26B25624}"/>
    <cellStyle name="Input 57 2 6" xfId="7472" xr:uid="{7F2B25E3-AB63-41F2-8CBD-F5F8DB04C4F0}"/>
    <cellStyle name="Input 57 2 6 2" xfId="14586" xr:uid="{767B1D4A-E572-447E-A672-AF7992234AD7}"/>
    <cellStyle name="Input 57 2 6 2 2" xfId="26336" xr:uid="{96151481-FE6F-4230-A0BE-0FDF04084502}"/>
    <cellStyle name="Input 57 2 6 2 3" xfId="34751" xr:uid="{3E0BFF9A-9EC7-4688-AF13-AB32AC07C7CC}"/>
    <cellStyle name="Input 57 2 6 3" xfId="19514" xr:uid="{4AB917B1-D809-4265-A5B9-4DFA9A3ECB59}"/>
    <cellStyle name="Input 57 2 6 3 2" xfId="30892" xr:uid="{DDC6A4F8-63D3-4AE0-80C7-084D280EE145}"/>
    <cellStyle name="Input 57 2 7" xfId="6720" xr:uid="{098AB82B-2965-43CB-BC22-7CAEF0A5A63C}"/>
    <cellStyle name="Input 57 2 7 2" xfId="13936" xr:uid="{F45D026A-2D43-49E0-A917-F6B0CE0B2C35}"/>
    <cellStyle name="Input 57 2 7 2 2" xfId="25751" xr:uid="{6FDA2898-2962-4DE2-914A-42B50C233949}"/>
    <cellStyle name="Input 57 2 7 2 3" xfId="24230" xr:uid="{B7AEF456-B0A5-4432-B93B-2AF85221CCB4}"/>
    <cellStyle name="Input 57 2 7 3" xfId="18864" xr:uid="{1DD621AC-22F2-441B-9C58-310AA03AD288}"/>
    <cellStyle name="Input 57 2 7 3 2" xfId="30243" xr:uid="{AD3A5AA6-0A00-4FEA-96CC-1892F7C7F968}"/>
    <cellStyle name="Input 57 2 8" xfId="7059" xr:uid="{0F15385E-2B1B-4F38-A37E-EB8BE2DF6A2B}"/>
    <cellStyle name="Input 57 2 8 2" xfId="14189" xr:uid="{73A018E3-2017-4324-A351-0C284BECFA60}"/>
    <cellStyle name="Input 57 2 8 2 2" xfId="25979" xr:uid="{E607FFC1-0A5D-4842-81E8-A2AAB81C7F51}"/>
    <cellStyle name="Input 57 2 8 2 3" xfId="24786" xr:uid="{1802F887-5B24-4122-9C24-756CD638E214}"/>
    <cellStyle name="Input 57 2 8 3" xfId="19117" xr:uid="{E22F62A2-0B3A-4911-9705-F029F041D552}"/>
    <cellStyle name="Input 57 2 8 3 2" xfId="30496" xr:uid="{A1989057-F317-4040-9C0D-628AE9EF2561}"/>
    <cellStyle name="Input 57 2 9" xfId="7928" xr:uid="{EDAE6C36-C39B-497E-84A6-000BDC202374}"/>
    <cellStyle name="Input 57 2 9 2" xfId="14992" xr:uid="{4A3954AC-988D-4332-84EB-0871F5AD4BB6}"/>
    <cellStyle name="Input 57 2 9 2 2" xfId="26709" xr:uid="{F4845F73-9391-4CD9-B2AA-70A60EF72720}"/>
    <cellStyle name="Input 57 2 9 2 3" xfId="35154" xr:uid="{4F650974-95A4-49FD-B370-E8C6D65BDE53}"/>
    <cellStyle name="Input 57 2 9 3" xfId="19920" xr:uid="{28F0534D-751E-4AB9-AB76-B7B589009B89}"/>
    <cellStyle name="Input 57 2 9 3 2" xfId="31296" xr:uid="{1BEB94D4-ECF4-4304-B25A-4A297F2EC78D}"/>
    <cellStyle name="Input 57 3" xfId="2538" xr:uid="{DB9C3C17-DB7B-44BF-834E-64C739E31526}"/>
    <cellStyle name="Input 58" xfId="2539" xr:uid="{C5F261DE-4566-477D-AF88-8D3D4B8FE14C}"/>
    <cellStyle name="Input 59" xfId="2540" xr:uid="{0D47A9ED-69F9-4DB3-BEAC-6616E0A9D17D}"/>
    <cellStyle name="Input 6" xfId="560" xr:uid="{5B1ED199-9379-4041-964A-A073EF103278}"/>
    <cellStyle name="Input 6 2" xfId="2542" xr:uid="{EB1452AF-1DC8-4C74-86D7-8CA0D937F5C1}"/>
    <cellStyle name="Input 6 2 10" xfId="7195" xr:uid="{8EBE2C00-231A-4771-AC98-26A7612BE4E1}"/>
    <cellStyle name="Input 6 2 10 2" xfId="14323" xr:uid="{E35921CA-79C2-49FE-8116-8BEBB44CC93A}"/>
    <cellStyle name="Input 6 2 10 2 2" xfId="26096" xr:uid="{1E6BFAE2-44A9-45EA-B59B-DFF60DC32C71}"/>
    <cellStyle name="Input 6 2 10 2 3" xfId="24534" xr:uid="{14BF90AB-8363-4A9E-9E1E-10108D7BF245}"/>
    <cellStyle name="Input 6 2 10 3" xfId="19251" xr:uid="{0D07367B-637E-4BC7-AEAB-FAC7E981E3A2}"/>
    <cellStyle name="Input 6 2 10 3 2" xfId="30630" xr:uid="{AF3BE3ED-D4B3-4019-9F1A-67C52EB27230}"/>
    <cellStyle name="Input 6 2 11" xfId="7104" xr:uid="{6F301288-4F71-48D2-B6DB-DD4088F28771}"/>
    <cellStyle name="Input 6 2 11 2" xfId="14234" xr:uid="{11B91889-8CB2-41C4-A23A-2A5AAD9B3B5A}"/>
    <cellStyle name="Input 6 2 11 2 2" xfId="26023" xr:uid="{8E9AAC38-A3F5-45BC-A12A-B4518EE754C0}"/>
    <cellStyle name="Input 6 2 11 2 3" xfId="24214" xr:uid="{A390D78F-E29C-4D02-9D14-DB0731874082}"/>
    <cellStyle name="Input 6 2 11 3" xfId="19162" xr:uid="{F67DEA4A-3FC4-43D8-AC16-09411B1FA71C}"/>
    <cellStyle name="Input 6 2 11 3 2" xfId="30541" xr:uid="{EB0436FD-641E-4A71-B65C-D6479CBF168D}"/>
    <cellStyle name="Input 6 2 12" xfId="6868" xr:uid="{25A1DF9B-D26D-482F-A660-E0CB738EE233}"/>
    <cellStyle name="Input 6 2 12 2" xfId="14009" xr:uid="{BBC889F3-22F4-443D-9BC2-16CA00678483}"/>
    <cellStyle name="Input 6 2 12 2 2" xfId="25816" xr:uid="{245A98DE-43C7-4D52-8B73-40CE8CF5EF5C}"/>
    <cellStyle name="Input 6 2 12 2 3" xfId="24473" xr:uid="{EE274D3F-207B-4FAA-9D0C-473918D91862}"/>
    <cellStyle name="Input 6 2 12 3" xfId="18937" xr:uid="{393F1532-4A87-402E-9153-B73BF8415287}"/>
    <cellStyle name="Input 6 2 12 3 2" xfId="30316" xr:uid="{CEE0AC20-6591-4399-A3DB-D480DE6D9B69}"/>
    <cellStyle name="Input 6 2 13" xfId="8719" xr:uid="{8190FE9F-C37D-4669-84D5-44E2FCF441A0}"/>
    <cellStyle name="Input 6 2 13 2" xfId="15781" xr:uid="{E3AD90B3-1575-4F8A-9D92-F9605125755E}"/>
    <cellStyle name="Input 6 2 13 2 2" xfId="27424" xr:uid="{D21E307C-4F29-4CB4-8D55-66CE2CF76EC1}"/>
    <cellStyle name="Input 6 2 13 2 3" xfId="35931" xr:uid="{5E12E354-18D3-485C-AE95-3967E85E9DA2}"/>
    <cellStyle name="Input 6 2 13 3" xfId="20709" xr:uid="{21017E1F-82AD-4B0D-94A1-FDE535758813}"/>
    <cellStyle name="Input 6 2 13 3 2" xfId="32076" xr:uid="{C5670EA2-031A-4738-9BA4-FBEA37529A4A}"/>
    <cellStyle name="Input 6 2 14" xfId="6523" xr:uid="{A88A0E33-F406-42CB-A8E9-D0381D9EDABA}"/>
    <cellStyle name="Input 6 2 14 2" xfId="13745" xr:uid="{422AA1C3-FE40-4984-88B3-58CFC1F01DE4}"/>
    <cellStyle name="Input 6 2 14 2 2" xfId="25586" xr:uid="{2314E185-C808-4025-BBAF-31DDF3714483}"/>
    <cellStyle name="Input 6 2 14 2 3" xfId="24754" xr:uid="{9F2F5C47-29F5-4A2B-B639-8289391AF06B}"/>
    <cellStyle name="Input 6 2 14 3" xfId="18673" xr:uid="{9A8BF7BF-C380-475E-BE84-3452B6721596}"/>
    <cellStyle name="Input 6 2 14 3 2" xfId="30052" xr:uid="{3F6E596B-ED0C-44AD-B329-46ED39960567}"/>
    <cellStyle name="Input 6 2 15" xfId="9195" xr:uid="{5C70FBB6-F379-458D-BFAC-A28C1244EB8A}"/>
    <cellStyle name="Input 6 2 15 2" xfId="16257" xr:uid="{C351BD8A-AD50-4EB4-83AA-16AAB2B0D953}"/>
    <cellStyle name="Input 6 2 15 2 2" xfId="27867" xr:uid="{C9BEA441-D4EC-4525-AE46-C73EF3ECB52A}"/>
    <cellStyle name="Input 6 2 15 2 3" xfId="36403" xr:uid="{722B4309-6A7B-4711-A313-88097666B16C}"/>
    <cellStyle name="Input 6 2 15 3" xfId="21185" xr:uid="{C6D28E46-A8AF-4986-BF9C-44C2DD942945}"/>
    <cellStyle name="Input 6 2 15 3 2" xfId="32548" xr:uid="{C42DAA50-5CB0-44CE-BCCE-7C74123045CB}"/>
    <cellStyle name="Input 6 2 16" xfId="10457" xr:uid="{B2D31168-D8AE-4F6E-881F-4E555DC1ADE5}"/>
    <cellStyle name="Input 6 2 16 2" xfId="16980" xr:uid="{C88614C6-18D6-4741-BC84-AE0D55D2E4F0}"/>
    <cellStyle name="Input 6 2 16 2 2" xfId="28527" xr:uid="{02942646-F873-46CC-BF61-8B7E8C2CBE28}"/>
    <cellStyle name="Input 6 2 16 2 3" xfId="37116" xr:uid="{CF1336BC-C6FD-4ED7-8AD7-67B0DEE43D5C}"/>
    <cellStyle name="Input 6 2 16 3" xfId="21908" xr:uid="{4229BECA-32AB-46A7-BAA8-B3D5F4123BAF}"/>
    <cellStyle name="Input 6 2 16 3 2" xfId="33263" xr:uid="{3A087A32-09DF-4383-818C-914DE4F5397D}"/>
    <cellStyle name="Input 6 2 17" xfId="10701" xr:uid="{7237DDA5-E74A-4CF3-956E-F8DE7AE52F4B}"/>
    <cellStyle name="Input 6 2 17 2" xfId="17122" xr:uid="{9F36AB6A-01D7-4BA0-AF5E-2DD3E3C73CEC}"/>
    <cellStyle name="Input 6 2 17 2 2" xfId="28658" xr:uid="{41CDCBDD-6383-41F2-8374-55D27438171D}"/>
    <cellStyle name="Input 6 2 17 2 3" xfId="37257" xr:uid="{19F443CE-E0B9-4634-AB92-0CF26F5852CC}"/>
    <cellStyle name="Input 6 2 17 3" xfId="22050" xr:uid="{7E7F0138-F281-4838-B8CC-81DFED601BF3}"/>
    <cellStyle name="Input 6 2 17 3 2" xfId="33405" xr:uid="{97548AFE-D9C0-4ED2-90CF-D568B9B2D3D7}"/>
    <cellStyle name="Input 6 2 18" xfId="11621" xr:uid="{C400E33A-25D2-430A-AAE5-B60BCDF434D4}"/>
    <cellStyle name="Input 6 2 18 2" xfId="17453" xr:uid="{460F6AFF-D798-4192-8B61-932C6B0D7F71}"/>
    <cellStyle name="Input 6 2 18 2 2" xfId="28973" xr:uid="{00297E68-B3F1-463C-8848-888D85425F18}"/>
    <cellStyle name="Input 6 2 18 2 3" xfId="37584" xr:uid="{003C59E5-F37D-4808-9BBF-67672D9DEA07}"/>
    <cellStyle name="Input 6 2 18 3" xfId="22381" xr:uid="{259750D5-EC2B-4528-AB7D-EB7474816C93}"/>
    <cellStyle name="Input 6 2 18 3 2" xfId="33734" xr:uid="{E82A40BB-0FCD-4FAE-8F27-33ADD1CB71B3}"/>
    <cellStyle name="Input 6 2 19" xfId="12604" xr:uid="{521F60CA-DBFD-420A-91DD-076E0E6C8B7F}"/>
    <cellStyle name="Input 6 2 19 2" xfId="17745" xr:uid="{2BC45698-9D53-4943-BA3E-0E29A1C0CB68}"/>
    <cellStyle name="Input 6 2 19 2 2" xfId="29237" xr:uid="{7E974DFC-6E06-4A08-890B-A84613AE9BF7}"/>
    <cellStyle name="Input 6 2 19 2 3" xfId="37872" xr:uid="{EE19E32B-06FE-4CF2-ADA4-F74BBA0A05C4}"/>
    <cellStyle name="Input 6 2 19 3" xfId="22673" xr:uid="{E9FA922D-B9E2-4A9D-87D2-C6DE0E98A68F}"/>
    <cellStyle name="Input 6 2 19 3 2" xfId="34024" xr:uid="{565D3DC9-B94F-45E6-8AB7-90FDE311D031}"/>
    <cellStyle name="Input 6 2 2" xfId="3894" xr:uid="{6A4DA3A7-300E-4F94-A565-0182D8A1DD67}"/>
    <cellStyle name="Input 6 2 2 10" xfId="6930" xr:uid="{F79655BC-ED63-4DED-BA71-35021F4AE267}"/>
    <cellStyle name="Input 6 2 2 10 2" xfId="14071" xr:uid="{17103132-B37C-421B-A6B7-691737A6EE39}"/>
    <cellStyle name="Input 6 2 2 10 2 2" xfId="25872" xr:uid="{583F177E-3F02-4284-82C7-4D8CA7AA5645}"/>
    <cellStyle name="Input 6 2 2 10 2 3" xfId="24833" xr:uid="{92B29608-9402-4CA8-A30D-F25CDE24D846}"/>
    <cellStyle name="Input 6 2 2 10 3" xfId="18999" xr:uid="{E70C9182-3AB9-4FF0-97E1-61FBE818AE02}"/>
    <cellStyle name="Input 6 2 2 10 3 2" xfId="30378" xr:uid="{47851F93-DFA3-4222-8499-B6D2E9113EB0}"/>
    <cellStyle name="Input 6 2 2 11" xfId="7463" xr:uid="{7A708A48-C86A-4F59-8B4E-F6C677876446}"/>
    <cellStyle name="Input 6 2 2 11 2" xfId="14577" xr:uid="{EC6B28B2-A427-4E1E-B005-3801941D634C}"/>
    <cellStyle name="Input 6 2 2 11 2 2" xfId="26328" xr:uid="{F655589F-BD43-44C2-B53C-6434CB059590}"/>
    <cellStyle name="Input 6 2 2 11 2 3" xfId="34742" xr:uid="{C97E26FA-2371-4E18-B5B6-F0F3D41CD43A}"/>
    <cellStyle name="Input 6 2 2 11 3" xfId="19505" xr:uid="{B736551E-FA74-4023-831E-0A5E20CCA710}"/>
    <cellStyle name="Input 6 2 2 11 3 2" xfId="30883" xr:uid="{108BED14-B5E7-4FE9-BF25-8063C16280B0}"/>
    <cellStyle name="Input 6 2 2 12" xfId="5758" xr:uid="{70F5A618-6EF4-4DB6-A170-F0345D0D2500}"/>
    <cellStyle name="Input 6 2 2 12 2" xfId="13503" xr:uid="{57DBDA33-A835-41D3-96E5-F143AA305BEA}"/>
    <cellStyle name="Input 6 2 2 12 2 2" xfId="25356" xr:uid="{68B58091-D5CB-4E87-8D14-EC3166F20FEE}"/>
    <cellStyle name="Input 6 2 2 12 2 3" xfId="24123" xr:uid="{F0B01BA3-EC24-4C11-A0BD-CCD1231F1D00}"/>
    <cellStyle name="Input 6 2 2 12 3" xfId="18431" xr:uid="{9CFA5F61-9D5C-4CEE-A1F6-917F6B76E9ED}"/>
    <cellStyle name="Input 6 2 2 12 3 2" xfId="29812" xr:uid="{C5E2A220-47BF-4ABC-A911-0730CA48D402}"/>
    <cellStyle name="Input 6 2 2 13" xfId="7244" xr:uid="{A8F17EFE-5317-4CBD-A602-E3989B103A52}"/>
    <cellStyle name="Input 6 2 2 13 2" xfId="14368" xr:uid="{ABF9F74C-D128-46D5-8000-DA5576DC26EF}"/>
    <cellStyle name="Input 6 2 2 13 2 2" xfId="26139" xr:uid="{DF9A8D0E-24C2-4DF6-A984-872A7302EFD4}"/>
    <cellStyle name="Input 6 2 2 13 2 3" xfId="23919" xr:uid="{A000ED2B-CA6E-4498-BBEA-352A1B8A9D45}"/>
    <cellStyle name="Input 6 2 2 13 3" xfId="19296" xr:uid="{87B8F2E8-C245-4E83-B228-A1A18DD7D185}"/>
    <cellStyle name="Input 6 2 2 13 3 2" xfId="30675" xr:uid="{6202C8A5-F5E2-41CA-8F49-C7F74345135F}"/>
    <cellStyle name="Input 6 2 2 14" xfId="7353" xr:uid="{2F78A94E-64F6-463D-887A-D3FFF82E6D01}"/>
    <cellStyle name="Input 6 2 2 14 2" xfId="14472" xr:uid="{9C1B4061-A9AD-476E-BE28-57626B4241CE}"/>
    <cellStyle name="Input 6 2 2 14 2 2" xfId="26234" xr:uid="{31815D25-0468-4C3D-9154-A1790F763CE9}"/>
    <cellStyle name="Input 6 2 2 14 2 3" xfId="34639" xr:uid="{37B4BD2C-FCCE-43C2-A9FC-35F3D041F5DC}"/>
    <cellStyle name="Input 6 2 2 14 3" xfId="19400" xr:uid="{24551C72-9F18-4938-A0EC-C61D733CC332}"/>
    <cellStyle name="Input 6 2 2 14 3 2" xfId="30778" xr:uid="{C7FE796E-49C2-474A-8749-4CF2F2C4E5A1}"/>
    <cellStyle name="Input 6 2 2 15" xfId="10638" xr:uid="{E515E006-9BFA-4F5D-9E3C-9FE6762C89B3}"/>
    <cellStyle name="Input 6 2 2 15 2" xfId="17073" xr:uid="{3EB912EA-6D43-487A-94A6-1E0A0FCD0560}"/>
    <cellStyle name="Input 6 2 2 15 2 2" xfId="28617" xr:uid="{02D200C8-05D1-4DE9-81B3-7600475CAB86}"/>
    <cellStyle name="Input 6 2 2 15 2 3" xfId="37208" xr:uid="{81247F65-BF29-4CD5-A036-C40C8E115231}"/>
    <cellStyle name="Input 6 2 2 15 3" xfId="22001" xr:uid="{8C302659-F9ED-420F-B4E0-152D6CAE8EFF}"/>
    <cellStyle name="Input 6 2 2 15 3 2" xfId="33356" xr:uid="{D2CA8805-0090-4FCB-BE72-2BA1E5B39004}"/>
    <cellStyle name="Input 6 2 2 16" xfId="9833" xr:uid="{1BC21203-6BF0-48BA-AF63-134EEF1B135C}"/>
    <cellStyle name="Input 6 2 2 16 2" xfId="16880" xr:uid="{E31A889B-E603-4B86-87CB-B0829762527E}"/>
    <cellStyle name="Input 6 2 2 16 2 2" xfId="28428" xr:uid="{FAAE05CE-70DA-4507-9E47-ECCB490322DD}"/>
    <cellStyle name="Input 6 2 2 16 2 3" xfId="37017" xr:uid="{67D494E7-2983-4265-B5CC-8A4724D8DB6E}"/>
    <cellStyle name="Input 6 2 2 16 3" xfId="21808" xr:uid="{A7031116-C8AD-4E82-9A44-AC9DE06A8A7C}"/>
    <cellStyle name="Input 6 2 2 16 3 2" xfId="33163" xr:uid="{0F0C5CC8-CD5E-4402-A71A-D51C8F98A96A}"/>
    <cellStyle name="Input 6 2 2 17" xfId="11781" xr:uid="{303E0E1F-530D-4F2D-B729-6A14181879E8}"/>
    <cellStyle name="Input 6 2 2 17 2" xfId="17526" xr:uid="{E65F4EC8-DC68-4EAC-B1CF-01F59857A8AF}"/>
    <cellStyle name="Input 6 2 2 17 2 2" xfId="29039" xr:uid="{9EE17D02-C379-4A6C-9B0D-BEC6B294051B}"/>
    <cellStyle name="Input 6 2 2 17 2 3" xfId="37656" xr:uid="{D34B13E3-1429-45BD-B90B-ACBEF49E7A68}"/>
    <cellStyle name="Input 6 2 2 17 3" xfId="22454" xr:uid="{46E1E627-9EB6-4690-B1D3-5F2507940A4B}"/>
    <cellStyle name="Input 6 2 2 17 3 2" xfId="33807" xr:uid="{97740E88-7F6B-47E5-95CA-7AACFF462AA9}"/>
    <cellStyle name="Input 6 2 2 18" xfId="12764" xr:uid="{74ACBFAF-636F-4522-A0E7-202A7DAC9E48}"/>
    <cellStyle name="Input 6 2 2 18 2" xfId="17818" xr:uid="{587A2176-7A4D-4503-AFE7-DADF366C51C9}"/>
    <cellStyle name="Input 6 2 2 18 2 2" xfId="29303" xr:uid="{61EE3356-7829-43AF-9FE5-398BED6564C5}"/>
    <cellStyle name="Input 6 2 2 18 2 3" xfId="37944" xr:uid="{9D4F13ED-CF83-414A-86B0-108C455E7082}"/>
    <cellStyle name="Input 6 2 2 18 3" xfId="22746" xr:uid="{F3BE4D44-9193-4640-A776-CBD2469F740F}"/>
    <cellStyle name="Input 6 2 2 18 3 2" xfId="34097" xr:uid="{D59F4A2B-518A-4B38-8951-9244DD2C3204}"/>
    <cellStyle name="Input 6 2 2 19" xfId="13268" xr:uid="{4D9E5EC7-8854-4D5C-B7C9-FF44FE0ECB8F}"/>
    <cellStyle name="Input 6 2 2 19 2" xfId="23669" xr:uid="{4E23EFA1-A976-42B3-8930-842E01915C27}"/>
    <cellStyle name="Input 6 2 2 19 2 2" xfId="34393" xr:uid="{4B167482-E0CD-4855-B18C-CE6F5D06FB1E}"/>
    <cellStyle name="Input 6 2 2 2" xfId="5453" xr:uid="{CB9EC72D-2C69-4148-BF28-8AED9A68196F}"/>
    <cellStyle name="Input 6 2 2 2 10" xfId="9216" xr:uid="{37943174-9FB7-46ED-B93A-679AC6417E59}"/>
    <cellStyle name="Input 6 2 2 2 10 2" xfId="16278" xr:uid="{EE5B5640-8DB9-474C-9A7B-256DA6DFB152}"/>
    <cellStyle name="Input 6 2 2 2 10 2 2" xfId="27886" xr:uid="{62C204B6-B5DA-45F3-9A33-66819BE540E2}"/>
    <cellStyle name="Input 6 2 2 2 10 2 3" xfId="36424" xr:uid="{D607B2E6-E627-4C00-8292-0BCE34804E56}"/>
    <cellStyle name="Input 6 2 2 2 10 3" xfId="21206" xr:uid="{C8B3FF2F-F5B8-48C8-9695-DE8CBF5FF2C7}"/>
    <cellStyle name="Input 6 2 2 2 10 3 2" xfId="32569" xr:uid="{D5AAED0D-D535-4395-822B-6BE0BF250909}"/>
    <cellStyle name="Input 6 2 2 2 11" xfId="9374" xr:uid="{320E7FAA-1928-49D7-BDE8-0A6887D06DAF}"/>
    <cellStyle name="Input 6 2 2 2 11 2" xfId="16436" xr:uid="{9593C63B-7427-4F25-9F7C-CD5EE695FF45}"/>
    <cellStyle name="Input 6 2 2 2 11 2 2" xfId="28029" xr:uid="{B1441F3F-6D25-4BA1-BEEA-3A7E6A8DD705}"/>
    <cellStyle name="Input 6 2 2 2 11 2 3" xfId="36580" xr:uid="{AFDC69B9-48AC-4185-9136-B66AA8AE3218}"/>
    <cellStyle name="Input 6 2 2 2 11 3" xfId="21364" xr:uid="{D24A4FC1-A355-4D36-B12E-E8CC28EEB1AC}"/>
    <cellStyle name="Input 6 2 2 2 11 3 2" xfId="32725" xr:uid="{4A9BCAFE-6B30-47BF-B47E-191AC9363CEC}"/>
    <cellStyle name="Input 6 2 2 2 12" xfId="9524" xr:uid="{1FF1D417-FEDE-4600-ADB4-8DE84314068E}"/>
    <cellStyle name="Input 6 2 2 2 12 2" xfId="16586" xr:uid="{809F41D6-C700-4190-89D4-09CEC8787732}"/>
    <cellStyle name="Input 6 2 2 2 12 2 2" xfId="28165" xr:uid="{F242B485-CFC3-4B3B-9711-BD1FBD7EDBE6}"/>
    <cellStyle name="Input 6 2 2 2 12 2 3" xfId="36728" xr:uid="{AE17B8CC-2ECD-4CB6-ADF3-85A4D202C012}"/>
    <cellStyle name="Input 6 2 2 2 12 3" xfId="21514" xr:uid="{2B7C15B0-E285-4E62-8704-100DE17230D1}"/>
    <cellStyle name="Input 6 2 2 2 12 3 2" xfId="32873" xr:uid="{62F5E51B-BA01-463B-8B38-FFD0C5B8FB42}"/>
    <cellStyle name="Input 6 2 2 2 13" xfId="9673" xr:uid="{C6E9C189-9E2C-49F9-A322-6CAC3D4FBC39}"/>
    <cellStyle name="Input 6 2 2 2 13 2" xfId="16735" xr:uid="{9DF49F3C-8998-478E-AE85-E700391BDC8D}"/>
    <cellStyle name="Input 6 2 2 2 13 2 2" xfId="28300" xr:uid="{D993FB74-7B38-4220-89FE-5FBEA1802C92}"/>
    <cellStyle name="Input 6 2 2 2 13 2 3" xfId="36875" xr:uid="{6F6C6D5A-FD58-405D-809F-EA037A72515C}"/>
    <cellStyle name="Input 6 2 2 2 13 3" xfId="21663" xr:uid="{63CCF4CC-195C-41B5-8F42-02AF5D312201}"/>
    <cellStyle name="Input 6 2 2 2 13 3 2" xfId="33020" xr:uid="{8EC23C83-DB7C-4DC9-A7BA-C9AD010B9F8F}"/>
    <cellStyle name="Input 6 2 2 2 14" xfId="10727" xr:uid="{60544274-43D0-4013-A3EF-F6461C528612}"/>
    <cellStyle name="Input 6 2 2 2 14 2" xfId="17137" xr:uid="{2D515999-09C7-4A5F-BA18-062828B48809}"/>
    <cellStyle name="Input 6 2 2 2 14 2 2" xfId="28672" xr:uid="{DEE49C7C-DD6E-49A8-959A-FBBFC963F04B}"/>
    <cellStyle name="Input 6 2 2 2 14 2 3" xfId="37271" xr:uid="{9E243503-F4FE-455D-9C4E-30B92E5D64C6}"/>
    <cellStyle name="Input 6 2 2 2 14 3" xfId="22065" xr:uid="{E1A92B25-EBC1-465B-95AE-67925A27F7D4}"/>
    <cellStyle name="Input 6 2 2 2 14 3 2" xfId="33420" xr:uid="{64E97969-1189-4845-BC3A-F32BF55868AD}"/>
    <cellStyle name="Input 6 2 2 2 15" xfId="10887" xr:uid="{33C8F19D-9354-44EF-B4D1-8E5AA5CBF2AE}"/>
    <cellStyle name="Input 6 2 2 2 15 2" xfId="17257" xr:uid="{4D2B0FFE-C111-42CF-ADCF-19C8A541A4E9}"/>
    <cellStyle name="Input 6 2 2 2 15 2 2" xfId="28792" xr:uid="{47D20B9D-70AB-47C3-B358-519C6EDBDB0F}"/>
    <cellStyle name="Input 6 2 2 2 15 2 3" xfId="37391" xr:uid="{C4BE8A5F-7569-4F96-99F6-C5EF99DE7EF1}"/>
    <cellStyle name="Input 6 2 2 2 15 3" xfId="22185" xr:uid="{879F2742-E5CC-4C04-81DD-E0FB22AC20BE}"/>
    <cellStyle name="Input 6 2 2 2 15 3 2" xfId="33540" xr:uid="{F832BDF6-2DE2-445F-BFF1-E8705CCBE5C5}"/>
    <cellStyle name="Input 6 2 2 2 16" xfId="11829" xr:uid="{B7DC3C0C-7680-4495-A523-17BBB74BF243}"/>
    <cellStyle name="Input 6 2 2 2 16 2" xfId="17549" xr:uid="{DC20392F-5143-4030-B8C3-0975B076AF02}"/>
    <cellStyle name="Input 6 2 2 2 16 2 2" xfId="29056" xr:uid="{0726DED2-5124-4B34-B1F3-0384224A39A0}"/>
    <cellStyle name="Input 6 2 2 2 16 2 3" xfId="37679" xr:uid="{E4EE4C83-D24B-40FD-880D-2AFC18191DCD}"/>
    <cellStyle name="Input 6 2 2 2 16 3" xfId="22477" xr:uid="{37BD2C7C-4E27-48F7-A588-60C1E34BE589}"/>
    <cellStyle name="Input 6 2 2 2 16 3 2" xfId="33830" xr:uid="{E9AA23B9-20AF-4709-AD59-AFDED2963C01}"/>
    <cellStyle name="Input 6 2 2 2 17" xfId="12812" xr:uid="{3FE57331-82DC-4870-B78D-89F2740D70AA}"/>
    <cellStyle name="Input 6 2 2 2 17 2" xfId="17841" xr:uid="{7C368980-0F9B-4AF9-834A-91B8436F9ABA}"/>
    <cellStyle name="Input 6 2 2 2 17 2 2" xfId="29320" xr:uid="{85138EE5-FF68-4B11-8BD5-204D71025F24}"/>
    <cellStyle name="Input 6 2 2 2 17 2 3" xfId="37967" xr:uid="{037772BE-B7B4-40EE-B396-4F25503F9411}"/>
    <cellStyle name="Input 6 2 2 2 17 3" xfId="22769" xr:uid="{B34B6CF2-5BBE-4FA4-ACE0-00535D49B122}"/>
    <cellStyle name="Input 6 2 2 2 17 3 2" xfId="34120" xr:uid="{7809C3B7-BD49-4733-8ACE-583B12237B28}"/>
    <cellStyle name="Input 6 2 2 2 18" xfId="13311" xr:uid="{B8B5658A-B66A-47CF-9566-864CDADB3314}"/>
    <cellStyle name="Input 6 2 2 2 18 2" xfId="23717" xr:uid="{6B2600BE-ED8E-475B-8D15-D2D552D7B34F}"/>
    <cellStyle name="Input 6 2 2 2 18 2 2" xfId="34416" xr:uid="{CD143A44-23D8-451B-955D-1B3D540BDD8E}"/>
    <cellStyle name="Input 6 2 2 2 19" xfId="18241" xr:uid="{7CE7DD98-40E6-4AC7-8713-4F238CF903A1}"/>
    <cellStyle name="Input 6 2 2 2 19 2" xfId="29624" xr:uid="{84547C7C-55B6-45F9-A3DB-10DDAD487F09}"/>
    <cellStyle name="Input 6 2 2 2 2" xfId="7590" xr:uid="{E9E52D4C-1B57-4AD3-BD7C-B1C4A5DB4FB5}"/>
    <cellStyle name="Input 6 2 2 2 2 2" xfId="14693" xr:uid="{5BB45690-4043-4F74-A006-FABBFE0D0AB5}"/>
    <cellStyle name="Input 6 2 2 2 2 2 2" xfId="26433" xr:uid="{A2059025-00DC-4971-8D7D-678C9538D348}"/>
    <cellStyle name="Input 6 2 2 2 2 2 3" xfId="34855" xr:uid="{6CF2BEF4-E720-402D-A126-78042D56B951}"/>
    <cellStyle name="Input 6 2 2 2 2 3" xfId="19621" xr:uid="{4315A303-916F-4512-8CF4-2443CB4EB063}"/>
    <cellStyle name="Input 6 2 2 2 2 3 2" xfId="30999" xr:uid="{5F6D1044-C370-49B9-A7FF-13FB5D0E5132}"/>
    <cellStyle name="Input 6 2 2 2 20" xfId="25171" xr:uid="{F0496D17-CC74-4FBF-B15A-C323BDFC7E87}"/>
    <cellStyle name="Input 6 2 2 2 3" xfId="8042" xr:uid="{1A0D3DD3-D77C-46CE-9944-7314585C7138}"/>
    <cellStyle name="Input 6 2 2 2 3 2" xfId="15106" xr:uid="{F97965E1-4592-47BD-85B3-092BC8EAF8A6}"/>
    <cellStyle name="Input 6 2 2 2 3 2 2" xfId="26815" xr:uid="{F4D546F6-A8FA-4A0A-B151-7C8FDCD0F324}"/>
    <cellStyle name="Input 6 2 2 2 3 2 3" xfId="35266" xr:uid="{43B6FBE2-4E2B-4FF8-AD5C-A6A791F36362}"/>
    <cellStyle name="Input 6 2 2 2 3 3" xfId="20034" xr:uid="{BBF073D6-2F74-4160-A9F9-1BAC53E50C7F}"/>
    <cellStyle name="Input 6 2 2 2 3 3 2" xfId="31409" xr:uid="{4C3FE8D9-A9C0-42C4-A89D-392EA31D0FBA}"/>
    <cellStyle name="Input 6 2 2 2 4" xfId="8226" xr:uid="{73E7624F-78FE-4722-834A-C25432BF590E}"/>
    <cellStyle name="Input 6 2 2 2 4 2" xfId="15288" xr:uid="{BA36E1FF-E3C2-4C6C-B81E-0A5A8EB6C2D7}"/>
    <cellStyle name="Input 6 2 2 2 4 2 2" xfId="26981" xr:uid="{D813EF4D-2B15-49D6-8179-AC454D2C36FB}"/>
    <cellStyle name="Input 6 2 2 2 4 2 3" xfId="35445" xr:uid="{1A93CFB7-CEC5-43D2-B1F0-82EE58E0FD6C}"/>
    <cellStyle name="Input 6 2 2 2 4 3" xfId="20216" xr:uid="{8DDC5D70-3E97-4688-880A-CAF814B6DE80}"/>
    <cellStyle name="Input 6 2 2 2 4 3 2" xfId="31589" xr:uid="{3F9E52C6-BB60-4921-AAC8-35C76C562802}"/>
    <cellStyle name="Input 6 2 2 2 5" xfId="8410" xr:uid="{8B979A5F-F5E8-4E4A-BE8C-B869D2EAF48D}"/>
    <cellStyle name="Input 6 2 2 2 5 2" xfId="15472" xr:uid="{18D0A7EA-4AE5-4A29-9546-100A3E8B7684}"/>
    <cellStyle name="Input 6 2 2 2 5 2 2" xfId="27146" xr:uid="{64D1BEB5-D6F2-4BF3-894B-2B265B073347}"/>
    <cellStyle name="Input 6 2 2 2 5 2 3" xfId="35627" xr:uid="{E044A8FD-7C9F-4AFA-A8E1-83F2E5749226}"/>
    <cellStyle name="Input 6 2 2 2 5 3" xfId="20400" xr:uid="{BA0A3471-750C-45C7-86E9-B30DA07E9C8B}"/>
    <cellStyle name="Input 6 2 2 2 5 3 2" xfId="31771" xr:uid="{5BA58897-7E72-40BB-A615-AD7F2707ADEF}"/>
    <cellStyle name="Input 6 2 2 2 6" xfId="8573" xr:uid="{1CBD5FA2-8D3B-41F8-9BFB-9B43E7CFB695}"/>
    <cellStyle name="Input 6 2 2 2 6 2" xfId="15635" xr:uid="{CFEF430A-0135-4C5D-AE33-0DD63D55C8FA}"/>
    <cellStyle name="Input 6 2 2 2 6 2 2" xfId="27292" xr:uid="{37B5428C-2382-4CB1-AE01-50611E210FF3}"/>
    <cellStyle name="Input 6 2 2 2 6 2 3" xfId="35787" xr:uid="{FD33822B-C22F-43D9-A928-AD59FF8AD196}"/>
    <cellStyle name="Input 6 2 2 2 6 3" xfId="20563" xr:uid="{A43AF4C3-DFB1-4CEA-8512-17F652B4DCE3}"/>
    <cellStyle name="Input 6 2 2 2 6 3 2" xfId="31932" xr:uid="{42811E7E-2F81-42D8-9857-34B8F34B7CCF}"/>
    <cellStyle name="Input 6 2 2 2 7" xfId="8755" xr:uid="{951C7F1A-8A10-4C70-ACC1-03D263D9080F}"/>
    <cellStyle name="Input 6 2 2 2 7 2" xfId="15817" xr:uid="{E4C6DC37-4CC5-4BF6-9AAF-9704874F66F3}"/>
    <cellStyle name="Input 6 2 2 2 7 2 2" xfId="27458" xr:uid="{36570DA3-7D38-4475-966F-288B9EA62E36}"/>
    <cellStyle name="Input 6 2 2 2 7 2 3" xfId="35967" xr:uid="{3D175A74-FF96-48BF-8EC4-8AEC9AA0D68B}"/>
    <cellStyle name="Input 6 2 2 2 7 3" xfId="20745" xr:uid="{161DC2CD-6DF5-494C-B785-340085585B04}"/>
    <cellStyle name="Input 6 2 2 2 7 3 2" xfId="32112" xr:uid="{D576D72A-D72F-4917-B961-E7631C95B18B}"/>
    <cellStyle name="Input 6 2 2 2 8" xfId="5711" xr:uid="{055DF371-78DD-4043-958F-F5E53186FFFF}"/>
    <cellStyle name="Input 6 2 2 2 8 2" xfId="13467" xr:uid="{2150D216-C5BE-422D-9DCE-D019E33C7284}"/>
    <cellStyle name="Input 6 2 2 2 8 2 2" xfId="25323" xr:uid="{4282BB6D-0185-4EFA-A189-D5E936E8D7AF}"/>
    <cellStyle name="Input 6 2 2 2 8 2 3" xfId="25256" xr:uid="{4BAD26F3-107A-4AEA-BBFD-20BE56C0F162}"/>
    <cellStyle name="Input 6 2 2 2 8 3" xfId="18395" xr:uid="{B74D6227-6654-4E3A-94D3-674877CE0DAD}"/>
    <cellStyle name="Input 6 2 2 2 8 3 2" xfId="29776" xr:uid="{6E27A48B-628B-4485-90F7-AA2837884EB8}"/>
    <cellStyle name="Input 6 2 2 2 9" xfId="9052" xr:uid="{B0ECE713-4DC0-4534-B350-DA7E2379C7B9}"/>
    <cellStyle name="Input 6 2 2 2 9 2" xfId="16114" xr:uid="{E7EFEFE0-9CEB-45A2-B2A6-B155D190331E}"/>
    <cellStyle name="Input 6 2 2 2 9 2 2" xfId="27738" xr:uid="{B44743A0-8616-4176-9B35-5852928B3B6D}"/>
    <cellStyle name="Input 6 2 2 2 9 2 3" xfId="36262" xr:uid="{A9F35DAB-B1D7-4267-8011-83BEC010D655}"/>
    <cellStyle name="Input 6 2 2 2 9 3" xfId="21042" xr:uid="{37F25837-3658-4471-AFA1-99419BEA828F}"/>
    <cellStyle name="Input 6 2 2 2 9 3 2" xfId="32407" xr:uid="{41924F1E-35F8-4DEA-93FB-5D4C1F005663}"/>
    <cellStyle name="Input 6 2 2 20" xfId="18218" xr:uid="{91AA705D-C17F-4F7C-A41D-EDBF097DD953}"/>
    <cellStyle name="Input 6 2 2 20 2" xfId="29601" xr:uid="{808F4682-C8EA-4029-8C42-F74BAC6B93A8}"/>
    <cellStyle name="Input 6 2 2 21" xfId="24719" xr:uid="{8588B545-48B5-48C0-90B3-1E2864117560}"/>
    <cellStyle name="Input 6 2 2 22" xfId="47904" xr:uid="{47299291-4991-4ED5-8EE7-4C381F1A069F}"/>
    <cellStyle name="Input 6 2 2 3" xfId="7051" xr:uid="{A7A87833-4D86-418F-88C6-87E10A97A2A4}"/>
    <cellStyle name="Input 6 2 2 3 2" xfId="14181" xr:uid="{0D87AE0F-80EC-4368-92CB-93B9C7469AB5}"/>
    <cellStyle name="Input 6 2 2 3 2 2" xfId="25973" xr:uid="{39AD91A8-7383-4FAF-A462-B53C8331009D}"/>
    <cellStyle name="Input 6 2 2 3 2 3" xfId="23946" xr:uid="{FF866210-8877-4234-AE7B-877679DEBA99}"/>
    <cellStyle name="Input 6 2 2 3 3" xfId="19109" xr:uid="{73313AA1-A007-406F-8BE8-363EF13EEB1B}"/>
    <cellStyle name="Input 6 2 2 3 3 2" xfId="30488" xr:uid="{C0A1E810-7024-44EC-975C-35EE16B3B1F3}"/>
    <cellStyle name="Input 6 2 2 4" xfId="6992" xr:uid="{C4E648B4-96F9-4736-81F6-2750D9D6A402}"/>
    <cellStyle name="Input 6 2 2 4 2" xfId="14125" xr:uid="{897DCEE7-0EB7-49E3-A052-FBD39B4D435C}"/>
    <cellStyle name="Input 6 2 2 4 2 2" xfId="25917" xr:uid="{C3441F66-78FF-408B-B7DD-331C2371DCAA}"/>
    <cellStyle name="Input 6 2 2 4 2 3" xfId="23954" xr:uid="{63FED5A8-7A2A-4F77-BEB1-F52BBA4CBA1D}"/>
    <cellStyle name="Input 6 2 2 4 3" xfId="19053" xr:uid="{76B01A52-8110-4E32-9532-4FAAB76662AD}"/>
    <cellStyle name="Input 6 2 2 4 3 2" xfId="30432" xr:uid="{FF5CA70C-54EB-461C-90A7-4FC83E05EA70}"/>
    <cellStyle name="Input 6 2 2 5" xfId="7755" xr:uid="{157631BE-032F-41D9-8F05-1CCFC9013867}"/>
    <cellStyle name="Input 6 2 2 5 2" xfId="14840" xr:uid="{D99C1BAD-D943-4CD0-A1B0-75991A8A88C7}"/>
    <cellStyle name="Input 6 2 2 5 2 2" xfId="26569" xr:uid="{4B842493-FAEE-4B42-A9DB-7305DAC5F9DE}"/>
    <cellStyle name="Input 6 2 2 5 2 3" xfId="35002" xr:uid="{0BF3567E-AA00-410F-8A71-6514A8C43592}"/>
    <cellStyle name="Input 6 2 2 5 3" xfId="19768" xr:uid="{90C7887E-A533-4542-B9F5-BC9C41D91117}"/>
    <cellStyle name="Input 6 2 2 5 3 2" xfId="31144" xr:uid="{1B433B0A-2D25-49A2-A3F7-C239830B1A06}"/>
    <cellStyle name="Input 6 2 2 6" xfId="6578" xr:uid="{A38C9397-0915-46E7-BBC1-B47EA5EAAD6A}"/>
    <cellStyle name="Input 6 2 2 6 2" xfId="13800" xr:uid="{2F8F9286-1ABB-4513-B092-2438DE0F915A}"/>
    <cellStyle name="Input 6 2 2 6 2 2" xfId="25635" xr:uid="{1547EEB5-5B3D-44C1-B5DE-6D1259DE72E5}"/>
    <cellStyle name="Input 6 2 2 6 2 3" xfId="24609" xr:uid="{2CFC9B57-2F77-4A30-931D-68FE47ED8D98}"/>
    <cellStyle name="Input 6 2 2 6 3" xfId="18728" xr:uid="{30086C8F-88A2-43E1-84BB-15E10089B140}"/>
    <cellStyle name="Input 6 2 2 6 3 2" xfId="30107" xr:uid="{30DEBFA2-7E6A-4000-BBBB-62A858ED06C1}"/>
    <cellStyle name="Input 6 2 2 7" xfId="8547" xr:uid="{77D45C4C-A979-43D1-BCF8-50DFA5ACB31E}"/>
    <cellStyle name="Input 6 2 2 7 2" xfId="15609" xr:uid="{C7DACA46-0B26-4D53-BA7F-0C7B4C300793}"/>
    <cellStyle name="Input 6 2 2 7 2 2" xfId="27270" xr:uid="{23D01CA2-D9CA-4C16-BC6F-F9EF8864489C}"/>
    <cellStyle name="Input 6 2 2 7 2 3" xfId="35762" xr:uid="{0E64EDFA-2CD7-426A-880D-EF9DCE1F57B1}"/>
    <cellStyle name="Input 6 2 2 7 3" xfId="20537" xr:uid="{EB21FBB6-A729-45D9-AC9A-4361006A223B}"/>
    <cellStyle name="Input 6 2 2 7 3 2" xfId="31906" xr:uid="{87366598-DB0B-4DDE-96D4-C8740680DD65}"/>
    <cellStyle name="Input 6 2 2 8" xfId="7977" xr:uid="{7203131D-7620-4507-AAA5-64366C8953F2}"/>
    <cellStyle name="Input 6 2 2 8 2" xfId="15041" xr:uid="{4F76D874-BC77-469E-B17A-9D18D2E6978F}"/>
    <cellStyle name="Input 6 2 2 8 2 2" xfId="26753" xr:uid="{A28B37AE-E372-448D-B9FE-71407C6A7827}"/>
    <cellStyle name="Input 6 2 2 8 2 3" xfId="35201" xr:uid="{29BDA6B3-4115-4E74-B831-67B0B6B3556E}"/>
    <cellStyle name="Input 6 2 2 8 3" xfId="19969" xr:uid="{80A0AB55-E074-401F-94AB-07799F685DA3}"/>
    <cellStyle name="Input 6 2 2 8 3 2" xfId="31344" xr:uid="{B7427E1F-37CF-4292-8E2E-148DBD476955}"/>
    <cellStyle name="Input 6 2 2 9" xfId="8398" xr:uid="{D7676002-B373-482A-BCF4-E0EC85A0B84B}"/>
    <cellStyle name="Input 6 2 2 9 2" xfId="15460" xr:uid="{F3BB55DE-7C66-471F-94B7-F0F882A76AE6}"/>
    <cellStyle name="Input 6 2 2 9 2 2" xfId="27136" xr:uid="{FF6C6AE8-5195-46DA-88C1-E53DD69F3D29}"/>
    <cellStyle name="Input 6 2 2 9 2 3" xfId="35615" xr:uid="{158DC9B0-7E96-48EF-A503-C6C06D2D8806}"/>
    <cellStyle name="Input 6 2 2 9 3" xfId="20388" xr:uid="{49AFF4EC-F6C9-45BF-97A7-B840860E5423}"/>
    <cellStyle name="Input 6 2 2 9 3 2" xfId="31759" xr:uid="{999082EA-D78E-4FDD-9AC1-91C9DE9E1AA8}"/>
    <cellStyle name="Input 6 2 20" xfId="13180" xr:uid="{0EC8695A-5F18-4D46-8469-40F5BECC5D30}"/>
    <cellStyle name="Input 6 2 20 2" xfId="23509" xr:uid="{91A88EE3-8CE6-456E-A57D-708301964390}"/>
    <cellStyle name="Input 6 2 20 2 2" xfId="34318" xr:uid="{89534A2C-5C78-49E2-A05F-03A9E0C2F6A6}"/>
    <cellStyle name="Input 6 2 21" xfId="18144" xr:uid="{126A233F-1C89-4301-A2A4-E7F5E3D854EA}"/>
    <cellStyle name="Input 6 2 21 2" xfId="29528" xr:uid="{1D6DFA53-58FC-4240-9D32-7C7D71227461}"/>
    <cellStyle name="Input 6 2 22" xfId="38108" xr:uid="{68D3E051-BC3F-4E95-9891-408A2D3DF84B}"/>
    <cellStyle name="Input 6 2 23" xfId="39005" xr:uid="{2B052B23-F2EB-4E18-B1FE-ACCD886B2454}"/>
    <cellStyle name="Input 6 2 3" xfId="5541" xr:uid="{5BB306AC-3E26-49E0-9F86-2BD03D996CC9}"/>
    <cellStyle name="Input 6 2 3 10" xfId="9302" xr:uid="{220617F3-D261-4A94-98A9-7274567FCFF7}"/>
    <cellStyle name="Input 6 2 3 10 2" xfId="16364" xr:uid="{328E0426-C3E3-42F5-ABB4-A1365E9E5EB4}"/>
    <cellStyle name="Input 6 2 3 10 2 2" xfId="27964" xr:uid="{DB3C51A1-0550-4043-8C65-B703DC67C191}"/>
    <cellStyle name="Input 6 2 3 10 2 3" xfId="36508" xr:uid="{DBEF3A83-DC77-4DF9-831E-F2EBDD3C9D60}"/>
    <cellStyle name="Input 6 2 3 10 3" xfId="21292" xr:uid="{922803F4-4139-4810-8D73-D26F891898F8}"/>
    <cellStyle name="Input 6 2 3 10 3 2" xfId="32653" xr:uid="{E313CC60-1F3A-4A60-82BE-2DA5C1F1C934}"/>
    <cellStyle name="Input 6 2 3 11" xfId="9460" xr:uid="{2277F711-E845-4B26-990D-360700D382A6}"/>
    <cellStyle name="Input 6 2 3 11 2" xfId="16522" xr:uid="{3722F336-2BF3-45D2-AF64-1FB7CA175B50}"/>
    <cellStyle name="Input 6 2 3 11 2 2" xfId="28107" xr:uid="{0DF2AB73-81BE-41A6-BF4C-FE20131F75BF}"/>
    <cellStyle name="Input 6 2 3 11 2 3" xfId="36664" xr:uid="{807A70A7-3CEE-474A-A6A7-B2F5CBF3D639}"/>
    <cellStyle name="Input 6 2 3 11 3" xfId="21450" xr:uid="{C5379F3D-6A9C-4F82-81AA-1EEB94A45293}"/>
    <cellStyle name="Input 6 2 3 11 3 2" xfId="32809" xr:uid="{15AF2FD4-9C52-436D-A13C-54E7F7AC8232}"/>
    <cellStyle name="Input 6 2 3 12" xfId="9610" xr:uid="{A159D16C-9B80-4C78-B7E1-5D04C46F7943}"/>
    <cellStyle name="Input 6 2 3 12 2" xfId="16672" xr:uid="{FC781BF2-C967-4633-AFDF-BBB97DC6D81E}"/>
    <cellStyle name="Input 6 2 3 12 2 2" xfId="28243" xr:uid="{01755492-895E-4173-A368-36E206022E9B}"/>
    <cellStyle name="Input 6 2 3 12 2 3" xfId="36812" xr:uid="{D67FFA54-E75C-4748-A747-5E91E3DD2523}"/>
    <cellStyle name="Input 6 2 3 12 3" xfId="21600" xr:uid="{B31A27E4-7441-4596-87A4-0B32A0533E0D}"/>
    <cellStyle name="Input 6 2 3 12 3 2" xfId="32957" xr:uid="{8CF17D25-90B0-415D-919A-D12EAA65C8E0}"/>
    <cellStyle name="Input 6 2 3 13" xfId="9753" xr:uid="{6078E9F6-D5EE-4AB6-9F0E-E1B1CA0F5CB9}"/>
    <cellStyle name="Input 6 2 3 13 2" xfId="16815" xr:uid="{DBC772B6-06E8-4D2F-A087-B69E9EA6CC29}"/>
    <cellStyle name="Input 6 2 3 13 2 2" xfId="28372" xr:uid="{CA3B3426-C060-4758-B40D-51239CD7C220}"/>
    <cellStyle name="Input 6 2 3 13 2 3" xfId="36953" xr:uid="{373B5CD4-2FFC-44FE-B91D-8A2EFC841E5A}"/>
    <cellStyle name="Input 6 2 3 13 3" xfId="21743" xr:uid="{FBB2382F-82A0-4BCE-9968-1BE26D0A1965}"/>
    <cellStyle name="Input 6 2 3 13 3 2" xfId="33098" xr:uid="{9372FFF9-2A2D-4885-B016-4EC2147C4EF1}"/>
    <cellStyle name="Input 6 2 3 14" xfId="10801" xr:uid="{9288BD07-DE67-40F9-B24E-72495507F636}"/>
    <cellStyle name="Input 6 2 3 14 2" xfId="17209" xr:uid="{FA513DA9-29F3-4218-A9A0-C395AC198D90}"/>
    <cellStyle name="Input 6 2 3 14 2 2" xfId="28744" xr:uid="{48C34E4B-E5D8-41B3-9B3F-6ECC44216275}"/>
    <cellStyle name="Input 6 2 3 14 2 3" xfId="37343" xr:uid="{D28AED98-19BD-4DDF-BA83-520C3C4CCA83}"/>
    <cellStyle name="Input 6 2 3 14 3" xfId="22137" xr:uid="{BCFCFDE5-2950-43BA-B300-A6C4447C9CF8}"/>
    <cellStyle name="Input 6 2 3 14 3 2" xfId="33492" xr:uid="{D9888F20-AA91-4A40-9635-70F0B2457D8B}"/>
    <cellStyle name="Input 6 2 3 15" xfId="10973" xr:uid="{098444F5-6A81-4C22-A3D2-BC97E7047130}"/>
    <cellStyle name="Input 6 2 3 15 2" xfId="17343" xr:uid="{2BDB888F-B265-4C97-AF87-116B3E351B0E}"/>
    <cellStyle name="Input 6 2 3 15 2 2" xfId="28870" xr:uid="{7227C88A-1CAA-45FE-AC8B-616E7CBB0820}"/>
    <cellStyle name="Input 6 2 3 15 2 3" xfId="37475" xr:uid="{553FC9BD-DECD-49D1-AAAD-C7D3158D3288}"/>
    <cellStyle name="Input 6 2 3 15 3" xfId="22271" xr:uid="{8CDEE60B-F1DB-47DE-A469-3A5DE544BB2F}"/>
    <cellStyle name="Input 6 2 3 15 3 2" xfId="33624" xr:uid="{0C936400-CE28-4D21-A820-C3F4B6B1B826}"/>
    <cellStyle name="Input 6 2 3 16" xfId="11917" xr:uid="{74189FD5-0A57-4AC8-9521-9A6CD4783ACF}"/>
    <cellStyle name="Input 6 2 3 16 2" xfId="17635" xr:uid="{228359B5-BB54-454A-A965-9A73D7F976CB}"/>
    <cellStyle name="Input 6 2 3 16 2 2" xfId="29134" xr:uid="{21FF938B-0320-4D4B-A436-6F7FA8A01B4F}"/>
    <cellStyle name="Input 6 2 3 16 2 3" xfId="37763" xr:uid="{0E179A57-99D1-402B-BAB4-15E12C22F44F}"/>
    <cellStyle name="Input 6 2 3 16 3" xfId="22563" xr:uid="{AFE10F61-0E4C-479E-8DCD-57FD1D7F49EC}"/>
    <cellStyle name="Input 6 2 3 16 3 2" xfId="33914" xr:uid="{F17343CD-F433-448A-B1AB-0E6874A48DA0}"/>
    <cellStyle name="Input 6 2 3 17" xfId="12900" xr:uid="{3FE21ED9-00EF-440D-B245-27431FAEFD10}"/>
    <cellStyle name="Input 6 2 3 17 2" xfId="17927" xr:uid="{BD029625-EFF1-4E22-90A5-0EB374476B99}"/>
    <cellStyle name="Input 6 2 3 17 2 2" xfId="29398" xr:uid="{AA937AD4-8E05-43B8-93A1-6641D909E4B0}"/>
    <cellStyle name="Input 6 2 3 17 2 3" xfId="38051" xr:uid="{B6FF9ECD-9FB1-4017-872D-5CCB3C67BCE8}"/>
    <cellStyle name="Input 6 2 3 17 3" xfId="22855" xr:uid="{CB5149BB-E096-4B62-8242-CD4051CA56EB}"/>
    <cellStyle name="Input 6 2 3 17 3 2" xfId="34204" xr:uid="{242FA1C8-E3EE-45E8-B514-8AF46E63C1F4}"/>
    <cellStyle name="Input 6 2 3 18" xfId="13397" xr:uid="{1DFFBC97-054C-4284-A8B3-89180135A145}"/>
    <cellStyle name="Input 6 2 3 18 2" xfId="23805" xr:uid="{A363D675-07F5-40D5-A198-97C4B7AAFA57}"/>
    <cellStyle name="Input 6 2 3 18 2 2" xfId="34500" xr:uid="{B6647CDA-9649-4870-B0A1-968F02693892}"/>
    <cellStyle name="Input 6 2 3 19" xfId="18327" xr:uid="{950CB25B-7F94-484C-8C1D-D63C9F7A8106}"/>
    <cellStyle name="Input 6 2 3 19 2" xfId="29708" xr:uid="{524FA2C8-BB42-45ED-AFC2-66FDBA32B739}"/>
    <cellStyle name="Input 6 2 3 2" xfId="7678" xr:uid="{57A23BB6-94D2-44F1-B413-D4D7524AC49F}"/>
    <cellStyle name="Input 6 2 3 2 2" xfId="14779" xr:uid="{CD66AFE5-FF99-4E94-8117-EDA42556979F}"/>
    <cellStyle name="Input 6 2 3 2 2 2" xfId="26513" xr:uid="{872D09BF-7D04-4297-8A33-D940C33C1DEC}"/>
    <cellStyle name="Input 6 2 3 2 2 3" xfId="34941" xr:uid="{A5C5942E-D697-4643-8885-7B8066BADC48}"/>
    <cellStyle name="Input 6 2 3 2 3" xfId="19707" xr:uid="{75D6F305-DB1A-4432-970D-3E87F2F2736D}"/>
    <cellStyle name="Input 6 2 3 2 3 2" xfId="31083" xr:uid="{B145ADE8-2759-4F8F-B999-1F5B36343540}"/>
    <cellStyle name="Input 6 2 3 20" xfId="38176" xr:uid="{EC0D7641-A2E6-40EE-B04D-36EE2FF57316}"/>
    <cellStyle name="Input 6 2 3 3" xfId="8128" xr:uid="{00D4A280-EEDB-4953-9274-71569C9A5C14}"/>
    <cellStyle name="Input 6 2 3 3 2" xfId="15192" xr:uid="{D9F032D4-ED1B-40BC-BDF7-587BE4776C7E}"/>
    <cellStyle name="Input 6 2 3 3 2 2" xfId="26894" xr:uid="{171F0374-A069-4421-8265-A992B89949D0}"/>
    <cellStyle name="Input 6 2 3 3 2 3" xfId="35350" xr:uid="{0F6F860A-F42E-4DB3-A98F-B37B1A0CD2ED}"/>
    <cellStyle name="Input 6 2 3 3 3" xfId="20120" xr:uid="{9EFAC232-1A23-4262-B833-DE455B257AC0}"/>
    <cellStyle name="Input 6 2 3 3 3 2" xfId="31493" xr:uid="{841E2560-44A5-4DE7-9D12-37754560E442}"/>
    <cellStyle name="Input 6 2 3 4" xfId="8313" xr:uid="{43BC9BCF-DF39-4B61-B0C3-29B2CD1E6AC9}"/>
    <cellStyle name="Input 6 2 3 4 2" xfId="15375" xr:uid="{C7984631-70A4-44B2-AC00-FFDC1BC7A1C7}"/>
    <cellStyle name="Input 6 2 3 4 2 2" xfId="27059" xr:uid="{844E33E0-C1D3-47ED-8FFE-224A86082755}"/>
    <cellStyle name="Input 6 2 3 4 2 3" xfId="35530" xr:uid="{70CA8330-7FEA-4FCE-9DE8-2449B5AA76F7}"/>
    <cellStyle name="Input 6 2 3 4 3" xfId="20303" xr:uid="{97DCB099-2E25-49E3-B492-13F23A6CB704}"/>
    <cellStyle name="Input 6 2 3 4 3 2" xfId="31674" xr:uid="{F7D5BCBC-CD1D-4732-B9C6-6F9962856800}"/>
    <cellStyle name="Input 6 2 3 5" xfId="8492" xr:uid="{36E8A6DF-C2CA-4FF9-84CC-EDA89106584F}"/>
    <cellStyle name="Input 6 2 3 5 2" xfId="15554" xr:uid="{FDE0043C-14EF-4AC5-9F9E-4A03AECA2A53}"/>
    <cellStyle name="Input 6 2 3 5 2 2" xfId="27220" xr:uid="{81FD82EE-06BF-46EA-A382-84511C6DB117}"/>
    <cellStyle name="Input 6 2 3 5 2 3" xfId="35707" xr:uid="{736907CB-6C25-490C-9A88-6621F687D523}"/>
    <cellStyle name="Input 6 2 3 5 3" xfId="20482" xr:uid="{DE7AF9AD-B7A8-4554-A87D-591C316A513C}"/>
    <cellStyle name="Input 6 2 3 5 3 2" xfId="31851" xr:uid="{3EE4BF73-5339-4595-A0B0-5739A67E9593}"/>
    <cellStyle name="Input 6 2 3 6" xfId="8660" xr:uid="{5DD44482-BC01-4E52-B4E1-7A2E5880AC16}"/>
    <cellStyle name="Input 6 2 3 6 2" xfId="15722" xr:uid="{2C75190E-741B-435F-B172-83AF65FFB606}"/>
    <cellStyle name="Input 6 2 3 6 2 2" xfId="27371" xr:uid="{65472FC4-B064-4AAA-BDAD-B8B23121BB59}"/>
    <cellStyle name="Input 6 2 3 6 2 3" xfId="35872" xr:uid="{C58D8D8D-CCB8-4241-B4F8-7DF96852A925}"/>
    <cellStyle name="Input 6 2 3 6 3" xfId="20650" xr:uid="{3E6BBAD3-23EF-4AB0-BD52-4FF0C096AEB8}"/>
    <cellStyle name="Input 6 2 3 6 3 2" xfId="32017" xr:uid="{6E05ED92-49A3-430D-89A7-12E355159C34}"/>
    <cellStyle name="Input 6 2 3 7" xfId="8829" xr:uid="{5078CFF2-985E-49AC-85F5-059E6C28C8E2}"/>
    <cellStyle name="Input 6 2 3 7 2" xfId="15891" xr:uid="{58E5430C-00B6-4CC2-9718-CD16C1F1E62F}"/>
    <cellStyle name="Input 6 2 3 7 2 2" xfId="27532" xr:uid="{5C7B97D5-684E-4327-92A0-2115C831CF95}"/>
    <cellStyle name="Input 6 2 3 7 2 3" xfId="36041" xr:uid="{D51A935E-881D-4FF4-ABFC-8B021C741118}"/>
    <cellStyle name="Input 6 2 3 7 3" xfId="20819" xr:uid="{FF77E859-6563-41D6-B4A0-1CB3F95D3E75}"/>
    <cellStyle name="Input 6 2 3 7 3 2" xfId="32186" xr:uid="{973AD17C-B22F-4430-8573-7853E32404FE}"/>
    <cellStyle name="Input 6 2 3 8" xfId="8971" xr:uid="{7CA62BDE-11C6-4CD3-A98A-378E964A8A77}"/>
    <cellStyle name="Input 6 2 3 8 2" xfId="16033" xr:uid="{00421B2C-7E45-40BD-995A-F607BA2E2355}"/>
    <cellStyle name="Input 6 2 3 8 2 2" xfId="27664" xr:uid="{7B15BAFC-F951-452C-AD53-4DFC8F64CC66}"/>
    <cellStyle name="Input 6 2 3 8 2 3" xfId="36181" xr:uid="{E3306D02-5FD7-4DE0-93F4-EE8D74A598E3}"/>
    <cellStyle name="Input 6 2 3 8 3" xfId="20961" xr:uid="{74875CEF-A7B6-4377-8E0D-DA7FDB41665C}"/>
    <cellStyle name="Input 6 2 3 8 3 2" xfId="32326" xr:uid="{44715B75-7986-4CC4-B11C-C5C16814C69F}"/>
    <cellStyle name="Input 6 2 3 9" xfId="9138" xr:uid="{0D4E35BD-E8FF-4FFF-A2B7-8E253F447222}"/>
    <cellStyle name="Input 6 2 3 9 2" xfId="16200" xr:uid="{26287772-DC5D-49E5-8A70-548BF439B11E}"/>
    <cellStyle name="Input 6 2 3 9 2 2" xfId="27816" xr:uid="{4277AA2E-0CE2-4BDA-8A37-A34D1110B36B}"/>
    <cellStyle name="Input 6 2 3 9 2 3" xfId="36346" xr:uid="{A47FE539-244A-45F8-9A73-D4940D76951C}"/>
    <cellStyle name="Input 6 2 3 9 3" xfId="21128" xr:uid="{B5DE84C7-86D6-4DA7-ADA8-6E796EB7F607}"/>
    <cellStyle name="Input 6 2 3 9 3 2" xfId="32491" xr:uid="{83C06494-083B-41B1-8142-F399212C9FB3}"/>
    <cellStyle name="Input 6 2 4" xfId="6513" xr:uid="{B039C3E1-8881-4047-BB8D-D514773C8E9A}"/>
    <cellStyle name="Input 6 2 4 2" xfId="13735" xr:uid="{BE2CBE6E-583F-4E29-B4A7-AB95E55A629E}"/>
    <cellStyle name="Input 6 2 4 2 2" xfId="25576" xr:uid="{31B2A8F1-14B3-46BC-A772-47A59251A2D7}"/>
    <cellStyle name="Input 6 2 4 2 3" xfId="24780" xr:uid="{C054DBC0-C53C-46E0-9FA9-8E6E46753D3D}"/>
    <cellStyle name="Input 6 2 4 3" xfId="18663" xr:uid="{89657C70-3DF2-4C25-9AE6-26C088A84649}"/>
    <cellStyle name="Input 6 2 4 3 2" xfId="30042" xr:uid="{729B37FE-E85E-47D6-8DA8-62C04E0DD155}"/>
    <cellStyle name="Input 6 2 5" xfId="6898" xr:uid="{D13D2AAD-9852-42FC-8495-F4238B9A4B6A}"/>
    <cellStyle name="Input 6 2 5 2" xfId="14039" xr:uid="{B57533D8-D4F0-4495-887C-2BC9EFDD70BF}"/>
    <cellStyle name="Input 6 2 5 2 2" xfId="25842" xr:uid="{763713D6-C8FD-4602-9803-73934310E7CE}"/>
    <cellStyle name="Input 6 2 5 2 3" xfId="24270" xr:uid="{84745D24-DD12-497E-A8BB-39DF271C9BCA}"/>
    <cellStyle name="Input 6 2 5 3" xfId="18967" xr:uid="{58E9BD85-82E6-4B4A-BA17-25C785475AA8}"/>
    <cellStyle name="Input 6 2 5 3 2" xfId="30346" xr:uid="{987BEDF4-27E8-4661-A316-657CBF98361A}"/>
    <cellStyle name="Input 6 2 6" xfId="7489" xr:uid="{397075C3-05E7-40B7-903F-2D96414AA2CD}"/>
    <cellStyle name="Input 6 2 6 2" xfId="14603" xr:uid="{554A254C-4C2B-419E-BD46-DA6AC67737B9}"/>
    <cellStyle name="Input 6 2 6 2 2" xfId="26350" xr:uid="{15DAFA3F-2693-4609-ACE1-9AA70416DF56}"/>
    <cellStyle name="Input 6 2 6 2 3" xfId="34767" xr:uid="{1D592CFE-4049-4D58-B47D-B59668825EE7}"/>
    <cellStyle name="Input 6 2 6 3" xfId="19531" xr:uid="{D23BB4EC-0098-4107-8E8C-18D140C15F03}"/>
    <cellStyle name="Input 6 2 6 3 2" xfId="30909" xr:uid="{FD95E643-6E2A-44DA-A7C2-EA4CBA6C1329}"/>
    <cellStyle name="Input 6 2 7" xfId="7350" xr:uid="{1414AEAE-4AD1-456A-8FDD-D6D45FC7C0E3}"/>
    <cellStyle name="Input 6 2 7 2" xfId="14469" xr:uid="{66924570-D0B1-4B2F-8FF2-81F5B0274B59}"/>
    <cellStyle name="Input 6 2 7 2 2" xfId="26231" xr:uid="{33414ECD-148A-4D9D-91EB-FC813BDB61D5}"/>
    <cellStyle name="Input 6 2 7 2 3" xfId="34636" xr:uid="{753D2A37-FA19-4807-8144-F3713AB83FF6}"/>
    <cellStyle name="Input 6 2 7 3" xfId="19397" xr:uid="{CF0C2635-BCA1-40F5-8B1B-A5D67BC3E7B6}"/>
    <cellStyle name="Input 6 2 7 3 2" xfId="30775" xr:uid="{99AA1613-9AFE-4047-962A-C010EEB8D5D1}"/>
    <cellStyle name="Input 6 2 8" xfId="6669" xr:uid="{40C9B1D7-FC4E-4BFD-89AC-38958EBAAA2B}"/>
    <cellStyle name="Input 6 2 8 2" xfId="13887" xr:uid="{BF6F4703-DE3B-424B-8C5D-4DC8EB287539}"/>
    <cellStyle name="Input 6 2 8 2 2" xfId="25711" xr:uid="{22646B77-4472-46CB-A460-9DF084D1BA45}"/>
    <cellStyle name="Input 6 2 8 2 3" xfId="24555" xr:uid="{02AF273C-8D2C-41B2-B58C-A347F4805A25}"/>
    <cellStyle name="Input 6 2 8 3" xfId="18815" xr:uid="{89FA8603-E737-4787-B7FC-78BBB55C700F}"/>
    <cellStyle name="Input 6 2 8 3 2" xfId="30194" xr:uid="{6EB6C533-5E32-438F-8A88-675FCCA6DD0A}"/>
    <cellStyle name="Input 6 2 9" xfId="7133" xr:uid="{F005D925-BECD-460D-89F9-16932ADE8FFF}"/>
    <cellStyle name="Input 6 2 9 2" xfId="14263" xr:uid="{9748AF0B-C0A9-404F-BF08-31DAA6FD6E49}"/>
    <cellStyle name="Input 6 2 9 2 2" xfId="26043" xr:uid="{D85459F7-030B-410B-9A5B-7FE2446AAFE3}"/>
    <cellStyle name="Input 6 2 9 2 3" xfId="24262" xr:uid="{ADD69663-98DB-4542-95DA-FDA3D5A8776C}"/>
    <cellStyle name="Input 6 2 9 3" xfId="19191" xr:uid="{E19239AA-61E0-4B3B-ADDE-765A6B104C27}"/>
    <cellStyle name="Input 6 2 9 3 2" xfId="30570" xr:uid="{C0F150F7-B4DB-4BB3-AC4D-252538F47F84}"/>
    <cellStyle name="Input 6 3" xfId="2543" xr:uid="{3A69697B-D393-46C6-9372-0B3C7FD53991}"/>
    <cellStyle name="Input 6 3 2" xfId="47905" xr:uid="{D80FE328-7126-419F-B06F-0A9AB4023218}"/>
    <cellStyle name="Input 6 3 3" xfId="42781" xr:uid="{C5C11A89-2965-4168-BF1E-75CC0B8F18B9}"/>
    <cellStyle name="Input 6 4" xfId="2541" xr:uid="{E54C8642-2076-42F8-826F-F28317337DA9}"/>
    <cellStyle name="Input 6 5" xfId="38763" xr:uid="{C2C630B5-A1B1-4242-8B4D-DD82A147B71F}"/>
    <cellStyle name="Input 60" xfId="2544" xr:uid="{D4810C02-3760-47CC-86B4-2E78490D8424}"/>
    <cellStyle name="Input 61" xfId="2545" xr:uid="{A813B1B2-2F40-4511-9020-5F5980032656}"/>
    <cellStyle name="Input 62" xfId="2546" xr:uid="{2A1C0E98-C3F7-40CF-A98B-C0A55D5795AC}"/>
    <cellStyle name="Input 63" xfId="2547" xr:uid="{A896D5A5-659F-4622-8A1C-2F09139B0FF7}"/>
    <cellStyle name="Input 64" xfId="2548" xr:uid="{6E4BF461-8F74-4AB9-9F92-7D3154E07EE1}"/>
    <cellStyle name="Input 65" xfId="2549" xr:uid="{8FE25E1F-A857-4CAE-8813-FF211B354A1F}"/>
    <cellStyle name="Input 66" xfId="2550" xr:uid="{EA46EEE8-0DB3-41DB-A07F-8A8DC1F1E61D}"/>
    <cellStyle name="Input 67" xfId="2551" xr:uid="{526B900F-57B7-4B8B-96E3-0DE5DF4F1372}"/>
    <cellStyle name="Input 68" xfId="2552" xr:uid="{04DDBE8C-CE9F-402E-91BB-8DFA9EA88842}"/>
    <cellStyle name="Input 69" xfId="2553" xr:uid="{415A55E4-6E32-42C0-893B-D9BD935AAE43}"/>
    <cellStyle name="Input 7" xfId="561" xr:uid="{BB33A18F-1570-4672-BDC3-F9A1E6EFD5B0}"/>
    <cellStyle name="Input 7 2" xfId="2555" xr:uid="{4B8E2008-E096-4310-B95B-6D0B4CD8252B}"/>
    <cellStyle name="Input 7 2 10" xfId="7940" xr:uid="{21B7A9DA-B314-4D27-82B2-794F0BA843A4}"/>
    <cellStyle name="Input 7 2 10 2" xfId="15004" xr:uid="{4EBFB02D-3B08-4565-900A-5996561DE552}"/>
    <cellStyle name="Input 7 2 10 2 2" xfId="26718" xr:uid="{AF3E0B6A-31FD-4EA8-998E-5CCFE1637185}"/>
    <cellStyle name="Input 7 2 10 2 3" xfId="35164" xr:uid="{61FD1D0A-F24F-4518-8645-D9EF52DC263C}"/>
    <cellStyle name="Input 7 2 10 3" xfId="19932" xr:uid="{D0B87F32-7102-4E06-8634-442AD03A710E}"/>
    <cellStyle name="Input 7 2 10 3 2" xfId="31307" xr:uid="{039A44DA-4FA1-4A5D-AE13-891338A8A76F}"/>
    <cellStyle name="Input 7 2 11" xfId="7563" xr:uid="{1346DF62-0925-48BB-ABFD-A481D355FE37}"/>
    <cellStyle name="Input 7 2 11 2" xfId="14671" xr:uid="{3E0C6FCD-242B-4FCE-86A8-189967F7FAB7}"/>
    <cellStyle name="Input 7 2 11 2 2" xfId="26414" xr:uid="{E13A8ECC-0E23-4E62-A9E3-54FC9CD101C8}"/>
    <cellStyle name="Input 7 2 11 2 3" xfId="34834" xr:uid="{09521C12-88E0-4766-81C1-15C94E9A312A}"/>
    <cellStyle name="Input 7 2 11 3" xfId="19599" xr:uid="{17426802-C09F-41DB-A9DB-F31BC41C94C5}"/>
    <cellStyle name="Input 7 2 11 3 2" xfId="30977" xr:uid="{DF1D1CFE-9697-4125-B6AD-DB0944178589}"/>
    <cellStyle name="Input 7 2 12" xfId="7970" xr:uid="{2480A1BB-67BB-4A8B-B20C-6890D30FD85B}"/>
    <cellStyle name="Input 7 2 12 2" xfId="15034" xr:uid="{6958040C-8F88-406A-9562-F32C107E8451}"/>
    <cellStyle name="Input 7 2 12 2 2" xfId="26746" xr:uid="{835E2180-2304-45A0-B6FB-B92D8D0C1C98}"/>
    <cellStyle name="Input 7 2 12 2 3" xfId="35194" xr:uid="{FBECCFCC-76CC-4DF6-816E-668AD0D7736A}"/>
    <cellStyle name="Input 7 2 12 3" xfId="19962" xr:uid="{47D5C528-5C5A-450F-992B-8A97B2715918}"/>
    <cellStyle name="Input 7 2 12 3 2" xfId="31337" xr:uid="{568F5684-D23C-4DD3-8F3C-7278F4E693FD}"/>
    <cellStyle name="Input 7 2 13" xfId="7428" xr:uid="{64F9A07D-8328-4283-AB68-DF89BD229BBF}"/>
    <cellStyle name="Input 7 2 13 2" xfId="14542" xr:uid="{3D991A0A-BEC6-4B34-9B49-BB50B1AA52B1}"/>
    <cellStyle name="Input 7 2 13 2 2" xfId="26295" xr:uid="{685BB575-1E9E-42F0-A683-62F915EEB247}"/>
    <cellStyle name="Input 7 2 13 2 3" xfId="34708" xr:uid="{F22FF7D7-CCE8-42D1-BC4F-D9B92427587F}"/>
    <cellStyle name="Input 7 2 13 3" xfId="19470" xr:uid="{2BE90FE9-0461-4E70-96FF-7D2540F1E1D1}"/>
    <cellStyle name="Input 7 2 13 3 2" xfId="30848" xr:uid="{7F3741F6-702F-4594-9207-27746AA8399A}"/>
    <cellStyle name="Input 7 2 14" xfId="7560" xr:uid="{1A984693-411B-40CE-B5D3-F23398F26ED8}"/>
    <cellStyle name="Input 7 2 14 2" xfId="14668" xr:uid="{F1144249-072E-401C-B661-61697B5D22EB}"/>
    <cellStyle name="Input 7 2 14 2 2" xfId="26412" xr:uid="{EC012879-DF86-4305-AD1F-9B18B2D84043}"/>
    <cellStyle name="Input 7 2 14 2 3" xfId="34831" xr:uid="{2B4A8A65-7395-4668-B613-F719926F2048}"/>
    <cellStyle name="Input 7 2 14 3" xfId="19596" xr:uid="{4B8E04AD-4A7D-4FF3-A505-7D91312A765C}"/>
    <cellStyle name="Input 7 2 14 3 2" xfId="30974" xr:uid="{337FC77A-E1CA-470C-A690-F5C36B2A2EB8}"/>
    <cellStyle name="Input 7 2 15" xfId="7742" xr:uid="{D72BCB26-E326-48A1-A2B7-F0786295E366}"/>
    <cellStyle name="Input 7 2 15 2" xfId="14836" xr:uid="{7AFAE81F-003F-4C92-B219-B5434D8241EE}"/>
    <cellStyle name="Input 7 2 15 2 2" xfId="26565" xr:uid="{CC008ED2-9304-4FD9-A4AD-7D11B0700A5C}"/>
    <cellStyle name="Input 7 2 15 2 3" xfId="34998" xr:uid="{1C1F72D0-0C47-4211-A27C-5A52C4A9130F}"/>
    <cellStyle name="Input 7 2 15 3" xfId="19764" xr:uid="{76DD443F-89B7-40B4-ACA7-0835FFAC37B1}"/>
    <cellStyle name="Input 7 2 15 3 2" xfId="31140" xr:uid="{699EE457-84FD-4D9D-B128-8784315442CB}"/>
    <cellStyle name="Input 7 2 16" xfId="10458" xr:uid="{4FE747F9-B58B-49B5-B64F-2CDD54EF0295}"/>
    <cellStyle name="Input 7 2 16 2" xfId="16981" xr:uid="{BB5B59D2-D98B-45BA-9FC2-52DF2407DB3A}"/>
    <cellStyle name="Input 7 2 16 2 2" xfId="28528" xr:uid="{36652108-1ADC-41B9-A7DA-B8566D8CD6E2}"/>
    <cellStyle name="Input 7 2 16 2 3" xfId="37117" xr:uid="{656A7796-38E7-4A67-80E5-0505DCAA95B8}"/>
    <cellStyle name="Input 7 2 16 3" xfId="21909" xr:uid="{46FC3976-0491-41FB-BCF1-26C28274163D}"/>
    <cellStyle name="Input 7 2 16 3 2" xfId="33264" xr:uid="{C7341668-A6CC-4DA2-9EFE-E5EF0830135E}"/>
    <cellStyle name="Input 7 2 17" xfId="10691" xr:uid="{57E2C72B-4BB8-45C8-A13C-D5B2E8D50C95}"/>
    <cellStyle name="Input 7 2 17 2" xfId="17112" xr:uid="{42350785-1E6F-461D-AB00-40FB77836E4C}"/>
    <cellStyle name="Input 7 2 17 2 2" xfId="28650" xr:uid="{1A0AF47B-1BB6-47D2-A82D-E90BD610E037}"/>
    <cellStyle name="Input 7 2 17 2 3" xfId="37247" xr:uid="{1433B834-5277-415F-82E7-EE07171558EA}"/>
    <cellStyle name="Input 7 2 17 3" xfId="22040" xr:uid="{0341DE29-8F3F-4D6A-8FB3-C27110F00522}"/>
    <cellStyle name="Input 7 2 17 3 2" xfId="33395" xr:uid="{4C86A6CA-1F0C-457A-A334-C04AA817DF4F}"/>
    <cellStyle name="Input 7 2 18" xfId="11622" xr:uid="{D9F2C094-148E-4D38-839F-6EB435FD98EC}"/>
    <cellStyle name="Input 7 2 18 2" xfId="17454" xr:uid="{15208310-68A4-41F8-9D75-9BF4386E7746}"/>
    <cellStyle name="Input 7 2 18 2 2" xfId="28974" xr:uid="{EB23E365-6C75-425A-88A1-C4B0E084A3BF}"/>
    <cellStyle name="Input 7 2 18 2 3" xfId="37585" xr:uid="{22D0B24E-A799-4803-9BB5-3A95936946E9}"/>
    <cellStyle name="Input 7 2 18 3" xfId="22382" xr:uid="{41B0F75D-8C56-41E3-9156-39AB647AC387}"/>
    <cellStyle name="Input 7 2 18 3 2" xfId="33735" xr:uid="{21594C4C-1C8B-4041-9E37-B5BCA9CAD962}"/>
    <cellStyle name="Input 7 2 19" xfId="12605" xr:uid="{A8C3BD4F-3225-4ABA-8882-942C6621B430}"/>
    <cellStyle name="Input 7 2 19 2" xfId="17746" xr:uid="{13EDA9B7-0426-4795-9B78-2D4A765A6F51}"/>
    <cellStyle name="Input 7 2 19 2 2" xfId="29238" xr:uid="{7E79208E-0204-4D68-BAF5-81D2AA721554}"/>
    <cellStyle name="Input 7 2 19 2 3" xfId="37873" xr:uid="{DC9366A7-78F0-4834-8A3D-247ABE83E60F}"/>
    <cellStyle name="Input 7 2 19 3" xfId="22674" xr:uid="{32FFD45D-5D3C-47D5-A29A-BD266F6BBBC5}"/>
    <cellStyle name="Input 7 2 19 3 2" xfId="34025" xr:uid="{ECFB69E6-1B48-418A-9BB4-A259B7A3D33E}"/>
    <cellStyle name="Input 7 2 2" xfId="3895" xr:uid="{8E6F9D4C-989A-4D16-81BD-0C4FA99B7AAE}"/>
    <cellStyle name="Input 7 2 2 10" xfId="8490" xr:uid="{4C87866E-3640-4C05-AF73-16647B09A8AB}"/>
    <cellStyle name="Input 7 2 2 10 2" xfId="15552" xr:uid="{F548C219-623C-4316-9201-526AF724D4F6}"/>
    <cellStyle name="Input 7 2 2 10 2 2" xfId="27219" xr:uid="{E789E788-26BF-4234-92BB-8DF3DEB711DB}"/>
    <cellStyle name="Input 7 2 2 10 2 3" xfId="35706" xr:uid="{B228FAB6-E4EE-4D98-A905-FC378C905851}"/>
    <cellStyle name="Input 7 2 2 10 3" xfId="20480" xr:uid="{E2EC537A-476E-416D-82D9-60499BBD47E4}"/>
    <cellStyle name="Input 7 2 2 10 3 2" xfId="31850" xr:uid="{0990696F-1754-45C4-9AC5-2DB8742A89E0}"/>
    <cellStyle name="Input 7 2 2 11" xfId="7458" xr:uid="{2BB1F9C8-5B05-46D7-B71F-9DEAFAB7A2F6}"/>
    <cellStyle name="Input 7 2 2 11 2" xfId="14572" xr:uid="{8697EFD2-495D-410C-AA11-72CF84FAF5AA}"/>
    <cellStyle name="Input 7 2 2 11 2 2" xfId="26325" xr:uid="{76FC53F1-4E96-4552-93A8-61DC62D1E4AF}"/>
    <cellStyle name="Input 7 2 2 11 2 3" xfId="34738" xr:uid="{54BECD0D-8D1B-4165-9B1E-B3BC44DFFBDD}"/>
    <cellStyle name="Input 7 2 2 11 3" xfId="19500" xr:uid="{92818DD1-101E-4CFE-A3EE-8127F86E59F1}"/>
    <cellStyle name="Input 7 2 2 11 3 2" xfId="30878" xr:uid="{473E6F62-4735-48D8-A15D-FF2CA4281951}"/>
    <cellStyle name="Input 7 2 2 12" xfId="6980" xr:uid="{AA3DC8F4-9EE1-432B-BA41-6370EA9D9419}"/>
    <cellStyle name="Input 7 2 2 12 2" xfId="14113" xr:uid="{C67ADCCE-897D-48C8-B846-784A3B1F3372}"/>
    <cellStyle name="Input 7 2 2 12 2 2" xfId="25907" xr:uid="{5DD6665D-33BF-4897-B812-04537D0E8D94}"/>
    <cellStyle name="Input 7 2 2 12 2 3" xfId="23959" xr:uid="{52134195-97B2-476E-9241-B731744D2A94}"/>
    <cellStyle name="Input 7 2 2 12 3" xfId="19041" xr:uid="{CFF98224-62C5-4CE9-9754-40FA4C32E851}"/>
    <cellStyle name="Input 7 2 2 12 3 2" xfId="30420" xr:uid="{B4D57A41-90DD-4C9F-B288-F25D470EF992}"/>
    <cellStyle name="Input 7 2 2 13" xfId="6741" xr:uid="{59EB2D3C-C5B9-49D1-8B6A-EB06ECF47A8B}"/>
    <cellStyle name="Input 7 2 2 13 2" xfId="13956" xr:uid="{70B2C8E8-D44C-4AF9-93F5-963C3AF5E538}"/>
    <cellStyle name="Input 7 2 2 13 2 2" xfId="25768" xr:uid="{0999F8B4-67C8-4367-B103-03B8F9A5E88C}"/>
    <cellStyle name="Input 7 2 2 13 2 3" xfId="24463" xr:uid="{AB34E88D-B4C0-4C77-86AB-EEDAE3C20D10}"/>
    <cellStyle name="Input 7 2 2 13 3" xfId="18884" xr:uid="{E8196D56-B701-4FCB-9C40-93B16D89E468}"/>
    <cellStyle name="Input 7 2 2 13 3 2" xfId="30263" xr:uid="{5352156C-868C-4F90-A6E9-E5549EBF6E00}"/>
    <cellStyle name="Input 7 2 2 14" xfId="7135" xr:uid="{A97F9974-BF2B-445D-A2BA-49D24E8A69E7}"/>
    <cellStyle name="Input 7 2 2 14 2" xfId="14265" xr:uid="{8237FB29-E6CF-4B17-A397-07649D543014}"/>
    <cellStyle name="Input 7 2 2 14 2 2" xfId="26045" xr:uid="{1DF24B45-CAE3-4196-A775-31EDE56D9088}"/>
    <cellStyle name="Input 7 2 2 14 2 3" xfId="24631" xr:uid="{E7BBCB67-10B3-453F-8A79-F28FA5B779B5}"/>
    <cellStyle name="Input 7 2 2 14 3" xfId="19193" xr:uid="{4BCB6C2D-B37F-41AB-B350-5B877C0236DB}"/>
    <cellStyle name="Input 7 2 2 14 3 2" xfId="30572" xr:uid="{B7C61F6F-A60B-408C-A130-B0CB3E1B4955}"/>
    <cellStyle name="Input 7 2 2 15" xfId="10639" xr:uid="{C2FFFB70-0D73-4EA3-A3BE-1AE7E675DF8F}"/>
    <cellStyle name="Input 7 2 2 15 2" xfId="17074" xr:uid="{B7A0DF86-2B61-4AE4-B88D-8DFC9507EE18}"/>
    <cellStyle name="Input 7 2 2 15 2 2" xfId="28618" xr:uid="{755AB9ED-A38C-497C-8152-92E5AF07B3A6}"/>
    <cellStyle name="Input 7 2 2 15 2 3" xfId="37209" xr:uid="{5D771C67-C389-40FC-A74A-C0EB6C9CD574}"/>
    <cellStyle name="Input 7 2 2 15 3" xfId="22002" xr:uid="{70423090-09A7-42D1-B91C-F980408D4B8D}"/>
    <cellStyle name="Input 7 2 2 15 3 2" xfId="33357" xr:uid="{306CBE78-591F-4014-BC42-831FDC744EE6}"/>
    <cellStyle name="Input 7 2 2 16" xfId="9832" xr:uid="{D33C7E71-8195-4B7E-B788-96D8A0B64D6B}"/>
    <cellStyle name="Input 7 2 2 16 2" xfId="16879" xr:uid="{098765BE-61DD-4893-A13F-546A56A82219}"/>
    <cellStyle name="Input 7 2 2 16 2 2" xfId="28427" xr:uid="{3E642FB6-E2A9-40E1-9D1D-59A2AE67B832}"/>
    <cellStyle name="Input 7 2 2 16 2 3" xfId="37016" xr:uid="{8D586BA2-6561-488F-8137-1BE68AA3A102}"/>
    <cellStyle name="Input 7 2 2 16 3" xfId="21807" xr:uid="{7FAEC6B6-96F8-43E9-9795-CCAD3358AEE9}"/>
    <cellStyle name="Input 7 2 2 16 3 2" xfId="33162" xr:uid="{831DBC21-CFA7-443C-BDE5-1BCB04EB50EA}"/>
    <cellStyle name="Input 7 2 2 17" xfId="11782" xr:uid="{1457A75C-9B72-440C-9CA0-A4ADE2293A05}"/>
    <cellStyle name="Input 7 2 2 17 2" xfId="17527" xr:uid="{C9EB49CD-4E72-4B59-9375-8B41758DD5A1}"/>
    <cellStyle name="Input 7 2 2 17 2 2" xfId="29040" xr:uid="{B21F6225-3922-49E9-B2AF-A2F8446FCA93}"/>
    <cellStyle name="Input 7 2 2 17 2 3" xfId="37657" xr:uid="{946914D7-5C7E-4DE0-AF10-97496C2C43EF}"/>
    <cellStyle name="Input 7 2 2 17 3" xfId="22455" xr:uid="{84FF7C6D-34AD-4549-907C-6C914F532DFA}"/>
    <cellStyle name="Input 7 2 2 17 3 2" xfId="33808" xr:uid="{0868A2AF-D1C1-4347-B9EE-5A7722365D05}"/>
    <cellStyle name="Input 7 2 2 18" xfId="12765" xr:uid="{91D26019-8F2F-4893-9268-591B7F4A60C8}"/>
    <cellStyle name="Input 7 2 2 18 2" xfId="17819" xr:uid="{C9BB6628-5D91-4109-AAF5-577D2BED2FA5}"/>
    <cellStyle name="Input 7 2 2 18 2 2" xfId="29304" xr:uid="{39892F71-EE5E-44DD-8B5C-0E62E04E9DF4}"/>
    <cellStyle name="Input 7 2 2 18 2 3" xfId="37945" xr:uid="{0AB49411-90CC-4007-9806-E7D7BB2D8798}"/>
    <cellStyle name="Input 7 2 2 18 3" xfId="22747" xr:uid="{39072978-0FB4-4A46-A2E2-C6696AE60FBD}"/>
    <cellStyle name="Input 7 2 2 18 3 2" xfId="34098" xr:uid="{0427D2C3-C9DC-429C-AAF9-1AA4547C9EA4}"/>
    <cellStyle name="Input 7 2 2 19" xfId="13269" xr:uid="{2019048E-3FE8-4FE7-9179-47823AFCEC02}"/>
    <cellStyle name="Input 7 2 2 19 2" xfId="23670" xr:uid="{7DADE80E-E90D-442E-930A-F48A7E0516F4}"/>
    <cellStyle name="Input 7 2 2 19 2 2" xfId="34394" xr:uid="{3C9BBF93-AA0E-4122-8C9E-3BA3B7B34D81}"/>
    <cellStyle name="Input 7 2 2 2" xfId="5452" xr:uid="{306D7520-D435-4E94-B487-660D374C02E7}"/>
    <cellStyle name="Input 7 2 2 2 10" xfId="9215" xr:uid="{8103EC2E-C62B-4354-8873-3EDB4E0FE1DF}"/>
    <cellStyle name="Input 7 2 2 2 10 2" xfId="16277" xr:uid="{AA318EC3-3237-4288-AB1B-695C51427E68}"/>
    <cellStyle name="Input 7 2 2 2 10 2 2" xfId="27885" xr:uid="{7996F030-5536-4B84-9EA8-240EFF30A0B0}"/>
    <cellStyle name="Input 7 2 2 2 10 2 3" xfId="36423" xr:uid="{31D28D61-A5CE-43C2-8B0B-416D3BA6050A}"/>
    <cellStyle name="Input 7 2 2 2 10 3" xfId="21205" xr:uid="{B42C9DFD-4FAF-4A38-9231-A8F020B66A0E}"/>
    <cellStyle name="Input 7 2 2 2 10 3 2" xfId="32568" xr:uid="{DC49A794-7366-4FB5-B085-8A9F81C2F238}"/>
    <cellStyle name="Input 7 2 2 2 11" xfId="9373" xr:uid="{377ADA86-AB54-49D5-A4D0-FA8C23B1D080}"/>
    <cellStyle name="Input 7 2 2 2 11 2" xfId="16435" xr:uid="{7D381834-FBE0-447F-8E6F-8354B7AF0811}"/>
    <cellStyle name="Input 7 2 2 2 11 2 2" xfId="28028" xr:uid="{9522A1CD-F108-469C-BFC1-BDD2FB308AB2}"/>
    <cellStyle name="Input 7 2 2 2 11 2 3" xfId="36579" xr:uid="{7A61D227-F7EF-4592-89D9-326BFA4E3146}"/>
    <cellStyle name="Input 7 2 2 2 11 3" xfId="21363" xr:uid="{104DF61A-E02A-4466-9143-1775E85B034F}"/>
    <cellStyle name="Input 7 2 2 2 11 3 2" xfId="32724" xr:uid="{2425B454-41A3-4FF5-8EA0-52BAA08B37F8}"/>
    <cellStyle name="Input 7 2 2 2 12" xfId="9523" xr:uid="{434BB0B9-29A3-44CC-991B-E23742DA6E4B}"/>
    <cellStyle name="Input 7 2 2 2 12 2" xfId="16585" xr:uid="{7CE7BEE8-4F42-4724-8F52-8FAA43C3A229}"/>
    <cellStyle name="Input 7 2 2 2 12 2 2" xfId="28164" xr:uid="{C910D0CE-FC1C-4E88-B02B-FA688525CC31}"/>
    <cellStyle name="Input 7 2 2 2 12 2 3" xfId="36727" xr:uid="{3F20D65B-D246-43E4-BDB2-2A34DDD5814E}"/>
    <cellStyle name="Input 7 2 2 2 12 3" xfId="21513" xr:uid="{348C9CD4-C618-4FE0-9494-1A4EAD8CBDD8}"/>
    <cellStyle name="Input 7 2 2 2 12 3 2" xfId="32872" xr:uid="{5C67742F-9209-48FC-BD6B-4FE5DCA35250}"/>
    <cellStyle name="Input 7 2 2 2 13" xfId="9672" xr:uid="{05B48CB4-B68B-464F-891F-E728D03B3A00}"/>
    <cellStyle name="Input 7 2 2 2 13 2" xfId="16734" xr:uid="{653122CF-8F81-4827-87D5-48E0BDFEF18D}"/>
    <cellStyle name="Input 7 2 2 2 13 2 2" xfId="28299" xr:uid="{EB451E4B-4B6F-4864-A268-1E6636E6DCCA}"/>
    <cellStyle name="Input 7 2 2 2 13 2 3" xfId="36874" xr:uid="{FBB35738-EDC5-4088-8A00-A5188AD2019E}"/>
    <cellStyle name="Input 7 2 2 2 13 3" xfId="21662" xr:uid="{FCC4F247-C139-4D9C-B941-A6C3485D2998}"/>
    <cellStyle name="Input 7 2 2 2 13 3 2" xfId="33019" xr:uid="{43860B2F-A1F0-499C-A57B-030427C7BA22}"/>
    <cellStyle name="Input 7 2 2 2 14" xfId="10726" xr:uid="{1FC0901D-635E-4689-9102-B2154DA8F3BE}"/>
    <cellStyle name="Input 7 2 2 2 14 2" xfId="17136" xr:uid="{BF0D666A-C0E4-4FEC-BE3B-646D5F354DF2}"/>
    <cellStyle name="Input 7 2 2 2 14 2 2" xfId="28671" xr:uid="{2D51EAFD-A00E-47B7-8A81-52DFE5442FC6}"/>
    <cellStyle name="Input 7 2 2 2 14 2 3" xfId="37270" xr:uid="{8D7EB25C-3194-45F4-B9FD-36F887CF763B}"/>
    <cellStyle name="Input 7 2 2 2 14 3" xfId="22064" xr:uid="{402BA2FF-12DE-4C07-B919-30BA60F3F0BA}"/>
    <cellStyle name="Input 7 2 2 2 14 3 2" xfId="33419" xr:uid="{F5CF6FB9-DE76-4BD1-82F9-6A29F138079A}"/>
    <cellStyle name="Input 7 2 2 2 15" xfId="10886" xr:uid="{102DE7DA-4538-4D38-A420-80F4D0D7FE30}"/>
    <cellStyle name="Input 7 2 2 2 15 2" xfId="17256" xr:uid="{EFB85CF4-CECE-470C-BD77-D81E1705424C}"/>
    <cellStyle name="Input 7 2 2 2 15 2 2" xfId="28791" xr:uid="{852709DB-0698-4E2D-A31C-AA93B79412BB}"/>
    <cellStyle name="Input 7 2 2 2 15 2 3" xfId="37390" xr:uid="{E0A29B7A-9C81-4F0F-8033-304624AC512B}"/>
    <cellStyle name="Input 7 2 2 2 15 3" xfId="22184" xr:uid="{ED63696D-A1EE-4643-832E-9BD6A83FB3D1}"/>
    <cellStyle name="Input 7 2 2 2 15 3 2" xfId="33539" xr:uid="{6387368A-4EB6-4CD2-B0A5-FB55D5617584}"/>
    <cellStyle name="Input 7 2 2 2 16" xfId="11828" xr:uid="{4C374002-2F05-4378-8CC7-141DDBE35337}"/>
    <cellStyle name="Input 7 2 2 2 16 2" xfId="17548" xr:uid="{0632ECEE-4CA3-45AD-8C8B-604346806944}"/>
    <cellStyle name="Input 7 2 2 2 16 2 2" xfId="29055" xr:uid="{F9E8CDAD-696E-46D2-82B8-5F6F6B4A2278}"/>
    <cellStyle name="Input 7 2 2 2 16 2 3" xfId="37678" xr:uid="{1538D0C1-E26E-4E47-BB5B-5C76AB72170D}"/>
    <cellStyle name="Input 7 2 2 2 16 3" xfId="22476" xr:uid="{69028F84-DE97-40AE-AAFD-3AA1F60E7DDE}"/>
    <cellStyle name="Input 7 2 2 2 16 3 2" xfId="33829" xr:uid="{8279BD3A-1688-4C30-A85E-9D95CE02EF0D}"/>
    <cellStyle name="Input 7 2 2 2 17" xfId="12811" xr:uid="{2CB57B16-BDBB-4508-9D6D-A51B42149F6F}"/>
    <cellStyle name="Input 7 2 2 2 17 2" xfId="17840" xr:uid="{5237D93A-F76F-46EA-8076-A70A11F67F89}"/>
    <cellStyle name="Input 7 2 2 2 17 2 2" xfId="29319" xr:uid="{81D1414E-882E-4BEA-B5A2-EE0BF2B3AC1A}"/>
    <cellStyle name="Input 7 2 2 2 17 2 3" xfId="37966" xr:uid="{AFD50D1A-535C-4CCA-9749-87E8673D90C6}"/>
    <cellStyle name="Input 7 2 2 2 17 3" xfId="22768" xr:uid="{C83746F0-D315-4C50-937A-FDD51CB28DB1}"/>
    <cellStyle name="Input 7 2 2 2 17 3 2" xfId="34119" xr:uid="{7BD2F13D-E600-4755-B2AF-9B3F9993122C}"/>
    <cellStyle name="Input 7 2 2 2 18" xfId="13310" xr:uid="{6F3AA1DC-AA1A-4071-9A85-63024FAADBC8}"/>
    <cellStyle name="Input 7 2 2 2 18 2" xfId="23716" xr:uid="{BA838284-0590-4FB2-B8A8-2C5556134DE4}"/>
    <cellStyle name="Input 7 2 2 2 18 2 2" xfId="34415" xr:uid="{57083B42-7C6F-4C88-8977-E618D7C27090}"/>
    <cellStyle name="Input 7 2 2 2 19" xfId="18240" xr:uid="{A1EF1EF2-A2B3-426F-BFE3-F4500A0C6B2E}"/>
    <cellStyle name="Input 7 2 2 2 19 2" xfId="29623" xr:uid="{5DA33BFB-6D4D-4396-959A-FA4C1BC6F360}"/>
    <cellStyle name="Input 7 2 2 2 2" xfId="7589" xr:uid="{36241229-0D12-409D-B977-069EC7869DF2}"/>
    <cellStyle name="Input 7 2 2 2 2 2" xfId="14692" xr:uid="{E871E993-1302-48B1-A1DD-89E2A69CFC0C}"/>
    <cellStyle name="Input 7 2 2 2 2 2 2" xfId="26432" xr:uid="{5F2BC73F-7083-4EFE-9BFE-1B0CC3410793}"/>
    <cellStyle name="Input 7 2 2 2 2 2 3" xfId="34854" xr:uid="{64E48A78-882B-4BD1-99A2-8467D5DF8E99}"/>
    <cellStyle name="Input 7 2 2 2 2 3" xfId="19620" xr:uid="{25F342E9-4EB4-4FCA-AA42-30C17549A704}"/>
    <cellStyle name="Input 7 2 2 2 2 3 2" xfId="30998" xr:uid="{9847857C-6E0D-43E4-B5C6-ADC772CB4D5D}"/>
    <cellStyle name="Input 7 2 2 2 20" xfId="38179" xr:uid="{6BA32A9B-A385-4473-A672-C4E544A1F652}"/>
    <cellStyle name="Input 7 2 2 2 3" xfId="8041" xr:uid="{F550AB69-4EEB-43E4-B5DA-F3CCD5D4D295}"/>
    <cellStyle name="Input 7 2 2 2 3 2" xfId="15105" xr:uid="{9B3326CC-42A9-4ABB-9A7B-6DE9B241653B}"/>
    <cellStyle name="Input 7 2 2 2 3 2 2" xfId="26814" xr:uid="{37F23327-64EA-4573-9659-255DE0F4F5DF}"/>
    <cellStyle name="Input 7 2 2 2 3 2 3" xfId="35265" xr:uid="{7DAFA006-C659-42DB-88C6-465F22B41C3F}"/>
    <cellStyle name="Input 7 2 2 2 3 3" xfId="20033" xr:uid="{B49DD0AA-2A66-494D-96DF-06D11E565AD7}"/>
    <cellStyle name="Input 7 2 2 2 3 3 2" xfId="31408" xr:uid="{B1508C93-41A1-47EA-A8D2-6F77BEADC6FE}"/>
    <cellStyle name="Input 7 2 2 2 4" xfId="8225" xr:uid="{5C0B3840-85B2-4751-AA42-717774419C96}"/>
    <cellStyle name="Input 7 2 2 2 4 2" xfId="15287" xr:uid="{2FA32B1D-C33B-4CC3-8790-3134B2D3D9CC}"/>
    <cellStyle name="Input 7 2 2 2 4 2 2" xfId="26980" xr:uid="{01B73A79-D48E-4179-955A-E3697F37B84B}"/>
    <cellStyle name="Input 7 2 2 2 4 2 3" xfId="35444" xr:uid="{E17F474C-535A-47B9-9BE5-3138032DCD2A}"/>
    <cellStyle name="Input 7 2 2 2 4 3" xfId="20215" xr:uid="{87E69D4E-D797-405E-8FC6-87E5B3A9011E}"/>
    <cellStyle name="Input 7 2 2 2 4 3 2" xfId="31588" xr:uid="{963B16A9-6ED4-4985-9451-649041FE797A}"/>
    <cellStyle name="Input 7 2 2 2 5" xfId="8409" xr:uid="{05C5E6A8-4256-4429-8FD3-D732B1C43933}"/>
    <cellStyle name="Input 7 2 2 2 5 2" xfId="15471" xr:uid="{C85DBDFD-6E58-42A4-936E-A3A8D5F07D81}"/>
    <cellStyle name="Input 7 2 2 2 5 2 2" xfId="27145" xr:uid="{110B3CB1-11C1-4A60-82E2-0DA6215E1BAD}"/>
    <cellStyle name="Input 7 2 2 2 5 2 3" xfId="35626" xr:uid="{42354BF7-BC74-4919-8CF6-DC2B66F0B29D}"/>
    <cellStyle name="Input 7 2 2 2 5 3" xfId="20399" xr:uid="{C118519E-A57F-4ECF-8D13-FF19D28DE626}"/>
    <cellStyle name="Input 7 2 2 2 5 3 2" xfId="31770" xr:uid="{3D968D11-3B18-413C-B8E5-7F410742B868}"/>
    <cellStyle name="Input 7 2 2 2 6" xfId="8572" xr:uid="{1B4ED5AF-85CD-401F-94FF-8BF62965BFC2}"/>
    <cellStyle name="Input 7 2 2 2 6 2" xfId="15634" xr:uid="{75B98AA3-EC79-4ED3-ADBB-DF418D8E35A9}"/>
    <cellStyle name="Input 7 2 2 2 6 2 2" xfId="27291" xr:uid="{BFD42EF9-4595-4208-BA31-D630AEE95795}"/>
    <cellStyle name="Input 7 2 2 2 6 2 3" xfId="35786" xr:uid="{1A53535B-8466-4E0D-8440-B9ACCE5A58E6}"/>
    <cellStyle name="Input 7 2 2 2 6 3" xfId="20562" xr:uid="{C827A0D8-452D-4ECA-8F72-A9CCF79B7815}"/>
    <cellStyle name="Input 7 2 2 2 6 3 2" xfId="31931" xr:uid="{F6864FFE-9B8E-4C5E-A2B0-99C5535C4CDD}"/>
    <cellStyle name="Input 7 2 2 2 7" xfId="8754" xr:uid="{FA60B569-4246-4F40-92DB-97DF37474C1A}"/>
    <cellStyle name="Input 7 2 2 2 7 2" xfId="15816" xr:uid="{4B2ED19A-53CE-4119-9456-80C55899E0AF}"/>
    <cellStyle name="Input 7 2 2 2 7 2 2" xfId="27457" xr:uid="{6E44B604-6CB3-4841-B180-1C8282A17C91}"/>
    <cellStyle name="Input 7 2 2 2 7 2 3" xfId="35966" xr:uid="{BDAB51E0-7B2A-4FD4-AB5B-793C0D91622B}"/>
    <cellStyle name="Input 7 2 2 2 7 3" xfId="20744" xr:uid="{0F692FF9-2A1F-4890-8336-ADEB8B99E9B3}"/>
    <cellStyle name="Input 7 2 2 2 7 3 2" xfId="32111" xr:uid="{3432EB04-741A-4E37-BF83-F858B360457F}"/>
    <cellStyle name="Input 7 2 2 2 8" xfId="5722" xr:uid="{E7D29CEA-A727-4C72-9576-60D9206B6AA3}"/>
    <cellStyle name="Input 7 2 2 2 8 2" xfId="13477" xr:uid="{990A0E83-AE8E-4E09-8924-539E6BF0E4E9}"/>
    <cellStyle name="Input 7 2 2 2 8 2 2" xfId="25332" xr:uid="{99123CF5-15E2-4E9F-8AFF-7BBECB545C94}"/>
    <cellStyle name="Input 7 2 2 2 8 2 3" xfId="24146" xr:uid="{46180F2B-F565-4C87-A3DE-96A233032370}"/>
    <cellStyle name="Input 7 2 2 2 8 3" xfId="18405" xr:uid="{B1C43FB9-5E6F-476C-9CCE-BD318D00A4B3}"/>
    <cellStyle name="Input 7 2 2 2 8 3 2" xfId="29786" xr:uid="{D40E42A7-3092-4495-B856-6768EB4E854F}"/>
    <cellStyle name="Input 7 2 2 2 9" xfId="9051" xr:uid="{A5E8C51C-3FAF-48A9-B76A-332C9D932763}"/>
    <cellStyle name="Input 7 2 2 2 9 2" xfId="16113" xr:uid="{F09B1F68-2A1F-476C-B37D-3CB758F210D1}"/>
    <cellStyle name="Input 7 2 2 2 9 2 2" xfId="27737" xr:uid="{145A4DFF-F7EC-425F-9955-23841E1F8CF0}"/>
    <cellStyle name="Input 7 2 2 2 9 2 3" xfId="36261" xr:uid="{E82C0995-AA12-492F-985B-8A128C3236B1}"/>
    <cellStyle name="Input 7 2 2 2 9 3" xfId="21041" xr:uid="{813312C2-463D-49A0-BF32-1629149218B0}"/>
    <cellStyle name="Input 7 2 2 2 9 3 2" xfId="32406" xr:uid="{13C0A01C-7A2B-46A7-8BD9-9AE4BA8ED92E}"/>
    <cellStyle name="Input 7 2 2 20" xfId="18219" xr:uid="{DA0BA352-3DB0-459A-B6B1-7E85677DD336}"/>
    <cellStyle name="Input 7 2 2 20 2" xfId="29602" xr:uid="{14607A7C-B3FA-4539-A322-51402626D52F}"/>
    <cellStyle name="Input 7 2 2 21" xfId="24188" xr:uid="{6E068BD9-F78E-4C68-AC07-3ED011F839AA}"/>
    <cellStyle name="Input 7 2 2 22" xfId="42783" xr:uid="{47176678-8E7E-4849-A95B-F080378B4899}"/>
    <cellStyle name="Input 7 2 2 3" xfId="7052" xr:uid="{31872B81-3FE8-49F2-B0BB-F2E43022ABA7}"/>
    <cellStyle name="Input 7 2 2 3 2" xfId="14182" xr:uid="{65DEE5E7-5B5F-4693-91BD-F3FDD92B77B4}"/>
    <cellStyle name="Input 7 2 2 3 2 2" xfId="25974" xr:uid="{2EF3B341-822D-4E46-B245-AA3C4F84488B}"/>
    <cellStyle name="Input 7 2 2 3 2 3" xfId="24843" xr:uid="{15636224-8F70-4382-B353-FBF1A674EC29}"/>
    <cellStyle name="Input 7 2 2 3 3" xfId="19110" xr:uid="{F64C3197-585B-4090-A6B8-96EDFE5F728B}"/>
    <cellStyle name="Input 7 2 2 3 3 2" xfId="30489" xr:uid="{E39F0F4F-AAD0-4150-871D-0C1A43BA5AED}"/>
    <cellStyle name="Input 7 2 2 4" xfId="7322" xr:uid="{E9942EDA-3E5C-4197-849A-CA89909F0ACC}"/>
    <cellStyle name="Input 7 2 2 4 2" xfId="14441" xr:uid="{95603104-6369-47EC-ADD7-C1C0F623C47E}"/>
    <cellStyle name="Input 7 2 2 4 2 2" xfId="26207" xr:uid="{F2F5F68F-458A-4BCF-9C5A-12BAFC430044}"/>
    <cellStyle name="Input 7 2 2 4 2 3" xfId="34609" xr:uid="{375B66FD-662F-486A-8A9C-A3409BC8E6B9}"/>
    <cellStyle name="Input 7 2 2 4 3" xfId="19369" xr:uid="{0CA99D55-0C23-48A2-BD3D-8822AEFF9A24}"/>
    <cellStyle name="Input 7 2 2 4 3 2" xfId="30747" xr:uid="{2A595BD7-BF75-4E3F-BFEA-695AF11D289B}"/>
    <cellStyle name="Input 7 2 2 5" xfId="6626" xr:uid="{3A378438-C31F-4483-B7C5-6EDC79DE6145}"/>
    <cellStyle name="Input 7 2 2 5 2" xfId="13847" xr:uid="{AAB3F0AF-7FFF-46B5-941D-11017DBA78CF}"/>
    <cellStyle name="Input 7 2 2 5 2 2" xfId="25676" xr:uid="{745DB6BD-3A4C-4E91-B58D-898A4D0C1D4D}"/>
    <cellStyle name="Input 7 2 2 5 2 3" xfId="24776" xr:uid="{76160AE7-394A-4998-ACAF-49A6D0F505D6}"/>
    <cellStyle name="Input 7 2 2 5 3" xfId="18775" xr:uid="{BEAED693-3FC9-4FEA-A73A-39DE3C5E9047}"/>
    <cellStyle name="Input 7 2 2 5 3 2" xfId="30154" xr:uid="{CDB09C08-77F9-4220-8327-02DB03C8C277}"/>
    <cellStyle name="Input 7 2 2 6" xfId="6577" xr:uid="{1B46BA6B-73A4-4282-AC47-0398632686C8}"/>
    <cellStyle name="Input 7 2 2 6 2" xfId="13799" xr:uid="{F962C612-437B-4888-B0B9-8FD4F83E2F4E}"/>
    <cellStyle name="Input 7 2 2 6 2 2" xfId="25634" xr:uid="{5DF1BB32-5C44-4522-8A6E-80C670103924}"/>
    <cellStyle name="Input 7 2 2 6 2 3" xfId="24396" xr:uid="{ED257C66-51ED-4CD9-B9DD-CBDDE10E3B03}"/>
    <cellStyle name="Input 7 2 2 6 3" xfId="18727" xr:uid="{1F00413D-8EC3-46BF-B8E6-03F3F5BC70D2}"/>
    <cellStyle name="Input 7 2 2 6 3 2" xfId="30106" xr:uid="{15FB72C1-FF36-4869-BD75-DEFE437A2E35}"/>
    <cellStyle name="Input 7 2 2 7" xfId="7481" xr:uid="{BD2A0116-E627-4564-9B9B-73BEFFA555E2}"/>
    <cellStyle name="Input 7 2 2 7 2" xfId="14595" xr:uid="{7F86DCCA-153E-40D8-8D51-C761D8953A87}"/>
    <cellStyle name="Input 7 2 2 7 2 2" xfId="26344" xr:uid="{A6D42A06-9025-4F3B-8D25-1FB3ABEFCCD2}"/>
    <cellStyle name="Input 7 2 2 7 2 3" xfId="34760" xr:uid="{81E0E295-978A-4F81-9994-BF2CCC53E252}"/>
    <cellStyle name="Input 7 2 2 7 3" xfId="19523" xr:uid="{9CD1AFF9-1B94-4AA7-B725-B80CC6387835}"/>
    <cellStyle name="Input 7 2 2 7 3 2" xfId="30901" xr:uid="{856E11DD-5B8F-48CD-A656-9999467F8AC4}"/>
    <cellStyle name="Input 7 2 2 8" xfId="6639" xr:uid="{24C9E8F9-CF9E-4BA2-90B9-F913FF0924FA}"/>
    <cellStyle name="Input 7 2 2 8 2" xfId="13858" xr:uid="{D84A9290-34A1-4BE2-B3EE-0AE37F5A5330}"/>
    <cellStyle name="Input 7 2 2 8 2 2" xfId="25685" xr:uid="{5F0E9068-908F-4566-9666-55D37B9B68A4}"/>
    <cellStyle name="Input 7 2 2 8 2 3" xfId="24417" xr:uid="{8D3579FA-9775-4993-A5D9-C3B249EC9778}"/>
    <cellStyle name="Input 7 2 2 8 3" xfId="18786" xr:uid="{E2465E63-CD6F-485C-B50B-B074933E4113}"/>
    <cellStyle name="Input 7 2 2 8 3 2" xfId="30165" xr:uid="{EC3623C7-8B51-4131-B7E9-4E6135E706DD}"/>
    <cellStyle name="Input 7 2 2 9" xfId="7559" xr:uid="{FFD67234-6C46-4DC2-9A47-E588FF0866CF}"/>
    <cellStyle name="Input 7 2 2 9 2" xfId="14667" xr:uid="{46AD1E58-C4E1-4688-AD29-BFF30A234E36}"/>
    <cellStyle name="Input 7 2 2 9 2 2" xfId="26411" xr:uid="{898A3D8B-99D8-471B-9E04-75FD2670914F}"/>
    <cellStyle name="Input 7 2 2 9 2 3" xfId="34830" xr:uid="{535A5484-D35C-4FA9-B7DB-43556391CFAF}"/>
    <cellStyle name="Input 7 2 2 9 3" xfId="19595" xr:uid="{7B87BD64-DECD-4961-859D-7ED295CDFFF8}"/>
    <cellStyle name="Input 7 2 2 9 3 2" xfId="30973" xr:uid="{68187826-C912-4076-B216-F87838EBB9C4}"/>
    <cellStyle name="Input 7 2 20" xfId="13181" xr:uid="{625D94D8-CAFB-40DB-A5A5-C8A8F1B42012}"/>
    <cellStyle name="Input 7 2 20 2" xfId="23510" xr:uid="{627F9B79-8BE5-4ADB-9A40-086610506FCB}"/>
    <cellStyle name="Input 7 2 20 2 2" xfId="34319" xr:uid="{C4DD31AC-0EB2-43E8-9ED8-50DA17B911C0}"/>
    <cellStyle name="Input 7 2 21" xfId="18145" xr:uid="{C0969116-E995-4F9E-B382-957370BA7F47}"/>
    <cellStyle name="Input 7 2 21 2" xfId="29529" xr:uid="{04B73182-601D-4115-B514-AA9E905C6DEA}"/>
    <cellStyle name="Input 7 2 22" xfId="24174" xr:uid="{6AABF9E6-7DA6-41E8-A725-6DCCD723450F}"/>
    <cellStyle name="Input 7 2 23" xfId="39006" xr:uid="{AEB0D118-FA91-4867-A6CE-87D0951FDCCD}"/>
    <cellStyle name="Input 7 2 3" xfId="5507" xr:uid="{1336BF99-A16D-424D-B878-A363376539CD}"/>
    <cellStyle name="Input 7 2 3 10" xfId="9269" xr:uid="{F03F5A3D-2950-4FB6-AF2E-6AFC28528CCC}"/>
    <cellStyle name="Input 7 2 3 10 2" xfId="16331" xr:uid="{42C1664F-D91A-4CEB-993B-B82D23342CB7}"/>
    <cellStyle name="Input 7 2 3 10 2 2" xfId="27938" xr:uid="{C28275F6-78F1-4688-B719-F6A6D11CB3E0}"/>
    <cellStyle name="Input 7 2 3 10 2 3" xfId="36476" xr:uid="{26EDA8F7-AD69-4F65-8A5F-3EF5F15A027A}"/>
    <cellStyle name="Input 7 2 3 10 3" xfId="21259" xr:uid="{EA391B95-8E0E-48A7-BF47-CBAE9BA834BE}"/>
    <cellStyle name="Input 7 2 3 10 3 2" xfId="32621" xr:uid="{B54F1613-3EDE-4E94-8668-989BDE04FC44}"/>
    <cellStyle name="Input 7 2 3 11" xfId="9427" xr:uid="{4E643C22-2CDF-41C9-9F11-BA64CA1F4B20}"/>
    <cellStyle name="Input 7 2 3 11 2" xfId="16489" xr:uid="{95BFA45C-ADE9-4ED3-B87C-0D4964EC914C}"/>
    <cellStyle name="Input 7 2 3 11 2 2" xfId="28081" xr:uid="{6BDC74D9-3E47-484D-99F4-61E911C532A2}"/>
    <cellStyle name="Input 7 2 3 11 2 3" xfId="36632" xr:uid="{269BE800-5B76-4C5C-8706-DBDF43B51784}"/>
    <cellStyle name="Input 7 2 3 11 3" xfId="21417" xr:uid="{C60FB4B4-6F48-4038-8FB4-09C5C61FB589}"/>
    <cellStyle name="Input 7 2 3 11 3 2" xfId="32777" xr:uid="{03788EC6-5D1A-404F-977E-0BDC7A76AFB2}"/>
    <cellStyle name="Input 7 2 3 12" xfId="9577" xr:uid="{4320655D-96A0-4A0B-A607-D60AD80531E2}"/>
    <cellStyle name="Input 7 2 3 12 2" xfId="16639" xr:uid="{19C05AE2-AD11-439E-B49D-4D5B1C45BEE1}"/>
    <cellStyle name="Input 7 2 3 12 2 2" xfId="28217" xr:uid="{6DB7A6D7-4E8D-4F78-BBDE-2A69EC9224C7}"/>
    <cellStyle name="Input 7 2 3 12 2 3" xfId="36780" xr:uid="{B58497BD-590F-4EB6-8379-F5CEA7AD5219}"/>
    <cellStyle name="Input 7 2 3 12 3" xfId="21567" xr:uid="{00103044-36D3-4ECD-B9DF-7CF9385B9868}"/>
    <cellStyle name="Input 7 2 3 12 3 2" xfId="32925" xr:uid="{A92C9605-8587-4C5B-8FBA-C7A516598453}"/>
    <cellStyle name="Input 7 2 3 13" xfId="9726" xr:uid="{18221893-C6FE-4892-8E0E-323F2EE70EAD}"/>
    <cellStyle name="Input 7 2 3 13 2" xfId="16788" xr:uid="{404B8137-7191-411A-A165-026378466D39}"/>
    <cellStyle name="Input 7 2 3 13 2 2" xfId="28352" xr:uid="{E04FDE99-0D95-4E39-A507-58B1E46E62D2}"/>
    <cellStyle name="Input 7 2 3 13 2 3" xfId="36927" xr:uid="{3BC3DCE2-72FB-4D92-91A6-773E0F861788}"/>
    <cellStyle name="Input 7 2 3 13 3" xfId="21716" xr:uid="{095C8F1D-4FB1-4D16-95E1-C2E717810376}"/>
    <cellStyle name="Input 7 2 3 13 3 2" xfId="33072" xr:uid="{A9B3D968-D1DA-482C-8963-A1B4A1ACD472}"/>
    <cellStyle name="Input 7 2 3 14" xfId="10780" xr:uid="{BEF98F92-BEB7-4FA0-9782-2265B02BE390}"/>
    <cellStyle name="Input 7 2 3 14 2" xfId="17189" xr:uid="{FEC9FC65-6038-4E60-A910-E87ACCC21ECA}"/>
    <cellStyle name="Input 7 2 3 14 2 2" xfId="28724" xr:uid="{6044A2EC-6F0E-4733-86EA-189C0341105F}"/>
    <cellStyle name="Input 7 2 3 14 2 3" xfId="37323" xr:uid="{9C5AEA1B-D107-4A2F-8C6B-0BD91C3C2B61}"/>
    <cellStyle name="Input 7 2 3 14 3" xfId="22117" xr:uid="{53082F3A-D8D4-4EC3-8180-2719677FD984}"/>
    <cellStyle name="Input 7 2 3 14 3 2" xfId="33472" xr:uid="{7CF7C349-A5B7-4250-BE06-FE0DD3CE95C4}"/>
    <cellStyle name="Input 7 2 3 15" xfId="10940" xr:uid="{39298209-CD82-486A-BB2F-13C76E1B7644}"/>
    <cellStyle name="Input 7 2 3 15 2" xfId="17310" xr:uid="{766DDB9A-6BFA-496C-8BEF-240CE72FE676}"/>
    <cellStyle name="Input 7 2 3 15 2 2" xfId="28844" xr:uid="{7D06C188-263A-4BF0-9EEC-BFF1C77A2C55}"/>
    <cellStyle name="Input 7 2 3 15 2 3" xfId="37443" xr:uid="{240F5F8A-776C-4A02-8770-EB2623B3E726}"/>
    <cellStyle name="Input 7 2 3 15 3" xfId="22238" xr:uid="{514863C4-8482-41A1-81CE-A83769C83576}"/>
    <cellStyle name="Input 7 2 3 15 3 2" xfId="33592" xr:uid="{1779229F-CA88-41B3-82F9-65719FDFACEB}"/>
    <cellStyle name="Input 7 2 3 16" xfId="11883" xr:uid="{2328DC32-ACFB-4580-A5B9-995C6C2380DA}"/>
    <cellStyle name="Input 7 2 3 16 2" xfId="17602" xr:uid="{937DF98D-F4F3-4698-9FC3-1EBC249A71C7}"/>
    <cellStyle name="Input 7 2 3 16 2 2" xfId="29108" xr:uid="{BA2E1610-4768-4C0B-BAED-6993670AACD3}"/>
    <cellStyle name="Input 7 2 3 16 2 3" xfId="37731" xr:uid="{24228844-9695-49CF-97E0-6A5C01810BF1}"/>
    <cellStyle name="Input 7 2 3 16 3" xfId="22530" xr:uid="{2EF74E66-21AF-41ED-B9A2-35455E98FCDC}"/>
    <cellStyle name="Input 7 2 3 16 3 2" xfId="33882" xr:uid="{00F7ED70-B792-443F-9510-5CCAC7DFDF0C}"/>
    <cellStyle name="Input 7 2 3 17" xfId="12866" xr:uid="{E9D6F35B-3AFD-4FB6-99F8-2EA9334D4756}"/>
    <cellStyle name="Input 7 2 3 17 2" xfId="17894" xr:uid="{024A0736-D54F-404F-93B3-AD82D7442E7A}"/>
    <cellStyle name="Input 7 2 3 17 2 2" xfId="29372" xr:uid="{BC6BCC25-A4B4-4755-AF63-490AD2B84733}"/>
    <cellStyle name="Input 7 2 3 17 2 3" xfId="38019" xr:uid="{D02B946D-4186-411C-83A7-280A4EBBA02A}"/>
    <cellStyle name="Input 7 2 3 17 3" xfId="22822" xr:uid="{402B2C3B-69DE-42B9-BAC4-A0D2A249E06B}"/>
    <cellStyle name="Input 7 2 3 17 3 2" xfId="34172" xr:uid="{FACDA73B-9ECE-4D7D-8E36-9ADD19497B46}"/>
    <cellStyle name="Input 7 2 3 18" xfId="13364" xr:uid="{DF6C733A-CEEF-4A0E-930B-3EAA76433342}"/>
    <cellStyle name="Input 7 2 3 18 2" xfId="23771" xr:uid="{4A915B7B-4CA1-4192-A51C-A4A1C45F859F}"/>
    <cellStyle name="Input 7 2 3 18 2 2" xfId="34468" xr:uid="{9A4C26B2-2CE2-431E-90EC-E88D17818E02}"/>
    <cellStyle name="Input 7 2 3 19" xfId="18294" xr:uid="{85ABD4F9-24ED-44C7-B388-1F83A0A97AE4}"/>
    <cellStyle name="Input 7 2 3 19 2" xfId="29676" xr:uid="{E0B92824-AAD5-4C9E-B010-F2031B859BBA}"/>
    <cellStyle name="Input 7 2 3 2" xfId="7644" xr:uid="{4F71192A-2018-421E-9768-36E0AD3EC415}"/>
    <cellStyle name="Input 7 2 3 2 2" xfId="14746" xr:uid="{B615EF7B-7E09-4260-894E-6B28EB744CC3}"/>
    <cellStyle name="Input 7 2 3 2 2 2" xfId="26486" xr:uid="{18B667B6-1747-41ED-A790-AE2B378E09C1}"/>
    <cellStyle name="Input 7 2 3 2 2 3" xfId="34908" xr:uid="{4131385B-0867-4152-9AD4-3BC310B6940C}"/>
    <cellStyle name="Input 7 2 3 2 3" xfId="19674" xr:uid="{C47EC997-4164-4878-A7AA-6610F43B79E5}"/>
    <cellStyle name="Input 7 2 3 2 3 2" xfId="31051" xr:uid="{A936959F-D09A-42E8-A653-1AED112C787F}"/>
    <cellStyle name="Input 7 2 3 20" xfId="24960" xr:uid="{81B2DF04-5831-45C3-B58F-FA5FC276E63A}"/>
    <cellStyle name="Input 7 2 3 3" xfId="8095" xr:uid="{E5E9BBC0-073D-4AF4-86B2-694450E6E2F6}"/>
    <cellStyle name="Input 7 2 3 3 2" xfId="15159" xr:uid="{B34F4D6E-4EBF-40A1-A260-304909E4C9AD}"/>
    <cellStyle name="Input 7 2 3 3 2 2" xfId="26868" xr:uid="{781CC45B-BA7D-49EB-BE51-8D328C400DA2}"/>
    <cellStyle name="Input 7 2 3 3 2 3" xfId="35318" xr:uid="{4FA9FC1E-208B-490C-9AC9-251DF3D0EFB3}"/>
    <cellStyle name="Input 7 2 3 3 3" xfId="20087" xr:uid="{AED77EE7-D931-4BB9-96DE-DEE155AB229E}"/>
    <cellStyle name="Input 7 2 3 3 3 2" xfId="31461" xr:uid="{E8D9994B-9918-4D0D-9C4F-76FE89CFDC24}"/>
    <cellStyle name="Input 7 2 3 4" xfId="8280" xr:uid="{5DAFE7D1-053E-47F9-BA88-40225D0C7466}"/>
    <cellStyle name="Input 7 2 3 4 2" xfId="15342" xr:uid="{6D6022ED-41F6-4656-BAA8-2567092A7B8C}"/>
    <cellStyle name="Input 7 2 3 4 2 2" xfId="27033" xr:uid="{6E25752F-DB75-49A1-8586-20A8E149CC3B}"/>
    <cellStyle name="Input 7 2 3 4 2 3" xfId="35498" xr:uid="{E09EF446-D46F-4DF6-B331-60431F97CD5F}"/>
    <cellStyle name="Input 7 2 3 4 3" xfId="20270" xr:uid="{A35F95EA-5FD5-464C-B894-295B52FA8C28}"/>
    <cellStyle name="Input 7 2 3 4 3 2" xfId="31642" xr:uid="{9AA3A187-CE02-493E-9E31-3CC4C6A3EEE2}"/>
    <cellStyle name="Input 7 2 3 5" xfId="8464" xr:uid="{CE3B3817-2E64-4F1D-8704-FC50FFAC1C73}"/>
    <cellStyle name="Input 7 2 3 5 2" xfId="15526" xr:uid="{047FD2F2-23E0-4107-8D72-1F19DF63EC38}"/>
    <cellStyle name="Input 7 2 3 5 2 2" xfId="27199" xr:uid="{881C6F64-FCCF-4EBF-8E0B-5057A67A62A7}"/>
    <cellStyle name="Input 7 2 3 5 2 3" xfId="35680" xr:uid="{B8E38F28-983C-43D5-B4B2-387E16C052CD}"/>
    <cellStyle name="Input 7 2 3 5 3" xfId="20454" xr:uid="{041B2E6B-A1CA-4013-9524-BB711CF72062}"/>
    <cellStyle name="Input 7 2 3 5 3 2" xfId="31824" xr:uid="{B37F26FA-684D-491C-AA7B-11ABCF4B9AEE}"/>
    <cellStyle name="Input 7 2 3 6" xfId="8626" xr:uid="{612F20FD-79BB-4590-BE47-ADF9845CF9B1}"/>
    <cellStyle name="Input 7 2 3 6 2" xfId="15688" xr:uid="{EFAAF851-14E3-4423-A515-148816F33E03}"/>
    <cellStyle name="Input 7 2 3 6 2 2" xfId="27344" xr:uid="{CF078C66-DC6C-4CDD-BA9B-A5BE87E656CA}"/>
    <cellStyle name="Input 7 2 3 6 2 3" xfId="35839" xr:uid="{72282AF1-016C-4B07-B663-4D3BB33B23AB}"/>
    <cellStyle name="Input 7 2 3 6 3" xfId="20616" xr:uid="{97BCC4DE-1A2C-49AC-8F59-069750C66709}"/>
    <cellStyle name="Input 7 2 3 6 3 2" xfId="31984" xr:uid="{D90945E1-F698-4EB0-B357-807D34301948}"/>
    <cellStyle name="Input 7 2 3 7" xfId="8808" xr:uid="{23A7F431-9188-41A4-9E0A-3A14E50B0069}"/>
    <cellStyle name="Input 7 2 3 7 2" xfId="15870" xr:uid="{CF4CFAEE-9F64-424D-A567-FE6C869A7DCE}"/>
    <cellStyle name="Input 7 2 3 7 2 2" xfId="27511" xr:uid="{9B9A41D1-87A6-4C09-9CBD-9310903E0B38}"/>
    <cellStyle name="Input 7 2 3 7 2 3" xfId="36020" xr:uid="{A725BF38-C1E7-465C-87C9-92FDD443B884}"/>
    <cellStyle name="Input 7 2 3 7 3" xfId="20798" xr:uid="{D730DB91-4B25-4D5A-BF00-0632288E6366}"/>
    <cellStyle name="Input 7 2 3 7 3 2" xfId="32165" xr:uid="{6B8CB172-A842-4722-8EAE-F77E23F62255}"/>
    <cellStyle name="Input 7 2 3 8" xfId="8938" xr:uid="{13AB3D00-872E-4134-9946-928132B59570}"/>
    <cellStyle name="Input 7 2 3 8 2" xfId="16000" xr:uid="{8BCEE7BA-199C-449D-97E2-BBD48EB796F1}"/>
    <cellStyle name="Input 7 2 3 8 2 2" xfId="27638" xr:uid="{AFB366FD-546E-40CD-815C-4A53FE6E82FC}"/>
    <cellStyle name="Input 7 2 3 8 2 3" xfId="36149" xr:uid="{D71EF5A3-D7D6-4090-A82E-3F2160F8EF8A}"/>
    <cellStyle name="Input 7 2 3 8 3" xfId="20928" xr:uid="{98407A0C-7263-43F1-B5F8-1AF3B6B9A379}"/>
    <cellStyle name="Input 7 2 3 8 3 2" xfId="32294" xr:uid="{7A6277E0-F71A-47E9-8049-3063E0DE7496}"/>
    <cellStyle name="Input 7 2 3 9" xfId="9105" xr:uid="{3CD1CA5F-A0D5-4DAA-AE34-ED606887F7F4}"/>
    <cellStyle name="Input 7 2 3 9 2" xfId="16167" xr:uid="{CD95EF2D-D33B-4AF0-AFD4-5881269B147F}"/>
    <cellStyle name="Input 7 2 3 9 2 2" xfId="27790" xr:uid="{6A8FBB92-5DE3-44D1-A76D-519CAF300358}"/>
    <cellStyle name="Input 7 2 3 9 2 3" xfId="36314" xr:uid="{C0148647-18C3-4387-BCA0-BB28A239B510}"/>
    <cellStyle name="Input 7 2 3 9 3" xfId="21095" xr:uid="{D5E9276A-EED8-41DE-87EE-634320FC56E1}"/>
    <cellStyle name="Input 7 2 3 9 3 2" xfId="32459" xr:uid="{9857B83E-5814-4FE5-9957-C9AF630259C8}"/>
    <cellStyle name="Input 7 2 4" xfId="6519" xr:uid="{494D2320-7095-4DD9-B825-BDA49EA49F97}"/>
    <cellStyle name="Input 7 2 4 2" xfId="13741" xr:uid="{2E9F0C7E-9976-456E-9104-80EAB15C1D1A}"/>
    <cellStyle name="Input 7 2 4 2 2" xfId="25582" xr:uid="{225E0C94-1CB9-483B-9C16-9CD57F0DE2AD}"/>
    <cellStyle name="Input 7 2 4 2 3" xfId="24292" xr:uid="{328185FB-EFB9-4E68-BE51-E5640888D3B9}"/>
    <cellStyle name="Input 7 2 4 3" xfId="18669" xr:uid="{551D3438-A2FC-4DAD-94BF-A340ED2B7032}"/>
    <cellStyle name="Input 7 2 4 3 2" xfId="30048" xr:uid="{DAE54117-7B00-4F0F-825A-6DB202D62434}"/>
    <cellStyle name="Input 7 2 5" xfId="7356" xr:uid="{9F22502B-AB74-437D-9D9A-EF54F4E6A752}"/>
    <cellStyle name="Input 7 2 5 2" xfId="14475" xr:uid="{2178D375-B5EA-4D52-B17F-446CAF4DEEAC}"/>
    <cellStyle name="Input 7 2 5 2 2" xfId="26237" xr:uid="{157CAAFC-1B3D-4594-B172-D442A6447DDA}"/>
    <cellStyle name="Input 7 2 5 2 3" xfId="34642" xr:uid="{DF7EEB95-851C-42C1-8708-91D341C540B8}"/>
    <cellStyle name="Input 7 2 5 3" xfId="19403" xr:uid="{E8457D6A-6A0A-4AF4-B176-07CCD34EB65C}"/>
    <cellStyle name="Input 7 2 5 3 2" xfId="30781" xr:uid="{D3E432DA-C342-4C7A-859E-35C0A384B0E4}"/>
    <cellStyle name="Input 7 2 6" xfId="7959" xr:uid="{8B757902-45EE-4057-849E-A342EC4DD308}"/>
    <cellStyle name="Input 7 2 6 2" xfId="15023" xr:uid="{5859CE99-DBBE-4A52-8931-D906BC62CDDC}"/>
    <cellStyle name="Input 7 2 6 2 2" xfId="26735" xr:uid="{F815CD8C-CA06-40AC-BFAB-621E1DD38854}"/>
    <cellStyle name="Input 7 2 6 2 3" xfId="35183" xr:uid="{86D2B54B-EC5A-4A8C-8E7B-FFD5B5908D65}"/>
    <cellStyle name="Input 7 2 6 3" xfId="19951" xr:uid="{9FEDE44D-3241-4FA5-85CB-C2751B89A061}"/>
    <cellStyle name="Input 7 2 6 3 2" xfId="31326" xr:uid="{2DCB3A53-EE89-4D48-800A-6AAE335A9000}"/>
    <cellStyle name="Input 7 2 7" xfId="6712" xr:uid="{A4A1D3D2-AF85-4B4A-9443-C66FEF1155A3}"/>
    <cellStyle name="Input 7 2 7 2" xfId="13928" xr:uid="{ACE2D67F-BE21-4F30-BDF5-2B38CACA798C}"/>
    <cellStyle name="Input 7 2 7 2 2" xfId="25744" xr:uid="{48C34EF0-1E35-4DB9-BA22-9B931F74D90D}"/>
    <cellStyle name="Input 7 2 7 2 3" xfId="29452" xr:uid="{C77629D5-B467-4B2D-9AA3-BB1876E992EE}"/>
    <cellStyle name="Input 7 2 7 3" xfId="18856" xr:uid="{4F9CB27A-BEF3-4536-B72D-4F577E4A7C01}"/>
    <cellStyle name="Input 7 2 7 3 2" xfId="30235" xr:uid="{6C64B0B0-3B69-41DF-9A07-4850800B8D51}"/>
    <cellStyle name="Input 7 2 8" xfId="7063" xr:uid="{CBDC17C3-668B-4552-A9CD-ED0F0D322848}"/>
    <cellStyle name="Input 7 2 8 2" xfId="14193" xr:uid="{4D675107-37F2-416F-B1B4-9E87B6386127}"/>
    <cellStyle name="Input 7 2 8 2 2" xfId="25983" xr:uid="{25AD914C-ECFC-4D8B-83FC-DBDC01209E80}"/>
    <cellStyle name="Input 7 2 8 2 3" xfId="24763" xr:uid="{622EB757-1DA9-4BE1-ACC4-065D3F28030F}"/>
    <cellStyle name="Input 7 2 8 3" xfId="19121" xr:uid="{DC315F37-51C1-4311-B56A-FC3A5E660A05}"/>
    <cellStyle name="Input 7 2 8 3 2" xfId="30500" xr:uid="{E0D1C2EF-9869-4950-AE3F-438E61E8FB27}"/>
    <cellStyle name="Input 7 2 9" xfId="7407" xr:uid="{E1091A38-A3EE-4BCB-AF39-1DA004FC5769}"/>
    <cellStyle name="Input 7 2 9 2" xfId="14521" xr:uid="{3491BF5C-49C4-431F-8BF8-B4113C1D2589}"/>
    <cellStyle name="Input 7 2 9 2 2" xfId="26278" xr:uid="{2D831B7F-CC47-4F8E-80A4-14156A98E2B3}"/>
    <cellStyle name="Input 7 2 9 2 3" xfId="34687" xr:uid="{54DA1A8A-D3C1-4CBA-B893-55E8C55F9738}"/>
    <cellStyle name="Input 7 2 9 3" xfId="19449" xr:uid="{BD334025-7797-40F3-AB88-16039D274993}"/>
    <cellStyle name="Input 7 2 9 3 2" xfId="30827" xr:uid="{4E322FE7-ABBB-4605-8222-CCFE1D4B8E63}"/>
    <cellStyle name="Input 7 3" xfId="2556" xr:uid="{FCE394F2-F4B4-45C6-84CA-DD6CD220FBF6}"/>
    <cellStyle name="Input 7 3 2" xfId="47906" xr:uid="{6A783F44-AB48-4A89-98E1-59E97A01B78F}"/>
    <cellStyle name="Input 7 3 3" xfId="42782" xr:uid="{E0C9870C-A7D7-47DE-A4D4-80E7B75ACBB9}"/>
    <cellStyle name="Input 7 4" xfId="2554" xr:uid="{DD6CDBE3-ADEC-47BD-AF51-426748B89122}"/>
    <cellStyle name="Input 7 5" xfId="38764" xr:uid="{3A79A38F-EB24-4876-ACF8-996395C3C533}"/>
    <cellStyle name="Input 7_ภงด.50 - ALT-2012" xfId="42784" xr:uid="{BAFE8804-A12C-4B19-9513-884A65839AF2}"/>
    <cellStyle name="Input 70" xfId="2557" xr:uid="{8B813542-ABDD-4F32-A05C-73D9639DCB21}"/>
    <cellStyle name="Input 71" xfId="2558" xr:uid="{BE1E5F60-0987-4D42-98E9-9C8561A1DC8A}"/>
    <cellStyle name="Input 72" xfId="2559" xr:uid="{0828AEE4-C6A0-48DC-BA31-FA48977AF707}"/>
    <cellStyle name="Input 73" xfId="2560" xr:uid="{56205EE0-A69B-43EE-B222-F002AA16EA5A}"/>
    <cellStyle name="Input 74" xfId="2561" xr:uid="{9ECC46B9-4727-4609-8E36-BD2524E92327}"/>
    <cellStyle name="Input 75" xfId="2562" xr:uid="{EE40AF2A-F8B2-4305-A020-4119363C719F}"/>
    <cellStyle name="Input 76" xfId="2563" xr:uid="{B281C983-AC90-48F6-AE01-2A146695483C}"/>
    <cellStyle name="Input 77" xfId="2564" xr:uid="{FF91E772-5366-4CDC-9839-7DFFC639A941}"/>
    <cellStyle name="Input 78" xfId="2565" xr:uid="{0B32F61A-D925-480E-9C95-7AD2BD04B175}"/>
    <cellStyle name="Input 79" xfId="2566" xr:uid="{31C70B03-B3DB-4FF1-9226-1390B4B77218}"/>
    <cellStyle name="Input 8" xfId="777" xr:uid="{6EFFF160-5CE8-4298-8CEB-B5FA3A580C80}"/>
    <cellStyle name="Input 8 2" xfId="2567" xr:uid="{B63F5A70-1C46-4FC3-A218-727C5B27F484}"/>
    <cellStyle name="Input 8 2 10" xfId="8379" xr:uid="{03F500F6-0B70-47F3-BD60-66A123AF23B9}"/>
    <cellStyle name="Input 8 2 10 2" xfId="15441" xr:uid="{08041DED-F7C4-4567-8E59-4FBBDFF401BD}"/>
    <cellStyle name="Input 8 2 10 2 2" xfId="27118" xr:uid="{9E719852-4FC4-481B-B24A-A4CEE1163432}"/>
    <cellStyle name="Input 8 2 10 2 3" xfId="35596" xr:uid="{BB890610-F2B3-4F11-BC52-FE603AC388E9}"/>
    <cellStyle name="Input 8 2 10 3" xfId="20369" xr:uid="{581A2636-5060-4194-ABB2-E3B2CECD2F49}"/>
    <cellStyle name="Input 8 2 10 3 2" xfId="31740" xr:uid="{864DF218-9AEB-4D06-9F76-6E10CFC4D5CF}"/>
    <cellStyle name="Input 8 2 11" xfId="7808" xr:uid="{0F9133CB-F1AB-4D0C-8848-DE79D6FBBC0E}"/>
    <cellStyle name="Input 8 2 11 2" xfId="14872" xr:uid="{F3B0FC1F-9C9E-4F06-93EE-22CD4F66D5F7}"/>
    <cellStyle name="Input 8 2 11 2 2" xfId="26599" xr:uid="{B5E781F7-5B22-4A98-A604-43DBE2BA0E8A}"/>
    <cellStyle name="Input 8 2 11 2 3" xfId="35034" xr:uid="{FAC69FEC-A3F4-464B-AFE2-907BF08FC08B}"/>
    <cellStyle name="Input 8 2 11 3" xfId="19800" xr:uid="{E80ADB43-C977-4597-BD3F-D30A9650B973}"/>
    <cellStyle name="Input 8 2 11 3 2" xfId="31176" xr:uid="{920DCEC5-C9DB-4EF8-B3AD-6A6DD133637B}"/>
    <cellStyle name="Input 8 2 12" xfId="7431" xr:uid="{271F7F87-EB59-4171-B05C-FD62D8EC9DB2}"/>
    <cellStyle name="Input 8 2 12 2" xfId="14545" xr:uid="{94497040-92C3-4DA8-AAA2-82D13D140F11}"/>
    <cellStyle name="Input 8 2 12 2 2" xfId="26298" xr:uid="{1E2EF5E8-A795-45BC-B8AA-B0AD89762DA2}"/>
    <cellStyle name="Input 8 2 12 2 3" xfId="34711" xr:uid="{03D2E968-DE86-4509-B92C-974417845E63}"/>
    <cellStyle name="Input 8 2 12 3" xfId="19473" xr:uid="{A9F8682F-6B30-4956-BEA0-595878F2C927}"/>
    <cellStyle name="Input 8 2 12 3 2" xfId="30851" xr:uid="{A8A33DAD-8D1D-4B6E-AA3F-1A290E36C851}"/>
    <cellStyle name="Input 8 2 13" xfId="5785" xr:uid="{B53B073F-C4EE-427E-9DAB-AE85615D8464}"/>
    <cellStyle name="Input 8 2 13 2" xfId="13530" xr:uid="{4E518BA8-E58B-4C3F-90F9-507A2BC8B69E}"/>
    <cellStyle name="Input 8 2 13 2 2" xfId="25380" xr:uid="{59A68041-1252-431E-9869-0116F13824E7}"/>
    <cellStyle name="Input 8 2 13 2 3" xfId="24099" xr:uid="{8A8F46B4-88FA-4C5E-B5E8-50A45FAEFF51}"/>
    <cellStyle name="Input 8 2 13 3" xfId="18458" xr:uid="{A3DAC6B8-108E-4728-9008-056C2AD9A421}"/>
    <cellStyle name="Input 8 2 13 3 2" xfId="29839" xr:uid="{F7ADC991-21DF-4155-8268-E161B7611374}"/>
    <cellStyle name="Input 8 2 14" xfId="6550" xr:uid="{6645D825-7238-4E8B-A7E1-6480F3F0A7E3}"/>
    <cellStyle name="Input 8 2 14 2" xfId="13772" xr:uid="{2505BC38-FDDF-4996-8FAC-D9EE993153CE}"/>
    <cellStyle name="Input 8 2 14 2 2" xfId="25611" xr:uid="{B29206F0-60D2-41D2-8A1B-F2B90AD1BB33}"/>
    <cellStyle name="Input 8 2 14 2 3" xfId="24513" xr:uid="{F44CD3E3-8530-40DE-84A1-77A480413569}"/>
    <cellStyle name="Input 8 2 14 3" xfId="18700" xr:uid="{3CE1906C-2F6C-4D0F-98BE-3504A7106641}"/>
    <cellStyle name="Input 8 2 14 3 2" xfId="30079" xr:uid="{07D98C93-8156-4BBD-9435-A37D692008AE}"/>
    <cellStyle name="Input 8 2 15" xfId="9193" xr:uid="{CE196AB5-A66A-4336-A824-F1080B297C4E}"/>
    <cellStyle name="Input 8 2 15 2" xfId="16255" xr:uid="{1C349546-B806-48C4-B7BF-A9B237EF8B03}"/>
    <cellStyle name="Input 8 2 15 2 2" xfId="27865" xr:uid="{26ED70D8-07BB-465F-B326-0AA886671295}"/>
    <cellStyle name="Input 8 2 15 2 3" xfId="36401" xr:uid="{43A4CE2E-13C7-46F2-A5E7-E0F4CE5C614C}"/>
    <cellStyle name="Input 8 2 15 3" xfId="21183" xr:uid="{DA275166-14AB-4451-AA74-3D691FF2138E}"/>
    <cellStyle name="Input 8 2 15 3 2" xfId="32546" xr:uid="{9988194C-0C15-4331-B4BA-F8C7FFCB5792}"/>
    <cellStyle name="Input 8 2 16" xfId="10459" xr:uid="{4AE8C41D-0E30-42EF-81D3-AC468B8016FA}"/>
    <cellStyle name="Input 8 2 16 2" xfId="16982" xr:uid="{5092255D-F782-444D-874C-56278C2EE491}"/>
    <cellStyle name="Input 8 2 16 2 2" xfId="28529" xr:uid="{E5463202-0CF4-4A2A-9618-3FFF9E0848BB}"/>
    <cellStyle name="Input 8 2 16 2 3" xfId="37118" xr:uid="{60A8C9AC-E8F0-42AA-976C-140AC0CD7C46}"/>
    <cellStyle name="Input 8 2 16 3" xfId="21910" xr:uid="{769C0A8A-1A30-4687-B2FC-41212DA158DF}"/>
    <cellStyle name="Input 8 2 16 3 2" xfId="33265" xr:uid="{E80F2A75-60F8-41AA-B345-57B005ABD1F7}"/>
    <cellStyle name="Input 8 2 17" xfId="10566" xr:uid="{7A644273-6D02-44A0-880A-8061F0E81EF2}"/>
    <cellStyle name="Input 8 2 17 2" xfId="17011" xr:uid="{BCC46DDB-3D75-4983-B962-A6F03CD2A52F}"/>
    <cellStyle name="Input 8 2 17 2 2" xfId="28557" xr:uid="{7AE07593-E6A8-43F9-AA07-E2A4C5187E49}"/>
    <cellStyle name="Input 8 2 17 2 3" xfId="37147" xr:uid="{0B393534-3732-4994-8460-DE3CE7FC4549}"/>
    <cellStyle name="Input 8 2 17 3" xfId="21939" xr:uid="{C347D718-D509-45C8-9455-41187A6C11B3}"/>
    <cellStyle name="Input 8 2 17 3 2" xfId="33294" xr:uid="{8B42B9DE-6CB8-48E9-90DA-329D7340475B}"/>
    <cellStyle name="Input 8 2 18" xfId="11623" xr:uid="{748968D6-58D6-4E10-ABE0-56BAF1817892}"/>
    <cellStyle name="Input 8 2 18 2" xfId="17455" xr:uid="{734127DF-F0B1-414B-9DAD-2478C0D0F271}"/>
    <cellStyle name="Input 8 2 18 2 2" xfId="28975" xr:uid="{77F8E7E3-0CC6-4636-8A13-768DF1EA9B14}"/>
    <cellStyle name="Input 8 2 18 2 3" xfId="37586" xr:uid="{F6ACC73F-2364-470A-827B-A303C2D2FDED}"/>
    <cellStyle name="Input 8 2 18 3" xfId="22383" xr:uid="{36F34093-B8D1-47F1-85AD-9C75E657AC3C}"/>
    <cellStyle name="Input 8 2 18 3 2" xfId="33736" xr:uid="{C101B102-047A-4B64-A7D7-DA7AEB92A110}"/>
    <cellStyle name="Input 8 2 19" xfId="12606" xr:uid="{63123A65-7E19-42D8-B816-565D44B6C51B}"/>
    <cellStyle name="Input 8 2 19 2" xfId="17747" xr:uid="{77F823AE-457B-4C97-B290-4CD590952C9A}"/>
    <cellStyle name="Input 8 2 19 2 2" xfId="29239" xr:uid="{73B8622A-4D43-4AA6-9B12-6183865A1B18}"/>
    <cellStyle name="Input 8 2 19 2 3" xfId="37874" xr:uid="{A2A82296-44F7-4969-B5F8-6520165071C7}"/>
    <cellStyle name="Input 8 2 19 3" xfId="22675" xr:uid="{3E7766D3-5786-49C9-808D-526F25C39A4E}"/>
    <cellStyle name="Input 8 2 19 3 2" xfId="34026" xr:uid="{495D2009-AF1A-4091-B725-AD89639089CC}"/>
    <cellStyle name="Input 8 2 2" xfId="3896" xr:uid="{C91E8963-2C84-49A6-AC65-81F319C35C86}"/>
    <cellStyle name="Input 8 2 2 10" xfId="7278" xr:uid="{4AF5A91D-4999-443A-9ACA-EB17FF71BB7A}"/>
    <cellStyle name="Input 8 2 2 10 2" xfId="14397" xr:uid="{AF155577-C439-4AFA-B1AC-0F30D41AB05A}"/>
    <cellStyle name="Input 8 2 2 10 2 2" xfId="26166" xr:uid="{7CA9501B-97FD-47BA-95D9-F73E1AE71BC9}"/>
    <cellStyle name="Input 8 2 2 10 2 3" xfId="34565" xr:uid="{F6A67D4A-1FEE-4C72-A710-3294D145C14E}"/>
    <cellStyle name="Input 8 2 2 10 3" xfId="19325" xr:uid="{FDAC7041-2567-410C-96D3-97B4EEF4BADF}"/>
    <cellStyle name="Input 8 2 2 10 3 2" xfId="30704" xr:uid="{34C46F77-BB92-4064-B014-F3F634CAE039}"/>
    <cellStyle name="Input 8 2 2 11" xfId="8714" xr:uid="{9E8211B0-F63C-448C-8FE8-FAEC0FAA438C}"/>
    <cellStyle name="Input 8 2 2 11 2" xfId="15776" xr:uid="{19A966EC-9B03-4C05-BCFA-505072B98910}"/>
    <cellStyle name="Input 8 2 2 11 2 2" xfId="27419" xr:uid="{FC91611A-5F6B-4D83-B0AA-3AE33C15D050}"/>
    <cellStyle name="Input 8 2 2 11 2 3" xfId="35926" xr:uid="{C6445F6D-E781-43D5-8249-19216061978D}"/>
    <cellStyle name="Input 8 2 2 11 3" xfId="20704" xr:uid="{C210FA04-87AE-40B4-9664-6B83D90351C7}"/>
    <cellStyle name="Input 8 2 2 11 3 2" xfId="32071" xr:uid="{B355A214-80F2-4199-BD21-5EFC8AF8A7F1}"/>
    <cellStyle name="Input 8 2 2 12" xfId="7105" xr:uid="{7933DE55-E7CE-41EC-A6F5-110648F8E4D7}"/>
    <cellStyle name="Input 8 2 2 12 2" xfId="14235" xr:uid="{9FEA541B-160B-4D26-B297-89483B53FE7B}"/>
    <cellStyle name="Input 8 2 2 12 2 2" xfId="26024" xr:uid="{BBC9991F-C2FF-4BF6-82B9-A4597A09052A}"/>
    <cellStyle name="Input 8 2 2 12 2 3" xfId="23940" xr:uid="{E556C41D-0089-4B4A-AE8E-B50978FC08AB}"/>
    <cellStyle name="Input 8 2 2 12 3" xfId="19163" xr:uid="{B6A3FBFD-6F65-41D1-BBF5-44CF8FAE75BF}"/>
    <cellStyle name="Input 8 2 2 12 3 2" xfId="30542" xr:uid="{724C8C35-CFF6-4274-8D34-1AF405942C4E}"/>
    <cellStyle name="Input 8 2 2 13" xfId="7413" xr:uid="{53760F46-A694-455D-AAF2-5F7B3529D9AC}"/>
    <cellStyle name="Input 8 2 2 13 2" xfId="14527" xr:uid="{0C5B1250-1A0B-493E-A1EA-2C682CA5F3D1}"/>
    <cellStyle name="Input 8 2 2 13 2 2" xfId="26282" xr:uid="{4045EFD6-6BC3-4EDE-A9D8-54E9E738A36B}"/>
    <cellStyle name="Input 8 2 2 13 2 3" xfId="34693" xr:uid="{6C2BF04D-401E-43B2-A4E5-EA6E30FDAE77}"/>
    <cellStyle name="Input 8 2 2 13 3" xfId="19455" xr:uid="{E6B60BDC-3FFC-4370-A25B-B4B3CDB2BEE5}"/>
    <cellStyle name="Input 8 2 2 13 3 2" xfId="30833" xr:uid="{C4F592C8-3B64-4FC5-AADD-7106E8C80879}"/>
    <cellStyle name="Input 8 2 2 14" xfId="9033" xr:uid="{9309E6BD-4C4F-4CEC-B62D-1DDAE0063584}"/>
    <cellStyle name="Input 8 2 2 14 2" xfId="16095" xr:uid="{94632673-7922-468C-9191-7C06AABE8B42}"/>
    <cellStyle name="Input 8 2 2 14 2 2" xfId="27720" xr:uid="{B139CAD0-F403-4F63-AFB2-50DBD22ECEDD}"/>
    <cellStyle name="Input 8 2 2 14 2 3" xfId="36243" xr:uid="{14650E36-3AEA-45AB-9D34-5F5C95D988B1}"/>
    <cellStyle name="Input 8 2 2 14 3" xfId="21023" xr:uid="{74041B9E-98E4-47AE-B43A-AFD21717A0C9}"/>
    <cellStyle name="Input 8 2 2 14 3 2" xfId="32388" xr:uid="{DCABBB83-DE54-4026-B77C-5F5800AE387B}"/>
    <cellStyle name="Input 8 2 2 15" xfId="10640" xr:uid="{91DEAAFA-469D-4BCC-88F8-3BE159B8E89F}"/>
    <cellStyle name="Input 8 2 2 15 2" xfId="17075" xr:uid="{0C4663D7-7424-46F6-8897-C7A10ECDFC17}"/>
    <cellStyle name="Input 8 2 2 15 2 2" xfId="28619" xr:uid="{3FAD8120-DEE8-4D16-A3D2-85FA4E996015}"/>
    <cellStyle name="Input 8 2 2 15 2 3" xfId="37210" xr:uid="{F0DAD460-33F5-453B-9BF8-81D0D10761E9}"/>
    <cellStyle name="Input 8 2 2 15 3" xfId="22003" xr:uid="{3C71A57A-18AB-48CE-B572-C0B83428C395}"/>
    <cellStyle name="Input 8 2 2 15 3 2" xfId="33358" xr:uid="{B93D94C0-885B-49B4-A623-6C0EC91814F3}"/>
    <cellStyle name="Input 8 2 2 16" xfId="9831" xr:uid="{0C6B2D2E-E624-4B66-9B2C-988D198065A8}"/>
    <cellStyle name="Input 8 2 2 16 2" xfId="16878" xr:uid="{53AD6F9D-9810-45B6-8A13-C191BB9C7FD6}"/>
    <cellStyle name="Input 8 2 2 16 2 2" xfId="28426" xr:uid="{86883A14-11DF-4531-A34B-648B51ADCBB1}"/>
    <cellStyle name="Input 8 2 2 16 2 3" xfId="37015" xr:uid="{C0473068-3AA1-47B3-9825-51134EACF440}"/>
    <cellStyle name="Input 8 2 2 16 3" xfId="21806" xr:uid="{88F19C2C-D665-45EF-9AAF-0E60EE704F7B}"/>
    <cellStyle name="Input 8 2 2 16 3 2" xfId="33161" xr:uid="{DB2E34A3-F688-4464-BECE-CAC8DBD02CD3}"/>
    <cellStyle name="Input 8 2 2 17" xfId="11783" xr:uid="{139893F8-B6BE-48E7-B594-F380863821F0}"/>
    <cellStyle name="Input 8 2 2 17 2" xfId="17528" xr:uid="{54121CCA-E3F7-4185-A883-E839D7028D8E}"/>
    <cellStyle name="Input 8 2 2 17 2 2" xfId="29041" xr:uid="{3E413B41-AC0F-447D-90C3-DEAA994EFB21}"/>
    <cellStyle name="Input 8 2 2 17 2 3" xfId="37658" xr:uid="{CC777189-6375-4064-BCF6-08BFCAD9B3BD}"/>
    <cellStyle name="Input 8 2 2 17 3" xfId="22456" xr:uid="{4B5B2515-8119-45DA-8657-96CC0636FFFA}"/>
    <cellStyle name="Input 8 2 2 17 3 2" xfId="33809" xr:uid="{AA5DC2E2-CC1A-460A-8746-377E657A4113}"/>
    <cellStyle name="Input 8 2 2 18" xfId="12766" xr:uid="{38128816-5CD5-4366-B2B3-8698FF18D05C}"/>
    <cellStyle name="Input 8 2 2 18 2" xfId="17820" xr:uid="{E0F5ECDE-848F-4634-958E-DF9A0F5FCADB}"/>
    <cellStyle name="Input 8 2 2 18 2 2" xfId="29305" xr:uid="{37150917-9EB1-484C-9591-D048CBD4CB56}"/>
    <cellStyle name="Input 8 2 2 18 2 3" xfId="37946" xr:uid="{DAF5EEFC-5D7A-416A-B512-85E1E43948D9}"/>
    <cellStyle name="Input 8 2 2 18 3" xfId="22748" xr:uid="{0030C1E4-8470-46F8-89A3-CB7A0D73652A}"/>
    <cellStyle name="Input 8 2 2 18 3 2" xfId="34099" xr:uid="{66A89C8C-D373-4ECD-8B99-0EB06DE3709B}"/>
    <cellStyle name="Input 8 2 2 19" xfId="13270" xr:uid="{F7C74EC5-63D7-4640-8D68-F94B9193E4C2}"/>
    <cellStyle name="Input 8 2 2 19 2" xfId="23671" xr:uid="{6FE2DC72-EA02-4667-9CC0-B8F203A88D5B}"/>
    <cellStyle name="Input 8 2 2 19 2 2" xfId="34395" xr:uid="{12AB4F86-E3C3-4069-BF28-90BF7F45F579}"/>
    <cellStyle name="Input 8 2 2 2" xfId="5451" xr:uid="{4EF7A838-D50B-47F1-B420-8B98D548D973}"/>
    <cellStyle name="Input 8 2 2 2 10" xfId="9214" xr:uid="{114ECE19-9910-4FC7-88DB-44CC67B7C4F7}"/>
    <cellStyle name="Input 8 2 2 2 10 2" xfId="16276" xr:uid="{F4A573CA-D966-4FF2-B670-053BEC6D3238}"/>
    <cellStyle name="Input 8 2 2 2 10 2 2" xfId="27884" xr:uid="{E2A82EFF-9CE1-4486-B0CF-F02D27458DD1}"/>
    <cellStyle name="Input 8 2 2 2 10 2 3" xfId="36422" xr:uid="{724F0BBB-F5D2-4FEB-87C6-3B2536D8658B}"/>
    <cellStyle name="Input 8 2 2 2 10 3" xfId="21204" xr:uid="{956CD836-28A7-4F1B-833C-488AD58C453D}"/>
    <cellStyle name="Input 8 2 2 2 10 3 2" xfId="32567" xr:uid="{E77852A5-2FFC-4702-AE25-EAD11FC0FB9C}"/>
    <cellStyle name="Input 8 2 2 2 11" xfId="9372" xr:uid="{795DBA95-DDDD-48AE-B423-185F648A899A}"/>
    <cellStyle name="Input 8 2 2 2 11 2" xfId="16434" xr:uid="{CFF670B1-D4B8-4E93-8FC8-46C51B07EEEB}"/>
    <cellStyle name="Input 8 2 2 2 11 2 2" xfId="28027" xr:uid="{ABFA9DEA-FF40-41C2-A7F7-0F8B2FCED8A1}"/>
    <cellStyle name="Input 8 2 2 2 11 2 3" xfId="36578" xr:uid="{A78BC04C-103D-4CCE-A8E8-49F91A034A5B}"/>
    <cellStyle name="Input 8 2 2 2 11 3" xfId="21362" xr:uid="{4F804676-B7E3-46A3-8871-AC92BC5FBEC5}"/>
    <cellStyle name="Input 8 2 2 2 11 3 2" xfId="32723" xr:uid="{11137635-DF8D-4420-AD58-9FCA21AB49B9}"/>
    <cellStyle name="Input 8 2 2 2 12" xfId="9522" xr:uid="{D15CA23B-45E0-4560-A10A-CEAF45D5B08F}"/>
    <cellStyle name="Input 8 2 2 2 12 2" xfId="16584" xr:uid="{46C0EB3E-C5D7-4170-91B0-5A26F70C6A59}"/>
    <cellStyle name="Input 8 2 2 2 12 2 2" xfId="28163" xr:uid="{485DE27F-2D99-41F0-9E44-7E9D5B243977}"/>
    <cellStyle name="Input 8 2 2 2 12 2 3" xfId="36726" xr:uid="{EBF72199-213E-4AA0-8F5D-B12D60CEFCB2}"/>
    <cellStyle name="Input 8 2 2 2 12 3" xfId="21512" xr:uid="{61E850A5-BC6E-42F1-82B7-46843841EEEF}"/>
    <cellStyle name="Input 8 2 2 2 12 3 2" xfId="32871" xr:uid="{EDEEEE0D-A092-47EF-AC51-D618F4A5ABAA}"/>
    <cellStyle name="Input 8 2 2 2 13" xfId="9671" xr:uid="{1BF4E7FF-1BAF-46EF-AFE2-88BD18D2788A}"/>
    <cellStyle name="Input 8 2 2 2 13 2" xfId="16733" xr:uid="{8BB4134F-4A70-4757-A9C1-E3C1D20A7901}"/>
    <cellStyle name="Input 8 2 2 2 13 2 2" xfId="28298" xr:uid="{B31BB211-83FE-4224-ADDA-DB7340963CCC}"/>
    <cellStyle name="Input 8 2 2 2 13 2 3" xfId="36873" xr:uid="{F659D4E8-9DAE-4918-A750-C2BBE19ED244}"/>
    <cellStyle name="Input 8 2 2 2 13 3" xfId="21661" xr:uid="{96546025-F83A-4969-8B0A-86B6B75E7406}"/>
    <cellStyle name="Input 8 2 2 2 13 3 2" xfId="33018" xr:uid="{14220082-0579-47E3-AA84-FA8D95BA16F1}"/>
    <cellStyle name="Input 8 2 2 2 14" xfId="10725" xr:uid="{A8C2D644-8102-4B1A-9AB3-12B54076E716}"/>
    <cellStyle name="Input 8 2 2 2 14 2" xfId="17135" xr:uid="{5D25480E-509B-499B-B085-D8B910C61702}"/>
    <cellStyle name="Input 8 2 2 2 14 2 2" xfId="28670" xr:uid="{71F25F51-E8D0-4E33-969B-4830E51EACA8}"/>
    <cellStyle name="Input 8 2 2 2 14 2 3" xfId="37269" xr:uid="{F8286CD8-7737-4EC4-B119-6C61DCCBCF82}"/>
    <cellStyle name="Input 8 2 2 2 14 3" xfId="22063" xr:uid="{7F90D380-8DEE-4DFC-9DDA-C3180C33D967}"/>
    <cellStyle name="Input 8 2 2 2 14 3 2" xfId="33418" xr:uid="{FBD0598C-55EF-479D-9C0B-9B0BC651617D}"/>
    <cellStyle name="Input 8 2 2 2 15" xfId="10885" xr:uid="{6103185F-1AAD-4134-B5BA-39797306328E}"/>
    <cellStyle name="Input 8 2 2 2 15 2" xfId="17255" xr:uid="{D3F7052C-39D8-4967-BDCA-0CE0C2AE6D7D}"/>
    <cellStyle name="Input 8 2 2 2 15 2 2" xfId="28790" xr:uid="{6AF907FA-7E1D-48F8-B19B-9C365DE91C52}"/>
    <cellStyle name="Input 8 2 2 2 15 2 3" xfId="37389" xr:uid="{5CE8A60C-3CC8-4813-BF4E-7F065B2AEAE1}"/>
    <cellStyle name="Input 8 2 2 2 15 3" xfId="22183" xr:uid="{5A151D0B-27D1-4087-8AED-C788B6D0FBBF}"/>
    <cellStyle name="Input 8 2 2 2 15 3 2" xfId="33538" xr:uid="{556D4D40-E10D-4957-8AB2-2C207616B2E2}"/>
    <cellStyle name="Input 8 2 2 2 16" xfId="11827" xr:uid="{44BD0E90-EA3C-4A80-BE52-048B735E4501}"/>
    <cellStyle name="Input 8 2 2 2 16 2" xfId="17547" xr:uid="{9D5C97CB-A0BA-415A-938D-3E7A33B6E470}"/>
    <cellStyle name="Input 8 2 2 2 16 2 2" xfId="29054" xr:uid="{86C7FCBE-B06F-434A-A672-2B583A58767B}"/>
    <cellStyle name="Input 8 2 2 2 16 2 3" xfId="37677" xr:uid="{378DDB2F-96D9-4F26-84B6-306F4BC0B5B1}"/>
    <cellStyle name="Input 8 2 2 2 16 3" xfId="22475" xr:uid="{09B1B27E-D217-41DE-8082-9EB5DB965164}"/>
    <cellStyle name="Input 8 2 2 2 16 3 2" xfId="33828" xr:uid="{CA83CBAC-E001-4945-823A-58EE4DA02CF1}"/>
    <cellStyle name="Input 8 2 2 2 17" xfId="12810" xr:uid="{4540B9B9-13B5-418B-B0D1-7E9BFB3C0DBC}"/>
    <cellStyle name="Input 8 2 2 2 17 2" xfId="17839" xr:uid="{39C2441F-CDF4-4691-90A5-0535D9B1130E}"/>
    <cellStyle name="Input 8 2 2 2 17 2 2" xfId="29318" xr:uid="{B1F6A427-6BE2-4C87-8792-D64B996C56FB}"/>
    <cellStyle name="Input 8 2 2 2 17 2 3" xfId="37965" xr:uid="{B45DFEBB-BD8A-4506-9BB0-8384E70FD513}"/>
    <cellStyle name="Input 8 2 2 2 17 3" xfId="22767" xr:uid="{AF913C36-5A6F-4097-BDD8-B1DAB9416D11}"/>
    <cellStyle name="Input 8 2 2 2 17 3 2" xfId="34118" xr:uid="{A0607190-BA5A-45DC-86FB-1A0E8C27E966}"/>
    <cellStyle name="Input 8 2 2 2 18" xfId="13309" xr:uid="{1F8F8757-7F79-40D4-B6A5-5FA372B9628F}"/>
    <cellStyle name="Input 8 2 2 2 18 2" xfId="23715" xr:uid="{7811B22D-48D0-4C11-A2D9-727118308A79}"/>
    <cellStyle name="Input 8 2 2 2 18 2 2" xfId="34414" xr:uid="{353F1FB3-038D-42BB-AC75-8437A223242A}"/>
    <cellStyle name="Input 8 2 2 2 19" xfId="18239" xr:uid="{D166A555-07B0-4899-BC12-D6C0128166F2}"/>
    <cellStyle name="Input 8 2 2 2 19 2" xfId="29622" xr:uid="{240A5CC7-5D14-413D-AB6D-15CDECB09882}"/>
    <cellStyle name="Input 8 2 2 2 2" xfId="7588" xr:uid="{8B0ED243-0440-4316-96CD-72076B7EED53}"/>
    <cellStyle name="Input 8 2 2 2 2 2" xfId="14691" xr:uid="{C4529BB8-D3E7-4ED3-9B6F-8EEA2AECB208}"/>
    <cellStyle name="Input 8 2 2 2 2 2 2" xfId="26431" xr:uid="{DA08761B-20E5-44A5-AB3F-B77F63354C0C}"/>
    <cellStyle name="Input 8 2 2 2 2 2 3" xfId="34853" xr:uid="{FFB30C2F-1B56-4322-9C5E-96E037926756}"/>
    <cellStyle name="Input 8 2 2 2 2 3" xfId="19619" xr:uid="{DEC35111-260D-498C-B2B6-53594438DAE5}"/>
    <cellStyle name="Input 8 2 2 2 2 3 2" xfId="30997" xr:uid="{B02837C4-CC5C-4BB5-A9CF-25F1359FF227}"/>
    <cellStyle name="Input 8 2 2 2 20" xfId="25225" xr:uid="{6B2B318B-6897-454B-8DDD-04FAD0F76BF8}"/>
    <cellStyle name="Input 8 2 2 2 3" xfId="8040" xr:uid="{D154B4EF-6D61-41E5-8C2A-6C8C065DD1D0}"/>
    <cellStyle name="Input 8 2 2 2 3 2" xfId="15104" xr:uid="{242CDE73-EA55-4CAE-8E6C-F21FB7013EDD}"/>
    <cellStyle name="Input 8 2 2 2 3 2 2" xfId="26813" xr:uid="{135AF38B-6464-460E-B2FC-4A2718224DC0}"/>
    <cellStyle name="Input 8 2 2 2 3 2 3" xfId="35264" xr:uid="{4CF88098-76DE-4D76-919F-3DD84C4088F3}"/>
    <cellStyle name="Input 8 2 2 2 3 3" xfId="20032" xr:uid="{6E94383F-C9C5-4D4F-8F0C-2BAD835C1982}"/>
    <cellStyle name="Input 8 2 2 2 3 3 2" xfId="31407" xr:uid="{24F8A2F4-2E06-4D0C-BD6C-F72C831F2A98}"/>
    <cellStyle name="Input 8 2 2 2 4" xfId="8224" xr:uid="{5B483B8F-9DF7-4B78-892B-704B272A3989}"/>
    <cellStyle name="Input 8 2 2 2 4 2" xfId="15286" xr:uid="{E0C836A4-4BC7-425D-B0DD-01B1625244DE}"/>
    <cellStyle name="Input 8 2 2 2 4 2 2" xfId="26979" xr:uid="{5AE96C99-8AC6-4501-A7F2-CC4452A31ADC}"/>
    <cellStyle name="Input 8 2 2 2 4 2 3" xfId="35443" xr:uid="{7F81A1EF-246F-496E-BBF8-649D15943AD9}"/>
    <cellStyle name="Input 8 2 2 2 4 3" xfId="20214" xr:uid="{58A60B61-0E25-420B-A25B-2C0A6EDA1A0B}"/>
    <cellStyle name="Input 8 2 2 2 4 3 2" xfId="31587" xr:uid="{AEFA0122-5EE9-4686-8151-6B4A03C03870}"/>
    <cellStyle name="Input 8 2 2 2 5" xfId="8408" xr:uid="{A2EF709A-50BB-4F62-90FE-43DCEF721451}"/>
    <cellStyle name="Input 8 2 2 2 5 2" xfId="15470" xr:uid="{5B54D22B-6BDD-4648-9879-72BC59A799BA}"/>
    <cellStyle name="Input 8 2 2 2 5 2 2" xfId="27144" xr:uid="{204559F0-D2DC-416C-970D-2A2D11DD8D43}"/>
    <cellStyle name="Input 8 2 2 2 5 2 3" xfId="35625" xr:uid="{9D2D49FE-7A0F-4975-ADED-C9E5B92743C6}"/>
    <cellStyle name="Input 8 2 2 2 5 3" xfId="20398" xr:uid="{994A5290-832B-4DDC-99E2-F599EDA95C94}"/>
    <cellStyle name="Input 8 2 2 2 5 3 2" xfId="31769" xr:uid="{494C4434-71B8-44F9-BF4A-464689472B85}"/>
    <cellStyle name="Input 8 2 2 2 6" xfId="8571" xr:uid="{BBD7C04D-2BD2-4B4A-A17B-43E88A8539AB}"/>
    <cellStyle name="Input 8 2 2 2 6 2" xfId="15633" xr:uid="{8C1442C3-F724-4AE6-B4D0-8C4974749424}"/>
    <cellStyle name="Input 8 2 2 2 6 2 2" xfId="27290" xr:uid="{73388D4A-9F55-41D4-ADED-E3DE8C8BD6D7}"/>
    <cellStyle name="Input 8 2 2 2 6 2 3" xfId="35785" xr:uid="{8D56129D-D95E-4728-AEA9-2BF9334A0767}"/>
    <cellStyle name="Input 8 2 2 2 6 3" xfId="20561" xr:uid="{57076D1E-10C6-4144-BE12-4A1DE32F47E8}"/>
    <cellStyle name="Input 8 2 2 2 6 3 2" xfId="31930" xr:uid="{E33F8471-97EC-431B-9D02-81BBD4C0E69A}"/>
    <cellStyle name="Input 8 2 2 2 7" xfId="8753" xr:uid="{DBE55EC0-2B58-4C13-9F97-553560988160}"/>
    <cellStyle name="Input 8 2 2 2 7 2" xfId="15815" xr:uid="{D01B5260-68E9-459A-95ED-EA107DD3BD3B}"/>
    <cellStyle name="Input 8 2 2 2 7 2 2" xfId="27456" xr:uid="{C68C0A0D-8E22-4890-9599-ECC3E5FCED06}"/>
    <cellStyle name="Input 8 2 2 2 7 2 3" xfId="35965" xr:uid="{DF00F2FC-6E8D-4556-8279-1E269829CF0D}"/>
    <cellStyle name="Input 8 2 2 2 7 3" xfId="20743" xr:uid="{D026F261-3BC1-4546-B302-7A06F3ADA30C}"/>
    <cellStyle name="Input 8 2 2 2 7 3 2" xfId="32110" xr:uid="{1E4713EE-BFA7-48AB-81E8-CF610D8A5D00}"/>
    <cellStyle name="Input 8 2 2 2 8" xfId="5756" xr:uid="{D6EDABD3-D656-41E6-8939-6471D34CC18F}"/>
    <cellStyle name="Input 8 2 2 2 8 2" xfId="13501" xr:uid="{CB6A0D52-4735-4532-B900-CF4340132513}"/>
    <cellStyle name="Input 8 2 2 2 8 2 2" xfId="25354" xr:uid="{C51C539A-F312-4BBD-8291-3B4E6B4DE7A7}"/>
    <cellStyle name="Input 8 2 2 2 8 2 3" xfId="24125" xr:uid="{4B176574-6CBA-49D5-855A-97444DE8791B}"/>
    <cellStyle name="Input 8 2 2 2 8 3" xfId="18429" xr:uid="{F9E743BD-197D-4459-AD3D-24F2AFE5D6EE}"/>
    <cellStyle name="Input 8 2 2 2 8 3 2" xfId="29810" xr:uid="{670EB0B8-70F1-443C-B9F6-0C0E3332B6A0}"/>
    <cellStyle name="Input 8 2 2 2 9" xfId="9050" xr:uid="{14DF5322-E4F8-402A-A803-6CC7916DD24C}"/>
    <cellStyle name="Input 8 2 2 2 9 2" xfId="16112" xr:uid="{E27A3AF9-094C-494D-8AE0-9DA02D3E43E3}"/>
    <cellStyle name="Input 8 2 2 2 9 2 2" xfId="27736" xr:uid="{C9C37094-F83D-4F8D-B9C9-3CCB87D44317}"/>
    <cellStyle name="Input 8 2 2 2 9 2 3" xfId="36260" xr:uid="{1DAE277C-2BA7-4E4B-91E0-FD2E95469F53}"/>
    <cellStyle name="Input 8 2 2 2 9 3" xfId="21040" xr:uid="{E925FE4E-2802-4D71-A9A6-6084732469A9}"/>
    <cellStyle name="Input 8 2 2 2 9 3 2" xfId="32405" xr:uid="{446A182C-8D90-43EA-9E06-A5C3B813B872}"/>
    <cellStyle name="Input 8 2 2 20" xfId="18220" xr:uid="{8354A1BC-E8E4-4FA9-B72F-EF9C83540BDD}"/>
    <cellStyle name="Input 8 2 2 20 2" xfId="29603" xr:uid="{83215524-ABAE-4C89-A5B0-5CC0A514C6F1}"/>
    <cellStyle name="Input 8 2 2 21" xfId="24575" xr:uid="{DF104E21-81E3-4E26-99D9-459C8C69E01C}"/>
    <cellStyle name="Input 8 2 2 22" xfId="42786" xr:uid="{4438812D-B1F8-4E58-A160-9D1EC75F61FF}"/>
    <cellStyle name="Input 8 2 2 3" xfId="7053" xr:uid="{3E539D53-190A-4A9E-BC9E-71AC6FF8C645}"/>
    <cellStyle name="Input 8 2 2 3 2" xfId="14183" xr:uid="{FA77D7CB-4CA3-4DCA-AC4A-A4A009B06A3B}"/>
    <cellStyle name="Input 8 2 2 3 2 2" xfId="25975" xr:uid="{864BFB59-B212-44EF-A26D-54328A5A8563}"/>
    <cellStyle name="Input 8 2 2 3 2 3" xfId="24829" xr:uid="{ADA84F72-D4DB-4AFC-85CC-BF36D4DA3D16}"/>
    <cellStyle name="Input 8 2 2 3 3" xfId="19111" xr:uid="{408BFCDC-B816-4B22-BCCA-AA0FF2B0B209}"/>
    <cellStyle name="Input 8 2 2 3 3 2" xfId="30490" xr:uid="{B71414E9-0543-4EF5-9ED3-F1328372D58C}"/>
    <cellStyle name="Input 8 2 2 4" xfId="7474" xr:uid="{D07A5BE6-70BD-4253-B84F-8A17565C658D}"/>
    <cellStyle name="Input 8 2 2 4 2" xfId="14588" xr:uid="{B3C9D47A-8D4C-4BFD-881F-23F58E822115}"/>
    <cellStyle name="Input 8 2 2 4 2 2" xfId="26338" xr:uid="{C7CBE6AE-2462-4DE6-A629-7B00EDE4281A}"/>
    <cellStyle name="Input 8 2 2 4 2 3" xfId="34753" xr:uid="{B8CD76AF-28DF-492D-B308-0E2CB1391226}"/>
    <cellStyle name="Input 8 2 2 4 3" xfId="19516" xr:uid="{E5F59164-B181-46D3-869D-46B88D2B4D1C}"/>
    <cellStyle name="Input 8 2 2 4 3 2" xfId="30894" xr:uid="{F21495DE-B4F9-4DCF-B4E9-697BD9F74BAC}"/>
    <cellStyle name="Input 8 2 2 5" xfId="6925" xr:uid="{430B5AE4-A083-412D-B298-31804358DB07}"/>
    <cellStyle name="Input 8 2 2 5 2" xfId="14066" xr:uid="{23C079F1-2AF8-455E-A800-93DCC1117F0B}"/>
    <cellStyle name="Input 8 2 2 5 2 2" xfId="25868" xr:uid="{D484867B-58CA-443D-A1A0-5AB8E67ACB4C}"/>
    <cellStyle name="Input 8 2 2 5 2 3" xfId="24223" xr:uid="{4AEFFA9D-9BD7-433E-8808-B17581470922}"/>
    <cellStyle name="Input 8 2 2 5 3" xfId="18994" xr:uid="{72A928C7-BD0C-4A35-A31C-0CB49FFF6692}"/>
    <cellStyle name="Input 8 2 2 5 3 2" xfId="30373" xr:uid="{C6ABEAE1-0647-4201-882E-D7D3FC4B37F0}"/>
    <cellStyle name="Input 8 2 2 6" xfId="7272" xr:uid="{1461D9FE-840D-499B-842B-044B1909A30F}"/>
    <cellStyle name="Input 8 2 2 6 2" xfId="14391" xr:uid="{06F66E23-D5A7-4E46-BCCA-5964B160BA4C}"/>
    <cellStyle name="Input 8 2 2 6 2 2" xfId="26160" xr:uid="{68EB6267-33EB-42B9-AB3D-B593FF09AB55}"/>
    <cellStyle name="Input 8 2 2 6 2 3" xfId="34559" xr:uid="{4EFA30BB-FE93-4718-BB83-516D47E185AA}"/>
    <cellStyle name="Input 8 2 2 6 3" xfId="19319" xr:uid="{F2E2C7EF-19EC-4316-8A5C-0C7DD2C3D51F}"/>
    <cellStyle name="Input 8 2 2 6 3 2" xfId="30698" xr:uid="{FDDC01BC-0FAD-46C3-A44C-1338E0D902AF}"/>
    <cellStyle name="Input 8 2 2 7" xfId="7340" xr:uid="{A20709D1-6FAB-4FD5-9FDD-87159211AC0A}"/>
    <cellStyle name="Input 8 2 2 7 2" xfId="14459" xr:uid="{319FAD98-5B7E-48FA-834A-095F53A229CE}"/>
    <cellStyle name="Input 8 2 2 7 2 2" xfId="26222" xr:uid="{B21C5523-145A-4877-8471-E309103983D7}"/>
    <cellStyle name="Input 8 2 2 7 2 3" xfId="34627" xr:uid="{B2EB94C6-A4DF-4F29-80F8-475C39706650}"/>
    <cellStyle name="Input 8 2 2 7 3" xfId="19387" xr:uid="{F5919E31-AB22-40C5-BA03-30ABAD0E5258}"/>
    <cellStyle name="Input 8 2 2 7 3 2" xfId="30765" xr:uid="{56B734FD-7B40-4BFD-B6BC-34AD687CB356}"/>
    <cellStyle name="Input 8 2 2 8" xfId="5759" xr:uid="{BEA60413-F7EA-493E-A66D-07F8A3F77108}"/>
    <cellStyle name="Input 8 2 2 8 2" xfId="13504" xr:uid="{4280E65E-876D-47E0-9065-D8053428FFEF}"/>
    <cellStyle name="Input 8 2 2 8 2 2" xfId="25357" xr:uid="{8909A86C-CF84-4387-841A-39FAA664E416}"/>
    <cellStyle name="Input 8 2 2 8 2 3" xfId="24122" xr:uid="{AE26270C-3DA0-4942-89BF-0990BC3CFD62}"/>
    <cellStyle name="Input 8 2 2 8 3" xfId="18432" xr:uid="{83B7CD52-9767-4A39-9092-539B48BE6460}"/>
    <cellStyle name="Input 8 2 2 8 3 2" xfId="29813" xr:uid="{BC5FBC5E-77FF-4ABB-8606-A48AE51FC536}"/>
    <cellStyle name="Input 8 2 2 9" xfId="7515" xr:uid="{949ACA0B-9FD5-4D91-883A-282DB556E0D1}"/>
    <cellStyle name="Input 8 2 2 9 2" xfId="14629" xr:uid="{AAC57944-32EE-4E2F-A61A-68F6D271081A}"/>
    <cellStyle name="Input 8 2 2 9 2 2" xfId="26375" xr:uid="{F5C42F3A-6C0D-4A37-9D47-458A0071A574}"/>
    <cellStyle name="Input 8 2 2 9 2 3" xfId="34793" xr:uid="{69DB6A80-5DDB-4B35-A240-40A9E39250C7}"/>
    <cellStyle name="Input 8 2 2 9 3" xfId="19557" xr:uid="{8874CA94-104D-4F4A-804F-6C4783A631EF}"/>
    <cellStyle name="Input 8 2 2 9 3 2" xfId="30935" xr:uid="{AA9FEDCE-D3BD-440B-A1E4-1687F8AF7953}"/>
    <cellStyle name="Input 8 2 20" xfId="13182" xr:uid="{1673D79F-9376-432A-8858-92BBFE2B3A69}"/>
    <cellStyle name="Input 8 2 20 2" xfId="23511" xr:uid="{68963F37-3796-426A-B40E-7E58C37D5EF5}"/>
    <cellStyle name="Input 8 2 20 2 2" xfId="34320" xr:uid="{D8245AD9-997B-464E-BEE3-485B3F2690C3}"/>
    <cellStyle name="Input 8 2 21" xfId="18146" xr:uid="{0752E88F-FB8D-49B5-A99D-27CBEBB222B4}"/>
    <cellStyle name="Input 8 2 21 2" xfId="29530" xr:uid="{E8A9DC81-890E-4F99-9C57-E56A41ABF3F0}"/>
    <cellStyle name="Input 8 2 22" xfId="24342" xr:uid="{DB784D45-2E70-4FC1-AD02-AE88D4961CAC}"/>
    <cellStyle name="Input 8 2 23" xfId="39007" xr:uid="{09917BBF-A9CA-4A5D-BA7B-B94C15FE3F61}"/>
    <cellStyle name="Input 8 2 3" xfId="5590" xr:uid="{3C134665-02FC-46AB-8B8E-F67EE3B0F03E}"/>
    <cellStyle name="Input 8 2 3 10" xfId="9350" xr:uid="{2FE23F36-686F-442B-BDA8-D02E32772EA9}"/>
    <cellStyle name="Input 8 2 3 10 2" xfId="16412" xr:uid="{8390C666-3934-44BF-87F6-A2351AA415EA}"/>
    <cellStyle name="Input 8 2 3 10 2 2" xfId="28006" xr:uid="{E3090A1B-EFDE-4504-9705-38AE3B087648}"/>
    <cellStyle name="Input 8 2 3 10 2 3" xfId="36556" xr:uid="{A56F86A7-B043-4533-B155-4E33591CF010}"/>
    <cellStyle name="Input 8 2 3 10 3" xfId="21340" xr:uid="{CF9D300B-E486-46DA-A85D-99C309A85E0F}"/>
    <cellStyle name="Input 8 2 3 10 3 2" xfId="32701" xr:uid="{E4A033E5-032E-4364-B895-7D6D4F4F1614}"/>
    <cellStyle name="Input 8 2 3 11" xfId="9508" xr:uid="{AC0EBED0-2678-47EB-BA3B-F532FA4EB218}"/>
    <cellStyle name="Input 8 2 3 11 2" xfId="16570" xr:uid="{B746B2B1-605D-49E9-86F5-6408ECC5E18B}"/>
    <cellStyle name="Input 8 2 3 11 2 2" xfId="28149" xr:uid="{CD1C039B-DE1F-4648-8F55-31717EC36A76}"/>
    <cellStyle name="Input 8 2 3 11 2 3" xfId="36712" xr:uid="{F0ADB215-B5EE-4A32-AB85-22DE4CD757CA}"/>
    <cellStyle name="Input 8 2 3 11 3" xfId="21498" xr:uid="{411C6EDE-4A6E-482D-A5AA-9FDBB7C6FF11}"/>
    <cellStyle name="Input 8 2 3 11 3 2" xfId="32857" xr:uid="{0B29BD76-2154-4624-8A81-6F84D0187880}"/>
    <cellStyle name="Input 8 2 3 12" xfId="9658" xr:uid="{C08B1374-978D-4062-9FFD-C302F0950E7A}"/>
    <cellStyle name="Input 8 2 3 12 2" xfId="16720" xr:uid="{A4F06A40-2D53-4EFD-8E7F-450981909A5E}"/>
    <cellStyle name="Input 8 2 3 12 2 2" xfId="28285" xr:uid="{F31203D4-E847-424D-8BB6-BCA3C0F52768}"/>
    <cellStyle name="Input 8 2 3 12 2 3" xfId="36860" xr:uid="{A9AC7EBC-0913-40F8-8B1C-0D8D592AD632}"/>
    <cellStyle name="Input 8 2 3 12 3" xfId="21648" xr:uid="{A555B1EA-BBF0-4B33-B429-249FF230446B}"/>
    <cellStyle name="Input 8 2 3 12 3 2" xfId="33005" xr:uid="{E8867A28-5A7A-48AD-A1EA-04D1655DF4CE}"/>
    <cellStyle name="Input 8 2 3 13" xfId="9795" xr:uid="{ADFBD216-B622-412D-AFDC-8516DF1A3D3A}"/>
    <cellStyle name="Input 8 2 3 13 2" xfId="16857" xr:uid="{DF51A918-FE68-4880-B455-5F61291568CA}"/>
    <cellStyle name="Input 8 2 3 13 2 2" xfId="28408" xr:uid="{E357AB5B-3916-4061-8ECB-18D838F9DE95}"/>
    <cellStyle name="Input 8 2 3 13 2 3" xfId="36995" xr:uid="{1AD89290-F646-44B5-B1E6-A13DE12C438C}"/>
    <cellStyle name="Input 8 2 3 13 3" xfId="21785" xr:uid="{3766DC61-FB26-42AA-8D3D-AD0086431CA0}"/>
    <cellStyle name="Input 8 2 3 13 3 2" xfId="33140" xr:uid="{D256AF93-52AF-46FD-B1F4-1CAA61FE8E3D}"/>
    <cellStyle name="Input 8 2 3 14" xfId="10838" xr:uid="{BDB629D9-C0C6-4EF5-8BF9-4648C963C77C}"/>
    <cellStyle name="Input 8 2 3 14 2" xfId="17245" xr:uid="{96774EDE-5903-4669-B0C2-A1536D0ECF0C}"/>
    <cellStyle name="Input 8 2 3 14 2 2" xfId="28780" xr:uid="{C8B7F9AD-D630-4032-859C-43B5A0B699D2}"/>
    <cellStyle name="Input 8 2 3 14 2 3" xfId="37379" xr:uid="{F51A3BC7-D1D7-4278-8D8A-8D9DD940B1EF}"/>
    <cellStyle name="Input 8 2 3 14 3" xfId="22173" xr:uid="{04091161-3E96-4143-A7CA-8DD7BD561D4C}"/>
    <cellStyle name="Input 8 2 3 14 3 2" xfId="33528" xr:uid="{65933EB8-1241-47DC-9F75-C00FDDA955E0}"/>
    <cellStyle name="Input 8 2 3 15" xfId="11021" xr:uid="{345614A7-DBC7-45D0-A5EA-D3860A04B440}"/>
    <cellStyle name="Input 8 2 3 15 2" xfId="17391" xr:uid="{DF7B1B7F-3036-4DAF-9B8A-E6A8A3A8D3E2}"/>
    <cellStyle name="Input 8 2 3 15 2 2" xfId="28912" xr:uid="{5C4C2EDF-18D3-4B2D-BE76-B6F0E4B49943}"/>
    <cellStyle name="Input 8 2 3 15 2 3" xfId="37523" xr:uid="{4C426247-77E9-41A3-8C8A-8CDE159C36F4}"/>
    <cellStyle name="Input 8 2 3 15 3" xfId="22319" xr:uid="{7EE8EB91-57B7-4C42-849D-B9D01859D7A7}"/>
    <cellStyle name="Input 8 2 3 15 3 2" xfId="33672" xr:uid="{EB663BA2-7B9D-460F-A8A2-8D3FC6697C82}"/>
    <cellStyle name="Input 8 2 3 16" xfId="11966" xr:uid="{4EADD167-CADC-419B-BE54-01650CFF1E28}"/>
    <cellStyle name="Input 8 2 3 16 2" xfId="17683" xr:uid="{86E9B3FC-670E-463A-9D9A-310275954386}"/>
    <cellStyle name="Input 8 2 3 16 2 2" xfId="29176" xr:uid="{B0D76504-2355-47F1-B81B-C9CDDCD1AF6B}"/>
    <cellStyle name="Input 8 2 3 16 2 3" xfId="37811" xr:uid="{4A079DFC-CF95-42E6-9D8A-438CF6E3C315}"/>
    <cellStyle name="Input 8 2 3 16 3" xfId="22611" xr:uid="{D1DE69EB-3F9B-49C1-B332-2D89664D4876}"/>
    <cellStyle name="Input 8 2 3 16 3 2" xfId="33962" xr:uid="{DB2F3392-8FA3-4377-85EC-93B002C6F6FF}"/>
    <cellStyle name="Input 8 2 3 17" xfId="12949" xr:uid="{56FE8911-6DEB-44D3-BA29-F585A6B46605}"/>
    <cellStyle name="Input 8 2 3 17 2" xfId="17975" xr:uid="{75599F06-FD7C-4CE4-9594-C63BEAEB1158}"/>
    <cellStyle name="Input 8 2 3 17 2 2" xfId="29440" xr:uid="{71CBFA43-42F4-4D3D-B858-06C85535D472}"/>
    <cellStyle name="Input 8 2 3 17 2 3" xfId="38099" xr:uid="{0B32859B-E808-4B74-88D2-D250CA9C865F}"/>
    <cellStyle name="Input 8 2 3 17 3" xfId="22903" xr:uid="{FABF4CEC-E386-47F7-99FF-9322566D14C1}"/>
    <cellStyle name="Input 8 2 3 17 3 2" xfId="34252" xr:uid="{B05F5819-9814-45EC-B9A9-A6CC0CE6755A}"/>
    <cellStyle name="Input 8 2 3 18" xfId="13445" xr:uid="{7C4A0916-E119-40CE-B28E-8ACF63A9CCE7}"/>
    <cellStyle name="Input 8 2 3 18 2" xfId="23854" xr:uid="{344CC119-2315-46EB-82CE-5185578B7187}"/>
    <cellStyle name="Input 8 2 3 18 2 2" xfId="34548" xr:uid="{8FDC1357-A895-4A11-8D83-30A4AF5B9AF7}"/>
    <cellStyle name="Input 8 2 3 19" xfId="18375" xr:uid="{9E2A3874-306D-40D4-9CA5-86E75D0BE218}"/>
    <cellStyle name="Input 8 2 3 19 2" xfId="29756" xr:uid="{C32519E4-EFC4-42DF-AD42-EA20E1974B96}"/>
    <cellStyle name="Input 8 2 3 2" xfId="7727" xr:uid="{900B392C-9EB9-4CA1-9ED9-DF17545453F0}"/>
    <cellStyle name="Input 8 2 3 2 2" xfId="14827" xr:uid="{C05BE2A9-0E85-4683-A484-36BE8A79CA98}"/>
    <cellStyle name="Input 8 2 3 2 2 2" xfId="26556" xr:uid="{120A867E-0A1A-43F2-8AF4-F0B475121BE5}"/>
    <cellStyle name="Input 8 2 3 2 2 3" xfId="34989" xr:uid="{7E76902C-3455-47BF-8B8E-C3984803610A}"/>
    <cellStyle name="Input 8 2 3 2 3" xfId="19755" xr:uid="{AC6708FD-8228-4884-896D-F38C43D2159D}"/>
    <cellStyle name="Input 8 2 3 2 3 2" xfId="31131" xr:uid="{278547A6-729E-4557-8761-A4878804B596}"/>
    <cellStyle name="Input 8 2 3 20" xfId="25212" xr:uid="{5DEEFFE4-B14F-40CB-8185-F2ABE2D167C4}"/>
    <cellStyle name="Input 8 2 3 3" xfId="8176" xr:uid="{8D0184E0-C4FB-44D1-964E-CB84BE0ADFE8}"/>
    <cellStyle name="Input 8 2 3 3 2" xfId="15240" xr:uid="{5FC2A3FD-5B0B-42CE-8481-94001C45829B}"/>
    <cellStyle name="Input 8 2 3 3 2 2" xfId="26936" xr:uid="{52D19897-122D-4053-BBFC-A4F8156560B3}"/>
    <cellStyle name="Input 8 2 3 3 2 3" xfId="35398" xr:uid="{C864C7B6-289E-4777-AB1B-6DF6FB39D3AC}"/>
    <cellStyle name="Input 8 2 3 3 3" xfId="20168" xr:uid="{63C91DC9-A825-4511-A3B1-8C1C093FE50D}"/>
    <cellStyle name="Input 8 2 3 3 3 2" xfId="31541" xr:uid="{789569E8-4D8A-485D-9691-D66F6AF41A44}"/>
    <cellStyle name="Input 8 2 3 4" xfId="8361" xr:uid="{0DD2115D-D208-4CB0-B08B-BDC0524474DD}"/>
    <cellStyle name="Input 8 2 3 4 2" xfId="15423" xr:uid="{7C0B9898-1FBE-4BE2-B70C-720576040D7A}"/>
    <cellStyle name="Input 8 2 3 4 2 2" xfId="27101" xr:uid="{9725B942-75ED-4DAE-BEB2-C27D6560658A}"/>
    <cellStyle name="Input 8 2 3 4 2 3" xfId="35578" xr:uid="{459820C2-A120-4ECE-BAF1-53CAC60A4BA6}"/>
    <cellStyle name="Input 8 2 3 4 3" xfId="20351" xr:uid="{DDBF4FD8-C4D5-4EAD-85CC-DE403AC391B7}"/>
    <cellStyle name="Input 8 2 3 4 3 2" xfId="31722" xr:uid="{AF2A63C0-B5DF-41A1-9B5D-3A241D53392B}"/>
    <cellStyle name="Input 8 2 3 5" xfId="8534" xr:uid="{5774AAEE-8A1D-4247-9BC4-FE7B0A915F6B}"/>
    <cellStyle name="Input 8 2 3 5 2" xfId="15596" xr:uid="{A966903A-9700-4D63-B5B1-5F54E51AF180}"/>
    <cellStyle name="Input 8 2 3 5 2 2" xfId="27257" xr:uid="{0ABA1BA2-8B4D-4F52-8D2F-25E17D14FA8B}"/>
    <cellStyle name="Input 8 2 3 5 2 3" xfId="35749" xr:uid="{E6054390-E0F3-4F4E-ADEA-EBFBCDFEFB6C}"/>
    <cellStyle name="Input 8 2 3 5 3" xfId="20524" xr:uid="{CF5C6218-9B88-44EC-816D-D2A5DF3075C5}"/>
    <cellStyle name="Input 8 2 3 5 3 2" xfId="31893" xr:uid="{C2D488E7-CAF5-4693-A215-35A6C8361412}"/>
    <cellStyle name="Input 8 2 3 6" xfId="8708" xr:uid="{91B38D59-A13C-49D5-8CBE-83F849575ACE}"/>
    <cellStyle name="Input 8 2 3 6 2" xfId="15770" xr:uid="{631FA14F-6045-4560-826A-ED2B3BC8384E}"/>
    <cellStyle name="Input 8 2 3 6 2 2" xfId="27413" xr:uid="{5B89E2C4-B2DF-4AE5-AD91-37A7EE032FBA}"/>
    <cellStyle name="Input 8 2 3 6 2 3" xfId="35920" xr:uid="{2DB18447-FA2A-46AD-AFE9-9E35265FD6F2}"/>
    <cellStyle name="Input 8 2 3 6 3" xfId="20698" xr:uid="{FBE1518D-DCB2-4D2A-A2BE-F341529FDE0D}"/>
    <cellStyle name="Input 8 2 3 6 3 2" xfId="32065" xr:uid="{71C81E37-527D-441B-AC3D-8538B1B3DC27}"/>
    <cellStyle name="Input 8 2 3 7" xfId="8867" xr:uid="{B0634103-04DC-43EA-967D-710AC1C9C916}"/>
    <cellStyle name="Input 8 2 3 7 2" xfId="15929" xr:uid="{1528FBD8-44D5-4F01-8635-D5D22D55CE0E}"/>
    <cellStyle name="Input 8 2 3 7 2 2" xfId="27569" xr:uid="{801AE4C0-01CE-4D81-AEC7-591A3F58BEFB}"/>
    <cellStyle name="Input 8 2 3 7 2 3" xfId="36079" xr:uid="{519764C7-13EF-4C12-B735-ACEF7FED1AB9}"/>
    <cellStyle name="Input 8 2 3 7 3" xfId="20857" xr:uid="{6FB529D2-C320-4ED5-9F7B-C32D3F8854B2}"/>
    <cellStyle name="Input 8 2 3 7 3 2" xfId="32224" xr:uid="{240389E2-3488-4E84-A126-C4DE0FBB379A}"/>
    <cellStyle name="Input 8 2 3 8" xfId="9019" xr:uid="{8FA3E3BF-E2F1-4D54-9B28-8797BBBCCA32}"/>
    <cellStyle name="Input 8 2 3 8 2" xfId="16081" xr:uid="{256F90E3-62F1-4ECB-B07B-2E64CC1A76E2}"/>
    <cellStyle name="Input 8 2 3 8 2 2" xfId="27706" xr:uid="{D9D5A335-37BA-499B-9E4F-B9F0C4B96B27}"/>
    <cellStyle name="Input 8 2 3 8 2 3" xfId="36229" xr:uid="{C26C9F82-BEBE-4C02-B067-61031CE0C365}"/>
    <cellStyle name="Input 8 2 3 8 3" xfId="21009" xr:uid="{E840D9F1-BB85-4FB4-AEA5-E408CB6ECCF4}"/>
    <cellStyle name="Input 8 2 3 8 3 2" xfId="32374" xr:uid="{A0723A35-2B0B-4E5C-8BA2-8DD33251F9BC}"/>
    <cellStyle name="Input 8 2 3 9" xfId="9186" xr:uid="{9150F7C9-D5AF-4D93-BA65-AB922D2BB68D}"/>
    <cellStyle name="Input 8 2 3 9 2" xfId="16248" xr:uid="{AA1BC9A2-9398-4CEA-B612-8472AEEC5513}"/>
    <cellStyle name="Input 8 2 3 9 2 2" xfId="27858" xr:uid="{0E3FE5E6-9ED3-4FE3-A11A-A0CA14541D74}"/>
    <cellStyle name="Input 8 2 3 9 2 3" xfId="36394" xr:uid="{A6EE2EAC-3DF9-4782-BFD3-60C4586D83C3}"/>
    <cellStyle name="Input 8 2 3 9 3" xfId="21176" xr:uid="{A3CFE2C9-20A4-43B3-8CF1-0E2593041301}"/>
    <cellStyle name="Input 8 2 3 9 3 2" xfId="32539" xr:uid="{CC2E0475-7027-4B59-89D3-3292F1BC3B5C}"/>
    <cellStyle name="Input 8 2 4" xfId="6522" xr:uid="{1AEC70AF-9448-439A-A95D-4B4BFF8B082A}"/>
    <cellStyle name="Input 8 2 4 2" xfId="13744" xr:uid="{CEA4C082-D60C-4616-824F-DEB689A7072B}"/>
    <cellStyle name="Input 8 2 4 2 2" xfId="25585" xr:uid="{00E63DA7-D377-4357-A8D6-02D04C1711D4}"/>
    <cellStyle name="Input 8 2 4 2 3" xfId="24611" xr:uid="{037A6B4A-B777-4072-B92F-FB21CBF16F34}"/>
    <cellStyle name="Input 8 2 4 3" xfId="18672" xr:uid="{DCB90C35-EAD3-4700-B8B8-3A103784A7A9}"/>
    <cellStyle name="Input 8 2 4 3 2" xfId="30051" xr:uid="{B3623504-4F2F-4F38-B42E-53946858EC07}"/>
    <cellStyle name="Input 8 2 5" xfId="7149" xr:uid="{01A93D07-2CE0-40A4-88D3-CC2F0A5B75F9}"/>
    <cellStyle name="Input 8 2 5 2" xfId="14279" xr:uid="{9FBE0A84-AFD2-4407-B456-60298EB5D197}"/>
    <cellStyle name="Input 8 2 5 2 2" xfId="26059" xr:uid="{36CB55C1-5377-4F84-837C-001D0664A1DA}"/>
    <cellStyle name="Input 8 2 5 2 3" xfId="24348" xr:uid="{479C7B86-A3E1-4422-8B8C-1DCDECD65B42}"/>
    <cellStyle name="Input 8 2 5 3" xfId="19207" xr:uid="{389D45BA-5CB4-48BF-9358-ACA37254A0CA}"/>
    <cellStyle name="Input 8 2 5 3 2" xfId="30586" xr:uid="{34F7666B-0C00-4A95-818D-1CF776F58AD7}"/>
    <cellStyle name="Input 8 2 6" xfId="7895" xr:uid="{7F8032B8-E3AD-4332-9001-DC200F2EA9A8}"/>
    <cellStyle name="Input 8 2 6 2" xfId="14959" xr:uid="{C7AC162F-908D-44B6-B5AC-29C189B084ED}"/>
    <cellStyle name="Input 8 2 6 2 2" xfId="26679" xr:uid="{B2DB89AC-D8F3-4575-B892-FBC147884920}"/>
    <cellStyle name="Input 8 2 6 2 3" xfId="35121" xr:uid="{4D6815C1-EB16-4D68-893D-64EE2406B2F8}"/>
    <cellStyle name="Input 8 2 6 3" xfId="19887" xr:uid="{AF35BBF0-B002-4061-AC35-6898D90AADC3}"/>
    <cellStyle name="Input 8 2 6 3 2" xfId="31263" xr:uid="{5EA1C6B0-9E5E-4200-B537-76F0A89D04C6}"/>
    <cellStyle name="Input 8 2 7" xfId="7834" xr:uid="{C60825FB-7528-4930-A315-83568CB769AF}"/>
    <cellStyle name="Input 8 2 7 2" xfId="14898" xr:uid="{44570BA4-565F-42FE-8675-2E1B38B9CC30}"/>
    <cellStyle name="Input 8 2 7 2 2" xfId="26623" xr:uid="{69C20688-D7B3-4527-89E5-4116DFFD7815}"/>
    <cellStyle name="Input 8 2 7 2 3" xfId="35060" xr:uid="{58FE96F0-A144-45A9-8726-2AF2CA3B2FFC}"/>
    <cellStyle name="Input 8 2 7 3" xfId="19826" xr:uid="{DBCA08C6-8AEA-4A67-8B42-90FE100C9684}"/>
    <cellStyle name="Input 8 2 7 3 2" xfId="31202" xr:uid="{EB19D27F-AFFB-4A94-84F5-9429FD0C214C}"/>
    <cellStyle name="Input 8 2 8" xfId="7315" xr:uid="{3180E179-8C7B-47BF-9687-E1A153C519C3}"/>
    <cellStyle name="Input 8 2 8 2" xfId="14434" xr:uid="{674DBFCE-815A-48F2-9992-ECBF33114FB1}"/>
    <cellStyle name="Input 8 2 8 2 2" xfId="26201" xr:uid="{4E4E8B2E-1C89-40D3-9DF7-1C3A377F8707}"/>
    <cellStyle name="Input 8 2 8 2 3" xfId="34602" xr:uid="{6F70DCE8-A40E-4E82-8EE6-C8990D9E71FE}"/>
    <cellStyle name="Input 8 2 8 3" xfId="19362" xr:uid="{BB2CFD11-0DF9-4FAB-99F8-5003C65C0FBE}"/>
    <cellStyle name="Input 8 2 8 3 2" xfId="30740" xr:uid="{1739092E-70C7-40E8-8867-578034C1C5E8}"/>
    <cellStyle name="Input 8 2 9" xfId="6686" xr:uid="{C3522634-ACA3-4AB3-B322-96A9A9E04F5B}"/>
    <cellStyle name="Input 8 2 9 2" xfId="13904" xr:uid="{A5BC2F05-58A5-426E-9361-CDD32735BE16}"/>
    <cellStyle name="Input 8 2 9 2 2" xfId="25726" xr:uid="{1F9CF635-3095-4C37-AA8E-F0B578D81758}"/>
    <cellStyle name="Input 8 2 9 2 3" xfId="24441" xr:uid="{A16607B7-9C5E-4E4E-B025-4B36BDBEE6AC}"/>
    <cellStyle name="Input 8 2 9 3" xfId="18832" xr:uid="{FB925279-A0D1-4A0E-9FE0-FFB3CBF2C42F}"/>
    <cellStyle name="Input 8 2 9 3 2" xfId="30211" xr:uid="{6DE48230-F5A7-4236-8371-0A836456B9E1}"/>
    <cellStyle name="Input 8 3" xfId="2568" xr:uid="{75720986-079B-44FD-A262-975FF1989AE7}"/>
    <cellStyle name="Input 8 3 2" xfId="47907" xr:uid="{83ED8D3C-38C1-40CF-A028-17875C07D011}"/>
    <cellStyle name="Input 8 3 3" xfId="42785" xr:uid="{D25A4E85-5B61-4B84-A841-E4FF6BD0234C}"/>
    <cellStyle name="Input 8 4" xfId="44517" xr:uid="{86C45EF6-0E40-4EE5-A9CB-88116F2CF4FA}"/>
    <cellStyle name="Input 8_ภงด.50 - ALT-2012" xfId="42787" xr:uid="{5D36C66B-44BB-437C-AAC5-641F330364B1}"/>
    <cellStyle name="Input 80" xfId="2569" xr:uid="{A602D8F4-B27B-412E-84A6-B1D20B1A8E09}"/>
    <cellStyle name="Input 81" xfId="2570" xr:uid="{DEC76078-8E09-4CA5-A5BD-4B4EF4FDB94D}"/>
    <cellStyle name="Input 81 2" xfId="47908" xr:uid="{310730E8-84F2-405E-B56E-1D6BCE152925}"/>
    <cellStyle name="Input 81 3" xfId="40614" xr:uid="{88DFC260-653D-4447-AEFD-AC2CD8A529F4}"/>
    <cellStyle name="Input 82" xfId="2571" xr:uid="{2DFBAA63-184B-4BA1-91C8-D9FF5F0747B2}"/>
    <cellStyle name="Input 82 2" xfId="47909" xr:uid="{D818EFA5-27C1-4B3B-8B14-B136941FF0B4}"/>
    <cellStyle name="Input 82 3" xfId="40626" xr:uid="{4A53A55A-B2E9-48C8-9604-A6E4BD322F5F}"/>
    <cellStyle name="Input 83" xfId="2572" xr:uid="{93C544C7-269F-494F-A0B1-079614075612}"/>
    <cellStyle name="Input 83 2" xfId="48313" xr:uid="{72972E93-0E11-4DB4-B5B6-4622B6DF0DBB}"/>
    <cellStyle name="Input 83 3" xfId="40898" xr:uid="{AC9D68B4-094F-4002-959D-61A69CF0E1A4}"/>
    <cellStyle name="Input 84" xfId="2573" xr:uid="{10527A1B-B222-4109-A777-A4BBA207516C}"/>
    <cellStyle name="Input 84 2" xfId="48312" xr:uid="{A7143399-2892-4310-A56A-E0D320135CA1}"/>
    <cellStyle name="Input 84 3" xfId="40994" xr:uid="{EFAC0B8B-D3CD-4E7D-8D9A-DA0345372FD6}"/>
    <cellStyle name="Input 85" xfId="2574" xr:uid="{F1629678-4613-4AD9-AAA4-001977BD2750}"/>
    <cellStyle name="Input 85 2" xfId="48314" xr:uid="{D2B787AF-1C12-471E-9D7D-CC997EF5A9BF}"/>
    <cellStyle name="Input 85 3" xfId="40679" xr:uid="{54695236-CFAD-48E0-B15B-0E6FE713D6B3}"/>
    <cellStyle name="Input 86" xfId="2575" xr:uid="{D086F971-97BB-40B8-86FF-DC72CA48D5D6}"/>
    <cellStyle name="Input 86 2" xfId="40995" xr:uid="{886A90DA-0781-44B1-8A28-6DCEAB0EBCD2}"/>
    <cellStyle name="Input 87" xfId="2576" xr:uid="{661ADA20-17B2-4950-906F-4D7957EFD1C8}"/>
    <cellStyle name="Input 87 2" xfId="40680" xr:uid="{855FC2D3-3F44-426B-A834-EEF4CCC93142}"/>
    <cellStyle name="Input 88" xfId="2577" xr:uid="{18CF26F5-C539-4459-B325-1107AA86BF6B}"/>
    <cellStyle name="Input 88 2" xfId="40996" xr:uid="{362AFB6D-64B9-4286-88DD-9A3D7257CAE2}"/>
    <cellStyle name="Input 89" xfId="2578" xr:uid="{0128C420-6BB2-4303-91EF-720BBAC77BAA}"/>
    <cellStyle name="Input 89 2" xfId="40681" xr:uid="{08A179F5-E934-4197-88FE-2F951360B2FF}"/>
    <cellStyle name="Input 9" xfId="2579" xr:uid="{C7FE29BF-528C-4351-ABEE-F8A597050C66}"/>
    <cellStyle name="Input 9 2" xfId="2580" xr:uid="{525D6AB8-6D88-46F7-8671-485C3E58F4E9}"/>
    <cellStyle name="Input 9 2 10" xfId="6634" xr:uid="{35E0B7F7-64F5-4B23-A524-F36EEC92B0FA}"/>
    <cellStyle name="Input 9 2 10 2" xfId="13854" xr:uid="{F2435F08-C279-44CE-9C73-0671B3AF2986}"/>
    <cellStyle name="Input 9 2 10 2 2" xfId="25682" xr:uid="{ACC06938-4396-4B63-A5FA-F4093A1F434A}"/>
    <cellStyle name="Input 9 2 10 2 3" xfId="24726" xr:uid="{4057B037-CE95-47E8-8B2F-700B0F7D04F4}"/>
    <cellStyle name="Input 9 2 10 3" xfId="18782" xr:uid="{6C5507BD-6D73-4799-9373-7DB51042F685}"/>
    <cellStyle name="Input 9 2 10 3 2" xfId="30161" xr:uid="{FDF918B0-96EA-498B-9E2A-10FA6DD528C3}"/>
    <cellStyle name="Input 9 2 11" xfId="6978" xr:uid="{D482C58C-6F47-4176-9FF7-6F585BE72709}"/>
    <cellStyle name="Input 9 2 11 2" xfId="14111" xr:uid="{E481E997-0877-4D33-AA8F-26186B74E404}"/>
    <cellStyle name="Input 9 2 11 2 2" xfId="25905" xr:uid="{BA46EE2F-2157-402E-B80A-215BD49C799C}"/>
    <cellStyle name="Input 9 2 11 2 3" xfId="24357" xr:uid="{DC320C1D-AEE4-4588-95CB-7EF35B4EA92D}"/>
    <cellStyle name="Input 9 2 11 3" xfId="19039" xr:uid="{B37F209D-6053-4168-87E5-85D8FC2C736C}"/>
    <cellStyle name="Input 9 2 11 3 2" xfId="30418" xr:uid="{DD3D3FDE-82EB-440B-8166-CF2D8F890803}"/>
    <cellStyle name="Input 9 2 12" xfId="7767" xr:uid="{D83E84AA-52B9-43F6-8ADD-80408C57FE5E}"/>
    <cellStyle name="Input 9 2 12 2" xfId="14846" xr:uid="{2D110BCC-13DB-427A-B057-EA80A833AA26}"/>
    <cellStyle name="Input 9 2 12 2 2" xfId="26575" xr:uid="{7EF309BE-4A04-4FD1-AB5A-83FE6423AF38}"/>
    <cellStyle name="Input 9 2 12 2 3" xfId="35008" xr:uid="{822940F9-70C8-4F79-9AF5-44F6E94811ED}"/>
    <cellStyle name="Input 9 2 12 3" xfId="19774" xr:uid="{C2861E13-0891-4D65-9A8B-8C03909D46ED}"/>
    <cellStyle name="Input 9 2 12 3 2" xfId="31150" xr:uid="{F63FB37F-ABA3-42C8-BB9B-AE4385F43ECA}"/>
    <cellStyle name="Input 9 2 13" xfId="6818" xr:uid="{BBA28244-C381-4B9B-94A5-422C0EF934D9}"/>
    <cellStyle name="Input 9 2 13 2" xfId="13990" xr:uid="{DBE04C78-C4F8-47C9-A038-D228427DCBE1}"/>
    <cellStyle name="Input 9 2 13 2 2" xfId="25798" xr:uid="{C9170360-00E5-4C15-9F72-50FAFBD7DDCB}"/>
    <cellStyle name="Input 9 2 13 2 3" xfId="24691" xr:uid="{3D630CD2-C132-4F00-BA1D-1900B78B1E17}"/>
    <cellStyle name="Input 9 2 13 3" xfId="18918" xr:uid="{C56E5EE1-5B07-44B8-9010-010A76C7D68D}"/>
    <cellStyle name="Input 9 2 13 3 2" xfId="30297" xr:uid="{365B0CC1-D437-443B-AF41-73683BCE37E1}"/>
    <cellStyle name="Input 9 2 14" xfId="7908" xr:uid="{AE41625C-B57B-4277-B2AA-1D00823E6ED7}"/>
    <cellStyle name="Input 9 2 14 2" xfId="14972" xr:uid="{A4A9E48C-85B3-4317-9476-2C6BAB492BA1}"/>
    <cellStyle name="Input 9 2 14 2 2" xfId="26691" xr:uid="{3E41438B-8DA8-4524-93FE-83C20CC2D2C6}"/>
    <cellStyle name="Input 9 2 14 2 3" xfId="35134" xr:uid="{6026C9EA-FED8-44A1-AF40-92CD3ADEC1D2}"/>
    <cellStyle name="Input 9 2 14 3" xfId="19900" xr:uid="{4121B7E4-B37B-42A0-A085-842F089DBC57}"/>
    <cellStyle name="Input 9 2 14 3 2" xfId="31276" xr:uid="{FA241702-BFCD-4EA5-8887-08A3EC4A6D8D}"/>
    <cellStyle name="Input 9 2 15" xfId="7212" xr:uid="{C05C4BC8-5F9F-4317-AAA9-73B246999EF1}"/>
    <cellStyle name="Input 9 2 15 2" xfId="14336" xr:uid="{66B9CEE0-3D88-4A4E-89DA-25221F60E9B0}"/>
    <cellStyle name="Input 9 2 15 2 2" xfId="26109" xr:uid="{BBA095C8-17C9-490C-BA13-5AE04C2CF992}"/>
    <cellStyle name="Input 9 2 15 2 3" xfId="24209" xr:uid="{E678F3BA-43A8-4B7D-831E-665A5852A822}"/>
    <cellStyle name="Input 9 2 15 3" xfId="19264" xr:uid="{AA42068C-CFDA-43C3-BC58-F8E6D2697FDB}"/>
    <cellStyle name="Input 9 2 15 3 2" xfId="30643" xr:uid="{0D233F03-A240-4CD2-AF17-F8B42F5C0D66}"/>
    <cellStyle name="Input 9 2 16" xfId="10460" xr:uid="{76430338-A493-4F74-B13E-28E99CFA6EAE}"/>
    <cellStyle name="Input 9 2 16 2" xfId="16983" xr:uid="{CADAE697-F750-446A-9901-87D64FD386BF}"/>
    <cellStyle name="Input 9 2 16 2 2" xfId="28530" xr:uid="{591372AE-56B0-492B-898C-9005A362B4F4}"/>
    <cellStyle name="Input 9 2 16 2 3" xfId="37119" xr:uid="{28DC122B-3BA0-4B5A-984D-092DC155521A}"/>
    <cellStyle name="Input 9 2 16 3" xfId="21911" xr:uid="{A1557B16-138C-48D5-A958-050F483BD5C3}"/>
    <cellStyle name="Input 9 2 16 3 2" xfId="33266" xr:uid="{52DC6610-1660-4996-B962-5EF9B39DD847}"/>
    <cellStyle name="Input 9 2 17" xfId="10680" xr:uid="{5DA1DCBB-B1CD-4925-BA6D-F479866E65CF}"/>
    <cellStyle name="Input 9 2 17 2" xfId="17104" xr:uid="{1793C37F-8534-4C70-AD95-D9F96564C964}"/>
    <cellStyle name="Input 9 2 17 2 2" xfId="28643" xr:uid="{6F27E89D-7AE8-4679-AD48-C4D87787C49F}"/>
    <cellStyle name="Input 9 2 17 2 3" xfId="37239" xr:uid="{E5365BF8-E85E-49EA-BE12-CCF02AB97D6F}"/>
    <cellStyle name="Input 9 2 17 3" xfId="22032" xr:uid="{5DDCD5EE-01EA-4E0A-AF60-5121FBC054C4}"/>
    <cellStyle name="Input 9 2 17 3 2" xfId="33387" xr:uid="{EB40E4F0-AEEA-4B76-ABF6-AA4D7667C881}"/>
    <cellStyle name="Input 9 2 18" xfId="11624" xr:uid="{0DC5ED65-1C41-4B60-A8EA-A6282B5299A8}"/>
    <cellStyle name="Input 9 2 18 2" xfId="17456" xr:uid="{EE60F922-4FAF-41E1-B281-2AC9F363DE2B}"/>
    <cellStyle name="Input 9 2 18 2 2" xfId="28976" xr:uid="{150FAC94-8D5D-44B8-8083-C6F8140FFC98}"/>
    <cellStyle name="Input 9 2 18 2 3" xfId="37587" xr:uid="{948D800C-D303-4396-AC14-196EF795039F}"/>
    <cellStyle name="Input 9 2 18 3" xfId="22384" xr:uid="{79D51DD9-B710-4003-92E4-8602BD20E015}"/>
    <cellStyle name="Input 9 2 18 3 2" xfId="33737" xr:uid="{F02171ED-7D3F-4EA4-8E24-99F490205BA2}"/>
    <cellStyle name="Input 9 2 19" xfId="12607" xr:uid="{5FEC9BD3-BE17-464F-A778-775DDBE380CE}"/>
    <cellStyle name="Input 9 2 19 2" xfId="17748" xr:uid="{6497F744-EAA0-4698-9361-E6ACB472F570}"/>
    <cellStyle name="Input 9 2 19 2 2" xfId="29240" xr:uid="{CC9CC92E-3DB8-4788-AF1F-75B9FC918989}"/>
    <cellStyle name="Input 9 2 19 2 3" xfId="37875" xr:uid="{40E79BC1-D736-4D06-8507-BE39F9D372A3}"/>
    <cellStyle name="Input 9 2 19 3" xfId="22676" xr:uid="{C18AF1FB-DC42-4161-8847-1F5F87E97234}"/>
    <cellStyle name="Input 9 2 19 3 2" xfId="34027" xr:uid="{C71F752D-D698-441C-BFC1-54289D9A11CC}"/>
    <cellStyle name="Input 9 2 2" xfId="3897" xr:uid="{631DC515-4E69-4072-BD37-DB155A784F90}"/>
    <cellStyle name="Input 9 2 2 10" xfId="6759" xr:uid="{BBE17EBE-D27C-4289-9A88-B005C2836E8A}"/>
    <cellStyle name="Input 9 2 2 10 2" xfId="13974" xr:uid="{58CD5E65-F4B2-4223-8D60-55E256903DB5}"/>
    <cellStyle name="Input 9 2 2 10 2 2" xfId="25783" xr:uid="{B4AB68A5-F360-45E8-A9D9-F1D73DBE028A}"/>
    <cellStyle name="Input 9 2 2 10 2 3" xfId="24402" xr:uid="{86C118B9-315C-4E60-88E3-DFE7C09523F8}"/>
    <cellStyle name="Input 9 2 2 10 3" xfId="18902" xr:uid="{471BBF81-1EAF-419B-8CEE-794CDF32BD07}"/>
    <cellStyle name="Input 9 2 2 10 3 2" xfId="30281" xr:uid="{15C727D4-D96C-46F1-B239-2A39A6D0ED28}"/>
    <cellStyle name="Input 9 2 2 11" xfId="6120" xr:uid="{F32C2489-97FD-4633-B759-66799829A484}"/>
    <cellStyle name="Input 9 2 2 11 2" xfId="13618" xr:uid="{335BBDAB-FC0B-45E3-A047-CA426690C5F0}"/>
    <cellStyle name="Input 9 2 2 11 2 2" xfId="25462" xr:uid="{7EA4A374-7650-4249-89C9-8EFA47BED62B}"/>
    <cellStyle name="Input 9 2 2 11 2 3" xfId="24245" xr:uid="{5AA02ACA-7F0C-45E9-9C48-1620E99142D2}"/>
    <cellStyle name="Input 9 2 2 11 3" xfId="18546" xr:uid="{8657420D-7405-4C0D-A182-E2829B5F7107}"/>
    <cellStyle name="Input 9 2 2 11 3 2" xfId="29925" xr:uid="{AA51D0E4-0D01-423F-AB1B-350B431D3221}"/>
    <cellStyle name="Input 9 2 2 12" xfId="9035" xr:uid="{231F25B9-B8EE-455D-8070-4505C666157D}"/>
    <cellStyle name="Input 9 2 2 12 2" xfId="16097" xr:uid="{6609C49A-1623-42EB-B2FA-2EF6AA992DF1}"/>
    <cellStyle name="Input 9 2 2 12 2 2" xfId="27722" xr:uid="{B75C2BAF-E42D-45A0-807D-63AF68AD1A6C}"/>
    <cellStyle name="Input 9 2 2 12 2 3" xfId="36245" xr:uid="{9C863F99-5BA1-43A0-A8AF-0313C7F1B36D}"/>
    <cellStyle name="Input 9 2 2 12 3" xfId="21025" xr:uid="{28BE83CC-97FE-4C5C-A379-CB825E1A9FE1}"/>
    <cellStyle name="Input 9 2 2 12 3 2" xfId="32390" xr:uid="{A0BBEF24-D0D2-49C4-A37F-05C75CEBF7A1}"/>
    <cellStyle name="Input 9 2 2 13" xfId="7121" xr:uid="{FC1AFBD7-68FC-4377-8DE2-EF66D8D42683}"/>
    <cellStyle name="Input 9 2 2 13 2" xfId="14251" xr:uid="{8E4DAD1F-2B61-43D8-9AF8-0AC654F9440E}"/>
    <cellStyle name="Input 9 2 2 13 2 2" xfId="26033" xr:uid="{C40FDB8C-87A6-4072-BFB7-82654A9C016C}"/>
    <cellStyle name="Input 9 2 2 13 2 3" xfId="1408" xr:uid="{C3A89CCC-1A15-4880-85E9-76D051F7D7E4}"/>
    <cellStyle name="Input 9 2 2 13 3" xfId="19179" xr:uid="{658DB60D-B448-4358-9594-0F5FDED06BE6}"/>
    <cellStyle name="Input 9 2 2 13 3 2" xfId="30558" xr:uid="{2123D604-3431-4744-A99E-0D6C05177FEA}"/>
    <cellStyle name="Input 9 2 2 14" xfId="7461" xr:uid="{386AF876-C789-4398-B8E7-14E277400174}"/>
    <cellStyle name="Input 9 2 2 14 2" xfId="14575" xr:uid="{39F770FC-9D5D-46F7-B4E7-79A8EC9DE526}"/>
    <cellStyle name="Input 9 2 2 14 2 2" xfId="26326" xr:uid="{278F901F-63F9-4722-951F-B544F8B8A90C}"/>
    <cellStyle name="Input 9 2 2 14 2 3" xfId="34740" xr:uid="{05D36D92-2CF5-440A-ABA0-9D52CFABDF7C}"/>
    <cellStyle name="Input 9 2 2 14 3" xfId="19503" xr:uid="{F96995CD-2FF0-4692-823B-B27A092CAE82}"/>
    <cellStyle name="Input 9 2 2 14 3 2" xfId="30881" xr:uid="{C41EB522-929E-4BD3-9C64-23ABC94FD881}"/>
    <cellStyle name="Input 9 2 2 15" xfId="10641" xr:uid="{E069B980-CF54-49F2-A13D-49567CB5DF8B}"/>
    <cellStyle name="Input 9 2 2 15 2" xfId="17076" xr:uid="{A37367BF-BC90-4BDF-AA55-311C4F409148}"/>
    <cellStyle name="Input 9 2 2 15 2 2" xfId="28620" xr:uid="{EE0FD377-3B9F-40C6-91AA-E2F4C4ED09CE}"/>
    <cellStyle name="Input 9 2 2 15 2 3" xfId="37211" xr:uid="{7F5784A4-28A9-418E-9BB3-BD46DFE6BB38}"/>
    <cellStyle name="Input 9 2 2 15 3" xfId="22004" xr:uid="{944109AC-F141-4E86-97D7-E66D3774E306}"/>
    <cellStyle name="Input 9 2 2 15 3 2" xfId="33359" xr:uid="{52B597B0-12FA-4B83-A03A-4F90E3EEB32C}"/>
    <cellStyle name="Input 9 2 2 16" xfId="9830" xr:uid="{2C9ED5FE-B194-4DCF-95D0-B535B1A20B01}"/>
    <cellStyle name="Input 9 2 2 16 2" xfId="16877" xr:uid="{AA8D0E61-6358-47D1-BAB8-F768EB14E3B5}"/>
    <cellStyle name="Input 9 2 2 16 2 2" xfId="28425" xr:uid="{D1B73BB9-EAB0-4ABC-9D05-2C23F5BCC1A3}"/>
    <cellStyle name="Input 9 2 2 16 2 3" xfId="37014" xr:uid="{1ECBCE91-E5B0-4BBA-906E-D639340B5963}"/>
    <cellStyle name="Input 9 2 2 16 3" xfId="21805" xr:uid="{17166F76-24DB-48B9-94FB-969DC52FFEE2}"/>
    <cellStyle name="Input 9 2 2 16 3 2" xfId="33160" xr:uid="{14EEE33E-1CB1-4E25-BD9D-40E906163F99}"/>
    <cellStyle name="Input 9 2 2 17" xfId="11784" xr:uid="{3090B675-2536-423D-A494-A1801A2CE19B}"/>
    <cellStyle name="Input 9 2 2 17 2" xfId="17529" xr:uid="{D605443F-F6FB-429C-8B59-7F3405D4C348}"/>
    <cellStyle name="Input 9 2 2 17 2 2" xfId="29042" xr:uid="{26B0891D-A8F5-426D-8C7C-55D011F68953}"/>
    <cellStyle name="Input 9 2 2 17 2 3" xfId="37659" xr:uid="{7D8E4A43-0931-490C-B0CD-74879AFF4189}"/>
    <cellStyle name="Input 9 2 2 17 3" xfId="22457" xr:uid="{03EBA104-D336-4040-8204-A9B884671622}"/>
    <cellStyle name="Input 9 2 2 17 3 2" xfId="33810" xr:uid="{5CCBD1DA-0B74-443C-8278-3CDB56725F03}"/>
    <cellStyle name="Input 9 2 2 18" xfId="12767" xr:uid="{2BFC40D2-1FC0-4784-9565-36E667A293DA}"/>
    <cellStyle name="Input 9 2 2 18 2" xfId="17821" xr:uid="{5F6DD118-6FB8-48C5-ACC4-23BBB9D09485}"/>
    <cellStyle name="Input 9 2 2 18 2 2" xfId="29306" xr:uid="{C703C89B-FAC1-4F41-91C2-C6B065DB6E99}"/>
    <cellStyle name="Input 9 2 2 18 2 3" xfId="37947" xr:uid="{07DFEEA8-A970-4248-B73F-D94C22312DE6}"/>
    <cellStyle name="Input 9 2 2 18 3" xfId="22749" xr:uid="{AB6D7C95-F60D-4ED2-9E4A-3EC3797BC1E9}"/>
    <cellStyle name="Input 9 2 2 18 3 2" xfId="34100" xr:uid="{929FA2EF-6396-4B93-93AB-79F34C1ACA0D}"/>
    <cellStyle name="Input 9 2 2 19" xfId="13271" xr:uid="{6287331F-C450-463A-B0C6-5FF5ADD9BB0B}"/>
    <cellStyle name="Input 9 2 2 19 2" xfId="23672" xr:uid="{1C7E1CFC-529A-40A4-8044-4671FB188044}"/>
    <cellStyle name="Input 9 2 2 19 2 2" xfId="34396" xr:uid="{FB03FC59-164F-43E7-9F76-8A0ED9B2CFB6}"/>
    <cellStyle name="Input 9 2 2 2" xfId="5450" xr:uid="{C49CD2C0-6565-4FDB-BD8E-062A0187029F}"/>
    <cellStyle name="Input 9 2 2 2 10" xfId="9213" xr:uid="{DDBFB427-7FCE-40EA-80FB-206BCD8D7DD2}"/>
    <cellStyle name="Input 9 2 2 2 10 2" xfId="16275" xr:uid="{50B711E8-D1C8-4D88-A54A-52E228E8BEC1}"/>
    <cellStyle name="Input 9 2 2 2 10 2 2" xfId="27883" xr:uid="{AB4176B4-C751-49E4-813C-A4D0A49CEE1D}"/>
    <cellStyle name="Input 9 2 2 2 10 2 3" xfId="36421" xr:uid="{2A08FD87-5EC7-4BD8-A3BB-E1D3F8ED65BD}"/>
    <cellStyle name="Input 9 2 2 2 10 3" xfId="21203" xr:uid="{824E90F5-BA47-4281-9AF5-DF49CFAA1776}"/>
    <cellStyle name="Input 9 2 2 2 10 3 2" xfId="32566" xr:uid="{9A86FD3B-5226-4613-86D3-D805F78F8893}"/>
    <cellStyle name="Input 9 2 2 2 11" xfId="9371" xr:uid="{A4DF81DA-7A6B-4E63-98E4-ECEF99EF1FC5}"/>
    <cellStyle name="Input 9 2 2 2 11 2" xfId="16433" xr:uid="{619860AC-9453-478B-ADC8-C5A0A19AE401}"/>
    <cellStyle name="Input 9 2 2 2 11 2 2" xfId="28026" xr:uid="{E12FB9A8-E428-4C27-A289-E0DBDBBC4CD3}"/>
    <cellStyle name="Input 9 2 2 2 11 2 3" xfId="36577" xr:uid="{C7E8347B-A83A-49AD-B116-FA235B706E2F}"/>
    <cellStyle name="Input 9 2 2 2 11 3" xfId="21361" xr:uid="{677D73DC-AA66-4C23-AB51-3DED25EA8B5B}"/>
    <cellStyle name="Input 9 2 2 2 11 3 2" xfId="32722" xr:uid="{6B22AE1A-3795-4F17-8732-510502B75008}"/>
    <cellStyle name="Input 9 2 2 2 12" xfId="9521" xr:uid="{3C3AC8A2-E1B4-47A3-9729-FD5D7F371EB3}"/>
    <cellStyle name="Input 9 2 2 2 12 2" xfId="16583" xr:uid="{998F24F4-E426-497D-97D3-F1A486ECA03A}"/>
    <cellStyle name="Input 9 2 2 2 12 2 2" xfId="28162" xr:uid="{6C40BA76-AB5C-434B-8990-6C4B37EB203A}"/>
    <cellStyle name="Input 9 2 2 2 12 2 3" xfId="36725" xr:uid="{E01B27DC-F377-49F3-BD12-D6B0FD3B7A46}"/>
    <cellStyle name="Input 9 2 2 2 12 3" xfId="21511" xr:uid="{B69896F2-E7B3-4874-874D-01E7A913FDDC}"/>
    <cellStyle name="Input 9 2 2 2 12 3 2" xfId="32870" xr:uid="{3DCFF583-81CE-4F35-BD5F-6DB8DDC932A6}"/>
    <cellStyle name="Input 9 2 2 2 13" xfId="9670" xr:uid="{320AA319-E686-4AAF-9C92-056D1203F7C7}"/>
    <cellStyle name="Input 9 2 2 2 13 2" xfId="16732" xr:uid="{06AC4652-40BB-457F-A3F5-DB9457EE2B74}"/>
    <cellStyle name="Input 9 2 2 2 13 2 2" xfId="28297" xr:uid="{8C72E67A-D5A3-4FA8-9EDA-EDF6C83C5428}"/>
    <cellStyle name="Input 9 2 2 2 13 2 3" xfId="36872" xr:uid="{F2405CDA-8C81-4741-846F-531C4A9ED9C7}"/>
    <cellStyle name="Input 9 2 2 2 13 3" xfId="21660" xr:uid="{0D69772C-563F-4D46-9B62-145855AE5A7D}"/>
    <cellStyle name="Input 9 2 2 2 13 3 2" xfId="33017" xr:uid="{DC85C725-B94D-4222-ACA2-02ED6CA153A5}"/>
    <cellStyle name="Input 9 2 2 2 14" xfId="10724" xr:uid="{0F4C0ED8-43FC-4D48-B386-A1FE3CD015FC}"/>
    <cellStyle name="Input 9 2 2 2 14 2" xfId="17134" xr:uid="{AE34AE51-5E97-45A3-BE64-8694D41AD7A7}"/>
    <cellStyle name="Input 9 2 2 2 14 2 2" xfId="28669" xr:uid="{F29EE079-DD4F-4911-9788-C7101802D9E1}"/>
    <cellStyle name="Input 9 2 2 2 14 2 3" xfId="37268" xr:uid="{4BDA1FF7-EED2-462C-ADCD-13B37901F847}"/>
    <cellStyle name="Input 9 2 2 2 14 3" xfId="22062" xr:uid="{007675B7-CB68-4079-947A-906645E848C7}"/>
    <cellStyle name="Input 9 2 2 2 14 3 2" xfId="33417" xr:uid="{0CB87A1B-DAE1-4020-A88D-7A91E6FF5065}"/>
    <cellStyle name="Input 9 2 2 2 15" xfId="10884" xr:uid="{0A98CAFE-DD45-4055-9953-BDE7C66DD1C2}"/>
    <cellStyle name="Input 9 2 2 2 15 2" xfId="17254" xr:uid="{68CE88F2-A749-4DD3-A556-19BD462F118D}"/>
    <cellStyle name="Input 9 2 2 2 15 2 2" xfId="28789" xr:uid="{FC16ECE2-35B7-488B-BECA-598D4C111752}"/>
    <cellStyle name="Input 9 2 2 2 15 2 3" xfId="37388" xr:uid="{455B7C30-AA18-47FF-AA68-626B3DC27D32}"/>
    <cellStyle name="Input 9 2 2 2 15 3" xfId="22182" xr:uid="{C614C8FA-5BF6-4664-B91D-6114B9B26F94}"/>
    <cellStyle name="Input 9 2 2 2 15 3 2" xfId="33537" xr:uid="{9D26A728-9AE0-42B8-BC25-6C7A8F90E415}"/>
    <cellStyle name="Input 9 2 2 2 16" xfId="11826" xr:uid="{7B92862B-49D6-43B7-BD73-A893B3C7350E}"/>
    <cellStyle name="Input 9 2 2 2 16 2" xfId="17546" xr:uid="{FF968D3A-B490-40FF-892B-EA2AE64A69E3}"/>
    <cellStyle name="Input 9 2 2 2 16 2 2" xfId="29053" xr:uid="{5D1B746A-3F3C-4D7C-8506-2A91378D729A}"/>
    <cellStyle name="Input 9 2 2 2 16 2 3" xfId="37676" xr:uid="{23886B04-84DE-414C-B0B2-67D7F6E6ACE6}"/>
    <cellStyle name="Input 9 2 2 2 16 3" xfId="22474" xr:uid="{3BB16DA8-CC4F-4ACA-99A1-5B4385740E73}"/>
    <cellStyle name="Input 9 2 2 2 16 3 2" xfId="33827" xr:uid="{2D465351-9FB3-47E6-B64A-D7B1F24912BB}"/>
    <cellStyle name="Input 9 2 2 2 17" xfId="12809" xr:uid="{FE391EC0-273B-4BBC-BE10-6831454AD6B9}"/>
    <cellStyle name="Input 9 2 2 2 17 2" xfId="17838" xr:uid="{5CCE59C1-FA0A-4AD3-A0CB-02A442A09D9E}"/>
    <cellStyle name="Input 9 2 2 2 17 2 2" xfId="29317" xr:uid="{50B9CA69-8F79-4135-948C-21BB88D05118}"/>
    <cellStyle name="Input 9 2 2 2 17 2 3" xfId="37964" xr:uid="{1F388A7E-A8D1-4C22-8C80-EAB87C14289F}"/>
    <cellStyle name="Input 9 2 2 2 17 3" xfId="22766" xr:uid="{0F7AE435-3E4C-4CD8-8F6F-A08A505BBDB8}"/>
    <cellStyle name="Input 9 2 2 2 17 3 2" xfId="34117" xr:uid="{BD7B42F2-5E58-4D1D-B956-0B61178DDFA1}"/>
    <cellStyle name="Input 9 2 2 2 18" xfId="13308" xr:uid="{64C03E65-35D2-429B-89F0-10082CA9A9E9}"/>
    <cellStyle name="Input 9 2 2 2 18 2" xfId="23714" xr:uid="{33198378-F612-45E9-9EC2-A4D125631EB9}"/>
    <cellStyle name="Input 9 2 2 2 18 2 2" xfId="34413" xr:uid="{24D57B3C-9C09-41D4-8299-EB8ABB7C9C26}"/>
    <cellStyle name="Input 9 2 2 2 19" xfId="18238" xr:uid="{89E83F63-CC0A-4358-BF96-FD15FE0E419E}"/>
    <cellStyle name="Input 9 2 2 2 19 2" xfId="29621" xr:uid="{73620BCD-B7C3-4A74-8DFC-F5178C6B0C9F}"/>
    <cellStyle name="Input 9 2 2 2 2" xfId="7587" xr:uid="{8EE6A0A5-5464-4745-AAE8-DB5DF18E198C}"/>
    <cellStyle name="Input 9 2 2 2 2 2" xfId="14690" xr:uid="{88173AAD-CCBA-4C2A-92FF-D6B5FA67E291}"/>
    <cellStyle name="Input 9 2 2 2 2 2 2" xfId="26430" xr:uid="{86D3AB1C-02F0-48BA-ACCA-5E9878314FA8}"/>
    <cellStyle name="Input 9 2 2 2 2 2 3" xfId="34852" xr:uid="{3E48DEAA-D650-4462-A342-63BF0497D7FD}"/>
    <cellStyle name="Input 9 2 2 2 2 3" xfId="19618" xr:uid="{EC744D41-14E5-4E06-812A-A7999844D1C5}"/>
    <cellStyle name="Input 9 2 2 2 2 3 2" xfId="30996" xr:uid="{8827C4C0-A01A-4839-B7FD-4CA9B5D2C515}"/>
    <cellStyle name="Input 9 2 2 2 20" xfId="38189" xr:uid="{CB31DC55-C200-4BC2-B8B8-8C38DA2437C3}"/>
    <cellStyle name="Input 9 2 2 2 3" xfId="8039" xr:uid="{02B45F70-62D4-46AC-966B-4DD7D3F56D2E}"/>
    <cellStyle name="Input 9 2 2 2 3 2" xfId="15103" xr:uid="{D277CD46-710F-4267-B1FB-9E090FEFBCCA}"/>
    <cellStyle name="Input 9 2 2 2 3 2 2" xfId="26812" xr:uid="{6CBFD3D4-E4AC-40FB-BB95-43EE2BDFDF25}"/>
    <cellStyle name="Input 9 2 2 2 3 2 3" xfId="35263" xr:uid="{C14A82A4-39DC-4001-B968-076FE78B2A62}"/>
    <cellStyle name="Input 9 2 2 2 3 3" xfId="20031" xr:uid="{5B496CA9-B5A3-429F-94CE-2684141F87D0}"/>
    <cellStyle name="Input 9 2 2 2 3 3 2" xfId="31406" xr:uid="{A33AC470-CCEB-4E12-8412-F64A92AFB32B}"/>
    <cellStyle name="Input 9 2 2 2 4" xfId="8223" xr:uid="{50BE5EF4-8485-43EE-9151-3B273D7ED3C7}"/>
    <cellStyle name="Input 9 2 2 2 4 2" xfId="15285" xr:uid="{5C7B0A97-D9C3-46F0-B384-13F82E00FF27}"/>
    <cellStyle name="Input 9 2 2 2 4 2 2" xfId="26978" xr:uid="{784EDB4C-AEE3-4676-B697-CB97062B5C03}"/>
    <cellStyle name="Input 9 2 2 2 4 2 3" xfId="35442" xr:uid="{108B0B5E-8195-4993-BD6C-88C78FF85C26}"/>
    <cellStyle name="Input 9 2 2 2 4 3" xfId="20213" xr:uid="{DF20083A-5067-45B5-87E9-D73592F5D40E}"/>
    <cellStyle name="Input 9 2 2 2 4 3 2" xfId="31586" xr:uid="{CC60F489-CD4B-45D5-B054-7E9FF8E04CBA}"/>
    <cellStyle name="Input 9 2 2 2 5" xfId="8407" xr:uid="{6E5E5CF0-D81C-4379-93F5-2452EFB1DAFE}"/>
    <cellStyle name="Input 9 2 2 2 5 2" xfId="15469" xr:uid="{90163DAB-B0E4-4ECA-9645-F5899BBEECD7}"/>
    <cellStyle name="Input 9 2 2 2 5 2 2" xfId="27143" xr:uid="{3000571E-9382-44A1-802C-AC415C3F9FFD}"/>
    <cellStyle name="Input 9 2 2 2 5 2 3" xfId="35624" xr:uid="{96677FBB-8E68-401F-96F8-9B79E524A848}"/>
    <cellStyle name="Input 9 2 2 2 5 3" xfId="20397" xr:uid="{EEC2569E-C08B-481B-8F04-DCB4E1CAAB26}"/>
    <cellStyle name="Input 9 2 2 2 5 3 2" xfId="31768" xr:uid="{A0F3357C-17A3-42BF-9015-F768AC8FE1F3}"/>
    <cellStyle name="Input 9 2 2 2 6" xfId="8570" xr:uid="{04ECBCA7-8AAE-47FB-A8D6-EED934B9D6A3}"/>
    <cellStyle name="Input 9 2 2 2 6 2" xfId="15632" xr:uid="{CE3CF5B8-1B2D-4A28-8ACF-D16F37A2D17F}"/>
    <cellStyle name="Input 9 2 2 2 6 2 2" xfId="27289" xr:uid="{45AD7EBD-B739-4610-BA00-117A63089D89}"/>
    <cellStyle name="Input 9 2 2 2 6 2 3" xfId="35784" xr:uid="{04E53159-E1D6-4FDB-81C8-BA8434F942A7}"/>
    <cellStyle name="Input 9 2 2 2 6 3" xfId="20560" xr:uid="{892DDEE2-F7FE-4C33-A655-B8B00CC14758}"/>
    <cellStyle name="Input 9 2 2 2 6 3 2" xfId="31929" xr:uid="{02AD3E23-6101-4A8A-95E2-4262A4400DC9}"/>
    <cellStyle name="Input 9 2 2 2 7" xfId="8752" xr:uid="{785E5207-486A-4EED-8531-BF9411350B59}"/>
    <cellStyle name="Input 9 2 2 2 7 2" xfId="15814" xr:uid="{97D385A6-F25E-4659-8B92-DF31EDD6ADC9}"/>
    <cellStyle name="Input 9 2 2 2 7 2 2" xfId="27455" xr:uid="{B1D90E35-E213-4187-9735-205B14F10F6C}"/>
    <cellStyle name="Input 9 2 2 2 7 2 3" xfId="35964" xr:uid="{943024DD-A8D6-4DF2-B6D5-BA2051415B0C}"/>
    <cellStyle name="Input 9 2 2 2 7 3" xfId="20742" xr:uid="{AF757A7C-DA3F-483C-BDE2-6D15E4452F96}"/>
    <cellStyle name="Input 9 2 2 2 7 3 2" xfId="32109" xr:uid="{3E40162F-ED21-41A6-AC7F-F0094BF05106}"/>
    <cellStyle name="Input 9 2 2 2 8" xfId="6967" xr:uid="{C6728327-D5E9-484F-8170-9EF97D11105D}"/>
    <cellStyle name="Input 9 2 2 2 8 2" xfId="14103" xr:uid="{0C97ACB0-E008-4793-A752-3AC4DA79D26A}"/>
    <cellStyle name="Input 9 2 2 2 8 2 2" xfId="25897" xr:uid="{2EDE68BE-D816-46C2-975E-C5F8750F2A85}"/>
    <cellStyle name="Input 9 2 2 2 8 2 3" xfId="23961" xr:uid="{697888A3-DA6F-45B7-9771-0CD7CCB4E441}"/>
    <cellStyle name="Input 9 2 2 2 8 3" xfId="19031" xr:uid="{122827DB-3CC7-463D-A6C5-B349810DD545}"/>
    <cellStyle name="Input 9 2 2 2 8 3 2" xfId="30410" xr:uid="{0B601B22-BA3D-45FB-A181-7254395859EC}"/>
    <cellStyle name="Input 9 2 2 2 9" xfId="9049" xr:uid="{ABC7CCF3-E2D6-4C71-AF2A-D895A7B50E0B}"/>
    <cellStyle name="Input 9 2 2 2 9 2" xfId="16111" xr:uid="{F6DB49CA-1C6F-4FDA-9909-B8EC7C57CACC}"/>
    <cellStyle name="Input 9 2 2 2 9 2 2" xfId="27735" xr:uid="{D1BDDAF9-9A10-480C-9090-79CD1A0C59BA}"/>
    <cellStyle name="Input 9 2 2 2 9 2 3" xfId="36259" xr:uid="{DC32AA7D-06B3-43AB-B3C1-30070A7576DB}"/>
    <cellStyle name="Input 9 2 2 2 9 3" xfId="21039" xr:uid="{4F6AAF9F-7C4E-489C-B847-63A400427055}"/>
    <cellStyle name="Input 9 2 2 2 9 3 2" xfId="32404" xr:uid="{88C0C49D-971F-4F7F-B5E7-53070DF6CE12}"/>
    <cellStyle name="Input 9 2 2 20" xfId="18221" xr:uid="{01B665FB-3A59-4FEE-9117-11DD9EF416BA}"/>
    <cellStyle name="Input 9 2 2 20 2" xfId="29604" xr:uid="{96286642-FB1A-42B1-ABA0-B83875440F55}"/>
    <cellStyle name="Input 9 2 2 21" xfId="24189" xr:uid="{9D32B24C-03A9-4B9A-9064-D003F00F59FA}"/>
    <cellStyle name="Input 9 2 2 22" xfId="42789" xr:uid="{B5294455-2675-42F6-8E5C-1D7D59F8AAB3}"/>
    <cellStyle name="Input 9 2 2 3" xfId="7054" xr:uid="{574B132C-3557-4927-BB6E-7EFF377A2426}"/>
    <cellStyle name="Input 9 2 2 3 2" xfId="14184" xr:uid="{3B7EB514-331C-4D59-86CC-3A56FFFE67D6}"/>
    <cellStyle name="Input 9 2 2 3 2 2" xfId="25976" xr:uid="{D5B57404-277E-4D46-916B-3FE6751EDF7F}"/>
    <cellStyle name="Input 9 2 2 3 2 3" xfId="24808" xr:uid="{1C8D2B8B-9BC2-4C73-884D-62E78368B236}"/>
    <cellStyle name="Input 9 2 2 3 3" xfId="19112" xr:uid="{B6017243-5A56-4D6C-8A52-A2CFD3DE18BC}"/>
    <cellStyle name="Input 9 2 2 3 3 2" xfId="30491" xr:uid="{3FCD3581-EAA3-4924-81FC-A104866A1635}"/>
    <cellStyle name="Input 9 2 2 4" xfId="7131" xr:uid="{F27B84D5-E155-4281-BC13-FC3D93019B19}"/>
    <cellStyle name="Input 9 2 2 4 2" xfId="14261" xr:uid="{C30C4341-AEC8-4B31-8AFB-AFF5200F7713}"/>
    <cellStyle name="Input 9 2 2 4 2 2" xfId="26042" xr:uid="{00D5D5F8-0EAD-4647-B884-6D9EA7CF2848}"/>
    <cellStyle name="Input 9 2 2 4 2 3" xfId="24735" xr:uid="{E63BBDF3-8A1D-4098-B6D7-DF40408EDF56}"/>
    <cellStyle name="Input 9 2 2 4 3" xfId="19189" xr:uid="{6E92BB39-F283-411A-9CB8-6493303082AC}"/>
    <cellStyle name="Input 9 2 2 4 3 2" xfId="30568" xr:uid="{EE81CCCB-7878-4FB6-8E18-8D977B670E2A}"/>
    <cellStyle name="Input 9 2 2 5" xfId="7170" xr:uid="{310D3812-63DA-4AE6-BB11-8A70D0524D66}"/>
    <cellStyle name="Input 9 2 2 5 2" xfId="14300" xr:uid="{3A62908F-AC4E-4868-8840-73F1E1A51BCE}"/>
    <cellStyle name="Input 9 2 2 5 2 2" xfId="26078" xr:uid="{DCAF960A-8353-4A1C-84F5-68CD6B82B9E6}"/>
    <cellStyle name="Input 9 2 2 5 2 3" xfId="24462" xr:uid="{33F06150-CAC1-4E52-97AC-B567117B0184}"/>
    <cellStyle name="Input 9 2 2 5 3" xfId="19228" xr:uid="{EDA38DCF-850B-4B97-972E-8008D612F12E}"/>
    <cellStyle name="Input 9 2 2 5 3 2" xfId="30607" xr:uid="{432D81D2-E83B-45B0-9AD3-18F771580A65}"/>
    <cellStyle name="Input 9 2 2 6" xfId="7422" xr:uid="{88B42869-9F36-41AA-98F1-1AA144A281D8}"/>
    <cellStyle name="Input 9 2 2 6 2" xfId="14536" xr:uid="{5DC4E91D-9B6B-43D7-8814-17F01A030807}"/>
    <cellStyle name="Input 9 2 2 6 2 2" xfId="26290" xr:uid="{7A206365-21E3-40DD-A2F5-E4BA1FF7D07A}"/>
    <cellStyle name="Input 9 2 2 6 2 3" xfId="34702" xr:uid="{1F29D010-D88D-41D9-8CF4-68F05D587B31}"/>
    <cellStyle name="Input 9 2 2 6 3" xfId="19464" xr:uid="{38C50C07-4172-4FC8-91CC-8AD74C6057F1}"/>
    <cellStyle name="Input 9 2 2 6 3 2" xfId="30842" xr:uid="{5C22D581-A514-4721-A70E-6A68C19DB18A}"/>
    <cellStyle name="Input 9 2 2 7" xfId="7913" xr:uid="{FAF199BE-86E9-47A8-AFA7-05CEA20F0D5D}"/>
    <cellStyle name="Input 9 2 2 7 2" xfId="14977" xr:uid="{870BBF7B-0725-4C2C-8C16-923CA3BC169E}"/>
    <cellStyle name="Input 9 2 2 7 2 2" xfId="26696" xr:uid="{E1AFA012-1AFA-4EFB-B43A-6D2D5C518280}"/>
    <cellStyle name="Input 9 2 2 7 2 3" xfId="35139" xr:uid="{109405D8-3218-4ACD-8FB2-387FBC88E924}"/>
    <cellStyle name="Input 9 2 2 7 3" xfId="19905" xr:uid="{9018B36E-3B0C-4124-AD29-55DF9854F91F}"/>
    <cellStyle name="Input 9 2 2 7 3 2" xfId="31281" xr:uid="{D82C857B-9718-4165-B4FE-D47F75FA027D}"/>
    <cellStyle name="Input 9 2 2 8" xfId="7192" xr:uid="{A5EA37F0-1476-40A2-B980-816EC87864F4}"/>
    <cellStyle name="Input 9 2 2 8 2" xfId="14320" xr:uid="{910B8556-E41E-4BE0-9339-15FA4E386604}"/>
    <cellStyle name="Input 9 2 2 8 2 2" xfId="26093" xr:uid="{168229EF-68A9-4572-9B91-E8E518A99464}"/>
    <cellStyle name="Input 9 2 2 8 2 3" xfId="24485" xr:uid="{28D3111A-158E-4804-B588-FD689901E633}"/>
    <cellStyle name="Input 9 2 2 8 3" xfId="19248" xr:uid="{220C53E4-8E44-47E4-8EEC-B5E6FD0A19E0}"/>
    <cellStyle name="Input 9 2 2 8 3 2" xfId="30627" xr:uid="{D898C2FC-2FAB-4842-AA0A-F6D53F782D53}"/>
    <cellStyle name="Input 9 2 2 9" xfId="6547" xr:uid="{059951D7-F875-4EF0-A126-A242C63EA162}"/>
    <cellStyle name="Input 9 2 2 9 2" xfId="13769" xr:uid="{3C0AB294-9509-4AA3-8D7A-2853A005611C}"/>
    <cellStyle name="Input 9 2 2 9 2 2" xfId="25608" xr:uid="{76383274-1A3D-446C-BF2D-13F27097F33F}"/>
    <cellStyle name="Input 9 2 2 9 2 3" xfId="24014" xr:uid="{DF5A51F1-B44D-43B9-8F4C-299110A77308}"/>
    <cellStyle name="Input 9 2 2 9 3" xfId="18697" xr:uid="{6A6A9B2E-ED45-4ECD-942D-B3F702AA6C51}"/>
    <cellStyle name="Input 9 2 2 9 3 2" xfId="30076" xr:uid="{3465D49F-DA5C-4774-9C6A-3E65832FF142}"/>
    <cellStyle name="Input 9 2 20" xfId="13183" xr:uid="{9BAF9C48-6DE4-4E29-A679-4C3C0C856AA3}"/>
    <cellStyle name="Input 9 2 20 2" xfId="23512" xr:uid="{E57BEE38-463D-44B2-870E-87EF9A00067C}"/>
    <cellStyle name="Input 9 2 20 2 2" xfId="34321" xr:uid="{28D24F13-6194-4C5B-A3A2-6EDC71821B55}"/>
    <cellStyle name="Input 9 2 21" xfId="18147" xr:uid="{5CE089B4-CF9C-4377-B74D-B8A1D8F4FFE4}"/>
    <cellStyle name="Input 9 2 21 2" xfId="29531" xr:uid="{9653766F-8E9C-4BF7-8A83-4476CBBCDED2}"/>
    <cellStyle name="Input 9 2 22" xfId="24343" xr:uid="{236E6644-E36F-401D-ABB9-53011806C6F7}"/>
    <cellStyle name="Input 9 2 23" xfId="39008" xr:uid="{B2C10947-373D-4AD3-B286-DC57E9C838B0}"/>
    <cellStyle name="Input 9 2 3" xfId="5583" xr:uid="{F806176F-5ADD-40F9-A8B6-AF2D6D1BE2ED}"/>
    <cellStyle name="Input 9 2 3 10" xfId="9343" xr:uid="{391FE684-C7E4-4E19-A9E8-A33BE61060A6}"/>
    <cellStyle name="Input 9 2 3 10 2" xfId="16405" xr:uid="{75234279-A850-489E-AD37-F01E275F7804}"/>
    <cellStyle name="Input 9 2 3 10 2 2" xfId="27999" xr:uid="{DFFC4721-C19D-4362-A11B-0660BE97584C}"/>
    <cellStyle name="Input 9 2 3 10 2 3" xfId="36549" xr:uid="{C2AB96DD-1045-47E6-B2E8-D2A6368EFA42}"/>
    <cellStyle name="Input 9 2 3 10 3" xfId="21333" xr:uid="{71ED3C16-8021-4B3B-A916-0976FCAD7724}"/>
    <cellStyle name="Input 9 2 3 10 3 2" xfId="32694" xr:uid="{91DD246D-F588-4E7A-9D9E-AD6EEF8A469B}"/>
    <cellStyle name="Input 9 2 3 11" xfId="9501" xr:uid="{FDE0A299-0FB8-4EBF-BE3F-83982FAB4AA7}"/>
    <cellStyle name="Input 9 2 3 11 2" xfId="16563" xr:uid="{1CD4865F-E69D-4565-BC41-EFF48E3A3588}"/>
    <cellStyle name="Input 9 2 3 11 2 2" xfId="28142" xr:uid="{3F541388-A5FC-4B31-94FD-B316BD65DA8D}"/>
    <cellStyle name="Input 9 2 3 11 2 3" xfId="36705" xr:uid="{ACC0AB05-B433-4CB7-9EAB-3D969B400A6D}"/>
    <cellStyle name="Input 9 2 3 11 3" xfId="21491" xr:uid="{B00C54A5-9F0B-47BA-8547-D6413C1B2CB9}"/>
    <cellStyle name="Input 9 2 3 11 3 2" xfId="32850" xr:uid="{D6D388B2-32F4-44E2-B0F6-57C449C15DB2}"/>
    <cellStyle name="Input 9 2 3 12" xfId="9651" xr:uid="{D5F29B14-053E-4ED6-A887-6B59883EB97F}"/>
    <cellStyle name="Input 9 2 3 12 2" xfId="16713" xr:uid="{D53A467D-B891-4559-BEA9-30E04DEEA983}"/>
    <cellStyle name="Input 9 2 3 12 2 2" xfId="28278" xr:uid="{13226C4A-20FB-4360-AFB7-8C73468D782A}"/>
    <cellStyle name="Input 9 2 3 12 2 3" xfId="36853" xr:uid="{C215005D-1843-4A50-9F61-B9B67E3F7BE8}"/>
    <cellStyle name="Input 9 2 3 12 3" xfId="21641" xr:uid="{9825E2C1-970C-402A-A66D-EADEB5002DBB}"/>
    <cellStyle name="Input 9 2 3 12 3 2" xfId="32998" xr:uid="{5C4DF1B8-E600-4CC8-80A5-803BEB6BC4DA}"/>
    <cellStyle name="Input 9 2 3 13" xfId="9788" xr:uid="{E774472D-A7B8-460E-9D8D-9A630D314EE2}"/>
    <cellStyle name="Input 9 2 3 13 2" xfId="16850" xr:uid="{24912DB2-8F62-456C-82A4-45FD310846CA}"/>
    <cellStyle name="Input 9 2 3 13 2 2" xfId="28401" xr:uid="{DFC3C54C-E935-4D14-9B82-F56E23710E65}"/>
    <cellStyle name="Input 9 2 3 13 2 3" xfId="36988" xr:uid="{AACE67BF-3AFE-4393-815D-346FEAB5D4C2}"/>
    <cellStyle name="Input 9 2 3 13 3" xfId="21778" xr:uid="{0E2189BF-54BC-4998-AA9B-E61EF79626E0}"/>
    <cellStyle name="Input 9 2 3 13 3 2" xfId="33133" xr:uid="{91DF381E-8853-4090-96B6-6C21622A97EC}"/>
    <cellStyle name="Input 9 2 3 14" xfId="10831" xr:uid="{96C74DD8-7A04-4A00-9313-16F0774239D9}"/>
    <cellStyle name="Input 9 2 3 14 2" xfId="17238" xr:uid="{A6178BCF-DD7A-4B61-A5CC-02F5E9704A78}"/>
    <cellStyle name="Input 9 2 3 14 2 2" xfId="28773" xr:uid="{AB957494-AAC1-43A9-8AF4-2A46D5E8C4FF}"/>
    <cellStyle name="Input 9 2 3 14 2 3" xfId="37372" xr:uid="{536262A1-9BA9-4B8E-845B-8D3E2AE26341}"/>
    <cellStyle name="Input 9 2 3 14 3" xfId="22166" xr:uid="{8C47E1C9-CDFB-442A-BC92-5A818E2B59DD}"/>
    <cellStyle name="Input 9 2 3 14 3 2" xfId="33521" xr:uid="{E174DEB0-A099-40A3-85A3-68D02E2355C5}"/>
    <cellStyle name="Input 9 2 3 15" xfId="11014" xr:uid="{80CC31BF-C6A2-479B-9A50-CB32714DBE0F}"/>
    <cellStyle name="Input 9 2 3 15 2" xfId="17384" xr:uid="{F628A3C3-7F9D-42C9-94A1-7A35579DDF13}"/>
    <cellStyle name="Input 9 2 3 15 2 2" xfId="28905" xr:uid="{970F95DF-EA32-4303-875D-58B6C2176F3D}"/>
    <cellStyle name="Input 9 2 3 15 2 3" xfId="37516" xr:uid="{03B29506-ED37-48C1-8AF0-00F616E474DD}"/>
    <cellStyle name="Input 9 2 3 15 3" xfId="22312" xr:uid="{7C3B529C-4BF1-4EA2-8742-0E29FE5BD231}"/>
    <cellStyle name="Input 9 2 3 15 3 2" xfId="33665" xr:uid="{873BED09-86E5-4BBA-8717-E75ED07BDE16}"/>
    <cellStyle name="Input 9 2 3 16" xfId="11959" xr:uid="{C545989F-BD20-45E5-B3AA-988C44CAFC97}"/>
    <cellStyle name="Input 9 2 3 16 2" xfId="17676" xr:uid="{4CB2F156-25FE-4644-8CA5-BA19BE31B080}"/>
    <cellStyle name="Input 9 2 3 16 2 2" xfId="29169" xr:uid="{A839BC5A-CF66-4D1E-A3C3-C7451B4B41F2}"/>
    <cellStyle name="Input 9 2 3 16 2 3" xfId="37804" xr:uid="{88E1F343-65DA-4216-8A45-5F01C32E3A05}"/>
    <cellStyle name="Input 9 2 3 16 3" xfId="22604" xr:uid="{B4B73E89-26D5-4BBA-BCED-144177141C41}"/>
    <cellStyle name="Input 9 2 3 16 3 2" xfId="33955" xr:uid="{418037C0-3DD7-4B14-B999-17BA89541CA8}"/>
    <cellStyle name="Input 9 2 3 17" xfId="12942" xr:uid="{D0DD7EA6-CD03-42A9-B8F2-BA2C2B7C4F5A}"/>
    <cellStyle name="Input 9 2 3 17 2" xfId="17968" xr:uid="{8B242D50-FC33-422C-8E7D-E12A45582084}"/>
    <cellStyle name="Input 9 2 3 17 2 2" xfId="29433" xr:uid="{C4BEFA6F-C97D-4A56-9812-6AED7E87A4FE}"/>
    <cellStyle name="Input 9 2 3 17 2 3" xfId="38092" xr:uid="{BD3A679A-97F8-4F01-9A5E-235857A7A0FE}"/>
    <cellStyle name="Input 9 2 3 17 3" xfId="22896" xr:uid="{44EE44C6-4F48-40E7-BCBA-3223E216DD8B}"/>
    <cellStyle name="Input 9 2 3 17 3 2" xfId="34245" xr:uid="{ED5AFE22-7A0B-4499-8EC3-1582A31D7E80}"/>
    <cellStyle name="Input 9 2 3 18" xfId="13438" xr:uid="{9E27BF0B-6499-42F3-803B-67C652A6AC6F}"/>
    <cellStyle name="Input 9 2 3 18 2" xfId="23847" xr:uid="{88108A1F-5E44-4D23-8D6D-97FACD843757}"/>
    <cellStyle name="Input 9 2 3 18 2 2" xfId="34541" xr:uid="{005E2F89-E969-4058-BF20-E121D165D336}"/>
    <cellStyle name="Input 9 2 3 19" xfId="18368" xr:uid="{55F7B3F6-126A-4170-A33C-04BC34720481}"/>
    <cellStyle name="Input 9 2 3 19 2" xfId="29749" xr:uid="{050E5AE8-5EF9-46E1-88D0-F93B01F3F906}"/>
    <cellStyle name="Input 9 2 3 2" xfId="7720" xr:uid="{DA2C6CBD-04FA-41B5-9901-9D28F03778EA}"/>
    <cellStyle name="Input 9 2 3 2 2" xfId="14820" xr:uid="{6DDC26D1-DD43-43FA-9D6B-CB326C5083E9}"/>
    <cellStyle name="Input 9 2 3 2 2 2" xfId="26549" xr:uid="{C6A2124A-8447-477F-B9C0-ABA202E76F75}"/>
    <cellStyle name="Input 9 2 3 2 2 3" xfId="34982" xr:uid="{4B98442C-CABC-4415-8720-523FC9F57878}"/>
    <cellStyle name="Input 9 2 3 2 3" xfId="19748" xr:uid="{88BA9161-57C2-4A27-AB73-F3A1E04DF9B1}"/>
    <cellStyle name="Input 9 2 3 2 3 2" xfId="31124" xr:uid="{248D7A7E-06E0-45D5-85BA-4A2D26A841DB}"/>
    <cellStyle name="Input 9 2 3 20" xfId="38204" xr:uid="{496448D4-F2AE-4BE2-948B-FC644638712A}"/>
    <cellStyle name="Input 9 2 3 3" xfId="8169" xr:uid="{B883902C-4D0F-465D-AEDC-BAF4C66DD0C6}"/>
    <cellStyle name="Input 9 2 3 3 2" xfId="15233" xr:uid="{1DCF9663-3BDA-4A8C-8259-32729900F205}"/>
    <cellStyle name="Input 9 2 3 3 2 2" xfId="26929" xr:uid="{43853DD1-9E8C-429E-B1B4-B591AB7F29DC}"/>
    <cellStyle name="Input 9 2 3 3 2 3" xfId="35391" xr:uid="{A044EED6-E897-4853-81F5-8FF0CB633150}"/>
    <cellStyle name="Input 9 2 3 3 3" xfId="20161" xr:uid="{153AC5E8-5911-41CE-BF7B-4CCD93BA67EA}"/>
    <cellStyle name="Input 9 2 3 3 3 2" xfId="31534" xr:uid="{005A1E8A-2E20-457C-ABB3-830B2FB128F7}"/>
    <cellStyle name="Input 9 2 3 4" xfId="8354" xr:uid="{A460598E-9E86-4364-83BC-ED59452797C9}"/>
    <cellStyle name="Input 9 2 3 4 2" xfId="15416" xr:uid="{0FFBFB0D-2885-4EF8-AACF-EEEC71D548B6}"/>
    <cellStyle name="Input 9 2 3 4 2 2" xfId="27094" xr:uid="{A32AC9EE-1A5B-4885-B78B-8C4B094E73ED}"/>
    <cellStyle name="Input 9 2 3 4 2 3" xfId="35571" xr:uid="{645F2E1E-AFDB-41DD-BCB0-220E626D5438}"/>
    <cellStyle name="Input 9 2 3 4 3" xfId="20344" xr:uid="{211DEFA1-7788-4319-82D9-F6A5496F20B2}"/>
    <cellStyle name="Input 9 2 3 4 3 2" xfId="31715" xr:uid="{43D0772D-79C7-4DAA-A21E-C705CD6BC996}"/>
    <cellStyle name="Input 9 2 3 5" xfId="8527" xr:uid="{37141171-304A-4F5B-9629-C0DBDFE92629}"/>
    <cellStyle name="Input 9 2 3 5 2" xfId="15589" xr:uid="{48498F54-1951-4FFB-8454-24351C351725}"/>
    <cellStyle name="Input 9 2 3 5 2 2" xfId="27250" xr:uid="{C8994B69-59EE-4A10-A332-54B800C58B30}"/>
    <cellStyle name="Input 9 2 3 5 2 3" xfId="35742" xr:uid="{6911AC71-B59C-4DBA-9A2D-41ED19F7C9A5}"/>
    <cellStyle name="Input 9 2 3 5 3" xfId="20517" xr:uid="{9EF4D642-F16F-4B1B-8BE7-97448436382E}"/>
    <cellStyle name="Input 9 2 3 5 3 2" xfId="31886" xr:uid="{9B50F22B-BB34-486E-84A7-496B120D868C}"/>
    <cellStyle name="Input 9 2 3 6" xfId="8701" xr:uid="{738119DA-5EE2-4565-A1A7-0B848CA17E7A}"/>
    <cellStyle name="Input 9 2 3 6 2" xfId="15763" xr:uid="{C1456442-DA4D-4FFE-939F-0DFBF57977F3}"/>
    <cellStyle name="Input 9 2 3 6 2 2" xfId="27406" xr:uid="{4E02967C-8356-454F-BC69-33FBB96F73ED}"/>
    <cellStyle name="Input 9 2 3 6 2 3" xfId="35913" xr:uid="{523ACE5E-0671-4998-95A2-EF67F0CA89F4}"/>
    <cellStyle name="Input 9 2 3 6 3" xfId="20691" xr:uid="{FF6CC6FA-9215-495F-9C7B-1D7865D17B13}"/>
    <cellStyle name="Input 9 2 3 6 3 2" xfId="32058" xr:uid="{669B0A53-2E3C-48E5-B81B-FDA693C02439}"/>
    <cellStyle name="Input 9 2 3 7" xfId="8860" xr:uid="{C47F2FD4-5EDE-4E3A-9188-FD98403056E4}"/>
    <cellStyle name="Input 9 2 3 7 2" xfId="15922" xr:uid="{983E7DB7-96A9-4F4B-B514-476104EA7646}"/>
    <cellStyle name="Input 9 2 3 7 2 2" xfId="27562" xr:uid="{DBE9DC9C-C2A9-49B0-B433-09E2090ABEA1}"/>
    <cellStyle name="Input 9 2 3 7 2 3" xfId="36072" xr:uid="{BDB55751-54A9-41C0-8A66-6E9DCF3E6D0F}"/>
    <cellStyle name="Input 9 2 3 7 3" xfId="20850" xr:uid="{F022FA11-F68F-494C-B79D-DBC1B401A494}"/>
    <cellStyle name="Input 9 2 3 7 3 2" xfId="32217" xr:uid="{884AE30E-3ECD-4562-9D7F-B4CB8BF97945}"/>
    <cellStyle name="Input 9 2 3 8" xfId="9012" xr:uid="{9FC02716-2509-4006-BED8-6065DF205F5F}"/>
    <cellStyle name="Input 9 2 3 8 2" xfId="16074" xr:uid="{E9CA2CB5-A63E-40C7-BCAD-D81E1209D28B}"/>
    <cellStyle name="Input 9 2 3 8 2 2" xfId="27699" xr:uid="{96DA7123-D7F0-4DAE-919F-01E5D431F2E0}"/>
    <cellStyle name="Input 9 2 3 8 2 3" xfId="36222" xr:uid="{347CEAFC-9F40-4564-BBBF-44470718A76E}"/>
    <cellStyle name="Input 9 2 3 8 3" xfId="21002" xr:uid="{F69C8BB9-253C-4E4A-8B07-041ACC08E7DE}"/>
    <cellStyle name="Input 9 2 3 8 3 2" xfId="32367" xr:uid="{32B14315-9F12-419E-8F5A-C02565D95B6D}"/>
    <cellStyle name="Input 9 2 3 9" xfId="9179" xr:uid="{E7884661-B957-49B7-974D-D9EACFE29922}"/>
    <cellStyle name="Input 9 2 3 9 2" xfId="16241" xr:uid="{C796D98F-2A20-45E6-8C81-0AA6AD287E4A}"/>
    <cellStyle name="Input 9 2 3 9 2 2" xfId="27851" xr:uid="{106C3926-873A-4140-8CFC-D1999F069AF5}"/>
    <cellStyle name="Input 9 2 3 9 2 3" xfId="36387" xr:uid="{77528B6D-1CF1-4F33-A540-BC7DC796BA90}"/>
    <cellStyle name="Input 9 2 3 9 3" xfId="21169" xr:uid="{45C8E442-685F-4FEB-954F-D3FACA3FA15A}"/>
    <cellStyle name="Input 9 2 3 9 3 2" xfId="32532" xr:uid="{8680257A-D04C-4B76-9910-BEE986A8EEAE}"/>
    <cellStyle name="Input 9 2 4" xfId="6527" xr:uid="{5EE21202-9DF2-4284-B709-2BA21B3F157D}"/>
    <cellStyle name="Input 9 2 4 2" xfId="13749" xr:uid="{53A8D789-3743-4627-AA58-65906FDC9E59}"/>
    <cellStyle name="Input 9 2 4 2 2" xfId="25590" xr:uid="{D844227D-101F-4273-8A07-90908D7E13D0}"/>
    <cellStyle name="Input 9 2 4 2 3" xfId="24742" xr:uid="{BD1858DA-3E07-433E-ADEE-5CF0CC8214DF}"/>
    <cellStyle name="Input 9 2 4 3" xfId="18677" xr:uid="{080CED4E-4149-4381-8370-5A412633EE58}"/>
    <cellStyle name="Input 9 2 4 3 2" xfId="30056" xr:uid="{85DAF7F7-86E1-4B40-93C6-96A9EF8B57C1}"/>
    <cellStyle name="Input 9 2 5" xfId="7084" xr:uid="{F1FDF7F5-C6E8-4561-B1CF-B0646B6A7AAD}"/>
    <cellStyle name="Input 9 2 5 2" xfId="14214" xr:uid="{F97DC48B-EA59-4FAF-B593-2D04ECE5098C}"/>
    <cellStyle name="Input 9 2 5 2 2" xfId="26004" xr:uid="{57370A85-6044-4048-A217-EAE897E45494}"/>
    <cellStyle name="Input 9 2 5 2 3" xfId="24216" xr:uid="{EF963296-C6F8-4894-9374-5D6B7A169153}"/>
    <cellStyle name="Input 9 2 5 3" xfId="19142" xr:uid="{92FD28A8-274A-4A51-9F5C-3306F9329BBB}"/>
    <cellStyle name="Input 9 2 5 3 2" xfId="30521" xr:uid="{107607C6-2856-4D73-A4A2-6BDBB0FDB6B3}"/>
    <cellStyle name="Input 9 2 6" xfId="7796" xr:uid="{A0A6F8EE-E0BD-40AC-BBD9-690183506EFE}"/>
    <cellStyle name="Input 9 2 6 2" xfId="14860" xr:uid="{6EB3D00F-2502-49B3-B071-9932450D4131}"/>
    <cellStyle name="Input 9 2 6 2 2" xfId="26588" xr:uid="{C1DAFCF8-8FEB-4534-913A-D8561AE95B55}"/>
    <cellStyle name="Input 9 2 6 2 3" xfId="35022" xr:uid="{F2B98B91-E734-448E-88FD-3726D54ABD4D}"/>
    <cellStyle name="Input 9 2 6 3" xfId="19788" xr:uid="{6A1BED14-068F-47D5-BA71-554072B0D5EA}"/>
    <cellStyle name="Input 9 2 6 3 2" xfId="31164" xr:uid="{36A61726-FEB7-4E71-9994-7A114FE39C51}"/>
    <cellStyle name="Input 9 2 7" xfId="6699" xr:uid="{87CEDE4F-D9EA-4F22-88B8-71247F46A5A5}"/>
    <cellStyle name="Input 9 2 7 2" xfId="13915" xr:uid="{EF7817E4-6326-499B-B632-C7C7850E1C8E}"/>
    <cellStyle name="Input 9 2 7 2 2" xfId="25733" xr:uid="{DB1542A4-ED06-4C19-A06D-5D07C60687C9}"/>
    <cellStyle name="Input 9 2 7 2 3" xfId="24275" xr:uid="{95F9A420-8E3D-4D89-9837-A2244B0E8EDD}"/>
    <cellStyle name="Input 9 2 7 3" xfId="18843" xr:uid="{91BD1FA2-F3EC-4A7F-AFFC-8DCA4FD10A46}"/>
    <cellStyle name="Input 9 2 7 3 2" xfId="30222" xr:uid="{1AEA31D2-EFAF-49DD-8653-3C2A101DB78E}"/>
    <cellStyle name="Input 9 2 8" xfId="7804" xr:uid="{E262D659-18BA-48FA-96A6-D05C231367B0}"/>
    <cellStyle name="Input 9 2 8 2" xfId="14868" xr:uid="{B18582E1-ADA6-4F9A-8686-90B5C4B7D86E}"/>
    <cellStyle name="Input 9 2 8 2 2" xfId="26595" xr:uid="{94E6A567-C036-4EC1-94E6-95C31B409BF1}"/>
    <cellStyle name="Input 9 2 8 2 3" xfId="35030" xr:uid="{9702F462-9263-4484-80EE-F401E8E54E53}"/>
    <cellStyle name="Input 9 2 8 3" xfId="19796" xr:uid="{2A5E6AD6-75C8-407F-AB07-DB564B6F8609}"/>
    <cellStyle name="Input 9 2 8 3 2" xfId="31172" xr:uid="{8155A86E-1609-450D-956F-EF89ACFB9B2A}"/>
    <cellStyle name="Input 9 2 9" xfId="6518" xr:uid="{0814775A-EF9A-4329-BF5C-175B84D3ECEA}"/>
    <cellStyle name="Input 9 2 9 2" xfId="13740" xr:uid="{37DC6EEC-EFCB-480A-BC76-466FBFEF9A46}"/>
    <cellStyle name="Input 9 2 9 2 2" xfId="25581" xr:uid="{5C124E7F-D26E-41D6-BDB9-C802E39A8CFD}"/>
    <cellStyle name="Input 9 2 9 2 3" xfId="24623" xr:uid="{2C60BC31-6252-43DD-852C-BC39CA8A0101}"/>
    <cellStyle name="Input 9 2 9 3" xfId="18668" xr:uid="{8019A5F9-501A-4485-BE27-458D764BCA2A}"/>
    <cellStyle name="Input 9 2 9 3 2" xfId="30047" xr:uid="{995C6E92-AF5E-42BD-BCF5-B7FE1D627FA1}"/>
    <cellStyle name="Input 9 3" xfId="2581" xr:uid="{18AFC01F-DE59-4B00-978D-DFD18031A0D4}"/>
    <cellStyle name="Input 9 3 2" xfId="47910" xr:uid="{3C93EF11-B9DF-4979-B930-310047528F44}"/>
    <cellStyle name="Input 9 3 3" xfId="42788" xr:uid="{2262EEBA-401D-4443-B6E3-DC478F66A697}"/>
    <cellStyle name="Input 9 4" xfId="44518" xr:uid="{08E9FE8E-0DF5-43AB-B982-91BAAFB1BF53}"/>
    <cellStyle name="Input 9_คำนวณภาษี" xfId="42790" xr:uid="{4455FFB0-64E0-499A-B861-95FB7B3C2D66}"/>
    <cellStyle name="Input 90" xfId="2582" xr:uid="{0F6F9B54-76D0-4B90-A404-18445A61E11B}"/>
    <cellStyle name="Input 90 2" xfId="59690" xr:uid="{B36C4EE1-3FFF-486C-A857-7BAE06300872}"/>
    <cellStyle name="Input 90 3" xfId="42744" xr:uid="{ED062928-8535-4117-A587-6741EC7C2DAA}"/>
    <cellStyle name="Input 91" xfId="2583" xr:uid="{FBD8008A-BB85-4FA8-8208-49BF9DE1D3B4}"/>
    <cellStyle name="Input 91 2" xfId="59718" xr:uid="{1A822CBE-40EA-447F-937A-C3B0434B3819}"/>
    <cellStyle name="Input 91 3" xfId="43908" xr:uid="{9CF366D1-05E2-4A87-B11B-359AD95374AB}"/>
    <cellStyle name="Input 92" xfId="2584" xr:uid="{3DCF0640-A2F3-4999-A7FA-89F9F060F4D3}"/>
    <cellStyle name="Input 92 2" xfId="43927" xr:uid="{73AA7E20-44C3-4846-9951-27A6E8FB81AF}"/>
    <cellStyle name="Input 93" xfId="2585" xr:uid="{0F18C6FB-32B6-4826-9A76-CD4302449EDA}"/>
    <cellStyle name="Input 93 2" xfId="43967" xr:uid="{CA1885F4-BDE2-4D66-A389-BD25B6CFEEA1}"/>
    <cellStyle name="Input 94" xfId="2586" xr:uid="{13B509B0-6A68-422D-BC82-0BA0C51A6388}"/>
    <cellStyle name="Input 94 2" xfId="48501" xr:uid="{5EDE3087-14A3-42C4-B63D-F4D6C871D5D6}"/>
    <cellStyle name="Input 95" xfId="2587" xr:uid="{90531806-BC35-4834-8337-6BF49B18880D}"/>
    <cellStyle name="Input 95 2" xfId="44007" xr:uid="{FD106145-C3DD-472F-86C7-E609544A4B25}"/>
    <cellStyle name="Input 96" xfId="2588" xr:uid="{F2EB5B65-0FA9-4DEA-81F5-C80B72D15D05}"/>
    <cellStyle name="Input 96 2" xfId="44006" xr:uid="{64643AA2-8932-4D6D-85F9-805D7930FF4C}"/>
    <cellStyle name="Input 97" xfId="2589" xr:uid="{FD2E012F-1165-4B81-B11B-46AD2E27C21F}"/>
    <cellStyle name="Input 97 2" xfId="44000" xr:uid="{447D5BA0-933F-41AD-B868-373E2DA1EAD8}"/>
    <cellStyle name="Input 98" xfId="2590" xr:uid="{98159446-97F4-4AE1-B75D-EEA6DE8CDF63}"/>
    <cellStyle name="Input 98 2" xfId="48484" xr:uid="{CE7505EF-C10C-48BD-AD74-1B18690C67B9}"/>
    <cellStyle name="Input 99" xfId="2591" xr:uid="{9038ECD1-80A2-453D-A7CF-D851DA3F93A4}"/>
    <cellStyle name="Input 99 2" xfId="44010" xr:uid="{5E0474B4-249A-41F5-81D6-87643AD13089}"/>
    <cellStyle name="Input Cells" xfId="42791" xr:uid="{047A4089-BE13-40CF-8D4C-4F806221A965}"/>
    <cellStyle name="InputCurrency" xfId="42792" xr:uid="{279F5C95-1962-4403-B017-163114D50DA7}"/>
    <cellStyle name="InputPercent1" xfId="42793" xr:uid="{9992CC1A-5373-4744-AD09-7D812F69EADC}"/>
    <cellStyle name="KPMG Heading 1" xfId="40901" xr:uid="{55C476CC-4FC9-4AC6-BF5B-DBB8EBDDBC29}"/>
    <cellStyle name="KPMG Heading 2" xfId="40902" xr:uid="{A1B5A151-41CA-43EC-9891-7462426D15C5}"/>
    <cellStyle name="KPMG Heading 3" xfId="40903" xr:uid="{A41014E7-EE37-479F-9C15-B17B5CD5A921}"/>
    <cellStyle name="KPMG Heading 4" xfId="40904" xr:uid="{2E87EEBD-16CC-46A5-91D1-E463942A8F06}"/>
    <cellStyle name="KPMG Normal" xfId="40905" xr:uid="{61F0C78C-2862-46D9-9D58-04D950983CB0}"/>
    <cellStyle name="KPMG Normal Text" xfId="40906" xr:uid="{916E260E-3433-4932-B49C-92BD83DD9D1A}"/>
    <cellStyle name="ldt_guyan" xfId="42794" xr:uid="{B3F2C789-FB26-4CBB-B950-1648AE963B35}"/>
    <cellStyle name="left" xfId="40907" xr:uid="{BFAB6F50-B598-4207-90C1-82588E6E5E6B}"/>
    <cellStyle name="left 2" xfId="42795" xr:uid="{DD2F1B8A-9121-4D21-B8B2-3FFE44E708E1}"/>
    <cellStyle name="lines" xfId="243" xr:uid="{3290FD2A-8E2F-4342-880B-EB850E03ED3E}"/>
    <cellStyle name="lines 2" xfId="13045" xr:uid="{11C4716E-128D-4EDD-B09A-C6A38878945E}"/>
    <cellStyle name="lines 2 2" xfId="42796" xr:uid="{EDB00038-7E0D-48F4-BCC5-68C533D22508}"/>
    <cellStyle name="lines 3" xfId="38374" xr:uid="{81113CF9-5630-45E7-A500-9B5B544A7426}"/>
    <cellStyle name="Link Currency (0)" xfId="244" xr:uid="{DA6BBDF3-D785-462B-BEA0-D55500B3C5E8}"/>
    <cellStyle name="Link Currency (0) 2" xfId="13046" xr:uid="{E3B7F08E-2604-41ED-8A36-53E616D2A1AE}"/>
    <cellStyle name="Link Currency (2)" xfId="245" xr:uid="{33A39362-25D4-42EA-902A-1CF73528B655}"/>
    <cellStyle name="Link Currency (2) 2" xfId="13047" xr:uid="{76FBF3AB-1B9E-4DD9-9758-D0ED509E7271}"/>
    <cellStyle name="Link Units (0)" xfId="246" xr:uid="{5D4ADC8D-D3B7-4019-8D1C-489EB5B067FB}"/>
    <cellStyle name="Link Units (0) 2" xfId="13048" xr:uid="{8C3CEC72-CCFE-4B13-966A-B44D1E5C296B}"/>
    <cellStyle name="Link Units (1)" xfId="247" xr:uid="{9A202824-FE1D-4197-987D-2E9573405D9F}"/>
    <cellStyle name="Link Units (1) 2" xfId="13049" xr:uid="{7DB0EEC8-576B-46D7-A200-C9105F4EF1BF}"/>
    <cellStyle name="Link Units (2)" xfId="248" xr:uid="{8CAF3A10-10C1-4598-8EF6-4C2B10E5E412}"/>
    <cellStyle name="Link Units (2) 2" xfId="13050" xr:uid="{1D31FC0F-B2E0-4D19-B4B6-C066C927DFAF}"/>
    <cellStyle name="Link Units (2) 2 2" xfId="42797" xr:uid="{B82D9BDB-D0F6-47C9-BBA9-28C9A493B86E}"/>
    <cellStyle name="Link Units (2) 3" xfId="38375" xr:uid="{FF87AAED-E3BA-49CF-9DC7-993DEDA98B92}"/>
    <cellStyle name="Linked Cell" xfId="17" builtinId="24" customBuiltin="1"/>
    <cellStyle name="Linked Cell 10" xfId="42799" xr:uid="{AB39134D-A9F9-4A8E-96E5-1DA50150CD93}"/>
    <cellStyle name="Linked Cell 10 2" xfId="42800" xr:uid="{DB80AA61-4A5A-4CDB-B123-BF6D4E36E170}"/>
    <cellStyle name="Linked Cell 10 3" xfId="57831" xr:uid="{E3D9D5BC-F4A5-491B-85B5-86C6C101840D}"/>
    <cellStyle name="Linked Cell 11" xfId="42801" xr:uid="{9AB20A7E-E398-44EC-B3BB-C0F368ED5B25}"/>
    <cellStyle name="Linked Cell 11 2" xfId="42802" xr:uid="{7F8DB1FD-1B14-4B04-B555-917E62D7A7A3}"/>
    <cellStyle name="Linked Cell 11 3" xfId="57852" xr:uid="{6707FBC6-085B-4712-B7A1-D019F99D483F}"/>
    <cellStyle name="Linked Cell 12" xfId="42803" xr:uid="{E9C80E14-686B-4D90-9DCC-E4BD10B87932}"/>
    <cellStyle name="Linked Cell 12 2" xfId="42804" xr:uid="{C6B97E0A-92DF-4F94-8ACD-5923B9127DD3}"/>
    <cellStyle name="Linked Cell 12 3" xfId="57873" xr:uid="{9BD2641C-1FB2-4001-8D63-0EB7E408C163}"/>
    <cellStyle name="Linked Cell 13" xfId="42805" xr:uid="{E0C817A1-B358-4089-AE39-0D2C55C2E15A}"/>
    <cellStyle name="Linked Cell 13 2" xfId="42806" xr:uid="{3B114F87-0C3A-46D6-A4B5-1E300625709F}"/>
    <cellStyle name="Linked Cell 13 3" xfId="57894" xr:uid="{EA7F137B-E715-496B-8B70-06CE961B21C1}"/>
    <cellStyle name="Linked Cell 14" xfId="42807" xr:uid="{7B470411-3AAB-4CFA-B8FA-B39E935CF1B8}"/>
    <cellStyle name="Linked Cell 14 2" xfId="42808" xr:uid="{0E6BAFCA-2BF4-4417-9BC0-2BC0B0429E7D}"/>
    <cellStyle name="Linked Cell 14 3" xfId="56238" xr:uid="{7178E29C-EABE-416F-868A-77D965E2808F}"/>
    <cellStyle name="Linked Cell 15" xfId="42809" xr:uid="{6E614E9A-F694-448D-89F1-4F93853189BC}"/>
    <cellStyle name="Linked Cell 15 2" xfId="57918" xr:uid="{E6DA34DB-A299-451B-973C-1FF80BE8FD17}"/>
    <cellStyle name="Linked Cell 16" xfId="42798" xr:uid="{145A7C42-36B3-4DA7-86D6-692C53EB8531}"/>
    <cellStyle name="Linked Cell 16 2" xfId="57938" xr:uid="{EC501CF3-C6A4-4DAA-9BCE-9D5D2E3E8BE1}"/>
    <cellStyle name="Linked Cell 17" xfId="57959" xr:uid="{7ED02D45-CD1B-431B-B987-70B0B4DD55F0}"/>
    <cellStyle name="Linked Cell 18" xfId="57980" xr:uid="{7868B912-CAB3-4E6C-9151-F23344321F6D}"/>
    <cellStyle name="Linked Cell 19" xfId="58007" xr:uid="{9A8E5C33-7F3F-4318-B71E-34BAE96C7D64}"/>
    <cellStyle name="Linked Cell 2" xfId="562" xr:uid="{9868BB04-648D-4173-A96C-C5825769A8E5}"/>
    <cellStyle name="Linked Cell 2 2" xfId="1011" xr:uid="{7E66B1E8-9690-4E35-A396-5DF101ADCF27}"/>
    <cellStyle name="Linked Cell 2 2 2" xfId="2594" xr:uid="{F9D03ECA-0ABC-4263-8687-268AD46EF910}"/>
    <cellStyle name="Linked Cell 2 2 2 2" xfId="47911" xr:uid="{3E9B9E8E-FBAE-43CC-8D97-4EA46EE1AC85}"/>
    <cellStyle name="Linked Cell 2 2 2 3" xfId="42811" xr:uid="{37CDE945-2302-44BA-BE97-406F1FBE8BDC}"/>
    <cellStyle name="Linked Cell 2 2 3" xfId="2593" xr:uid="{BC8ABFE4-8B45-47D7-9759-0D79D9515E9D}"/>
    <cellStyle name="Linked Cell 2 2 4" xfId="60002" xr:uid="{B86617FA-8B0A-4147-AF95-DF0536F63B99}"/>
    <cellStyle name="Linked Cell 2 3" xfId="2595" xr:uid="{19E6179C-6A8C-42C7-A3A7-0A4BA8F7B65E}"/>
    <cellStyle name="Linked Cell 2 3 2" xfId="47912" xr:uid="{9AF3EA6B-C1F7-4EC3-9C56-1BB99309028A}"/>
    <cellStyle name="Linked Cell 2 3 3" xfId="59936" xr:uid="{67D002F5-36A1-4DF0-9C05-60AFA379917E}"/>
    <cellStyle name="Linked Cell 2 3 4" xfId="42810" xr:uid="{6BA80F84-AC1B-45BA-A8A1-CFE6947E7D50}"/>
    <cellStyle name="Linked Cell 2 4" xfId="917" xr:uid="{3F6192CF-947F-4AA8-A273-9FBE13A39996}"/>
    <cellStyle name="Linked Cell 2_I  Q3'54" xfId="42812" xr:uid="{F9D95149-AFF2-467A-AE7D-9440E550B6A9}"/>
    <cellStyle name="Linked Cell 20" xfId="58034" xr:uid="{F116DC82-7DF1-4D42-A077-C8DAB2EBC949}"/>
    <cellStyle name="Linked Cell 21" xfId="58061" xr:uid="{7C4727CD-CB95-415A-9D4B-CA5B7BC640E9}"/>
    <cellStyle name="Linked Cell 22" xfId="58086" xr:uid="{5C1E69A6-181C-43B5-A130-7E42472E9BED}"/>
    <cellStyle name="Linked Cell 23" xfId="58105" xr:uid="{5DDAECB2-FA20-4FE2-A7E1-54D86B0E377B}"/>
    <cellStyle name="Linked Cell 24" xfId="58119" xr:uid="{197FE56D-74E1-49C4-A598-6CBA5B6C2386}"/>
    <cellStyle name="Linked Cell 25" xfId="58128" xr:uid="{216B51E5-8F62-44FE-ABA3-648DC833E744}"/>
    <cellStyle name="Linked Cell 26" xfId="58137" xr:uid="{27468A46-66D1-496D-9DC4-A5959712AAFF}"/>
    <cellStyle name="Linked Cell 27" xfId="58146" xr:uid="{EE300296-872C-479F-B5F3-1FEAFC933355}"/>
    <cellStyle name="Linked Cell 28" xfId="58155" xr:uid="{A635B09A-C486-4116-AA1F-F03862D92AA3}"/>
    <cellStyle name="Linked Cell 29" xfId="58164" xr:uid="{C71FAE6A-07BF-449B-A148-73B73B6A2C91}"/>
    <cellStyle name="Linked Cell 3" xfId="563" xr:uid="{3CB7B852-A6B2-409A-9930-837366AAA8E3}"/>
    <cellStyle name="Linked Cell 3 2" xfId="2597" xr:uid="{D46E95EC-488F-424B-8453-CF519481AEC2}"/>
    <cellStyle name="Linked Cell 3 2 2" xfId="47913" xr:uid="{4FB54119-B289-482D-AE5E-7BE5B01305BC}"/>
    <cellStyle name="Linked Cell 3 2 3" xfId="59899" xr:uid="{94A9B5EE-EB07-47AC-8206-49B495265BD6}"/>
    <cellStyle name="Linked Cell 3 2 4" xfId="42813" xr:uid="{D38E12BA-5D26-4D60-AB48-BF8624EDB432}"/>
    <cellStyle name="Linked Cell 3 3" xfId="2596" xr:uid="{E6559C75-FDFC-4A0C-991D-791144860D10}"/>
    <cellStyle name="Linked Cell 3 4" xfId="57755" xr:uid="{26418555-E86B-4206-B1AA-305083A64777}"/>
    <cellStyle name="Linked Cell 3 5" xfId="38765" xr:uid="{98047CA0-5615-42C6-8A4E-414E18E381F6}"/>
    <cellStyle name="Linked Cell 30" xfId="58173" xr:uid="{0EC4BB71-5795-4621-BD8F-7ED5688FAE3B}"/>
    <cellStyle name="Linked Cell 31" xfId="58201" xr:uid="{D427219D-7C54-423B-9B10-AF041DEA43B6}"/>
    <cellStyle name="Linked Cell 32" xfId="58210" xr:uid="{2A1B215B-1F6C-4E15-8EF7-20E0AE270A84}"/>
    <cellStyle name="Linked Cell 33" xfId="58219" xr:uid="{2E33B8A8-EFF3-4EEA-9826-7CE943B581A3}"/>
    <cellStyle name="Linked Cell 34" xfId="58228" xr:uid="{947DF296-AEDB-4E3B-B9F7-038C34BF2DBD}"/>
    <cellStyle name="Linked Cell 35" xfId="58237" xr:uid="{4B99872C-BB6A-4FBE-82D8-498AE8E18F47}"/>
    <cellStyle name="Linked Cell 36" xfId="58248" xr:uid="{F1E83F59-B084-4EAB-8479-7A704A5C1F0D}"/>
    <cellStyle name="Linked Cell 37" xfId="58265" xr:uid="{28BAE1D7-6D9C-484A-8B2C-D0BB91B22D7D}"/>
    <cellStyle name="Linked Cell 38" xfId="58287" xr:uid="{C62D5AE7-2D94-49A5-8589-1C98C94976F4}"/>
    <cellStyle name="Linked Cell 39" xfId="58314" xr:uid="{6084A68E-F935-4963-92DE-395029454CDD}"/>
    <cellStyle name="Linked Cell 4" xfId="564" xr:uid="{98967CDD-F048-438F-9E20-5EA652C7171C}"/>
    <cellStyle name="Linked Cell 4 2" xfId="2598" xr:uid="{0C79101E-ECDF-47F0-A3D1-99A6050E6560}"/>
    <cellStyle name="Linked Cell 4 2 2" xfId="42814" xr:uid="{F917611E-2F0C-4407-90A4-7F1375B84CD4}"/>
    <cellStyle name="Linked Cell 4 3" xfId="38951" xr:uid="{92A4E618-AF49-4CA6-A7BC-13B147D8767E}"/>
    <cellStyle name="Linked Cell 40" xfId="58341" xr:uid="{5A8F4631-311D-418D-A76C-698949C58B70}"/>
    <cellStyle name="Linked Cell 41" xfId="58368" xr:uid="{CEFEC77B-14A1-48BB-B441-A60F9BB8696C}"/>
    <cellStyle name="Linked Cell 42" xfId="58395" xr:uid="{10579B01-6CD8-412D-8DC0-921B131E0671}"/>
    <cellStyle name="Linked Cell 43" xfId="58422" xr:uid="{936B1409-09FA-4967-85B5-5BE1570BE978}"/>
    <cellStyle name="Linked Cell 44" xfId="58449" xr:uid="{730B14A2-E752-4CD6-B1A1-50E9B20FCC94}"/>
    <cellStyle name="Linked Cell 45" xfId="58476" xr:uid="{46C6FD42-B1D7-41E0-B42F-DAB32BFD0377}"/>
    <cellStyle name="Linked Cell 46" xfId="58503" xr:uid="{7CEBA189-E539-4C8D-AC13-18E797F7C006}"/>
    <cellStyle name="Linked Cell 47" xfId="58530" xr:uid="{04B1C24F-0A5E-4293-B517-C54F04C84BD2}"/>
    <cellStyle name="Linked Cell 48" xfId="58557" xr:uid="{DAD48E6A-BDE6-4D48-9FD5-0032950DAD6A}"/>
    <cellStyle name="Linked Cell 49" xfId="58584" xr:uid="{92D78F19-6B5E-45BE-9796-3E3B375A7DF7}"/>
    <cellStyle name="Linked Cell 5" xfId="788" xr:uid="{E35D94EE-3038-47E8-857F-6F22CB9B1DA8}"/>
    <cellStyle name="Linked Cell 5 2" xfId="2599" xr:uid="{D1AF0CE8-9CAD-4714-A6BC-CF259935519E}"/>
    <cellStyle name="Linked Cell 5 3" xfId="57756" xr:uid="{4DB68188-519D-48A4-B230-E87F79374A4F}"/>
    <cellStyle name="Linked Cell 5 4" xfId="42815" xr:uid="{810BE4BB-340D-4AE2-A485-4C2A3AB3D7BD}"/>
    <cellStyle name="Linked Cell 50" xfId="58611" xr:uid="{B904772F-5790-4D60-B60B-0B09E510ECD3}"/>
    <cellStyle name="Linked Cell 51" xfId="58638" xr:uid="{61B1EFB0-62DE-4E5D-941E-C04058AE0477}"/>
    <cellStyle name="Linked Cell 52" xfId="58665" xr:uid="{18159D4F-4762-4768-AFC2-67B527D748A9}"/>
    <cellStyle name="Linked Cell 53" xfId="58692" xr:uid="{B4851169-3D78-4D6A-9595-8CE411036E1F}"/>
    <cellStyle name="Linked Cell 54" xfId="58719" xr:uid="{60F42C7B-CBAA-48CB-92AA-D122CD68B297}"/>
    <cellStyle name="Linked Cell 55" xfId="58746" xr:uid="{CA7BCFC3-278E-4605-9F89-A64B769F8FD4}"/>
    <cellStyle name="Linked Cell 56" xfId="58773" xr:uid="{B5A8B3E5-3190-4BBE-9670-9C831CA1D0A5}"/>
    <cellStyle name="Linked Cell 57" xfId="58800" xr:uid="{77A87DB3-B5E9-4F12-A8E9-8B125FAE2301}"/>
    <cellStyle name="Linked Cell 58" xfId="58827" xr:uid="{F86C162C-D8AA-4D86-9F25-A7F182573085}"/>
    <cellStyle name="Linked Cell 59" xfId="58854" xr:uid="{83CC3A9E-39C6-43B3-90C6-7C0752166BC7}"/>
    <cellStyle name="Linked Cell 6" xfId="42816" xr:uid="{7746C863-81E9-4BCD-9D64-F35FF4010F6B}"/>
    <cellStyle name="Linked Cell 6 2" xfId="57757" xr:uid="{A9F1E9B0-641A-4C04-8896-F890F3F2E747}"/>
    <cellStyle name="Linked Cell 60" xfId="58881" xr:uid="{9A56A1CA-D9A9-41B3-A7E0-894A04EE2BB5}"/>
    <cellStyle name="Linked Cell 61" xfId="58908" xr:uid="{2B9ECB0E-F664-4D22-AF8E-F0B1ABD9ED89}"/>
    <cellStyle name="Linked Cell 62" xfId="58935" xr:uid="{1E4BF69B-70FB-4244-9BFD-6B5ECA12E904}"/>
    <cellStyle name="Linked Cell 63" xfId="58962" xr:uid="{0493E97E-EEAE-42E0-8DC6-85CA3CD2017A}"/>
    <cellStyle name="Linked Cell 64" xfId="58989" xr:uid="{0DA2F23F-EACD-441A-B44F-241F62A02A72}"/>
    <cellStyle name="Linked Cell 65" xfId="59016" xr:uid="{76D119D3-58C4-4F4C-B966-72ACB5CC0C17}"/>
    <cellStyle name="Linked Cell 66" xfId="59043" xr:uid="{F32ABF07-F0B5-4E34-B7D9-9E6728B4E590}"/>
    <cellStyle name="Linked Cell 67" xfId="59070" xr:uid="{682F058B-E0B7-4453-824E-9E9BF5ECBA13}"/>
    <cellStyle name="Linked Cell 68" xfId="59097" xr:uid="{C68A2A4B-9251-4FDF-8A54-4DD0071F4B60}"/>
    <cellStyle name="Linked Cell 69" xfId="59124" xr:uid="{A908A4B3-8BB5-4EC5-ADB3-94662A869548}"/>
    <cellStyle name="Linked Cell 7" xfId="42817" xr:uid="{CA5C5F8D-B1B7-4DF5-A266-3E889DEB4ABE}"/>
    <cellStyle name="Linked Cell 7 2" xfId="42818" xr:uid="{17BC3908-2574-4E7B-BD8E-A3B58133052B}"/>
    <cellStyle name="Linked Cell 7 3" xfId="57758" xr:uid="{21A4F103-F169-4596-BB6E-AB7BD79ED13E}"/>
    <cellStyle name="Linked Cell 7_รายละเอียดประกอบงบ" xfId="42819" xr:uid="{D8FA89D4-0DC0-4121-BC9B-0D6CADF70893}"/>
    <cellStyle name="Linked Cell 70" xfId="59151" xr:uid="{CFD9409A-DA22-4120-8A10-3FA9BDDDCC58}"/>
    <cellStyle name="Linked Cell 71" xfId="59178" xr:uid="{B9E54452-792E-49B2-88DF-6DF07CD5FE4D}"/>
    <cellStyle name="Linked Cell 72" xfId="59205" xr:uid="{C905B1FD-5471-4711-8704-85528AE476D3}"/>
    <cellStyle name="Linked Cell 73" xfId="59232" xr:uid="{F24391AD-2C14-4AF3-ADC5-BE400EF25F1A}"/>
    <cellStyle name="Linked Cell 74" xfId="59259" xr:uid="{045972E7-3DAE-4D8E-B0C6-3CDA160BB9D8}"/>
    <cellStyle name="Linked Cell 75" xfId="59286" xr:uid="{3551BCD8-0A5E-4735-932E-166A1DEB0B72}"/>
    <cellStyle name="Linked Cell 76" xfId="59313" xr:uid="{6E53F5AC-D5B6-4D9F-A5E4-59F7541D5A85}"/>
    <cellStyle name="Linked Cell 77" xfId="59340" xr:uid="{FB1DF416-DFC3-4A46-8AC9-B1F59F37B2B1}"/>
    <cellStyle name="Linked Cell 78" xfId="59367" xr:uid="{835BB39F-A4BE-442D-83C0-C85E98EFFB05}"/>
    <cellStyle name="Linked Cell 79" xfId="59394" xr:uid="{09847C67-D72B-43E6-AAEC-70F1C3610173}"/>
    <cellStyle name="Linked Cell 8" xfId="42820" xr:uid="{60944251-96D8-4EDB-8222-FA5F9CD1CFFD}"/>
    <cellStyle name="Linked Cell 8 2" xfId="42821" xr:uid="{33F3D0D3-7BEB-48DA-80B1-9A1746D51F08}"/>
    <cellStyle name="Linked Cell 8 3" xfId="57789" xr:uid="{F54DB4BF-6D55-468B-9EA7-3D5A0CE8C8C3}"/>
    <cellStyle name="Linked Cell 8_รายละเอียดประกอบงบ" xfId="42822" xr:uid="{32B7B690-833D-4B5E-9C19-22D0F7F7A27D}"/>
    <cellStyle name="Linked Cell 80" xfId="59421" xr:uid="{30B7567A-E9C5-499F-8801-71F46A1DE582}"/>
    <cellStyle name="Linked Cell 81" xfId="59448" xr:uid="{9A13BEDE-088E-4059-881F-585C0D3E1FC9}"/>
    <cellStyle name="Linked Cell 82" xfId="59475" xr:uid="{B64D6473-27D3-418E-8514-FD69BB5C8BFC}"/>
    <cellStyle name="Linked Cell 83" xfId="59503" xr:uid="{D7534E3D-19DB-4876-A60E-D34B973509ED}"/>
    <cellStyle name="Linked Cell 84" xfId="59530" xr:uid="{9472F7A5-22B7-4FEF-8E61-F4D7436D0AF8}"/>
    <cellStyle name="Linked Cell 85" xfId="59557" xr:uid="{09BF47F2-F849-4634-BBF4-FB2D63446362}"/>
    <cellStyle name="Linked Cell 86" xfId="59584" xr:uid="{2B024385-BCF6-4BB3-B304-C65702631FEC}"/>
    <cellStyle name="Linked Cell 87" xfId="59611" xr:uid="{9000806B-A981-4B5C-A8A1-B81C26415CF9}"/>
    <cellStyle name="Linked Cell 88" xfId="59638" xr:uid="{ABF2A4C1-090D-4A1C-86B0-98E0828D4C97}"/>
    <cellStyle name="Linked Cell 89" xfId="59665" xr:uid="{F94CDF56-1FBB-4014-8CB7-78D8806AB836}"/>
    <cellStyle name="Linked Cell 9" xfId="42823" xr:uid="{F8FF272C-B5DC-4CDA-9AA9-B167523C806A}"/>
    <cellStyle name="Linked Cell 9 2" xfId="42824" xr:uid="{72696431-C0E4-4CC1-B41B-226D2974AD62}"/>
    <cellStyle name="Linked Cell 9 3" xfId="57810" xr:uid="{192E441A-7240-47A8-8D80-0DECABA6D7E3}"/>
    <cellStyle name="Linked Cell 9_คำนวณภาษี" xfId="42825" xr:uid="{ACC84B45-E950-421B-B48B-242CED888421}"/>
    <cellStyle name="Linked Cell 90" xfId="59693" xr:uid="{CB61B272-C3B2-4B57-AF64-F595583B4C97}"/>
    <cellStyle name="Linked Cell 91" xfId="59721" xr:uid="{1B3CB4E5-B02C-49CB-A63B-AA5777DB351C}"/>
    <cellStyle name="Linked Cell 92" xfId="59748" xr:uid="{1AAFB6DB-854C-4A33-9266-767FCC0BADEE}"/>
    <cellStyle name="Linked Cells" xfId="42826" xr:uid="{A4F60FB6-EDD5-458F-B003-7E935A842021}"/>
    <cellStyle name="lk_guyan" xfId="42827" xr:uid="{69C33F00-B687-4108-BB7C-BEA189D2E6AA}"/>
    <cellStyle name="MainData" xfId="565" xr:uid="{D155DC00-B305-4737-A70D-39EFF307966A}"/>
    <cellStyle name="MajorTotal" xfId="566" xr:uid="{826E17B0-8A38-4C23-9DD5-D899666478D2}"/>
    <cellStyle name="MARQ" xfId="44519" xr:uid="{2CD1920E-9C71-469E-9661-29C874825526}"/>
    <cellStyle name="Miglia - Stile1" xfId="249" xr:uid="{7921AC68-9D8E-4892-82AE-CF38A07037F6}"/>
    <cellStyle name="Miglia - Stile1 2" xfId="13051" xr:uid="{EC1C8BDF-08BE-46D5-86DB-82575638C022}"/>
    <cellStyle name="Miglia - Stile2" xfId="250" xr:uid="{3ED8797D-80FB-486D-A793-61B2ED943A24}"/>
    <cellStyle name="Miglia - Stile2 2" xfId="13052" xr:uid="{D7B452EB-64C6-4B4C-914E-8C2A28C456FB}"/>
    <cellStyle name="Miglia - Stile3" xfId="251" xr:uid="{C26E04B7-F9F5-4505-BF76-548A4B3A7FA8}"/>
    <cellStyle name="Miglia - Stile3 2" xfId="13053" xr:uid="{B050FDC2-45CF-488D-8ED7-B9C0FB78C555}"/>
    <cellStyle name="Miglia - Stile4" xfId="252" xr:uid="{F2800DF9-830A-43B2-B4D2-CB451E6FAB9D}"/>
    <cellStyle name="Miglia - Stile4 2" xfId="13054" xr:uid="{3B62EAB7-9904-41F5-BF4D-B3EF66FA6B99}"/>
    <cellStyle name="Miglia - Stile5" xfId="253" xr:uid="{A3F0EE50-E69A-4171-8568-2576D15FF1F1}"/>
    <cellStyle name="Miglia - Stile5 2" xfId="13055" xr:uid="{F6C9F079-B4C8-4A86-92D4-CFDA721A00EA}"/>
    <cellStyle name="Migliaia (0)" xfId="40908" xr:uid="{1411D4A0-EE25-4A19-B39E-741708D52F62}"/>
    <cellStyle name="Migliaia_9611A02C" xfId="42828" xr:uid="{3F951999-0BE3-4561-8FE7-4FF518098598}"/>
    <cellStyle name="Millares [0]_laroux" xfId="44520" xr:uid="{33028344-5781-40A4-9E1D-248BC4C5DB46}"/>
    <cellStyle name="Millares_laroux" xfId="44521" xr:uid="{D6EFFE63-6A0B-46D5-B713-7BAA409215F9}"/>
    <cellStyle name="Milliers [0]_!!!GO" xfId="42829" xr:uid="{53B29CEE-C7A7-4C12-A147-348C53C08B7A}"/>
    <cellStyle name="Milliers_!!!GO" xfId="42830" xr:uid="{1ACD1D59-BBA1-4EB9-8710-CE9CCC1E34C2}"/>
    <cellStyle name="Mon?taire [0]_AR1194" xfId="42831" xr:uid="{05483854-5717-4C5F-A7A3-42E4EF14407B}"/>
    <cellStyle name="Mon?taire_AR1194" xfId="42832" xr:uid="{F84D0CD6-4CA3-42EF-8DD5-36BEF8B809AC}"/>
    <cellStyle name="Moneda [0]_laroux" xfId="44522" xr:uid="{E1CB7BF0-0690-4E22-9217-671ACAC7B9BD}"/>
    <cellStyle name="Moneda_laroux" xfId="44523" xr:uid="{016C17A1-4C63-4008-86FB-439436510701}"/>
    <cellStyle name="Monétaire [0]_!!!GO" xfId="42833" xr:uid="{8AD88713-32D8-45BB-B896-C987D5B8DCEC}"/>
    <cellStyle name="Monétaire_!!!GO" xfId="42834" xr:uid="{2106634C-698D-407D-B7A7-4D24ED0EBD5E}"/>
    <cellStyle name="MS_COL_STYLE" xfId="42835" xr:uid="{1F0BF2E8-E898-4A10-A2FA-459CA8655830}"/>
    <cellStyle name="n" xfId="42836" xr:uid="{B9F1561F-E209-45EF-A77E-11952A88D90B}"/>
    <cellStyle name="n?å_x0013_Normal_Cht-Rev dist?b_x0019_Normal_Cht-Rev dist_guyan?b_x001b_Normal_Cht-Rev dist_guyan_1?å_x001f_Normal_Cht-Re" xfId="42837" xr:uid="{13F1BC6E-9625-493A-81FC-4A5BD4A5BE0F}"/>
    <cellStyle name="n?b_x0012_Normal_Cht-Dep%Rev?_x0018_Normal_Cht-Dep%Rev_guyan?_x001a_Normal_Cht-Dep%Rev_guyan_1?_x001e_Normal_Cht-Dep%Rev_" xfId="42838" xr:uid="{244D88E2-0B51-42CD-89CA-55B269E22184}"/>
    <cellStyle name="n?b_x001b_Normal_Cht-Rev dist_guyan_1?å_x001f_Normal_Cht-Rev dist_guyanan?b_x0018_Normal_Cht-Rev dist_pldt?_x001e_Normal_" xfId="42839" xr:uid="{0A08D862-37A3-4804-BCC2-C2CE4FE72257}"/>
    <cellStyle name="n_Detail ยอดยกมา" xfId="42840" xr:uid="{020B1BDC-D179-4154-AC03-3842D920988A}"/>
    <cellStyle name="n_NRV_up" xfId="42841" xr:uid="{997C39A8-A3ED-4DA7-8093-FB2703CC7BD8}"/>
    <cellStyle name="n_Woring GK-P Q2'52" xfId="42842" xr:uid="{849FFE1D-1196-4D85-8333-E5EDDA8552D7}"/>
    <cellStyle name="n_Working CPC Q4'51(เฉพาะลูกหนี้)" xfId="42843" xr:uid="{FFCC1CC9-CD4A-4D41-85A3-50A8482C4012}"/>
    <cellStyle name="n_Working CPC Q4'51(เฉพาะลูกหนี้)_Working51(เฉพาะลูกหนี้)" xfId="42844" xr:uid="{B0EFD966-E3F9-492F-A165-D5D08F39BC96}"/>
    <cellStyle name="n_Working CPC Q4'51(เฉพาะลูกหนี้)_Working52(เฉพาะลูกหนี้)" xfId="42845" xr:uid="{75F1EC3F-F5E9-4E43-9DF8-10932124A759}"/>
    <cellStyle name="n_Working CVT Q1'52" xfId="42846" xr:uid="{F3FB26DD-3A17-4D27-A69A-C46BEE003F98}"/>
    <cellStyle name="n_Working CVT Q4'51" xfId="42847" xr:uid="{8C78C33F-B990-48EC-940B-79369B8D43D3}"/>
    <cellStyle name="n_Working EML Q1'52" xfId="42848" xr:uid="{4A3DF313-7D14-4224-AE02-7FBE5DDAA053}"/>
    <cellStyle name="n_Working EML Q1'52_Working52(เฉพาะลูกหนี้)" xfId="42849" xr:uid="{5FE25EA5-B692-4DE1-ACCA-F32DE3D8D65F}"/>
    <cellStyle name="n_Working TSS Q1'52" xfId="42850" xr:uid="{6878CEAD-3193-45F7-A5EB-C4930C2D80E2}"/>
    <cellStyle name="n_Working TSS Q1'52(เฉพาะเจ้าหนี้-บริการ)" xfId="42851" xr:uid="{5AC36A96-8D8F-4E21-8045-8C82BE08800C}"/>
    <cellStyle name="n_Working TSS Q1'52_1" xfId="42852" xr:uid="{8CAB9977-2764-4D20-84E6-EADA51E72DC0}"/>
    <cellStyle name="n_Working52(เฉพาะลูกหนี้)" xfId="42853" xr:uid="{08279DC0-840C-4F68-81DE-0FE8ADB382A3}"/>
    <cellStyle name="n_รายการจัดประเภท CVT Q4'51" xfId="42854" xr:uid="{98D7ADBA-9C18-4282-8E2F-7C0DE94B0143}"/>
    <cellStyle name="Neutral" xfId="13" builtinId="28" customBuiltin="1"/>
    <cellStyle name="Neutral 10" xfId="42856" xr:uid="{E5364C11-9FDA-4AB5-ADDF-DF9C9DB6058E}"/>
    <cellStyle name="Neutral 10 2" xfId="42857" xr:uid="{3393C469-AEFB-43B6-9C74-EA1B8C58B883}"/>
    <cellStyle name="Neutral 10 3" xfId="57828" xr:uid="{D65EF568-A7D8-419E-B488-E8DB5438A887}"/>
    <cellStyle name="Neutral 11" xfId="42858" xr:uid="{CEB17367-6DFE-4D4F-AF5A-5F037AB08227}"/>
    <cellStyle name="Neutral 11 2" xfId="42859" xr:uid="{F0DAA689-610D-4EA2-A233-F206052F6C45}"/>
    <cellStyle name="Neutral 11 3" xfId="57849" xr:uid="{B3DF6F9F-1E8D-4193-BFB3-B0E09AB181DF}"/>
    <cellStyle name="Neutral 12" xfId="42860" xr:uid="{78ACFCE8-1CA6-4F87-BCFF-B96EEA56F330}"/>
    <cellStyle name="Neutral 12 2" xfId="42861" xr:uid="{31CDF3E6-7845-43D5-91A9-D1F8A44AFB1A}"/>
    <cellStyle name="Neutral 12 3" xfId="57870" xr:uid="{25CE3BD2-8220-4B8A-82C7-AE52D1D49BDF}"/>
    <cellStyle name="Neutral 13" xfId="42862" xr:uid="{C0D02640-7963-488B-930D-F4DF3F89C354}"/>
    <cellStyle name="Neutral 13 2" xfId="42863" xr:uid="{29DB1C55-431E-4313-9530-8C2611E9C1D2}"/>
    <cellStyle name="Neutral 13 3" xfId="57891" xr:uid="{806E04EC-372A-476D-887F-A8902C4DDDA2}"/>
    <cellStyle name="Neutral 14" xfId="42864" xr:uid="{FBB8FFCD-9F91-4EA0-9C73-82CEC2D10D8C}"/>
    <cellStyle name="Neutral 14 2" xfId="42865" xr:uid="{B2B2BE7B-E969-40B8-9C7B-9598E1F96D7A}"/>
    <cellStyle name="Neutral 14 3" xfId="56239" xr:uid="{240D754C-EAFB-4DAA-8538-921FF5AA4308}"/>
    <cellStyle name="Neutral 15" xfId="42866" xr:uid="{E234872C-93E3-4459-A955-E6D059D1EDDB}"/>
    <cellStyle name="Neutral 15 2" xfId="57915" xr:uid="{327AB2CB-9887-45F6-8A7B-DBEAC414181E}"/>
    <cellStyle name="Neutral 16" xfId="42855" xr:uid="{F5E53CE6-F12E-445D-A47D-1B4E0B95DAE9}"/>
    <cellStyle name="Neutral 16 2" xfId="57935" xr:uid="{DD1E3FEE-F080-4EBD-9440-6720EAF024DB}"/>
    <cellStyle name="Neutral 17" xfId="57956" xr:uid="{554FC080-152B-4627-9702-380DC41E4BCF}"/>
    <cellStyle name="Neutral 18" xfId="57977" xr:uid="{84664771-F6C8-4885-B3DA-E78335A87173}"/>
    <cellStyle name="Neutral 19" xfId="58004" xr:uid="{EB3C50A7-1C02-4F35-BA34-5ACE33C66594}"/>
    <cellStyle name="Neutral 2" xfId="567" xr:uid="{878694C2-6B15-4159-94F2-439711BFC266}"/>
    <cellStyle name="Neutral 2 2" xfId="1012" xr:uid="{EFCAF1A0-5895-49A6-860A-7968C0070676}"/>
    <cellStyle name="Neutral 2 2 2" xfId="2602" xr:uid="{908ADC4C-7841-4D09-957D-752BD46C0EFD}"/>
    <cellStyle name="Neutral 2 2 2 2" xfId="47914" xr:uid="{ECAD5F76-CA49-451F-BADA-0890AB430171}"/>
    <cellStyle name="Neutral 2 2 2 3" xfId="42868" xr:uid="{07221817-7C25-4ED9-9840-7FC3F1575DE2}"/>
    <cellStyle name="Neutral 2 2 3" xfId="2601" xr:uid="{5E7CFF30-4904-4EDE-8A67-5B8CF677866B}"/>
    <cellStyle name="Neutral 2 2 4" xfId="59973" xr:uid="{BCBEF371-9958-420C-973F-DE8ADCB8F267}"/>
    <cellStyle name="Neutral 2 3" xfId="2603" xr:uid="{2F836337-5F69-4F36-A918-190C7C39FA12}"/>
    <cellStyle name="Neutral 2 3 2" xfId="47915" xr:uid="{E5D76D96-CA75-46C4-9562-3B9E45954F6C}"/>
    <cellStyle name="Neutral 2 3 3" xfId="59932" xr:uid="{AADC953A-9BC4-41AB-978B-D1E576112FEE}"/>
    <cellStyle name="Neutral 2 3 4" xfId="42867" xr:uid="{8A8B14BD-B618-42E4-A217-A3BCB3A00D51}"/>
    <cellStyle name="Neutral 2 4" xfId="2600" xr:uid="{70E7E11F-973D-4062-AEA4-C8A160959CE7}"/>
    <cellStyle name="Neutral 2 5" xfId="1471" xr:uid="{4BD2A726-70EB-42E5-919D-D122F46D9223}"/>
    <cellStyle name="Neutral 2 6" xfId="913" xr:uid="{39FCE421-5B73-4C73-94F3-EB003AE5317B}"/>
    <cellStyle name="Neutral 2_เงินกู้ยืม - สถาบันการเงิน" xfId="42869" xr:uid="{74C88695-A5AB-49DE-8F82-7177BB37287F}"/>
    <cellStyle name="Neutral 20" xfId="58031" xr:uid="{BB4AE813-1781-4BD8-ABC8-F42528EAE539}"/>
    <cellStyle name="Neutral 21" xfId="58058" xr:uid="{C4898C34-4DD3-405F-AD7F-74296A5980E0}"/>
    <cellStyle name="Neutral 22" xfId="58083" xr:uid="{500E0284-EC0A-4797-829A-572362F3D99B}"/>
    <cellStyle name="Neutral 23" xfId="58104" xr:uid="{81DD4A90-6EC7-479F-BD11-30F9BB387C7C}"/>
    <cellStyle name="Neutral 24" xfId="58118" xr:uid="{870BB6FE-B742-4590-B1D4-D64DAD73A718}"/>
    <cellStyle name="Neutral 25" xfId="58127" xr:uid="{55E57DB8-9C9C-4A10-BC3A-C2AE06329C4A}"/>
    <cellStyle name="Neutral 26" xfId="58136" xr:uid="{00278F01-F693-4456-8A0E-EBB3B316AA00}"/>
    <cellStyle name="Neutral 27" xfId="58145" xr:uid="{98E3D6C0-00E4-46B7-991D-6CD513E9AB44}"/>
    <cellStyle name="Neutral 28" xfId="58154" xr:uid="{DA77211A-C224-4742-9EA4-D196FEAF9148}"/>
    <cellStyle name="Neutral 29" xfId="58163" xr:uid="{774B34C4-259B-449A-A889-035D621EFED7}"/>
    <cellStyle name="Neutral 3" xfId="568" xr:uid="{07184A08-13C7-412B-A8E8-B4D6342EAA14}"/>
    <cellStyle name="Neutral 3 2" xfId="2605" xr:uid="{CFAF7CCC-4EF5-4F84-B6C7-AED8A237DA54}"/>
    <cellStyle name="Neutral 3 2 2" xfId="47916" xr:uid="{0C6A8D83-AA14-459C-9B7E-766977E25C52}"/>
    <cellStyle name="Neutral 3 2 3" xfId="59906" xr:uid="{80614C60-9299-4439-A00D-D7676457E47F}"/>
    <cellStyle name="Neutral 3 2 4" xfId="42870" xr:uid="{34E81BCA-7392-42AD-8E52-6605CA4A8034}"/>
    <cellStyle name="Neutral 3 3" xfId="2604" xr:uid="{24B16F6E-9284-4C15-BC84-86FEAB35A5BF}"/>
    <cellStyle name="Neutral 3 4" xfId="1294" xr:uid="{DC6354BB-C5E8-4BAA-B804-E60EDCC58034}"/>
    <cellStyle name="Neutral 3 4 2" xfId="57759" xr:uid="{05C910DC-5D7E-4A1C-90F2-089BCC98D903}"/>
    <cellStyle name="Neutral 3 5" xfId="38766" xr:uid="{66C65C07-4C4F-40F3-B2AB-146CA5DD13D6}"/>
    <cellStyle name="Neutral 30" xfId="58172" xr:uid="{B9ACCCF1-2565-43D2-81E7-F6F4A7A848EC}"/>
    <cellStyle name="Neutral 31" xfId="58200" xr:uid="{B58FD670-DD84-4B60-9424-D26FDEBDC37C}"/>
    <cellStyle name="Neutral 32" xfId="58209" xr:uid="{62761745-D567-4EB4-BA78-00988CA14B02}"/>
    <cellStyle name="Neutral 33" xfId="58218" xr:uid="{8944219F-ED6B-45A1-92FC-30578BF113D2}"/>
    <cellStyle name="Neutral 34" xfId="58227" xr:uid="{067AC1EF-2B7F-42B5-8E2A-48E9A8E69428}"/>
    <cellStyle name="Neutral 35" xfId="58236" xr:uid="{D8C3B997-A8AA-45F5-B7F5-A4247E601765}"/>
    <cellStyle name="Neutral 36" xfId="58247" xr:uid="{245E601A-3D31-4869-A420-C3B1A984B61C}"/>
    <cellStyle name="Neutral 37" xfId="58262" xr:uid="{CF682B3B-CC79-4B35-932B-528F894501D8}"/>
    <cellStyle name="Neutral 38" xfId="58284" xr:uid="{0F746FF4-665F-4571-A0F2-4B730DEF3DA0}"/>
    <cellStyle name="Neutral 39" xfId="58311" xr:uid="{B594B01A-263F-444A-BC31-BC4A861C6A07}"/>
    <cellStyle name="Neutral 4" xfId="569" xr:uid="{543AC52B-2D06-4165-B1AB-D59E0C2C8C01}"/>
    <cellStyle name="Neutral 4 2" xfId="2606" xr:uid="{B3A3C7DF-061D-4CC4-8E76-64F21261FE9D}"/>
    <cellStyle name="Neutral 4 2 2" xfId="42871" xr:uid="{8E8A02E8-628D-4DC3-A709-26DA580C7698}"/>
    <cellStyle name="Neutral 4 3" xfId="38952" xr:uid="{6054F59D-6C49-4947-83C4-C674A834EE98}"/>
    <cellStyle name="Neutral 40" xfId="58338" xr:uid="{55C268C4-D6BC-4561-BE45-F24E9FB8C685}"/>
    <cellStyle name="Neutral 41" xfId="58365" xr:uid="{6D009A5B-D35B-4932-A06E-D6869D945337}"/>
    <cellStyle name="Neutral 42" xfId="58392" xr:uid="{84B381AB-F33B-440D-9FEB-31D342DB79E6}"/>
    <cellStyle name="Neutral 43" xfId="58419" xr:uid="{A5D80B20-C259-435B-BAA1-4A7BF647A474}"/>
    <cellStyle name="Neutral 44" xfId="58446" xr:uid="{41C2A6C2-9E09-4941-99C2-820F36CBD49B}"/>
    <cellStyle name="Neutral 45" xfId="58473" xr:uid="{D0BB7D25-2A9B-4715-8BCF-C67CB8412CBB}"/>
    <cellStyle name="Neutral 46" xfId="58500" xr:uid="{7927A237-BEEE-4CDB-B4B4-1ADD6448D8D3}"/>
    <cellStyle name="Neutral 47" xfId="58527" xr:uid="{5195245A-2EA5-40E1-A4F8-49A9437D418A}"/>
    <cellStyle name="Neutral 48" xfId="58554" xr:uid="{33926441-1707-4886-928A-8A702D7E8588}"/>
    <cellStyle name="Neutral 49" xfId="58581" xr:uid="{A35B021B-A555-4CED-A598-613B560FDE32}"/>
    <cellStyle name="Neutral 5" xfId="778" xr:uid="{3995DCCC-6CC4-454B-A79A-2B3A9AE90727}"/>
    <cellStyle name="Neutral 5 2" xfId="2607" xr:uid="{55E314A8-FBE6-486A-8DFB-BC8BE910D023}"/>
    <cellStyle name="Neutral 5 3" xfId="57760" xr:uid="{3C6C2059-7BAF-4788-BC59-39BFE38858D5}"/>
    <cellStyle name="Neutral 5 4" xfId="42872" xr:uid="{AB3A418D-43DE-4AA9-BDEB-AC8BD3CFC60E}"/>
    <cellStyle name="Neutral 50" xfId="58608" xr:uid="{544B52A4-17A7-4C74-9F70-7AD1DC809460}"/>
    <cellStyle name="Neutral 51" xfId="58635" xr:uid="{EE40F8B9-FAB6-462E-9DF9-BF25A50D0C76}"/>
    <cellStyle name="Neutral 52" xfId="58662" xr:uid="{82E2E118-7C07-4334-9C19-2097BD72C7A8}"/>
    <cellStyle name="Neutral 53" xfId="58689" xr:uid="{B0716CB5-B40F-4A69-814F-80B46AA869E3}"/>
    <cellStyle name="Neutral 54" xfId="58716" xr:uid="{7360284B-825F-4929-B06C-9E9E0724AC41}"/>
    <cellStyle name="Neutral 55" xfId="58743" xr:uid="{FFA64450-40A9-435F-ABAB-FFFF967507FC}"/>
    <cellStyle name="Neutral 56" xfId="58770" xr:uid="{2136A0D1-C84F-4072-871C-23511ED0B6C8}"/>
    <cellStyle name="Neutral 57" xfId="58797" xr:uid="{08832698-A90F-46EC-9564-DC81660A0B97}"/>
    <cellStyle name="Neutral 58" xfId="58824" xr:uid="{88C7CDB4-0134-464A-ABA6-A3EF2072E816}"/>
    <cellStyle name="Neutral 59" xfId="58851" xr:uid="{F78E3256-4945-4451-99F6-625837CB59D8}"/>
    <cellStyle name="Neutral 6" xfId="853" xr:uid="{1A2FD7D0-DECA-4E9D-AF84-EDE728CCC97D}"/>
    <cellStyle name="Neutral 6 2" xfId="2608" xr:uid="{1B69711E-5649-4F2C-AD15-1F2AD3BFACA1}"/>
    <cellStyle name="Neutral 6 3" xfId="57761" xr:uid="{8FDA1258-891B-4F23-AE3E-46D257F462D3}"/>
    <cellStyle name="Neutral 6 4" xfId="42873" xr:uid="{38112A0E-1234-4A65-BF02-892B5047DD0E}"/>
    <cellStyle name="Neutral 60" xfId="58878" xr:uid="{8E2D56D7-B23D-416B-8C4B-9EBA9AA54F1D}"/>
    <cellStyle name="Neutral 61" xfId="58905" xr:uid="{26E65BB2-2112-43A8-9B60-55FDC84B0E35}"/>
    <cellStyle name="Neutral 62" xfId="58932" xr:uid="{DB5455E2-F531-491D-A0DF-8A52B67BF5C3}"/>
    <cellStyle name="Neutral 63" xfId="58959" xr:uid="{1D8A7911-DA73-424A-B3E8-15CA6A87CFBD}"/>
    <cellStyle name="Neutral 64" xfId="58986" xr:uid="{B1A80942-106D-4B0F-9166-03B79938C5D6}"/>
    <cellStyle name="Neutral 65" xfId="59013" xr:uid="{7B61711C-1A62-4181-9C60-6E9E0C7D44BC}"/>
    <cellStyle name="Neutral 66" xfId="59040" xr:uid="{2C087D5B-F872-403E-8C4D-11D67AE25DF1}"/>
    <cellStyle name="Neutral 67" xfId="59067" xr:uid="{C1389902-3BCD-4F2D-8446-64468037647F}"/>
    <cellStyle name="Neutral 68" xfId="59094" xr:uid="{C08C0F1A-641D-4E5F-AB90-79532F6CC773}"/>
    <cellStyle name="Neutral 69" xfId="59121" xr:uid="{702A5C5F-676E-4D0E-8A5C-AC8DEB901752}"/>
    <cellStyle name="Neutral 7" xfId="42874" xr:uid="{DD5201D5-4EF4-455C-9298-52CA0251FD42}"/>
    <cellStyle name="Neutral 7 2" xfId="42875" xr:uid="{A3D7EB43-8E4C-4F7C-B52C-CA06E4C3D4EB}"/>
    <cellStyle name="Neutral 7 3" xfId="57762" xr:uid="{26948C69-2D6C-44FB-9B7B-48CA424F66C3}"/>
    <cellStyle name="Neutral 7_รายละเอียดประกอบงบ" xfId="42876" xr:uid="{7B9DDFE2-CE61-4654-93A4-9A6C9DBA829D}"/>
    <cellStyle name="Neutral 70" xfId="59148" xr:uid="{5614B03B-9D57-4969-8EB0-E107C7B033B4}"/>
    <cellStyle name="Neutral 71" xfId="59175" xr:uid="{860423A3-7AC9-4465-8CF6-6CF52F6C5D96}"/>
    <cellStyle name="Neutral 72" xfId="59202" xr:uid="{B4DCE535-27A4-445A-A1C2-41B0D4B02FBC}"/>
    <cellStyle name="Neutral 73" xfId="59229" xr:uid="{AA2CB2B2-3FF4-4585-A312-B36E8E051AE4}"/>
    <cellStyle name="Neutral 74" xfId="59256" xr:uid="{2896FFBD-85FE-4311-93E8-3C256EE8F237}"/>
    <cellStyle name="Neutral 75" xfId="59283" xr:uid="{76E68B57-1F8E-42F3-AE5C-03B95DE67474}"/>
    <cellStyle name="Neutral 76" xfId="59310" xr:uid="{57539951-A984-47CC-9A9C-E59102636DA0}"/>
    <cellStyle name="Neutral 77" xfId="59337" xr:uid="{A4CDCC53-A699-4780-A8AE-EE500A4495B4}"/>
    <cellStyle name="Neutral 78" xfId="59364" xr:uid="{DAC8F6B6-C429-4003-B284-21F9FAF47390}"/>
    <cellStyle name="Neutral 79" xfId="59391" xr:uid="{60233C4B-B6A8-45C6-82B5-13964F61C124}"/>
    <cellStyle name="Neutral 8" xfId="42877" xr:uid="{BC323820-2356-4931-B146-9E0F3BA03B22}"/>
    <cellStyle name="Neutral 8 2" xfId="42878" xr:uid="{C105CD40-EF9F-4BBA-86D3-4F2559E48968}"/>
    <cellStyle name="Neutral 8 3" xfId="57786" xr:uid="{D243AB91-0D1F-467F-B77B-831F3370038C}"/>
    <cellStyle name="Neutral 8_รายละเอียดประกอบงบ" xfId="42879" xr:uid="{87CC1E21-F32E-4B26-89CE-23CFADB1AA40}"/>
    <cellStyle name="Neutral 80" xfId="59418" xr:uid="{62435865-6CFD-46FC-AEE9-0203A1C4C345}"/>
    <cellStyle name="Neutral 81" xfId="59445" xr:uid="{C6D67DA3-1DF3-4730-9105-12FB0A99AF5E}"/>
    <cellStyle name="Neutral 82" xfId="59472" xr:uid="{8D1B9F6A-EFB9-4FB0-BAEA-FBD91DC5F12F}"/>
    <cellStyle name="Neutral 83" xfId="59500" xr:uid="{B5DC4A4F-6964-4C71-9211-FD94353373F3}"/>
    <cellStyle name="Neutral 84" xfId="59527" xr:uid="{2C85911B-AA5D-4577-84BC-BE9D06D4BD6D}"/>
    <cellStyle name="Neutral 85" xfId="59554" xr:uid="{7FEB4E9C-B79B-47EB-8BA7-EC10CD1E547C}"/>
    <cellStyle name="Neutral 86" xfId="59581" xr:uid="{48010335-08BB-4203-BCF0-22FD628B2E9D}"/>
    <cellStyle name="Neutral 87" xfId="59608" xr:uid="{F02AE1B7-FD10-4774-9A4E-8592897F2BA0}"/>
    <cellStyle name="Neutral 88" xfId="59635" xr:uid="{AE9E9DC6-7CF3-4FC6-B3B2-6153B5DFC920}"/>
    <cellStyle name="Neutral 89" xfId="59662" xr:uid="{ABE99D3B-170F-4C57-BDA6-DC51916131D5}"/>
    <cellStyle name="Neutral 9" xfId="42880" xr:uid="{F8C730F7-D702-4696-89F3-562DC15A7A37}"/>
    <cellStyle name="Neutral 9 2" xfId="42881" xr:uid="{8774C47E-7B90-4D2C-9D56-688342FAFD7E}"/>
    <cellStyle name="Neutral 9 3" xfId="57807" xr:uid="{A70388D2-68F5-424F-A32B-05E6783E9A3E}"/>
    <cellStyle name="Neutral 90" xfId="59689" xr:uid="{4E340CC7-DD59-4953-AF9D-1BAB2A496A2F}"/>
    <cellStyle name="Neutral 91" xfId="59717" xr:uid="{65AA3377-82C2-4310-96B5-8BDC614FE2A9}"/>
    <cellStyle name="Neutral 92" xfId="59745" xr:uid="{AB7FCA9A-A300-49D6-B62E-FB3840EAB1D6}"/>
    <cellStyle name="Neutral 93" xfId="59768" xr:uid="{026996CA-586C-4EC3-915B-FDF245D73E84}"/>
    <cellStyle name="Neutral 94" xfId="59819" xr:uid="{C432A861-A9E2-4971-B7B0-1F4CB4F3B650}"/>
    <cellStyle name="Neutral 95" xfId="59833" xr:uid="{B68FCA17-6204-4EA6-96F4-9D10FCA12EE1}"/>
    <cellStyle name="Neutral 96" xfId="59834" xr:uid="{E891B117-54B1-4977-A96C-0D1A49E66CB4}"/>
    <cellStyle name="Neutral 97" xfId="60248" xr:uid="{92F96B5B-5661-4ACF-B841-16F419607AD0}"/>
    <cellStyle name="Neutral 98" xfId="60261" xr:uid="{B5FD689A-93A6-4E6C-B108-5934E6CFB88B}"/>
    <cellStyle name="Neutral 99" xfId="48582" xr:uid="{B66F8DAA-3762-405C-A019-231118684F6B}"/>
    <cellStyle name="no dec" xfId="254" xr:uid="{2F03A6AA-95CB-4D08-9BC0-C1749E18AC73}"/>
    <cellStyle name="no dec 10" xfId="42882" xr:uid="{F93F2A43-366C-4347-A3E6-87A20B7D9E7A}"/>
    <cellStyle name="no dec 11" xfId="42883" xr:uid="{1C6521FB-7747-4BA0-8A0D-8593BA5CB8F5}"/>
    <cellStyle name="no dec 12" xfId="42884" xr:uid="{001B87A9-46FD-4AB2-8953-D0334F5CB782}"/>
    <cellStyle name="no dec 13" xfId="42885" xr:uid="{0E75F8D8-21D5-4CED-A3FE-3507D307B3A3}"/>
    <cellStyle name="no dec 14" xfId="42886" xr:uid="{8D9CEA40-BFB1-4756-A6A1-EFF82340BA54}"/>
    <cellStyle name="no dec 2" xfId="570" xr:uid="{D87CB3F8-B746-4C66-A472-E7F4D6C617FC}"/>
    <cellStyle name="no dec 2 2" xfId="40005" xr:uid="{6DABEF86-0160-43A1-A7D5-C23521957C98}"/>
    <cellStyle name="no dec 2 3" xfId="39230" xr:uid="{9838A636-3E0C-461F-9382-E484EB2D1FDE}"/>
    <cellStyle name="no dec 2 4" xfId="40909" xr:uid="{2F1608C9-F5D9-45EE-8B03-AD91D9F5CC34}"/>
    <cellStyle name="no dec 3" xfId="42887" xr:uid="{C99685D4-CBBD-4C7B-829B-C9E71C9EED3E}"/>
    <cellStyle name="no dec 4" xfId="42888" xr:uid="{897E0513-DDEC-4077-9E11-40DCDB417EC8}"/>
    <cellStyle name="no dec 5" xfId="42889" xr:uid="{BDD33F90-59EE-4DF8-A9BA-EC09408D11B9}"/>
    <cellStyle name="no dec 6" xfId="42890" xr:uid="{38F1FF17-66FB-4E1C-9ED5-7301DB321E3A}"/>
    <cellStyle name="no dec 7" xfId="42891" xr:uid="{5B54EFEC-412F-4A74-A9EE-9FD5B8604F05}"/>
    <cellStyle name="no dec 8" xfId="42892" xr:uid="{CFE45466-F310-4DC0-A2C9-00F103F16F7F}"/>
    <cellStyle name="no dec 9" xfId="42893" xr:uid="{A0E7F4B3-4783-4748-86CE-0BE6765C1C46}"/>
    <cellStyle name="no dec_B.V. ก่อสร้างบนที่ดินแม่ Q4'54" xfId="42894" xr:uid="{93B19A76-1020-4F6A-977B-802001BBD022}"/>
    <cellStyle name="norma" xfId="571" xr:uid="{844C5084-62B6-47B3-915C-8305F7EC32FB}"/>
    <cellStyle name="norma 2" xfId="957" xr:uid="{62C0B8E4-76B0-4421-8714-F8DB2C5F6377}"/>
    <cellStyle name="Normal" xfId="0" builtinId="0"/>
    <cellStyle name="Normal - Stile6" xfId="255" xr:uid="{14B95A75-9F6E-4861-B844-A20F698F0F89}"/>
    <cellStyle name="Normal - Stile6 2" xfId="13056" xr:uid="{43A0251C-291B-449E-8446-D69D3A3860A6}"/>
    <cellStyle name="Normal - Stile7" xfId="256" xr:uid="{56B4EFA8-92FA-4E84-B7CC-1119B990DE7E}"/>
    <cellStyle name="Normal - Stile7 2" xfId="13057" xr:uid="{365482DC-00CA-417A-9E2A-6B0EF25A8223}"/>
    <cellStyle name="Normal - Stile8" xfId="257" xr:uid="{6F0B4B1E-37BB-4FAD-A891-714E285651F5}"/>
    <cellStyle name="Normal - Stile8 2" xfId="13058" xr:uid="{7342F6F3-24B4-4B87-BE83-5298AA18863C}"/>
    <cellStyle name="Normal - Style1" xfId="258" xr:uid="{26389EB3-087D-4FE6-A7E2-313E18D035D1}"/>
    <cellStyle name="Normal - Style1 10" xfId="42896" xr:uid="{AA697B74-964F-49AB-9841-68FB17A23FE4}"/>
    <cellStyle name="Normal - Style1 11" xfId="42897" xr:uid="{D807D1FA-1E61-4F36-B1EB-38BE997AB61A}"/>
    <cellStyle name="Normal - Style1 12" xfId="42898" xr:uid="{A841CACD-E917-42E0-98AC-B92463BE276C}"/>
    <cellStyle name="Normal - Style1 13" xfId="42899" xr:uid="{43FC06CD-AC4C-4928-B326-FB29CDFA6704}"/>
    <cellStyle name="Normal - Style1 14" xfId="42900" xr:uid="{D4174AA0-D49C-4259-9F8B-E76221B2C771}"/>
    <cellStyle name="Normal - Style1 15" xfId="42895" xr:uid="{CEAB17B8-13F3-44D1-AF70-9EF2063E8916}"/>
    <cellStyle name="Normal - Style1 2" xfId="573" xr:uid="{223D2644-B767-476F-B8A5-1837D44F9F17}"/>
    <cellStyle name="Normal - Style1 2 2" xfId="13059" xr:uid="{BC1E9DDE-1666-41D1-9CB4-1D22D2C820D2}"/>
    <cellStyle name="Normal - Style1 2 2 2" xfId="44862" xr:uid="{A854EAA4-A54D-41D3-8809-030374E4BB59}"/>
    <cellStyle name="Normal - Style1 2 2 3" xfId="40910" xr:uid="{2986A676-6444-4694-9A66-6DDF8650F7F7}"/>
    <cellStyle name="Normal - Style1 2 3" xfId="42901" xr:uid="{C58FA1E1-E6D0-41BF-9747-ED3CFC5F8E09}"/>
    <cellStyle name="Normal - Style1 2 3 2" xfId="44524" xr:uid="{E2601111-C488-4EBC-A234-2BB7BAEE1EB3}"/>
    <cellStyle name="Normal - Style1 2 4" xfId="38767" xr:uid="{95A9555C-0782-4197-8420-3E7D581DABA4}"/>
    <cellStyle name="Normal - Style1 3" xfId="572" xr:uid="{1966FA65-2662-40FF-A33C-5401BCC2B477}"/>
    <cellStyle name="Normal - Style1 3 2" xfId="2609" xr:uid="{561696E3-5C9D-43E9-99EB-6227A5F52F6D}"/>
    <cellStyle name="Normal - Style1 3 2 2" xfId="45548" xr:uid="{D80199D1-BBDC-4B97-A917-2477E1B07A01}"/>
    <cellStyle name="Normal - Style1 3 2 3" xfId="42902" xr:uid="{0C17EF18-B847-44C2-8A47-5C0E01E97DB6}"/>
    <cellStyle name="Normal - Style1 3 3" xfId="40006" xr:uid="{A95A953D-E45D-4C10-832C-A64B7CC5982D}"/>
    <cellStyle name="Normal - Style1 4" xfId="39009" xr:uid="{6EBE358B-465E-4F9B-B833-5765ECA61E5F}"/>
    <cellStyle name="Normal - Style1 4 2" xfId="42903" xr:uid="{14E64942-163B-45E3-9BE9-98918FA5B663}"/>
    <cellStyle name="Normal - Style1 4 3" xfId="56240" xr:uid="{1353FBF6-D2FF-4419-B278-9035904D0B4D}"/>
    <cellStyle name="Normal - Style1 5" xfId="40659" xr:uid="{FC704165-431F-47AE-8432-5E5242F1BD65}"/>
    <cellStyle name="Normal - Style1 5 2" xfId="42904" xr:uid="{2933C6B2-6B30-4325-A06C-AFF480B1B009}"/>
    <cellStyle name="Normal - Style1 6" xfId="42905" xr:uid="{DD897561-4D0B-4751-B9F0-B5375EE1483C}"/>
    <cellStyle name="Normal - Style1 7" xfId="42906" xr:uid="{AF32AD53-2689-48A5-9899-2E061E116A4E}"/>
    <cellStyle name="Normal - Style1 8" xfId="42907" xr:uid="{1596F3D8-CEAB-4A2F-83BD-0A31E8A0BA07}"/>
    <cellStyle name="Normal - Style1 9" xfId="42908" xr:uid="{41EA746D-EF29-4756-9632-EB55636444A8}"/>
    <cellStyle name="Normal - Style1_54-600-ขาดทุนจากไฟไหม้" xfId="42909" xr:uid="{2AAC6C7B-44A4-461B-B8A3-94BB59C8C680}"/>
    <cellStyle name="Normal - Style2" xfId="42910" xr:uid="{E36A4774-14DA-4621-B444-A6A85AD3130A}"/>
    <cellStyle name="Normal - Style3" xfId="42911" xr:uid="{68044174-B20B-4B8D-9533-7B6C232C5D8E}"/>
    <cellStyle name="Normal - Style4" xfId="42912" xr:uid="{0EB0D72A-3BD3-4C65-A8CF-8B6B526559F0}"/>
    <cellStyle name="Normal - Style5" xfId="42913" xr:uid="{611B31FB-56CB-4E0D-891B-0D50FBE34B7D}"/>
    <cellStyle name="Normal - Style6" xfId="42914" xr:uid="{F81435BF-17F2-4EF6-B7DB-5C9D177240A8}"/>
    <cellStyle name="Normal - Style7" xfId="42915" xr:uid="{C3A62764-FD3E-4902-AD2D-15F5D82A7CC3}"/>
    <cellStyle name="Normal - Style8" xfId="42916" xr:uid="{10165284-158F-448D-AE44-F07628A89273}"/>
    <cellStyle name="Normal 10" xfId="154" xr:uid="{C601D15E-8FEF-48C7-9F3C-C16460BA825C}"/>
    <cellStyle name="Normal 10 10" xfId="38247" xr:uid="{603C03A3-A743-4BB4-BB93-3138B5335C43}"/>
    <cellStyle name="Normal 10 13" xfId="38254" xr:uid="{E32BF671-42E9-49A2-B050-069BD99F9FAD}"/>
    <cellStyle name="Normal 10 2" xfId="575" xr:uid="{63745112-E719-44B4-9387-DADA44DC34E6}"/>
    <cellStyle name="Normal 10 2 10" xfId="82" xr:uid="{4E3FBE80-241D-4835-A761-4516B46C2CCA}"/>
    <cellStyle name="Normal 10 2 2" xfId="105" xr:uid="{F32E3439-1532-47C5-AEDE-EB095FDDC661}"/>
    <cellStyle name="Normal 10 2 2 2" xfId="1162" xr:uid="{497502A6-6316-4514-B070-8DFCED5782F9}"/>
    <cellStyle name="Normal 10 2 2 2 2" xfId="1197" xr:uid="{FBF8E83B-FE3E-4F14-9C14-3B6B5C8C3BB4}"/>
    <cellStyle name="Normal 10 2 2 2 3" xfId="60137" xr:uid="{01373C95-A2BF-4611-BCF1-9D3501E2FBB2}"/>
    <cellStyle name="Normal 10 2 3" xfId="5676" xr:uid="{08D00B21-F3D3-40E5-AB8D-05C5FB43DA86}"/>
    <cellStyle name="Normal 10 2 3 2" xfId="57644" xr:uid="{0E1E1E08-5B59-4F5F-BCE9-D9E60E9AF9CA}"/>
    <cellStyle name="Normal 10 2 3 3" xfId="39231" xr:uid="{7E3C00CB-E3FA-455D-AC47-F06DEF7E1D54}"/>
    <cellStyle name="Normal 10 2 4" xfId="42917" xr:uid="{54CD87E5-DB5C-49E4-A836-E90B952DB96A}"/>
    <cellStyle name="Normal 10 3" xfId="576" xr:uid="{356CBD07-8BA8-4FE1-8BEC-307A72E59239}"/>
    <cellStyle name="Normal 10 3 2" xfId="2611" xr:uid="{97377647-0B8F-49B4-8B24-5293DEB3B697}"/>
    <cellStyle name="Normal 10 3 2 2" xfId="48651" xr:uid="{59E73CB8-98E9-4F6B-AE6B-7B778FCA417F}"/>
    <cellStyle name="Normal 10 3 3" xfId="60095" xr:uid="{092EFB55-1F7C-45B5-928C-3EFFB0FFD322}"/>
    <cellStyle name="Normal 10 3 4" xfId="38769" xr:uid="{8210A74D-12D3-4C94-BEA0-C4FDA0E00A5E}"/>
    <cellStyle name="Normal 10 4" xfId="574" xr:uid="{0BACD463-A877-4454-9B13-A0A2971FD73D}"/>
    <cellStyle name="Normal 10 4 2" xfId="5652" xr:uid="{B44957BF-5519-4AB6-A87B-C63D0897D75A}"/>
    <cellStyle name="Normal 10 4 3" xfId="38953" xr:uid="{BE3C0983-7EBD-4028-B2BD-59A60B80410E}"/>
    <cellStyle name="Normal 10 4 4" xfId="62113" xr:uid="{D07864F2-3F3A-4A9A-A3F9-0F392F2D0447}"/>
    <cellStyle name="Normal 10 5" xfId="2610" xr:uid="{63BA679B-C851-40C7-8A8F-540EDDA9B162}"/>
    <cellStyle name="Normal 10 5 2" xfId="1440" xr:uid="{8C950EF0-CE0F-44DD-BBB1-498C95A7979B}"/>
    <cellStyle name="Normal 10 5 2 2" xfId="45306" xr:uid="{A80C14F2-4D12-407D-A86C-413997316F09}"/>
    <cellStyle name="Normal 10 5 2 2 2" xfId="46502" xr:uid="{8452945B-87BC-467B-B13D-3955D34EC473}"/>
    <cellStyle name="Normal 10 5 2 3" xfId="45988" xr:uid="{55077D8E-302C-462E-BBD9-0F711D9E00A6}"/>
    <cellStyle name="Normal 10 5 2 4" xfId="47336" xr:uid="{82919F3B-06F6-46CB-8E50-8490147E902C}"/>
    <cellStyle name="Normal 10 5 2 5" xfId="44525" xr:uid="{E2C0A4C3-3E69-4C11-A3BB-4723573B4757}"/>
    <cellStyle name="Normal 10 5 3" xfId="59905" xr:uid="{07B1B315-2A86-4910-9318-0C3E490EAD53}"/>
    <cellStyle name="Normal 10 6" xfId="60206" xr:uid="{05B83820-B5B5-4CA5-9AFC-C0B97855CFFE}"/>
    <cellStyle name="Normal 10 7" xfId="59983" xr:uid="{CFA2A59B-9637-4460-8FD0-470BEA4551C5}"/>
    <cellStyle name="Normal 10 8" xfId="38768" xr:uid="{DCB7572F-A126-4C3F-9326-35750795D53F}"/>
    <cellStyle name="Normal 10 9" xfId="38404" xr:uid="{68ADE4AD-E64C-44B2-B871-0BA54DBC9449}"/>
    <cellStyle name="Normal 10_6.เช็ครับลงวันที่ล่วงหน้า" xfId="42918" xr:uid="{28D5DA73-1D2B-40A9-82D3-BD6C03A3C23B}"/>
    <cellStyle name="Normal 100" xfId="2612" xr:uid="{DCA6D882-1407-4151-818E-6A7D90E2110A}"/>
    <cellStyle name="Normal 100 2" xfId="42919" xr:uid="{4D9602F0-6560-4C78-A16E-D82E15824DEC}"/>
    <cellStyle name="Normal 100 2 2" xfId="46503" xr:uid="{EEA69759-4995-4DCF-994E-E3840A4674BB}"/>
    <cellStyle name="Normal 100 2 3" xfId="45307" xr:uid="{E038466E-B64B-4C0C-B1C5-E3A37EAE56B5}"/>
    <cellStyle name="Normal 100 3" xfId="45989" xr:uid="{90200A7F-5AA3-4625-BF22-64719377733C}"/>
    <cellStyle name="Normal 100 4" xfId="46914" xr:uid="{DE52BB8A-A9FB-4E2A-A30A-C4ABCD77F7F7}"/>
    <cellStyle name="Normal 100 5" xfId="47337" xr:uid="{A2BB91D6-D9F3-4C22-A564-215BFBD6F777}"/>
    <cellStyle name="Normal 100 6" xfId="47917" xr:uid="{7C97A3F7-59E7-4412-8310-220B91EC270A}"/>
    <cellStyle name="Normal 1000" xfId="57681" xr:uid="{DAF3CFC4-8111-4E19-AB3E-175E84575F87}"/>
    <cellStyle name="Normal 1001" xfId="57682" xr:uid="{CCF66DCA-46EA-4AC2-A586-490DB11EF987}"/>
    <cellStyle name="Normal 1002" xfId="57683" xr:uid="{80A81AD5-9464-48F1-B8A6-6903F3D92D28}"/>
    <cellStyle name="Normal 1003" xfId="57684" xr:uid="{BC9D7DF1-C507-4A4A-888A-093B98B164ED}"/>
    <cellStyle name="Normal 1004" xfId="57685" xr:uid="{51D496DE-91E5-4DC1-8BA8-19555D77224B}"/>
    <cellStyle name="Normal 1005" xfId="57686" xr:uid="{84684947-A0F4-4C76-B551-C9112722DF93}"/>
    <cellStyle name="Normal 1006" xfId="57559" xr:uid="{7CB25C6D-CEC2-433C-8CD9-923211B5C26E}"/>
    <cellStyle name="Normal 1007" xfId="57678" xr:uid="{5FB01C68-5B4D-418F-B97C-7BA648A4D263}"/>
    <cellStyle name="Normal 1008" xfId="57687" xr:uid="{A5525DD6-9132-4CAA-9E0F-CFFEBE23755A}"/>
    <cellStyle name="Normal 1009" xfId="57679" xr:uid="{4F5AD4FD-0B5C-4918-9C47-6D8BD777C978}"/>
    <cellStyle name="Normal 101" xfId="2613" xr:uid="{E81B7DDB-D11F-4522-A8F2-EE62A91E016E}"/>
    <cellStyle name="Normal 101 2" xfId="42920" xr:uid="{20BF6CB1-E51E-43AF-A8AB-83AAB1CF0608}"/>
    <cellStyle name="Normal 101 2 2" xfId="46504" xr:uid="{541DB6CF-666D-4814-9C1B-CF818D88C68A}"/>
    <cellStyle name="Normal 101 2 3" xfId="45308" xr:uid="{6B28E17D-5783-4CF1-BE92-71507CDB79D7}"/>
    <cellStyle name="Normal 101 3" xfId="45990" xr:uid="{347A8892-7DAE-4EE4-866B-2C83A3697EE1}"/>
    <cellStyle name="Normal 101 4" xfId="46915" xr:uid="{CBFC9860-E9F5-4307-8013-10752BE9700B}"/>
    <cellStyle name="Normal 101 5" xfId="47338" xr:uid="{E30FBDE2-5F80-423F-B15D-5F05C5959136}"/>
    <cellStyle name="Normal 101 6" xfId="47918" xr:uid="{FF90228D-F7FB-4D1D-B11C-9E63E8CEC416}"/>
    <cellStyle name="Normal 1010" xfId="57557" xr:uid="{BF558C7E-474E-4707-B829-515B622C38E7}"/>
    <cellStyle name="Normal 1011" xfId="57680" xr:uid="{E09DFE3F-C941-4919-A601-BB61A9AE2034}"/>
    <cellStyle name="Normal 1012" xfId="59786" xr:uid="{E106D9B2-8780-40A8-B896-2BB8D4B87FD3}"/>
    <cellStyle name="Normal 1013" xfId="59813" xr:uid="{55AEFEDC-33CC-4A1B-AF46-C5DD83582CB6}"/>
    <cellStyle name="Normal 1014" xfId="59816" xr:uid="{9F005792-9EB3-480F-A370-7A11333F142F}"/>
    <cellStyle name="Normal 1015" xfId="59821" xr:uid="{C98779F5-7358-463E-8A09-75877B6320F3}"/>
    <cellStyle name="Normal 1016" xfId="59855" xr:uid="{82ACC56A-71A0-4025-BB1C-C2F4671E08D1}"/>
    <cellStyle name="Normal 1017" xfId="60236" xr:uid="{347E3363-8325-41CE-85A9-EB32804A0FB2}"/>
    <cellStyle name="Normal 1017 2" xfId="62018" xr:uid="{6B5318EC-2BB6-44A5-AF96-0578CF39BFC6}"/>
    <cellStyle name="Normal 1018" xfId="60237" xr:uid="{379A5AAA-5EEB-47B9-992D-DC572A37FFBE}"/>
    <cellStyle name="Normal 1018 2" xfId="62019" xr:uid="{6D564398-953E-4D22-8F14-600F9F055220}"/>
    <cellStyle name="Normal 1019" xfId="60238" xr:uid="{9AB4AFED-BAEE-4D5E-9BC9-670ACC762069}"/>
    <cellStyle name="Normal 1019 2" xfId="62020" xr:uid="{8512BDB4-3BC9-4D87-AD50-2763B51D5525}"/>
    <cellStyle name="Normal 102" xfId="2614" xr:uid="{6E3DA46C-D6DB-41CA-8EB8-967E7DC01E27}"/>
    <cellStyle name="Normal 102 2" xfId="2615" xr:uid="{B9794AB9-7A6D-4A92-858B-F3A13901EF48}"/>
    <cellStyle name="Normal 102 2 2" xfId="46505" xr:uid="{98EA2749-B7A9-41E9-9ECA-8D117EBD9C7A}"/>
    <cellStyle name="Normal 102 2 3" xfId="47920" xr:uid="{F8456108-2E7B-40E4-A448-CEC6A89092CA}"/>
    <cellStyle name="Normal 102 2 4" xfId="45309" xr:uid="{9ABCA660-427A-436A-A022-BF9B1F9C5952}"/>
    <cellStyle name="Normal 102 2 5" xfId="42921" xr:uid="{B7A1D7A1-F568-49FB-8A26-B6E49B6635D1}"/>
    <cellStyle name="Normal 102 3" xfId="3442" xr:uid="{ADE385B9-A2B8-4687-8233-5EC658530E51}"/>
    <cellStyle name="Normal 102 3 2" xfId="4102" xr:uid="{20A23355-5322-4EFD-ABE7-71EF1F069CD5}"/>
    <cellStyle name="Normal 102 3 2 2" xfId="5103" xr:uid="{3E11D2C5-96CF-4047-AD77-42BFCBA3F016}"/>
    <cellStyle name="Normal 102 3 3" xfId="4650" xr:uid="{018CBFCC-E038-4E2F-9709-9FFF5E7D488A}"/>
    <cellStyle name="Normal 102 3 4" xfId="45991" xr:uid="{775E7AFC-0249-4037-9084-FA1CFEC32F5D}"/>
    <cellStyle name="Normal 102 4" xfId="3898" xr:uid="{F1578C61-D85E-4139-BD4E-DCA2114F05D0}"/>
    <cellStyle name="Normal 102 4 2" xfId="4912" xr:uid="{7D544FE0-7ADD-4F81-814F-3582954908D6}"/>
    <cellStyle name="Normal 102 4 3" xfId="46916" xr:uid="{830BB79F-8E5D-4854-BEAC-C7D4F4FF200C}"/>
    <cellStyle name="Normal 102 5" xfId="4456" xr:uid="{3F49B675-1EC5-446D-BCBF-50596EFF4DF6}"/>
    <cellStyle name="Normal 102 5 2" xfId="47339" xr:uid="{D6440893-B87C-49B8-9434-7ACE30B58ACA}"/>
    <cellStyle name="Normal 102 6" xfId="47919" xr:uid="{235892DC-D79B-49E7-BE54-9269923726AA}"/>
    <cellStyle name="Normal 1020" xfId="60239" xr:uid="{AC6846D8-EE05-40E2-B09E-4E612772F08B}"/>
    <cellStyle name="Normal 1021" xfId="60240" xr:uid="{BDEB3A07-29A2-4693-BB0D-564CE1F0E6F7}"/>
    <cellStyle name="Normal 1022" xfId="60241" xr:uid="{E6B6ABFF-6A6C-442C-B3CB-3404F713D9DC}"/>
    <cellStyle name="Normal 1023" xfId="60242" xr:uid="{CEBF8663-6235-4634-A778-2BFA1E322D8A}"/>
    <cellStyle name="Normal 1024" xfId="60243" xr:uid="{2BB6E8DA-C431-4D07-B24D-71E411A01F8F}"/>
    <cellStyle name="Normal 1025" xfId="60244" xr:uid="{9DE930E1-7E1C-4F26-959F-A46180FE0BE3}"/>
    <cellStyle name="Normal 1026" xfId="60245" xr:uid="{D5D3CB99-296F-4514-8B39-C4253DC05335}"/>
    <cellStyle name="Normal 1027" xfId="60246" xr:uid="{11C389E7-F8BD-47F7-9FB0-BD8B39EBCC43}"/>
    <cellStyle name="Normal 1028" xfId="38412" xr:uid="{EF82DB4A-343E-436B-AD74-1DBEE2E84236}"/>
    <cellStyle name="Normal 1029" xfId="38212" xr:uid="{AE446496-11BC-4953-99FB-6961507834D0}"/>
    <cellStyle name="Normal 1029 2" xfId="62024" xr:uid="{12725761-E71C-497B-A97F-CAE2320AE7FB}"/>
    <cellStyle name="Normal 1029 2 2" xfId="62346" xr:uid="{DEC6D1D0-0B8E-4E4F-B940-25574AF3B2D8}"/>
    <cellStyle name="Normal 103" xfId="2616" xr:uid="{F660CE57-3679-4549-A07C-C7AF644AF393}"/>
    <cellStyle name="Normal 103 2" xfId="42922" xr:uid="{09810C32-ED16-49ED-B87F-CBE0A6676E94}"/>
    <cellStyle name="Normal 103 2 2" xfId="46506" xr:uid="{F090C3AC-E4D0-4D55-8D07-46253B792327}"/>
    <cellStyle name="Normal 103 2 3" xfId="45310" xr:uid="{DA4B026E-03BA-44A0-B1AE-9021878F36B3}"/>
    <cellStyle name="Normal 103 3" xfId="45992" xr:uid="{0E5D7D05-B6F3-4FFD-984F-CCF9189A8279}"/>
    <cellStyle name="Normal 103 4" xfId="46917" xr:uid="{0A6D521F-8DE2-43E4-9FA5-26E33864EC31}"/>
    <cellStyle name="Normal 103 5" xfId="47340" xr:uid="{02C1F39E-C040-416B-B2DE-0698DC5C3ADE}"/>
    <cellStyle name="Normal 103 6" xfId="47921" xr:uid="{D810827A-BC49-4701-A404-6CAFB85A3884}"/>
    <cellStyle name="Normal 1030" xfId="38342" xr:uid="{DC6F51AE-3247-4AE2-8CD5-29C073B9714B}"/>
    <cellStyle name="Normal 1031" xfId="38410" xr:uid="{2C82B222-8F83-4582-A4D1-612FD05B3970}"/>
    <cellStyle name="Normal 1032" xfId="62029" xr:uid="{B28DDE53-B105-4C87-A09B-3050653DEFE9}"/>
    <cellStyle name="Normal 1033" xfId="62030" xr:uid="{EF9D427B-E550-407C-8202-64E3B455E427}"/>
    <cellStyle name="Normal 1034" xfId="38337" xr:uid="{43C75303-68AD-4A15-9505-89B5E3161D81}"/>
    <cellStyle name="Normal 1034 2" xfId="62108" xr:uid="{CBBF5189-05AD-4455-B64E-3FEA10EA6ACB}"/>
    <cellStyle name="Normal 1035" xfId="62033" xr:uid="{CB8F11F1-46D3-4747-AE90-DE7A2F2BBEDB}"/>
    <cellStyle name="Normal 1036" xfId="62036" xr:uid="{D6E0AFA6-86B3-41A5-A812-910EB8EB07D1}"/>
    <cellStyle name="Normal 1037" xfId="38215" xr:uid="{1ACBC791-5E71-4F6A-AAB0-E685C94B799D}"/>
    <cellStyle name="Normal 1038" xfId="62040" xr:uid="{B1DB71A4-8123-4DE7-BEE4-8434E6E3AA83}"/>
    <cellStyle name="Normal 1039" xfId="62042" xr:uid="{08700F1F-0BFC-4C39-8BAC-4439877D4397}"/>
    <cellStyle name="Normal 104" xfId="2617" xr:uid="{900E7726-42C7-4015-AF92-7C5F0728ED5A}"/>
    <cellStyle name="Normal 104 2" xfId="42923" xr:uid="{E7C83900-F30E-42D6-99B1-2679D8997CFA}"/>
    <cellStyle name="Normal 104 2 2" xfId="46507" xr:uid="{8C2105C1-E167-455E-9A6A-64628225F5E6}"/>
    <cellStyle name="Normal 104 2 3" xfId="45311" xr:uid="{C3B8467A-35E9-4E67-BA3C-5510C61299D5}"/>
    <cellStyle name="Normal 104 3" xfId="45993" xr:uid="{3D1D21D4-2A7D-4E16-B9CC-D2270F8F5D8F}"/>
    <cellStyle name="Normal 104 4" xfId="46918" xr:uid="{86A9D22A-3191-4501-934A-7E527BE0D485}"/>
    <cellStyle name="Normal 104 5" xfId="47341" xr:uid="{6CE505BA-C341-4E62-BABD-0CF0E20EB4F3}"/>
    <cellStyle name="Normal 104 6" xfId="47922" xr:uid="{AA73A483-920C-4AF6-989F-D81E64BA7E10}"/>
    <cellStyle name="Normal 1040" xfId="62047" xr:uid="{505F1F30-9C1B-4E5A-B0CA-37A03C94FCA5}"/>
    <cellStyle name="Normal 1041" xfId="62055" xr:uid="{D1F7AF2F-5AE8-45DE-A1C2-5013D5B8AF49}"/>
    <cellStyle name="Normal 1042" xfId="62059" xr:uid="{3AB6F23C-A737-4EE5-9C77-4C358635D551}"/>
    <cellStyle name="Normal 1043" xfId="62063" xr:uid="{E3AD071B-5986-4CBA-BA40-E34574825B6C}"/>
    <cellStyle name="Normal 1044" xfId="62089" xr:uid="{41259A25-EB7D-4C57-936E-729AADFECBEB}"/>
    <cellStyle name="Normal 1045" xfId="62090" xr:uid="{F9B8B6AC-A190-4811-AA80-25BFC388B67C}"/>
    <cellStyle name="Normal 1046" xfId="62099" xr:uid="{9EE097B1-D880-4D36-ADAF-0BDBB6D9A61D}"/>
    <cellStyle name="Normal 1047" xfId="62109" xr:uid="{193A13B3-4896-46B2-8B08-390CC9F628F5}"/>
    <cellStyle name="Normal 1048" xfId="62130" xr:uid="{F512D05E-7CCA-479F-ABBF-CDAACC193AA5}"/>
    <cellStyle name="Normal 1049" xfId="62131" xr:uid="{F7B1A46C-A499-45D0-B492-CD484A28ABD8}"/>
    <cellStyle name="Normal 105" xfId="2618" xr:uid="{4EE44712-C6C3-40ED-8608-46C8ED96E273}"/>
    <cellStyle name="Normal 105 2" xfId="42924" xr:uid="{87495488-B3D3-4F16-B278-77B72A4D6953}"/>
    <cellStyle name="Normal 105 2 2" xfId="46508" xr:uid="{A0F14C2A-8D16-4989-82AC-89C47A89BAD8}"/>
    <cellStyle name="Normal 105 2 3" xfId="45312" xr:uid="{430CC438-333C-4823-A04C-F56CF6AC0A73}"/>
    <cellStyle name="Normal 105 3" xfId="45994" xr:uid="{A440D83E-23A0-4148-B5DC-3528B4173CCD}"/>
    <cellStyle name="Normal 105 4" xfId="46919" xr:uid="{3A6F20D6-F97E-4127-8C45-9D05FD843D20}"/>
    <cellStyle name="Normal 105 5" xfId="47342" xr:uid="{067CBAF4-D752-4467-A849-4D8B7C93756F}"/>
    <cellStyle name="Normal 105 6" xfId="47923" xr:uid="{14823DBF-09CF-43B8-A9F4-2B0763A89745}"/>
    <cellStyle name="Normal 1050" xfId="62137" xr:uid="{11022FBD-6D55-4B88-845A-31095B54DC22}"/>
    <cellStyle name="Normal 1051" xfId="62144" xr:uid="{451670D6-8D99-4228-B54A-B6991278DEAF}"/>
    <cellStyle name="Normal 1052" xfId="62143" xr:uid="{EDD431A1-DF5A-486F-8A79-1FC44508EE09}"/>
    <cellStyle name="Normal 1053" xfId="62140" xr:uid="{BB071F19-A7B6-49BF-9EE3-F4F16C856739}"/>
    <cellStyle name="Normal 1054" xfId="62191" xr:uid="{373DC01D-5766-40AA-B0BC-DFC0FAC62FEC}"/>
    <cellStyle name="Normal 1055" xfId="62201" xr:uid="{236ED0EC-D1BA-4F6B-AEB3-CB9748691AAD}"/>
    <cellStyle name="Normal 1056" xfId="62260" xr:uid="{72F62328-B739-4260-9CAE-0620E0BFCEEA}"/>
    <cellStyle name="Normal 1057" xfId="62266" xr:uid="{C2297911-C83B-4316-9DBA-E48F8B5CD564}"/>
    <cellStyle name="Normal 1058" xfId="62263" xr:uid="{429208BE-8890-4C82-B13B-3B718DFB48CF}"/>
    <cellStyle name="Normal 1059" xfId="62268" xr:uid="{67D2A710-35FF-4CEC-9A95-2F19AA65FA32}"/>
    <cellStyle name="Normal 106" xfId="2619" xr:uid="{6E567440-1BE1-4781-8703-B897ABF17681}"/>
    <cellStyle name="Normal 106 2" xfId="2620" xr:uid="{7788AD35-39A4-425D-AD90-6A9610446D35}"/>
    <cellStyle name="Normal 106 2 2" xfId="45313" xr:uid="{E01483E3-EE98-4A08-955E-407C5560BB94}"/>
    <cellStyle name="Normal 106 2 2 2" xfId="46509" xr:uid="{1264A564-8431-4BFE-A381-B57FFFAFF7C8}"/>
    <cellStyle name="Normal 106 2 3" xfId="45995" xr:uid="{46E4684B-387E-48B6-988E-52671C97C79F}"/>
    <cellStyle name="Normal 106 2 4" xfId="46920" xr:uid="{A9D5EE7A-1312-495F-BE80-FFE4E03EA80A}"/>
    <cellStyle name="Normal 106 2 5" xfId="47343" xr:uid="{A2FDF894-8322-4FB2-9EB6-93DE7F5AC85D}"/>
    <cellStyle name="Normal 106 2 6" xfId="47924" xr:uid="{91F9336F-CAC0-4D07-A50C-380CF6D5326D}"/>
    <cellStyle name="Normal 106 3" xfId="2621" xr:uid="{E8D4FFEE-6EB1-4545-A0CE-EFDAA3E9EB63}"/>
    <cellStyle name="Normal 106 3 2" xfId="3444" xr:uid="{A8FEE98C-1729-4723-A380-B41A34CD1578}"/>
    <cellStyle name="Normal 106 4" xfId="3443" xr:uid="{BFB6B20D-4F3D-40EB-BA90-AD5938211355}"/>
    <cellStyle name="Normal 106 5" xfId="44526" xr:uid="{205BE4AA-4D62-4B73-A356-913E0C8DABE6}"/>
    <cellStyle name="Normal 1060" xfId="62262" xr:uid="{A8E2560D-FBF5-408F-9FA6-2D894C643686}"/>
    <cellStyle name="Normal 1061" xfId="62309" xr:uid="{EC4BE16D-98AA-480C-8B49-29D95D42C6F1}"/>
    <cellStyle name="Normal 1062" xfId="62357" xr:uid="{9E476D1E-A7BF-4CDC-9EB9-AC2D83B02776}"/>
    <cellStyle name="Normal 1063" xfId="62362" xr:uid="{2B9A17AF-1D46-415B-9EB3-4C93C928BAE6}"/>
    <cellStyle name="Normal 1064" xfId="62363" xr:uid="{0A168287-B560-4CDE-8423-11A922F77769}"/>
    <cellStyle name="Normal 1065" xfId="62381" xr:uid="{97E217B5-99EE-4E0B-ACC8-06D8A072EA2E}"/>
    <cellStyle name="Normal 1066" xfId="62386" xr:uid="{3C9FF14E-88B4-44B0-86E8-2AC819CAF4CE}"/>
    <cellStyle name="Normal 1067" xfId="62385" xr:uid="{B05C4AD4-05DF-4B57-8933-DFDB4843B6CA}"/>
    <cellStyle name="Normal 1068" xfId="62422" xr:uid="{D60D31AF-168C-4761-87A3-751999D7FB7F}"/>
    <cellStyle name="Normal 1069" xfId="62428" xr:uid="{AC749C52-31ED-465E-8FCE-B14EC0535D5B}"/>
    <cellStyle name="Normal 107" xfId="2622" xr:uid="{E8F3D008-E13A-459C-95A1-DF582AAF4AAF}"/>
    <cellStyle name="Normal 107 2" xfId="3445" xr:uid="{F15D4A05-4A70-4E86-98E7-D23A2C929B8D}"/>
    <cellStyle name="Normal 107 2 2" xfId="44863" xr:uid="{AF2EB0F2-AF22-4F5F-95FE-CF3B0CE94ED7}"/>
    <cellStyle name="Normal 107 2 3" xfId="39010" xr:uid="{B342A61C-FA69-40CD-8FE3-18334E1E85D4}"/>
    <cellStyle name="Normal 107 3" xfId="44528" xr:uid="{29726442-1354-4849-8CE7-1688A684DCDD}"/>
    <cellStyle name="Normal 1070" xfId="62439" xr:uid="{65EF5ADA-D1D7-4F4D-91E7-E2E43DD1A56D}"/>
    <cellStyle name="Normal 1071" xfId="62432" xr:uid="{771A3EC0-B4A6-4683-A4D2-7E5A0E2C63CF}"/>
    <cellStyle name="Normal 1072" xfId="62438" xr:uid="{146ED23D-95B6-4380-809F-D27313D7900F}"/>
    <cellStyle name="Normal 1073" xfId="62470" xr:uid="{12CDD7FA-37C6-4B99-A23F-BCE3E2D88FB7}"/>
    <cellStyle name="Normal 1074" xfId="62436" xr:uid="{88AAB964-C6C4-48A5-9B69-52CFB86A4BE6}"/>
    <cellStyle name="Normal 1075" xfId="62503" xr:uid="{710C4B0B-41F0-411B-86E2-1377A6319FBA}"/>
    <cellStyle name="Normal 1076" xfId="62450" xr:uid="{C284FB0E-DF20-41C6-9D6E-827AF8B2B969}"/>
    <cellStyle name="Normal 1077" xfId="46" xr:uid="{E6B63978-34DF-415C-B4CD-4CE046FD3B0F}"/>
    <cellStyle name="Normal 108" xfId="2623" xr:uid="{BDC769CE-7719-4746-BD77-1ADEE216029D}"/>
    <cellStyle name="Normal 108 2" xfId="3446" xr:uid="{C07289A2-E3EC-473E-9923-EFE5A6C19B87}"/>
    <cellStyle name="Normal 108 2 2" xfId="44864" xr:uid="{77C5EC8E-07F6-49FA-9C37-A6148E2F1A06}"/>
    <cellStyle name="Normal 108 2 3" xfId="39011" xr:uid="{49482284-14A4-4450-BC5B-96234EA3C126}"/>
    <cellStyle name="Normal 108 3" xfId="44529" xr:uid="{FE15E781-A0B4-4BE5-B9C9-2D97E0E40D67}"/>
    <cellStyle name="Normal 109" xfId="2624" xr:uid="{AE18D6C7-86A2-4A68-83AA-E752497D83B3}"/>
    <cellStyle name="Normal 109 2" xfId="3447" xr:uid="{36C1E417-2296-4EDE-9FE3-810C1E9EEEAF}"/>
    <cellStyle name="Normal 109 2 2" xfId="44865" xr:uid="{4AC4A234-C150-4962-AC63-89381ADEDEAC}"/>
    <cellStyle name="Normal 109 2 3" xfId="39012" xr:uid="{38C8865A-03AF-41BC-A43D-5E5024433B20}"/>
    <cellStyle name="Normal 109 3" xfId="44530" xr:uid="{8BBF7049-66BA-455B-AD86-375CC13438FF}"/>
    <cellStyle name="Normal 11" xfId="156" xr:uid="{C339C5CA-FC83-4175-A101-73C39F4279D5}"/>
    <cellStyle name="Normal 11 17" xfId="62351" xr:uid="{E99C0CAD-C7A1-485D-A52D-F1E3969835FF}"/>
    <cellStyle name="Normal 11 18" xfId="62348" xr:uid="{DA369622-E2B8-4650-B882-8F1D4F46ED73}"/>
    <cellStyle name="Normal 11 2" xfId="578" xr:uid="{92441515-F0C7-46F7-955A-35101B4B1BE0}"/>
    <cellStyle name="Normal 11 2 2" xfId="1203" xr:uid="{4A638195-5378-40CB-A852-6D13CDFFBF9D}"/>
    <cellStyle name="Normal 11 2 2 2" xfId="40912" xr:uid="{22149EB6-AF7C-43D2-AF2D-53C90A4518FC}"/>
    <cellStyle name="Normal 11 2 2 3" xfId="60138" xr:uid="{73A8883A-443F-42CC-BC22-77CA2ED3F3B1}"/>
    <cellStyle name="Normal 11 2 2 4" xfId="39014" xr:uid="{79E151EC-F0B3-4ED3-8A6C-79F87DB05E9D}"/>
    <cellStyle name="Normal 11 2 3" xfId="5655" xr:uid="{EBE40F8C-2A8D-4FF3-8BA5-3B490D466C4A}"/>
    <cellStyle name="Normal 11 2 3 2" xfId="40911" xr:uid="{B52FF089-85B3-4BC6-BA72-59526430B51D}"/>
    <cellStyle name="Normal 11 2 4" xfId="42925" xr:uid="{3383BB67-296B-4CA1-B1E5-EA3DA37A44D9}"/>
    <cellStyle name="Normal 11 2 5" xfId="39013" xr:uid="{49FA3D6A-3A4E-42A6-B2E2-62CD154F3B9C}"/>
    <cellStyle name="Normal 11 2_ใบคุม" xfId="42926" xr:uid="{56EA85EE-F90B-4810-AF2B-4B9CA09A1A08}"/>
    <cellStyle name="Normal 11 3" xfId="579" xr:uid="{D9753A01-D4DE-4E52-B8EE-EEF221106B56}"/>
    <cellStyle name="Normal 11 3 2" xfId="42927" xr:uid="{8F357D61-0ADC-4AF3-BF29-449693C5FC84}"/>
    <cellStyle name="Normal 11 3 3" xfId="60096" xr:uid="{D87DFD36-148E-4BDD-A49F-A20771CB4F3C}"/>
    <cellStyle name="Normal 11 3 4" xfId="39015" xr:uid="{305BBB92-B968-427D-BAF7-2F203365D59A}"/>
    <cellStyle name="Normal 11 4" xfId="577" xr:uid="{EA48E3A8-3794-461E-9BB2-46A247AD1E05}"/>
    <cellStyle name="Normal 11 4 2" xfId="1154" xr:uid="{D13D2781-065D-4F24-A9D7-EE113976BE16}"/>
    <cellStyle name="Normal 11 4 2 2" xfId="39017" xr:uid="{A8FC8387-D774-40C8-98D7-8F163BA4BA52}"/>
    <cellStyle name="Normal 11 4 3" xfId="1078" xr:uid="{4D7A6263-AA0D-4D56-A19C-1189D32382DD}"/>
    <cellStyle name="Normal 11 4 4" xfId="60184" xr:uid="{CF678709-51E4-44D3-989C-3754FE1F1AD6}"/>
    <cellStyle name="Normal 11 4 5" xfId="39016" xr:uid="{5F4857F2-F429-422A-BF4C-1B08924B428C}"/>
    <cellStyle name="Normal 11 5" xfId="2625" xr:uid="{261F6858-AD9C-4769-B5DE-630C249C8E6C}"/>
    <cellStyle name="Normal 11 5 2" xfId="60178" xr:uid="{291E2291-1D50-403C-9EDE-8813DDFF9F43}"/>
    <cellStyle name="Normal 11 5 3" xfId="40008" xr:uid="{79B5FA3E-D13C-4195-87A9-22165D3914AA}"/>
    <cellStyle name="Normal 11 6" xfId="40007" xr:uid="{2B866463-3F5E-4B16-A416-55B7B51EEF35}"/>
    <cellStyle name="Normal 11 6 2" xfId="60172" xr:uid="{9819EB0C-38DA-4E8D-A92A-27C0B34798F9}"/>
    <cellStyle name="Normal 11 7" xfId="38915" xr:uid="{D3FD9A9A-A606-4BF7-85A1-70A670B86615}"/>
    <cellStyle name="Normal 11 7 2" xfId="57645" xr:uid="{8168E658-5523-4360-997D-D13DD3E757A2}"/>
    <cellStyle name="Normal 11 8" xfId="40667" xr:uid="{3E8A5E67-6EA6-4527-8ED8-C4C2AE29BDF4}"/>
    <cellStyle name="Normal 11 9" xfId="38770" xr:uid="{B21B9AFA-7333-4D98-A15F-8BE6DBF4FB42}"/>
    <cellStyle name="Normal 11_54-600-ขาดทุนจากไฟไหม้" xfId="42928" xr:uid="{839BB004-EAEF-46E0-9FAB-928586766FC4}"/>
    <cellStyle name="Normal 110" xfId="2626" xr:uid="{CE091D18-B64D-46D7-B966-657A993B4E15}"/>
    <cellStyle name="Normal 110 2" xfId="39018" xr:uid="{11AF1573-5203-4AFF-8ECA-C1890869D724}"/>
    <cellStyle name="Normal 110 2 2" xfId="39232" xr:uid="{F84EE2EF-E560-42A4-859B-727EF773F817}"/>
    <cellStyle name="Normal 110 2 2 2" xfId="40009" xr:uid="{77612F46-F116-4332-9C8B-DAB44AD7B199}"/>
    <cellStyle name="Normal 110 3" xfId="42929" xr:uid="{42DE153D-A1A8-4C36-87C8-AF5BE2E49471}"/>
    <cellStyle name="Normal 110 3 2" xfId="45996" xr:uid="{B747140D-6C91-4EE4-955F-1C7716D37B27}"/>
    <cellStyle name="Normal 110 4" xfId="46921" xr:uid="{8BB67DD1-4828-4C1C-9653-B3633EA5946B}"/>
    <cellStyle name="Normal 110 5" xfId="47344" xr:uid="{58DB701C-CFA4-4831-B5BE-A290FEA346FA}"/>
    <cellStyle name="Normal 110 6" xfId="47925" xr:uid="{0972C9BD-E6F1-4B3B-931A-A7D6E6897DE0}"/>
    <cellStyle name="Normal 111" xfId="2627" xr:uid="{852780E1-2C05-4818-87C1-E1DCDA7EA8AA}"/>
    <cellStyle name="Normal 111 2" xfId="2628" xr:uid="{B1868F43-2274-45A5-A2AC-08C4756CBA11}"/>
    <cellStyle name="Normal 111 2 2" xfId="3448" xr:uid="{A35D7D98-F586-4EB9-8554-C2EAEC92F920}"/>
    <cellStyle name="Normal 111 3" xfId="2629" xr:uid="{30F256B5-28CA-4DCE-8A88-B884677E9638}"/>
    <cellStyle name="Normal 111 3 2" xfId="3449" xr:uid="{BABA21C2-0840-424C-A754-A8CA179CCF4B}"/>
    <cellStyle name="Normal 111 4" xfId="45314" xr:uid="{A34EE1D5-C427-4249-961F-2480EFB3617F}"/>
    <cellStyle name="Normal 111 4 2" xfId="46510" xr:uid="{AEF067DF-8811-4682-BAAA-277711C20FC4}"/>
    <cellStyle name="Normal 111 5" xfId="45997" xr:uid="{D3F53FAF-0CEF-43A5-8E72-73D122DFADBD}"/>
    <cellStyle name="Normal 111 6" xfId="46922" xr:uid="{26F4D768-2E51-4A4F-8030-FF09372CF15D}"/>
    <cellStyle name="Normal 111 7" xfId="47345" xr:uid="{B894C103-ECBA-4D56-A134-774CF7E6D56A}"/>
    <cellStyle name="Normal 111 8" xfId="47926" xr:uid="{97ED66C0-479C-49B7-8665-692B919CC30C}"/>
    <cellStyle name="Normal 112" xfId="2630" xr:uid="{71A2CD9D-D8B1-4ACE-847B-0C8A19B51422}"/>
    <cellStyle name="Normal 112 2" xfId="42930" xr:uid="{F64191D4-9269-4B43-83F5-40F4A37B0F53}"/>
    <cellStyle name="Normal 112 2 2" xfId="46511" xr:uid="{C72D5856-A142-4E66-98D5-DEDAFABD3CE3}"/>
    <cellStyle name="Normal 112 2 3" xfId="45315" xr:uid="{132BAC05-DBF3-4302-A454-C4D8302F4612}"/>
    <cellStyle name="Normal 112 3" xfId="45998" xr:uid="{0E4B043F-905C-42EF-8C34-E613B9B777DE}"/>
    <cellStyle name="Normal 112 4" xfId="46923" xr:uid="{1A7292E2-8E20-4ABF-B6EC-0238DF36697E}"/>
    <cellStyle name="Normal 112 5" xfId="47346" xr:uid="{EA65D523-16AD-491C-933B-4195DE1D32DF}"/>
    <cellStyle name="Normal 112 6" xfId="47927" xr:uid="{80EF896A-7E39-4553-901E-0F4031E33C61}"/>
    <cellStyle name="Normal 1125" xfId="874" xr:uid="{49E73C95-F309-4A2D-B3BF-D604CBA04166}"/>
    <cellStyle name="Normal 113" xfId="2631" xr:uid="{C1D40846-9BEA-4407-B436-6A902E0EED1D}"/>
    <cellStyle name="Normal 113 2" xfId="42931" xr:uid="{0128BD9D-B908-437C-B3D9-A431659F3933}"/>
    <cellStyle name="Normal 113 2 2" xfId="46512" xr:uid="{5B3C9171-0CB3-4DDF-95F8-C27BA72CEB34}"/>
    <cellStyle name="Normal 113 2 3" xfId="45316" xr:uid="{21B063F0-53C3-4153-AFA1-BBA568387E1E}"/>
    <cellStyle name="Normal 113 3" xfId="45999" xr:uid="{B6A647D8-BFC2-4625-90FC-7D16F71269CC}"/>
    <cellStyle name="Normal 113 4" xfId="46924" xr:uid="{BB17CBD0-E8F2-482A-BC16-61898A4A3BBE}"/>
    <cellStyle name="Normal 113 5" xfId="47347" xr:uid="{5D1C77DD-B2D9-40BC-941B-3A77605E7C96}"/>
    <cellStyle name="Normal 113 6" xfId="47928" xr:uid="{0B94D333-D1A4-4718-A703-E2E86E9BA739}"/>
    <cellStyle name="Normal 1138" xfId="62052" xr:uid="{DD1B3A6B-D83E-449B-81E4-80FCA0732663}"/>
    <cellStyle name="Normal 1139" xfId="62053" xr:uid="{E95AACDD-DD26-487F-A023-F015FC3C0243}"/>
    <cellStyle name="Normal 114" xfId="2632" xr:uid="{7994BFE0-55A4-4042-B809-775DCB7785E0}"/>
    <cellStyle name="Normal 114 2" xfId="42932" xr:uid="{F3294A08-9ED6-4E51-B363-4B979B8B5EEC}"/>
    <cellStyle name="Normal 114 2 2" xfId="46513" xr:uid="{5FC7FE13-733F-4E5E-BB4D-0AB30C7EDD64}"/>
    <cellStyle name="Normal 114 2 3" xfId="45317" xr:uid="{3DDF0C29-E0EC-4F2E-8981-97EEFF730363}"/>
    <cellStyle name="Normal 114 3" xfId="46000" xr:uid="{BA1ECEF3-DB1F-43FF-9730-FCB455FFDB28}"/>
    <cellStyle name="Normal 114 4" xfId="46925" xr:uid="{DEFBDE61-74A3-4404-BCC2-748CC79E8D5A}"/>
    <cellStyle name="Normal 114 5" xfId="47348" xr:uid="{10E1F862-2146-492B-8773-EEF1823E47C4}"/>
    <cellStyle name="Normal 114 6" xfId="47929" xr:uid="{C109E28F-CAC8-4C17-91D9-E91776878631}"/>
    <cellStyle name="Normal 1140" xfId="62051" xr:uid="{99A03783-669E-4935-AA4A-E2511E632042}"/>
    <cellStyle name="Normal 1140 2" xfId="62076" xr:uid="{9C29FBE4-0D1C-4220-9D3A-73C176112C66}"/>
    <cellStyle name="Normal 1143" xfId="62088" xr:uid="{5E63E8A8-3A2C-4AAF-8096-6F690F5A0B88}"/>
    <cellStyle name="Normal 1144" xfId="62084" xr:uid="{481CAD85-0A1E-49E6-A105-1FF9C7BE5151}"/>
    <cellStyle name="Normal 1145" xfId="62085" xr:uid="{FD4B6EEB-B75B-4589-85C4-DAF1E8AB91E2}"/>
    <cellStyle name="Normal 1146" xfId="62082" xr:uid="{7BCE6E63-9D26-4E21-9F47-5AA1EE46EFAB}"/>
    <cellStyle name="Normal 1147" xfId="62080" xr:uid="{4625B2B4-2D0B-4517-B6FD-17FF959C43B7}"/>
    <cellStyle name="Normal 1148" xfId="62074" xr:uid="{6050B10A-E029-48A3-919C-C0F7D1A338CD}"/>
    <cellStyle name="Normal 1149" xfId="62086" xr:uid="{010731EF-E13B-49EE-B104-A322BF35A9E7}"/>
    <cellStyle name="Normal 115" xfId="2633" xr:uid="{DDC552B8-5EC0-4F0E-AC5C-472A57F4DC80}"/>
    <cellStyle name="Normal 115 2" xfId="3450" xr:uid="{3292D950-917B-4C8B-B104-7982E08F5872}"/>
    <cellStyle name="Normal 115 2 2" xfId="44866" xr:uid="{7145FDDD-71EB-4E90-BE24-A89BBCEBF23F}"/>
    <cellStyle name="Normal 115 2 3" xfId="39019" xr:uid="{A61D05AC-027B-4FFB-8B50-14F63C3CEBE1}"/>
    <cellStyle name="Normal 115 3" xfId="44531" xr:uid="{A9E5E4D9-1583-4295-8636-9CFF13C85624}"/>
    <cellStyle name="Normal 1150" xfId="62072" xr:uid="{D1F28187-F3EA-4540-85A5-ADBAE6BCF744}"/>
    <cellStyle name="Normal 1151" xfId="62067" xr:uid="{496D2E25-9F43-4008-9FC9-3D6C0CEDD800}"/>
    <cellStyle name="Normal 116" xfId="2634" xr:uid="{FA73204D-4619-4DEE-9398-550E966EE246}"/>
    <cellStyle name="Normal 116 2" xfId="42933" xr:uid="{74944CE2-3F4A-43B8-8F20-009862F982CF}"/>
    <cellStyle name="Normal 116 2 2" xfId="46514" xr:uid="{4B4624BB-C5E3-45EC-AC00-6FCA4001A287}"/>
    <cellStyle name="Normal 116 2 3" xfId="45318" xr:uid="{C9E79FDF-C376-4050-9200-D3AB1676B3E7}"/>
    <cellStyle name="Normal 116 3" xfId="46001" xr:uid="{E8D2302D-7534-49EE-B72C-12C956DA46E1}"/>
    <cellStyle name="Normal 116 4" xfId="46926" xr:uid="{1F663D8D-1B70-4D9F-875A-46FD45543D9F}"/>
    <cellStyle name="Normal 116 5" xfId="47349" xr:uid="{1B8AA54B-2D27-4EFB-87E5-3BA716126798}"/>
    <cellStyle name="Normal 116 6" xfId="47930" xr:uid="{4DD5B750-4573-4053-937F-CF7AB1A66C8D}"/>
    <cellStyle name="Normal 1168" xfId="62350" xr:uid="{914FB422-C213-40F7-863B-8271B2843050}"/>
    <cellStyle name="Normal 1169" xfId="62353" xr:uid="{A2B0AF35-577E-4FF1-A60F-766B5FFDE292}"/>
    <cellStyle name="Normal 117" xfId="2635" xr:uid="{9567F040-7F6A-42CF-8F80-2DD7CD6090AA}"/>
    <cellStyle name="Normal 117 2" xfId="39021" xr:uid="{C1C650EA-7E81-486A-8BE5-A222488C9FC8}"/>
    <cellStyle name="Normal 117 2 2" xfId="39233" xr:uid="{10BAC788-4097-445C-830C-E8204B5E7088}"/>
    <cellStyle name="Normal 117 2 2 2" xfId="40010" xr:uid="{B1E98250-21B5-49D8-9229-3C41041BE1EC}"/>
    <cellStyle name="Normal 117 3" xfId="39020" xr:uid="{79AA85B8-DD41-4F60-80E1-6F0EDADA13DA}"/>
    <cellStyle name="Normal 117 3 2" xfId="44532" xr:uid="{70EAFEDB-4682-4E1B-A872-536A7C3E5B7A}"/>
    <cellStyle name="Normal 117 4" xfId="42934" xr:uid="{02AC2A7C-379C-4D47-B021-F368867FA56C}"/>
    <cellStyle name="Normal 1170" xfId="62354" xr:uid="{F0BC163A-34B3-4627-A11F-417DBB87A110}"/>
    <cellStyle name="Normal 1171" xfId="62356" xr:uid="{8FD60AB8-E133-4E9A-944C-1677894CF6FB}"/>
    <cellStyle name="Normal 1175" xfId="62359" xr:uid="{2EA5C1EC-E50B-48CF-A870-23E9A7FBBF4A}"/>
    <cellStyle name="Normal 1176" xfId="62360" xr:uid="{01C9B685-8EB8-4745-AEFD-DE1DDC40BCDC}"/>
    <cellStyle name="Normal 1178" xfId="62423" xr:uid="{B407BD12-32E4-4B05-B5BC-17B9F8E4BCBE}"/>
    <cellStyle name="Normal 118" xfId="2636" xr:uid="{4F403BBB-63AE-4C61-97FC-053428C49A2F}"/>
    <cellStyle name="Normal 118 2" xfId="42935" xr:uid="{720BB590-5119-4FA0-A088-556A2782E1FD}"/>
    <cellStyle name="Normal 118 2 2" xfId="46515" xr:uid="{4B5C1E79-ADCA-429B-8420-2F31AA82DEE0}"/>
    <cellStyle name="Normal 118 2 3" xfId="45319" xr:uid="{38FFEBB5-461C-43AB-B2BD-94EB4F0FB06C}"/>
    <cellStyle name="Normal 118 3" xfId="46002" xr:uid="{41CFEBCD-9B11-4645-AF3C-CD8FABE0AF4D}"/>
    <cellStyle name="Normal 118 4" xfId="46927" xr:uid="{371DA5F6-C882-4D8F-975D-F22ADC227516}"/>
    <cellStyle name="Normal 118 5" xfId="47350" xr:uid="{87A108D5-2DF9-4D99-A19F-211DB59F102D}"/>
    <cellStyle name="Normal 118 6" xfId="47931" xr:uid="{CA85D428-4709-4A6F-9126-1B4ADF32EA44}"/>
    <cellStyle name="Normal 1180" xfId="62425" xr:uid="{DCD00F43-AE0D-4D9A-B2C9-E13EA49E8C0D}"/>
    <cellStyle name="Normal 1181" xfId="62427" xr:uid="{7C7F7A42-947A-4CF6-A904-58D90B955715}"/>
    <cellStyle name="Normal 1183" xfId="62492" xr:uid="{CE084373-2F4C-4D82-A7BA-E2F429E06CAB}"/>
    <cellStyle name="Normal 1184" xfId="62539" xr:uid="{26017600-1318-4851-A4C7-42FF1B884DDE}"/>
    <cellStyle name="Normal 1185" xfId="62545" xr:uid="{57C99124-304D-478D-A2B7-39294158E6A8}"/>
    <cellStyle name="Normal 1187" xfId="62550" xr:uid="{4BA42900-FB8F-4719-983F-57ABFE7232DC}"/>
    <cellStyle name="Normal 119" xfId="2637" xr:uid="{D00552C7-7C23-4F33-BF1F-CBA8AA22EE89}"/>
    <cellStyle name="Normal 119 2" xfId="3451" xr:uid="{F9C6A2CB-4757-4516-BB39-0494D8EADBAC}"/>
    <cellStyle name="Normal 119 2 2" xfId="44867" xr:uid="{556838AC-C6A9-4CE8-8102-D11AABDEB840}"/>
    <cellStyle name="Normal 119 2 3" xfId="39022" xr:uid="{9665FE8E-2C30-42B5-A788-7B4209806060}"/>
    <cellStyle name="Normal 119 3" xfId="44533" xr:uid="{82F3947E-6019-4086-939B-657965194027}"/>
    <cellStyle name="Normal 12" xfId="158" xr:uid="{3354AB8B-F67D-47F5-8850-13FB0ADA8E7C}"/>
    <cellStyle name="Normal 12 2" xfId="581" xr:uid="{1DA3D740-1B52-4BA1-B559-93603C5123ED}"/>
    <cellStyle name="Normal 12 2 2" xfId="1143" xr:uid="{E71AE4EF-5591-4851-926B-5F801BE61FA3}"/>
    <cellStyle name="Normal 12 2 2 2" xfId="5682" xr:uid="{0E07A147-F9F1-4F68-8331-132F796C4997}"/>
    <cellStyle name="Normal 12 2 2 3" xfId="56241" xr:uid="{CB6F2410-A09E-4E70-9933-64CE1BFF72C2}"/>
    <cellStyle name="Normal 12 2 3" xfId="40011" xr:uid="{267B31D2-82FD-442D-A653-D454D4249A13}"/>
    <cellStyle name="Normal 12 3" xfId="582" xr:uid="{87630EF6-668B-4B86-A113-07305E661B89}"/>
    <cellStyle name="Normal 12 3 2" xfId="1205" xr:uid="{7E5B3CAD-AD7C-498E-9EC1-7D70E7EB2C71}"/>
    <cellStyle name="Normal 12 3 2 2" xfId="60110" xr:uid="{2988E534-E921-4F4B-AC8E-C744C0FBF185}"/>
    <cellStyle name="Normal 12 4" xfId="580" xr:uid="{9A7A09E5-8B91-4A1C-9015-94214D035223}"/>
    <cellStyle name="Normal 12 4 2" xfId="13092" xr:uid="{D8139D62-6C95-4CD7-B88E-66FD9E8EB77B}"/>
    <cellStyle name="Normal 12 4 2 2" xfId="56242" xr:uid="{FA92F4DB-E4DF-4D74-8188-C9E7643C8C0E}"/>
    <cellStyle name="Normal 12 4 3" xfId="1126" xr:uid="{5F40BB9D-37E2-41C8-A15B-05549005D6E2}"/>
    <cellStyle name="Normal 12 4 4" xfId="39023" xr:uid="{8BFAE726-88CD-451F-9615-C924849EC01D}"/>
    <cellStyle name="Normal 12 5" xfId="40668" xr:uid="{8D56F888-9537-46D9-BE8D-3B4FEDB62D97}"/>
    <cellStyle name="Normal 12_คำนวณภาษี" xfId="42936" xr:uid="{02A4C61E-560D-4759-BF41-43C989CD3F62}"/>
    <cellStyle name="Normal 120" xfId="2639" xr:uid="{99AE6572-F086-4BE2-9405-9FC844F52E25}"/>
    <cellStyle name="Normal 120 2" xfId="3453" xr:uid="{7B6116D7-D76C-4022-9141-4F5259253225}"/>
    <cellStyle name="Normal 120 2 2" xfId="44868" xr:uid="{08B97AB8-7234-4538-808C-412EDDAFD694}"/>
    <cellStyle name="Normal 120 2 3" xfId="39024" xr:uid="{64A636DF-9F20-499E-B78E-F5AEF4EF762A}"/>
    <cellStyle name="Normal 120 3" xfId="44534" xr:uid="{5558AD44-7DFC-4F24-A595-4A23E1CF39D6}"/>
    <cellStyle name="Normal 121" xfId="2640" xr:uid="{69FE3B33-22A0-43DE-83DD-21A3B14C1646}"/>
    <cellStyle name="Normal 121 2" xfId="3454" xr:uid="{242CD5C7-92E2-4FB5-B276-F4C9DC064617}"/>
    <cellStyle name="Normal 121 2 2" xfId="44869" xr:uid="{0B549EE4-A1A2-4411-92C4-7A3ABD2DEE01}"/>
    <cellStyle name="Normal 121 2 3" xfId="39025" xr:uid="{44C8C653-CA9A-4428-9050-01B590122B71}"/>
    <cellStyle name="Normal 121 3" xfId="44535" xr:uid="{CF140D51-90C1-461F-A3C4-DAEFC8F36530}"/>
    <cellStyle name="Normal 122" xfId="2641" xr:uid="{668DD5A5-6589-414B-8513-BB44B3A77780}"/>
    <cellStyle name="Normal 122 2" xfId="42937" xr:uid="{FCDE92DD-1466-4F0C-8770-36156BE11247}"/>
    <cellStyle name="Normal 122 2 2" xfId="46516" xr:uid="{5C6E640D-D857-4483-955B-793BA2EB45F7}"/>
    <cellStyle name="Normal 122 2 3" xfId="45320" xr:uid="{AFF0A06A-6B7C-4BF5-BF8D-9E38B83DA724}"/>
    <cellStyle name="Normal 122 3" xfId="46003" xr:uid="{0483C5E4-B573-445A-8D61-B7533E89AE23}"/>
    <cellStyle name="Normal 122 4" xfId="46928" xr:uid="{F2D9A383-6AEB-4BA1-8EDE-6E9138749790}"/>
    <cellStyle name="Normal 122 5" xfId="47351" xr:uid="{C40D8BD2-2778-4B2C-875F-9A03D081C37F}"/>
    <cellStyle name="Normal 122 6" xfId="47932" xr:uid="{861FE48F-0099-432A-AA67-A2EC3A3AD938}"/>
    <cellStyle name="Normal 123" xfId="2642" xr:uid="{78F34539-857C-44CE-9997-A47D872AD435}"/>
    <cellStyle name="Normal 123 2" xfId="42938" xr:uid="{B515C36F-B576-4DF4-8693-382A7065DB96}"/>
    <cellStyle name="Normal 123 2 2" xfId="46517" xr:uid="{530624F8-BA20-4D3B-A9EB-AE7FE298F62C}"/>
    <cellStyle name="Normal 123 2 3" xfId="45321" xr:uid="{D4AC7543-8B18-45C5-8565-1C2B7D326845}"/>
    <cellStyle name="Normal 123 3" xfId="46004" xr:uid="{700D638B-77FB-4DC9-84CE-1F7B03966776}"/>
    <cellStyle name="Normal 123 4" xfId="46929" xr:uid="{C1F484DA-DD8B-4B61-BD7A-1B1B1B4F8B9E}"/>
    <cellStyle name="Normal 123 5" xfId="47352" xr:uid="{E509A77B-F027-495A-8DEE-25105058854D}"/>
    <cellStyle name="Normal 123 6" xfId="47933" xr:uid="{85EAD69D-EE8E-42F6-9AF7-C7264BFD2C32}"/>
    <cellStyle name="Normal 124" xfId="2643" xr:uid="{5F924802-1B0C-438C-9B82-F36DC6BA4D8C}"/>
    <cellStyle name="Normal 124 2" xfId="39235" xr:uid="{1CE3C550-FCD0-4F9E-80AA-56C4A5F70D53}"/>
    <cellStyle name="Normal 124 2 2" xfId="40012" xr:uid="{858CEE1E-D0F1-4F20-AB76-622D377AFC2F}"/>
    <cellStyle name="Normal 124 2 2 2" xfId="46518" xr:uid="{6F681017-B910-46A4-9565-AD9EBAFE06AD}"/>
    <cellStyle name="Normal 124 3" xfId="39234" xr:uid="{10BE5798-664A-495E-B5FE-3C8422ADD672}"/>
    <cellStyle name="Normal 124 3 2" xfId="46005" xr:uid="{5D54C875-D389-4C59-92C9-BFE5950F651F}"/>
    <cellStyle name="Normal 124 4" xfId="42939" xr:uid="{D9FDC749-1D21-4191-81FD-078164B9FE4E}"/>
    <cellStyle name="Normal 124 4 2" xfId="46930" xr:uid="{76D55609-748D-46C4-BC58-7AACA95C3BBE}"/>
    <cellStyle name="Normal 124 5" xfId="47353" xr:uid="{89E40734-A17C-4AF0-BA22-800E9A516450}"/>
    <cellStyle name="Normal 124 6" xfId="47934" xr:uid="{CFDDEAF8-EDD7-48B8-B8FD-47FA130C4903}"/>
    <cellStyle name="Normal 125" xfId="2644" xr:uid="{D90926AD-5604-472B-B808-E449D6BD1246}"/>
    <cellStyle name="Normal 125 2" xfId="42940" xr:uid="{0EDC1EA9-187B-41C1-998E-37A01898BECE}"/>
    <cellStyle name="Normal 125 2 2" xfId="46519" xr:uid="{EFD60966-8234-486F-B08A-35828C93E1C7}"/>
    <cellStyle name="Normal 125 2 3" xfId="45322" xr:uid="{91A108A4-756E-465D-9392-1D1DC1DB6BC1}"/>
    <cellStyle name="Normal 125 3" xfId="46006" xr:uid="{6ECBA412-29E9-4A06-BE5E-D65730E449A8}"/>
    <cellStyle name="Normal 125 4" xfId="46931" xr:uid="{009CE050-650B-417B-A32D-17ACB24159F4}"/>
    <cellStyle name="Normal 125 5" xfId="47354" xr:uid="{D682E001-C136-497F-9D02-2A57363B193C}"/>
    <cellStyle name="Normal 125 6" xfId="47935" xr:uid="{9483A477-929E-4CD3-BBFF-D9A36008BDF6}"/>
    <cellStyle name="Normal 126" xfId="2645" xr:uid="{79F8C50B-A78C-4167-B954-361EF64FD0AE}"/>
    <cellStyle name="Normal 126 2" xfId="42941" xr:uid="{92A5F5A1-5EED-46E0-B3C6-CE8B07456921}"/>
    <cellStyle name="Normal 126 2 2" xfId="46520" xr:uid="{62331731-05FD-4360-9278-981DF8CF1249}"/>
    <cellStyle name="Normal 126 2 3" xfId="45323" xr:uid="{8144BC5A-63E0-4B32-8872-2286527601C0}"/>
    <cellStyle name="Normal 126 3" xfId="46007" xr:uid="{ABE0A43C-CADF-44E5-918C-70863CB56DCC}"/>
    <cellStyle name="Normal 126 4" xfId="46932" xr:uid="{CB0F439F-ABB5-4296-90F6-D7B28A5F4871}"/>
    <cellStyle name="Normal 126 5" xfId="47355" xr:uid="{C0BF69BC-4A0E-4F07-8FCA-ED35AE049FB5}"/>
    <cellStyle name="Normal 126 6" xfId="47936" xr:uid="{CEF207FD-E777-4035-AF90-1481E3BE2773}"/>
    <cellStyle name="Normal 127" xfId="2646" xr:uid="{468869C8-9362-4E27-AD1C-5D33EC4693EB}"/>
    <cellStyle name="Normal 127 2" xfId="3455" xr:uid="{22E9A0B6-1746-4610-840D-25FFF707865F}"/>
    <cellStyle name="Normal 127 2 2" xfId="44870" xr:uid="{FB8F55BF-6BD3-4D1D-B167-0B48B0C8092E}"/>
    <cellStyle name="Normal 127 2 3" xfId="39027" xr:uid="{2C7CDD63-F907-457A-B80C-845F1BC5BD12}"/>
    <cellStyle name="Normal 127 3" xfId="42942" xr:uid="{8A950AD4-F65A-4D34-8397-E51AECA1AE06}"/>
    <cellStyle name="Normal 127 3 2" xfId="44536" xr:uid="{8D4E6A91-36A2-4A68-AF8D-3A168C164C0E}"/>
    <cellStyle name="Normal 128" xfId="2647" xr:uid="{13AFC7F4-1AA5-41CB-BD38-9380638321FA}"/>
    <cellStyle name="Normal 128 2" xfId="42943" xr:uid="{BBB54785-BC09-4BC4-9339-F1490A99636E}"/>
    <cellStyle name="Normal 128 2 2" xfId="46521" xr:uid="{6D8BCFA1-071C-41E0-960A-EF13B0068CDA}"/>
    <cellStyle name="Normal 128 2 3" xfId="45324" xr:uid="{E5BE1367-06C9-420D-9983-49B19469A931}"/>
    <cellStyle name="Normal 128 3" xfId="46008" xr:uid="{CA840ABA-FBFE-4DC2-84F6-3123BDF63184}"/>
    <cellStyle name="Normal 128 4" xfId="46933" xr:uid="{37484360-4889-4A21-B640-BAFDFDDDB460}"/>
    <cellStyle name="Normal 128 5" xfId="47356" xr:uid="{0E36042C-BA19-4B46-B5CA-46E295D49220}"/>
    <cellStyle name="Normal 128 6" xfId="47937" xr:uid="{42CB0C68-AE3F-4B7E-B2F9-44496D1CFB36}"/>
    <cellStyle name="Normal 129" xfId="2648" xr:uid="{82F80FEC-1FBC-4DD2-BCCA-BBE8FACDE780}"/>
    <cellStyle name="Normal 129 2" xfId="42944" xr:uid="{D1BEF255-04B1-4A3F-ABCE-609CE8B4DC9D}"/>
    <cellStyle name="Normal 129 2 2" xfId="46522" xr:uid="{64EAD4E6-C5F5-4628-8AF3-B5C4E4D43211}"/>
    <cellStyle name="Normal 129 2 3" xfId="45325" xr:uid="{CDB0C7DD-3F78-43D2-8A85-60AEE4EEE44E}"/>
    <cellStyle name="Normal 129 3" xfId="46009" xr:uid="{5A7635F0-9F06-45DF-8451-0AB42C61A5C5}"/>
    <cellStyle name="Normal 129 4" xfId="46934" xr:uid="{E6ACA6F2-8AA5-4D9D-BC29-D62C591EF6F9}"/>
    <cellStyle name="Normal 129 5" xfId="47357" xr:uid="{41F8E861-D7B6-49A7-B876-BC9F6E9DBE45}"/>
    <cellStyle name="Normal 129 6" xfId="47938" xr:uid="{7D7DF03C-F979-4255-9CD8-41B995BB8A6C}"/>
    <cellStyle name="Normal 13" xfId="160" xr:uid="{ADC92F62-72F3-4BE0-AEA2-71F2039CFCB4}"/>
    <cellStyle name="Normal 13 2" xfId="124" xr:uid="{D332E2DF-B63E-41D0-94D1-626016CB2041}"/>
    <cellStyle name="Normal 13 2 2" xfId="584" xr:uid="{FB95CEBC-BE63-442A-AD26-EEF867FFA46A}"/>
    <cellStyle name="Normal 13 2 2 2" xfId="2652" xr:uid="{432FE494-0264-4F8E-A2F4-EDBFDFD3CE5B}"/>
    <cellStyle name="Normal 13 2 2 3" xfId="2653" xr:uid="{ED4F7BAD-F21D-4C7B-B343-C47DB1B4DED7}"/>
    <cellStyle name="Normal 13 2 2 4" xfId="2651" xr:uid="{C9A502AD-5B45-4652-A680-4C79B98220B4}"/>
    <cellStyle name="Normal 13 2 2 5" xfId="1210" xr:uid="{8C6BF8D7-2428-4FA6-8DC8-34037B84A5B0}"/>
    <cellStyle name="Normal 13 2 2 5 2" xfId="44871" xr:uid="{D333F90A-CAD6-4E7F-A3AC-AE396204F3A6}"/>
    <cellStyle name="Normal 13 2 2 6" xfId="60139" xr:uid="{69E0A5B1-8646-4C6C-9F64-8483438E9979}"/>
    <cellStyle name="Normal 13 2 2 7" xfId="40014" xr:uid="{66F660D4-1D72-46D8-AC59-41442F697D02}"/>
    <cellStyle name="Normal 13 2 3" xfId="3456" xr:uid="{C04B3DF5-4DBE-4E12-A574-26A0DF9859A1}"/>
    <cellStyle name="Normal 13 2 3 2" xfId="44537" xr:uid="{658B2A11-F9A2-4B9E-9D6F-D6B485B531C3}"/>
    <cellStyle name="Normal 13 2 3 3" xfId="60046" xr:uid="{EB8661E6-AFDB-44D4-8C15-6D8D587FB937}"/>
    <cellStyle name="Normal 13 2 3 4" xfId="42946" xr:uid="{47798FC4-C497-45C4-A91A-D2D78209EF3D}"/>
    <cellStyle name="Normal 13 2 4" xfId="18086" xr:uid="{15F87622-FA06-478D-9EEE-C5E5F1A6F5DB}"/>
    <cellStyle name="Normal 13 2 4 2" xfId="57646" xr:uid="{D6FCBE79-F79D-43B3-8DDF-F37DCC70ED27}"/>
    <cellStyle name="Normal 13 2 5" xfId="2650" xr:uid="{64D13821-5D11-432D-905A-689E458E8B49}"/>
    <cellStyle name="Normal 13 3" xfId="583" xr:uid="{DA6CEACA-EF70-4A1C-B63C-AE83B9C8B859}"/>
    <cellStyle name="Normal 13 3 2" xfId="3457" xr:uid="{AA57312F-97DD-4F18-BE85-866A149742B4}"/>
    <cellStyle name="Normal 13 3 2 2" xfId="60111" xr:uid="{271E1CFF-27AF-4B39-9B4D-C8FC40AB6D82}"/>
    <cellStyle name="Normal 13 3 2 3" xfId="40913" xr:uid="{34BA499E-64E2-4260-A947-2F5E4ED074D1}"/>
    <cellStyle name="Normal 13 3 3" xfId="2654" xr:uid="{AE412D13-E3C6-463B-9F45-D3C83754E772}"/>
    <cellStyle name="Normal 13 3 3 2" xfId="47939" xr:uid="{116E3E6D-75A8-411E-B7D4-B65A2EC209AE}"/>
    <cellStyle name="Normal 13 3 3 3" xfId="42947" xr:uid="{21D94BFC-CE3A-4194-849E-DD95A0449182}"/>
    <cellStyle name="Normal 13 3 4" xfId="1128" xr:uid="{23AD7F12-C741-43A6-B4F1-8BB9BBD66D6B}"/>
    <cellStyle name="Normal 13 3 4 2" xfId="45326" xr:uid="{2282B394-D7C8-4C5E-A255-7AF5C30E5A52}"/>
    <cellStyle name="Normal 13 3 5" xfId="40349" xr:uid="{576F2BDF-83AA-4048-AC44-CC9F9C4CC6CC}"/>
    <cellStyle name="Normal 13 4" xfId="2655" xr:uid="{B28F8D49-6EF5-4FA9-AE9D-14D251E879DD}"/>
    <cellStyle name="Normal 13 4 2" xfId="47940" xr:uid="{DA5B1CF3-3C81-4C2A-AA8F-10613424329D}"/>
    <cellStyle name="Normal 13 4 3" xfId="46010" xr:uid="{96F3C751-AE61-4448-B064-3366FCE915DA}"/>
    <cellStyle name="Normal 13 4 4" xfId="40013" xr:uid="{4F503A9B-C1D4-464D-A899-27D972C87E7F}"/>
    <cellStyle name="Normal 13 5" xfId="2656" xr:uid="{7FE39187-F9CC-4339-97A3-E4DA8338D14F}"/>
    <cellStyle name="Normal 13 5 2" xfId="47941" xr:uid="{362AFF1B-66BD-4FCC-A29F-8FA1C261FB71}"/>
    <cellStyle name="Normal 13 5 3" xfId="46935" xr:uid="{B0A311DB-7621-4C0D-B226-CC11BA4BE1CB}"/>
    <cellStyle name="Normal 13 5 4" xfId="59979" xr:uid="{D162731F-072C-4A77-AD08-BAF359B268F8}"/>
    <cellStyle name="Normal 13 5 5" xfId="42945" xr:uid="{8551B2F4-663D-4566-9C02-EC3128910389}"/>
    <cellStyle name="Normal 13 6" xfId="18030" xr:uid="{1589F28F-9555-40BB-B5DD-AA8405380AD2}"/>
    <cellStyle name="Normal 13 6 2" xfId="47358" xr:uid="{B47CC5D9-BC24-4D33-8579-638B03D4D7A9}"/>
    <cellStyle name="Normal 13 7" xfId="2649" xr:uid="{32E1AFF1-E9D1-40EF-BC9E-88598E2E042F}"/>
    <cellStyle name="Normal 13 8" xfId="38233" xr:uid="{EBB70186-0006-4AE2-BCC6-98DF2DCE9430}"/>
    <cellStyle name="Normal 13 8 2" xfId="38771" xr:uid="{AFBE9B1D-07EC-4898-94C2-A4D9667663D4}"/>
    <cellStyle name="Normal 13_A Q454" xfId="42948" xr:uid="{D6588B1A-3400-4FC6-BF36-D90D99E0274B}"/>
    <cellStyle name="Normal 130" xfId="2657" xr:uid="{39C274C9-DE69-47A1-8FE9-2C2A93C7A68E}"/>
    <cellStyle name="Normal 130 2" xfId="42949" xr:uid="{79F7DE95-1F7D-4FE4-9972-40D643101352}"/>
    <cellStyle name="Normal 130 2 2" xfId="46523" xr:uid="{BA06BBAB-C934-4424-8A5F-DDFE912D9DB1}"/>
    <cellStyle name="Normal 130 2 3" xfId="45327" xr:uid="{34EEFF44-A3F7-4DE4-B79A-31B69EA97D1E}"/>
    <cellStyle name="Normal 130 3" xfId="46011" xr:uid="{99729EDC-A46A-42B9-8741-1EFE4A29F877}"/>
    <cellStyle name="Normal 130 4" xfId="47359" xr:uid="{2464D47D-A703-4C88-B2BC-714FCD9A38AE}"/>
    <cellStyle name="Normal 130 5" xfId="47942" xr:uid="{664E82F9-6C52-418E-A9EF-044B12D4B1A4}"/>
    <cellStyle name="Normal 131" xfId="2658" xr:uid="{0AA6FB78-6114-467F-99F7-B5898CCFC434}"/>
    <cellStyle name="Normal 131 2" xfId="3458" xr:uid="{EB4C7278-E032-412B-A9F2-31BDDF1A1A8D}"/>
    <cellStyle name="Normal 131 2 2" xfId="44872" xr:uid="{CCE254D4-CE33-4E36-92D7-090533565DAD}"/>
    <cellStyle name="Normal 131 2 3" xfId="39029" xr:uid="{46033661-D165-4B18-B768-E2400E99199A}"/>
    <cellStyle name="Normal 131 3" xfId="42950" xr:uid="{57C68E5B-E678-47DC-AEE9-853025B90C72}"/>
    <cellStyle name="Normal 131 3 2" xfId="44538" xr:uid="{8B733260-83EC-4B4B-BAAB-A6EB4771521C}"/>
    <cellStyle name="Normal 132" xfId="2659" xr:uid="{CC528E3C-572D-49B6-B7CE-25A763D842A1}"/>
    <cellStyle name="Normal 132 2" xfId="42951" xr:uid="{52F84330-5943-491B-AC36-EA5B7E27ED65}"/>
    <cellStyle name="Normal 132 2 2" xfId="46524" xr:uid="{0C322898-DA42-4500-BC42-1E8C81513A3C}"/>
    <cellStyle name="Normal 132 2 3" xfId="45328" xr:uid="{CD99F591-908B-4353-B086-BC0BEA9DFABB}"/>
    <cellStyle name="Normal 132 3" xfId="46012" xr:uid="{94A331EC-A865-48B0-8293-706385822B87}"/>
    <cellStyle name="Normal 132 4" xfId="47360" xr:uid="{898C1427-05BD-4B17-8D66-41A9389E31D4}"/>
    <cellStyle name="Normal 132 5" xfId="47943" xr:uid="{8F9ACF2B-F1A6-45EA-9A55-CB4C4E31E6E3}"/>
    <cellStyle name="Normal 133" xfId="2660" xr:uid="{655DBE45-8773-42B9-8F7C-E7450526FA40}"/>
    <cellStyle name="Normal 133 2" xfId="42952" xr:uid="{C28BCF33-0B18-4F5F-82B9-D85E065D07A4}"/>
    <cellStyle name="Normal 133 2 2" xfId="46525" xr:uid="{7C4FC0D8-947D-431F-9690-A6A185210778}"/>
    <cellStyle name="Normal 133 2 3" xfId="45329" xr:uid="{865B743F-401A-4C85-BB42-BC97440C2F02}"/>
    <cellStyle name="Normal 133 3" xfId="46013" xr:uid="{8C652F3B-9EA3-46EC-90A3-190AF0AFBA50}"/>
    <cellStyle name="Normal 133 4" xfId="47361" xr:uid="{4F4115FC-BA0B-4B5F-A6BD-F35C0A3A09C8}"/>
    <cellStyle name="Normal 133 5" xfId="47944" xr:uid="{75DBF996-59A1-4F7C-850F-B432D83EEF51}"/>
    <cellStyle name="Normal 134" xfId="2661" xr:uid="{9C0C4B63-E8D3-4E9B-80AE-9C531B0A293F}"/>
    <cellStyle name="Normal 134 2" xfId="42953" xr:uid="{23CCC79C-7B4F-4E0B-B426-BDD163BCC7E0}"/>
    <cellStyle name="Normal 134 2 2" xfId="46526" xr:uid="{3B25597E-9DB8-484C-A6DF-EAECC397DA53}"/>
    <cellStyle name="Normal 134 2 3" xfId="45330" xr:uid="{1422AD69-FDEA-4BFC-9426-E77CD0F499F7}"/>
    <cellStyle name="Normal 134 3" xfId="46014" xr:uid="{6EF13D96-91C4-49AE-AA57-FB2EDA5448F4}"/>
    <cellStyle name="Normal 134 4" xfId="47362" xr:uid="{CA34DA74-C27D-4FBD-AF44-DC0AEAFA355C}"/>
    <cellStyle name="Normal 134 5" xfId="47945" xr:uid="{A0A62669-AD76-469B-A4F0-312B8145F919}"/>
    <cellStyle name="Normal 135" xfId="2662" xr:uid="{347D916B-50C8-4384-928F-956A3EBC2702}"/>
    <cellStyle name="Normal 135 2" xfId="3459" xr:uid="{2BE98516-68E7-4E9D-A2FE-ABBC80380B97}"/>
    <cellStyle name="Normal 135 2 2" xfId="46527" xr:uid="{447E1C0A-70DD-48A2-A15E-2D7973E22715}"/>
    <cellStyle name="Normal 135 2 3" xfId="45331" xr:uid="{11E6BF2B-B33D-418D-AAB2-53C03173E269}"/>
    <cellStyle name="Normal 135 3" xfId="46015" xr:uid="{3BB130E0-E341-423A-9598-EA4DB9FC5FF0}"/>
    <cellStyle name="Normal 135 4" xfId="47363" xr:uid="{B3BFB104-062F-40DB-972B-311D1E823967}"/>
    <cellStyle name="Normal 135 5" xfId="47946" xr:uid="{AAF8D594-23CE-4F56-BB05-D2D883338771}"/>
    <cellStyle name="Normal 135 6" xfId="38772" xr:uid="{3CBC4192-5AB7-4377-BAE8-45F06AD7584C}"/>
    <cellStyle name="Normal 136" xfId="2663" xr:uid="{05120677-FE4E-4FE5-9CEC-7A04E98C90B7}"/>
    <cellStyle name="Normal 136 2" xfId="3460" xr:uid="{2F54B2F7-B788-4F6E-A796-B3BA4EB1F793}"/>
    <cellStyle name="Normal 136 2 2" xfId="46528" xr:uid="{4A256B27-5E6A-4F3D-A7E8-9FEF07E67076}"/>
    <cellStyle name="Normal 136 2 2 2" xfId="56243" xr:uid="{EFFA9DD6-4039-45A6-B594-80B7A89E7B71}"/>
    <cellStyle name="Normal 136 2 2 2 2" xfId="56244" xr:uid="{B6A3A414-396C-47AC-A474-CB680F53CE55}"/>
    <cellStyle name="Normal 136 2 2 3" xfId="56245" xr:uid="{B1A53FE5-6231-4EA7-8171-615817DD534F}"/>
    <cellStyle name="Normal 136 2 3" xfId="45332" xr:uid="{D537CD7E-C63F-4754-8359-1AD3C47BD34F}"/>
    <cellStyle name="Normal 136 2 3 2" xfId="56246" xr:uid="{285EF236-94FC-49FF-979B-29055C2DFFBA}"/>
    <cellStyle name="Normal 136 2 4" xfId="56247" xr:uid="{2804962E-2C36-4B70-B95C-039D3740862A}"/>
    <cellStyle name="Normal 136 3" xfId="46016" xr:uid="{BB04ABCF-E6C0-49BD-80EF-A1AE9D7FBF09}"/>
    <cellStyle name="Normal 136 3 2" xfId="56248" xr:uid="{E6EDBC52-5E8F-4630-ABD7-9690D8CA7F9B}"/>
    <cellStyle name="Normal 136 3 2 2" xfId="56249" xr:uid="{F3154DA7-FCEE-47A0-82EF-0BC8D1FA37AB}"/>
    <cellStyle name="Normal 136 3 3" xfId="56250" xr:uid="{88022913-2F7B-4211-A36B-C873620226D5}"/>
    <cellStyle name="Normal 136 4" xfId="47364" xr:uid="{A53642CF-1E0F-4988-8FD0-60B8311A602A}"/>
    <cellStyle name="Normal 136 4 2" xfId="56251" xr:uid="{0A65D8B5-480E-46FE-91B8-2A573020BCF6}"/>
    <cellStyle name="Normal 136 5" xfId="47947" xr:uid="{7FC9C942-0F34-41FE-9F40-0CB315A2F482}"/>
    <cellStyle name="Normal 136 6" xfId="38773" xr:uid="{0B0532B1-29EE-4E79-AA30-106994B929B2}"/>
    <cellStyle name="Normal 137" xfId="2664" xr:uid="{32EA7C4E-14A2-40C6-8628-7113A5550A52}"/>
    <cellStyle name="Normal 137 2" xfId="3461" xr:uid="{A7751F19-C025-4FFF-9266-ED4A8BB2302B}"/>
    <cellStyle name="Normal 137 2 2" xfId="46529" xr:uid="{CD83C02E-460B-4770-9771-2F8EF5D3F655}"/>
    <cellStyle name="Normal 137 2 3" xfId="45333" xr:uid="{E601A850-859C-4DAC-92C9-4981753323B9}"/>
    <cellStyle name="Normal 137 3" xfId="46017" xr:uid="{B4A92A76-B432-42BB-B3FA-2818F651A0E2}"/>
    <cellStyle name="Normal 137 4" xfId="47365" xr:uid="{99D07768-A812-405E-8C67-6DFFF7A8A03C}"/>
    <cellStyle name="Normal 137 5" xfId="47948" xr:uid="{B11E2F0F-8B38-4853-BB9B-7ECF1018E4FD}"/>
    <cellStyle name="Normal 137 6" xfId="38774" xr:uid="{BB5932B0-BDFA-4FAE-8C90-F28082BD340A}"/>
    <cellStyle name="Normal 138" xfId="93" xr:uid="{6E0B8AF4-D9D1-4CFA-82E2-1FCBCB80355B}"/>
    <cellStyle name="Normal 138 2" xfId="3462" xr:uid="{12D52A97-607E-4839-AC64-2605D17600CB}"/>
    <cellStyle name="Normal 138 2 2" xfId="46530" xr:uid="{38728F73-6E07-4E48-BF2A-EDC9DAC3770C}"/>
    <cellStyle name="Normal 138 2 3" xfId="45334" xr:uid="{97A93EBF-5BD3-453F-9B98-2BC14550113E}"/>
    <cellStyle name="Normal 138 3" xfId="46018" xr:uid="{7DA94091-6D84-46C9-A53C-A8B7BC3A50B2}"/>
    <cellStyle name="Normal 138 4" xfId="47366" xr:uid="{7727DDE0-57D3-45E7-8022-C437782F4508}"/>
    <cellStyle name="Normal 138 5" xfId="47949" xr:uid="{B1671CA3-2CDD-4AD1-8A7B-14B90BEE5B6B}"/>
    <cellStyle name="Normal 138 6" xfId="38775" xr:uid="{3E071F40-7807-4A40-B80B-7EC19AA5AB8D}"/>
    <cellStyle name="Normal 139" xfId="2665" xr:uid="{9CBCA621-DFA3-4B28-AB98-22264182B1B9}"/>
    <cellStyle name="Normal 139 2" xfId="2666" xr:uid="{2BE31DC0-14C5-422B-96BA-28793B436737}"/>
    <cellStyle name="Normal 139 2 2" xfId="2667" xr:uid="{DB7A8001-6B40-4A9A-A08B-8CABD1BBE7DB}"/>
    <cellStyle name="Normal 139 2 2 2" xfId="3464" xr:uid="{A0C2DAAF-88AB-4709-9E8A-AA60C6580FC7}"/>
    <cellStyle name="Normal 139 2 3" xfId="3463" xr:uid="{ED201B2C-4D4C-4EEC-A43C-6E60758E3656}"/>
    <cellStyle name="Normal 139 2 4" xfId="39236" xr:uid="{EC22184A-4039-41E3-9B7B-74E31A27E9D0}"/>
    <cellStyle name="Normal 139 3" xfId="39030" xr:uid="{790A9EE5-41A5-4E60-8D39-CAEB33D7065F}"/>
    <cellStyle name="Normal 139 3 2" xfId="47950" xr:uid="{3E105EBB-028A-4F6A-9690-7BCEDF8A4304}"/>
    <cellStyle name="Normal 139 4" xfId="44539" xr:uid="{8496EE00-2F64-4723-8735-B313748A67D8}"/>
    <cellStyle name="Normal 14" xfId="164" xr:uid="{05B49076-4175-4EA1-A342-F679A0BAE398}"/>
    <cellStyle name="Normal 14 2" xfId="586" xr:uid="{EF1B25A7-5355-4812-A035-C79A1F95E17B}"/>
    <cellStyle name="Normal 14 2 2" xfId="1219" xr:uid="{4F58D910-7EE9-479D-A3BB-310EA907C27C}"/>
    <cellStyle name="Normal 14 2 2 2" xfId="46531" xr:uid="{E842BA13-949A-4368-9DF3-B1BB181128CA}"/>
    <cellStyle name="Normal 14 2 2 3" xfId="40350" xr:uid="{2B8ECC4B-8C82-4D59-B4DF-908901918DD5}"/>
    <cellStyle name="Normal 14 2 3" xfId="2669" xr:uid="{BCD34172-7C7C-4570-9B5C-E0EB0A087186}"/>
    <cellStyle name="Normal 14 2 3 2" xfId="47952" xr:uid="{C38A3AEB-62C4-45EC-8EEF-E0117E7FE701}"/>
    <cellStyle name="Normal 14 2 3 3" xfId="42955" xr:uid="{4C3F3628-AA47-4ADF-8561-D695F1CD3FEA}"/>
    <cellStyle name="Normal 14 2 4" xfId="45335" xr:uid="{AD3982AF-49FE-4774-AF79-A8BEE2BEF12C}"/>
    <cellStyle name="Normal 14 2 5" xfId="58189" xr:uid="{DE63FD37-21C3-4B4B-8D7A-EFB95F362C96}"/>
    <cellStyle name="Normal 14 2 6" xfId="40015" xr:uid="{734BE015-3AF1-45FD-B508-713FF73B4847}"/>
    <cellStyle name="Normal 14 3" xfId="585" xr:uid="{43DBEDFA-C190-4CC0-856C-4B1286145760}"/>
    <cellStyle name="Normal 14 3 2" xfId="2670" xr:uid="{B4071F4C-8CD5-401D-9C5B-BE94D9C4572B}"/>
    <cellStyle name="Normal 14 3 2 2" xfId="47953" xr:uid="{E451C2B6-7DE6-452D-8744-77B11C25F2A3}"/>
    <cellStyle name="Normal 14 3 2 3" xfId="42956" xr:uid="{3EFF092A-BD41-4FD5-907A-EFE668FEEFEA}"/>
    <cellStyle name="Normal 14 3 3" xfId="1151" xr:uid="{823A7A0E-6391-4498-A4B7-D588ECCCE4E2}"/>
    <cellStyle name="Normal 14 3 3 2" xfId="46019" xr:uid="{946BA16F-9D0B-44DD-862C-1198BA827A85}"/>
    <cellStyle name="Normal 14 3 4" xfId="60112" xr:uid="{2D3CD8C8-6E53-417F-94EC-C8F9679B6D08}"/>
    <cellStyle name="Normal 14 3 5" xfId="39031" xr:uid="{F95DCA99-4FDE-4984-8ADB-D6C94B3505CC}"/>
    <cellStyle name="Normal 14 4" xfId="13097" xr:uid="{6E73D12A-1CC3-4C54-BF6B-FA48D77BC42F}"/>
    <cellStyle name="Normal 14 4 2" xfId="46936" xr:uid="{B90CC686-E053-4212-96A9-7685C9065886}"/>
    <cellStyle name="Normal 14 4 3" xfId="59977" xr:uid="{7F185DDB-CEC8-4801-BF9B-08A8D67B28CC}"/>
    <cellStyle name="Normal 14 5" xfId="2668" xr:uid="{E51E55ED-0782-4A01-AAD7-98FE2BC6756E}"/>
    <cellStyle name="Normal 14 5 2" xfId="47367" xr:uid="{C3099168-EDED-4973-90F2-5DDC96C018E8}"/>
    <cellStyle name="Normal 14 5 3" xfId="59995" xr:uid="{15E2E41F-204C-4C5B-8B67-030771FC799E}"/>
    <cellStyle name="Normal 14 5 4" xfId="42954" xr:uid="{A65BF744-5AB0-480F-8FAF-0AF7C1EA2694}"/>
    <cellStyle name="Normal 14 6" xfId="47951" xr:uid="{0E91FC0F-0B0C-4037-9919-16103A8E4CC7}"/>
    <cellStyle name="Normal 14 7" xfId="44540" xr:uid="{814845BD-D723-46A8-8034-6B27A878BA00}"/>
    <cellStyle name="Normal 14 8" xfId="38776" xr:uid="{32F68EC1-278B-41AA-AD44-F90DD8833991}"/>
    <cellStyle name="Normal 14_ภงด.50 - ALT-2012" xfId="42957" xr:uid="{5DDDDA9F-014D-4155-8E9A-249D773A89B5}"/>
    <cellStyle name="Normal 140" xfId="2671" xr:uid="{B2A47F3E-5640-42AA-8394-376807DB1503}"/>
    <cellStyle name="Normal 140 2" xfId="39237" xr:uid="{656D8202-3D10-4FCE-A7E2-3EE2D13DD47D}"/>
    <cellStyle name="Normal 140 2 2" xfId="46532" xr:uid="{1D2B22AE-C4D6-4CDE-8062-EB3B655B28B2}"/>
    <cellStyle name="Normal 140 2 3" xfId="45336" xr:uid="{CBD012F5-EB53-4FBC-AA63-BD5F1CE1D91B}"/>
    <cellStyle name="Normal 140 3" xfId="42958" xr:uid="{8342AA8A-29E0-442F-9DD4-991D7A1E89D6}"/>
    <cellStyle name="Normal 140 3 2" xfId="46020" xr:uid="{2AF484AF-1C38-4319-BD0B-2D8886756578}"/>
    <cellStyle name="Normal 140 4" xfId="47368" xr:uid="{B3242C5B-7D96-44FB-8735-62432C17A0D7}"/>
    <cellStyle name="Normal 140 5" xfId="47954" xr:uid="{5B1529FC-2651-44F1-873F-33B56D923EE6}"/>
    <cellStyle name="Normal 140 6" xfId="48642" xr:uid="{B351E491-3AFD-4463-ADEC-D71D57A45CB0}"/>
    <cellStyle name="Normal 141" xfId="846" xr:uid="{F22F6A0A-8B88-481E-93C9-CF76F7A73A2A}"/>
    <cellStyle name="Normal 141 2" xfId="2673" xr:uid="{66FA242D-2FA0-402A-BD0B-37E7286789AB}"/>
    <cellStyle name="Normal 141 2 2" xfId="43804" xr:uid="{6C84A18B-C622-4310-BD68-4193FECDD5E3}"/>
    <cellStyle name="Normal 141 2 2 2" xfId="46533" xr:uid="{1045C5DF-FFB4-4D99-BEF8-D2072BE83423}"/>
    <cellStyle name="Normal 141 2 3" xfId="47956" xr:uid="{51B2D7BA-D737-4778-A7A5-14CEAC9D28DE}"/>
    <cellStyle name="Normal 141 2 4" xfId="38777" xr:uid="{AA90051C-8108-4AE1-9B81-6DCDCBE7E7CB}"/>
    <cellStyle name="Normal 141 3" xfId="3465" xr:uid="{D26E2D93-C294-406A-9177-1930D24B8F88}"/>
    <cellStyle name="Normal 141 3 2" xfId="4103" xr:uid="{3D25FC16-6043-47B2-B36B-0A2B824460C8}"/>
    <cellStyle name="Normal 141 3 2 2" xfId="5104" xr:uid="{729F2A70-E9AB-4A00-B309-5238B8102182}"/>
    <cellStyle name="Normal 141 3 2 3" xfId="46021" xr:uid="{4BA3F676-0E68-450F-98CF-017E6199F247}"/>
    <cellStyle name="Normal 141 3 3" xfId="4651" xr:uid="{DB172982-5958-46BF-8858-986DCF95ABB1}"/>
    <cellStyle name="Normal 141 3 4" xfId="42959" xr:uid="{9AAD8B3E-2F89-4467-B5A7-08FB620C6F73}"/>
    <cellStyle name="Normal 141 4" xfId="3899" xr:uid="{F51E5927-11AB-4DE9-91A2-20046DF68D1C}"/>
    <cellStyle name="Normal 141 4 2" xfId="4913" xr:uid="{0485290C-113A-4EF6-A361-0D30FB19DD3D}"/>
    <cellStyle name="Normal 141 4 3" xfId="47369" xr:uid="{7AF4950E-3B82-4433-ABF9-9AF5E885F1EE}"/>
    <cellStyle name="Normal 141 5" xfId="4458" xr:uid="{A46E8634-7154-487B-8F40-A800B02DACE9}"/>
    <cellStyle name="Normal 141 5 2" xfId="47955" xr:uid="{FFBE072C-57B8-4056-A39F-583CCB49F106}"/>
    <cellStyle name="Normal 141 6" xfId="2672" xr:uid="{2274431E-177D-4A05-84C1-AB57B1790C5E}"/>
    <cellStyle name="Normal 142" xfId="2674" xr:uid="{106B7DCB-E360-41A9-8F50-06B71614E949}"/>
    <cellStyle name="Normal 142 2" xfId="3466" xr:uid="{5642EA4E-0CFB-4F6D-8CB0-AF59906C9AA3}"/>
    <cellStyle name="Normal 142 2 2" xfId="4104" xr:uid="{328C5127-D2F0-4C61-895E-7FBCD163B695}"/>
    <cellStyle name="Normal 142 2 2 2" xfId="5105" xr:uid="{C366EF11-B030-4038-B4F4-78AA4529DDB7}"/>
    <cellStyle name="Normal 142 2 2 3" xfId="44873" xr:uid="{71BA85E8-FDD8-420A-98A2-288C0E6633D7}"/>
    <cellStyle name="Normal 142 2 3" xfId="4652" xr:uid="{B72A1086-B7B4-4155-8D66-91046B6CF6AA}"/>
    <cellStyle name="Normal 142 2 4" xfId="39162" xr:uid="{D8B75682-519C-4A7F-9FD9-355194684AE3}"/>
    <cellStyle name="Normal 142 3" xfId="3900" xr:uid="{32739A9F-9CC0-452D-8B7C-991BF8F51F96}"/>
    <cellStyle name="Normal 142 3 2" xfId="4914" xr:uid="{A5647703-481F-4A99-8ACF-A536DB60F6E5}"/>
    <cellStyle name="Normal 142 3 3" xfId="43792" xr:uid="{11DD8780-68C2-4F3D-A637-E8C01B227E82}"/>
    <cellStyle name="Normal 142 4" xfId="4459" xr:uid="{80C6A6F7-5312-4ECB-AF9A-1C86801C513A}"/>
    <cellStyle name="Normal 142 4 2" xfId="44541" xr:uid="{A1E3A063-FFB8-40BB-AD83-6C72FD9A4D4C}"/>
    <cellStyle name="Normal 142 5" xfId="38778" xr:uid="{F1A9F1FD-E26C-4E8D-B28D-17EC8BA577F3}"/>
    <cellStyle name="Normal 143" xfId="2675" xr:uid="{BC9E6372-35EF-44B3-A8DA-F74E3E9A6B08}"/>
    <cellStyle name="Normal 143 2" xfId="39163" xr:uid="{02EC6232-FB8F-41E9-B428-EDDCAD6A7EBC}"/>
    <cellStyle name="Normal 143 2 2" xfId="44874" xr:uid="{882A51AD-F787-4461-82F0-1CA8D837338F}"/>
    <cellStyle name="Normal 143 3" xfId="43793" xr:uid="{9B8E3736-934F-47FF-9825-648A62007C01}"/>
    <cellStyle name="Normal 143 3 2" xfId="47957" xr:uid="{C7394899-3D7B-45A5-8DD5-E0F4607613FE}"/>
    <cellStyle name="Normal 143 4" xfId="44542" xr:uid="{B39BF1AF-652E-4454-884F-72C87D88FC6C}"/>
    <cellStyle name="Normal 143 5" xfId="38779" xr:uid="{89DF86F7-DD03-440A-A431-5C23AB7FD66B}"/>
    <cellStyle name="Normal 143 6" xfId="62129" xr:uid="{25E16A7D-6A5D-41F6-9C1B-D7D8B08D958D}"/>
    <cellStyle name="Normal 144" xfId="2676" xr:uid="{8F0A4BBA-B85F-4C66-9DDE-49930EBA926A}"/>
    <cellStyle name="Normal 144 2" xfId="39164" xr:uid="{09C36623-7946-48D0-989A-2855FDDDA9E8}"/>
    <cellStyle name="Normal 144 2 2" xfId="44875" xr:uid="{5081D973-1319-4C9B-BC27-271DAAE24C3F}"/>
    <cellStyle name="Normal 144 3" xfId="43796" xr:uid="{BF2143C0-B691-46E5-8A7D-F745426C9D86}"/>
    <cellStyle name="Normal 144 3 2" xfId="47958" xr:uid="{46E81698-161C-44C5-B5E1-756F0EB1C23A}"/>
    <cellStyle name="Normal 144 4" xfId="44543" xr:uid="{56D50BFF-9C13-4F07-A55D-04860EBAD33E}"/>
    <cellStyle name="Normal 144 5" xfId="38780" xr:uid="{47FC08C1-E63E-437D-9017-1BF4E202BEE0}"/>
    <cellStyle name="Normal 145" xfId="2677" xr:uid="{88F6BCF1-5299-46EF-92C0-5370EA2FD94C}"/>
    <cellStyle name="Normal 145 2" xfId="39165" xr:uid="{53B43797-49E8-4C4E-840E-BFE1DEF1B942}"/>
    <cellStyle name="Normal 145 2 2" xfId="44876" xr:uid="{C80334B5-4B06-4230-866F-A6595A77E9D4}"/>
    <cellStyle name="Normal 145 3" xfId="43797" xr:uid="{4649E838-B00C-4BEE-93EF-FD6ABA5D22A2}"/>
    <cellStyle name="Normal 145 3 2" xfId="47959" xr:uid="{115433FB-252B-4539-BDCB-4CF402C0EC9B}"/>
    <cellStyle name="Normal 145 4" xfId="44544" xr:uid="{77D5184F-500C-4BD8-80DC-566903D1C0BC}"/>
    <cellStyle name="Normal 145 5" xfId="38781" xr:uid="{99863753-0668-477A-A9E4-70ECAB1E85B7}"/>
    <cellStyle name="Normal 146" xfId="1059" xr:uid="{7417E7B5-8A1E-4B6F-84B5-3C765E4FE6B5}"/>
    <cellStyle name="Normal 146 2" xfId="3467" xr:uid="{4E7AB033-771F-4CB3-A78B-C0B0F633BA6D}"/>
    <cellStyle name="Normal 146 2 2" xfId="4105" xr:uid="{1F7F6DF6-B275-4652-A9DD-88D628671C6A}"/>
    <cellStyle name="Normal 146 2 2 2" xfId="5106" xr:uid="{CAB7D3DB-D507-4627-95C8-D9AB02B5E965}"/>
    <cellStyle name="Normal 146 2 2 3" xfId="44877" xr:uid="{13B1F198-DEE0-4FDF-8254-C9E5B9E28F34}"/>
    <cellStyle name="Normal 146 2 3" xfId="4653" xr:uid="{94C022C0-8BCA-4E06-8C61-8720AFE36F80}"/>
    <cellStyle name="Normal 146 2 4" xfId="39166" xr:uid="{4041CCEC-8A17-4743-882B-66C93D279E12}"/>
    <cellStyle name="Normal 146 3" xfId="3901" xr:uid="{7D3C7ADD-BA23-41FB-8A98-039B1D5FA4F8}"/>
    <cellStyle name="Normal 146 3 2" xfId="4915" xr:uid="{8E449FF1-86B9-4D4F-8B99-CA6C04F250D7}"/>
    <cellStyle name="Normal 146 3 3" xfId="43798" xr:uid="{3CF445BE-7C47-419D-B70E-18FE1374F947}"/>
    <cellStyle name="Normal 146 4" xfId="4460" xr:uid="{3B250875-BB71-4A0B-86D2-9F687F0F3CC6}"/>
    <cellStyle name="Normal 146 4 2" xfId="44545" xr:uid="{E358F5AC-1A80-45A0-AA50-A87866877C5F}"/>
    <cellStyle name="Normal 146 5" xfId="38782" xr:uid="{D62BAE7B-AF58-4B12-A50B-A2DEAD6A5A5D}"/>
    <cellStyle name="Normal 147" xfId="2678" xr:uid="{42674015-3876-45BA-8488-73A235BF3656}"/>
    <cellStyle name="Normal 147 2" xfId="3468" xr:uid="{6911C58E-4CB1-4ACC-B133-EA869160EEAF}"/>
    <cellStyle name="Normal 147 2 2" xfId="4106" xr:uid="{B6BE5DB9-827F-462B-9567-EA2F6124553C}"/>
    <cellStyle name="Normal 147 2 2 2" xfId="5107" xr:uid="{A791DF93-D140-4185-B8C1-E05A7C2F8270}"/>
    <cellStyle name="Normal 147 2 2 3" xfId="44878" xr:uid="{596CFDAB-35AD-488C-BBF3-15F0AA6ED09A}"/>
    <cellStyle name="Normal 147 2 3" xfId="4654" xr:uid="{2EB36115-CF40-429E-B95E-B9C44ECD6A39}"/>
    <cellStyle name="Normal 147 2 4" xfId="39167" xr:uid="{9341719F-CB1F-458A-B1AD-E8EF0E96CA7A}"/>
    <cellStyle name="Normal 147 3" xfId="3902" xr:uid="{56CC0FA9-D7F7-4136-932B-9734267D5C45}"/>
    <cellStyle name="Normal 147 3 2" xfId="4916" xr:uid="{6D923F53-53FB-4436-B4BD-A47E686A7E7A}"/>
    <cellStyle name="Normal 147 3 3" xfId="43799" xr:uid="{4BBCE625-F989-4DF2-8113-6B559930B2D3}"/>
    <cellStyle name="Normal 147 4" xfId="4461" xr:uid="{5E0A730B-95AE-44EB-BE6A-FC179FF18A2F}"/>
    <cellStyle name="Normal 147 4 2" xfId="44546" xr:uid="{5B2A2599-4A2C-4A9A-874B-AC5978D360E2}"/>
    <cellStyle name="Normal 147 5" xfId="38783" xr:uid="{F6762B56-A454-4813-AB45-B8E53A952A37}"/>
    <cellStyle name="Normal 148" xfId="2679" xr:uid="{31F1D79D-25DF-4557-ABE9-9936A108A5DF}"/>
    <cellStyle name="Normal 148 2" xfId="3469" xr:uid="{2CF4BC90-C93A-49E1-B879-6FD8845449CE}"/>
    <cellStyle name="Normal 148 2 2" xfId="4107" xr:uid="{91C44A7B-D65D-474A-96A5-2C6BCE28E932}"/>
    <cellStyle name="Normal 148 2 2 2" xfId="5108" xr:uid="{FEAC8224-3544-40A0-B343-228F5338D776}"/>
    <cellStyle name="Normal 148 2 2 3" xfId="44879" xr:uid="{9506C98D-25B6-4567-BE3A-DF0232EB6609}"/>
    <cellStyle name="Normal 148 2 3" xfId="4655" xr:uid="{C880BCEE-2F6F-433F-AA5F-C8912DCDE792}"/>
    <cellStyle name="Normal 148 2 4" xfId="39168" xr:uid="{46C50432-4734-4FD9-97DD-092FB6F0D1D8}"/>
    <cellStyle name="Normal 148 3" xfId="3903" xr:uid="{BBEE3B21-2986-4552-AA3F-4A6B7C630EE6}"/>
    <cellStyle name="Normal 148 3 2" xfId="4917" xr:uid="{A234218D-4D0C-40B1-9D04-76AEA39F6E75}"/>
    <cellStyle name="Normal 148 3 3" xfId="43800" xr:uid="{F415854E-3AEF-4850-8F61-C1FA3433CF07}"/>
    <cellStyle name="Normal 148 4" xfId="4462" xr:uid="{B75189C7-922D-43D9-80C5-A2906942F7E8}"/>
    <cellStyle name="Normal 148 4 2" xfId="44547" xr:uid="{7961F136-C3E6-4AA0-B758-098EAD1707A5}"/>
    <cellStyle name="Normal 148 5" xfId="38784" xr:uid="{012973CB-8C01-443F-BBBB-B4A98E727235}"/>
    <cellStyle name="Normal 149" xfId="2680" xr:uid="{D30040B2-7B12-46A1-B9B4-070036817D24}"/>
    <cellStyle name="Normal 149 2" xfId="3470" xr:uid="{577BFCC6-9118-406C-8C98-D2F53EDE5AD5}"/>
    <cellStyle name="Normal 149 2 2" xfId="4108" xr:uid="{B68FA7FC-9CD2-44AC-9327-57A63AAE2740}"/>
    <cellStyle name="Normal 149 2 2 2" xfId="5109" xr:uid="{36E5E144-CC7A-4EDF-8564-27CEDF786088}"/>
    <cellStyle name="Normal 149 2 2 3" xfId="44880" xr:uid="{866273B2-F18A-4B11-B1CC-84E0DCB5F3C3}"/>
    <cellStyle name="Normal 149 2 3" xfId="4656" xr:uid="{ABE2C740-95AD-4B9C-BFB9-839BAFEFAFC9}"/>
    <cellStyle name="Normal 149 2 4" xfId="39169" xr:uid="{9DE02E26-ACF1-42CF-A80A-54D09A24289A}"/>
    <cellStyle name="Normal 149 3" xfId="3904" xr:uid="{B5BFD885-0DBE-4087-9AAB-C3B332C0D839}"/>
    <cellStyle name="Normal 149 3 2" xfId="4918" xr:uid="{1CBF942A-4085-4DFD-A18A-E3C31557C071}"/>
    <cellStyle name="Normal 149 3 3" xfId="43801" xr:uid="{7A483150-622B-47FA-B21A-A820E7A2C16D}"/>
    <cellStyle name="Normal 149 4" xfId="4463" xr:uid="{3F1AB8F2-025C-4836-A995-B0AA894A1C15}"/>
    <cellStyle name="Normal 149 4 2" xfId="44548" xr:uid="{71C59D00-E1F6-403E-A954-A415E77C2FB6}"/>
    <cellStyle name="Normal 149 5" xfId="38785" xr:uid="{F59DA6F3-50CC-41F2-92F0-3201971E9CE5}"/>
    <cellStyle name="Normal 15" xfId="587" xr:uid="{6C6E2D33-C480-467F-9C78-1C070CE5E0AA}"/>
    <cellStyle name="Normal 15 10" xfId="38786" xr:uid="{70FA39D5-51DD-4D9B-BBE6-90CC088BD23A}"/>
    <cellStyle name="Normal 15 11" xfId="62078" xr:uid="{49C99CDD-B683-4193-912E-D71177702336}"/>
    <cellStyle name="Normal 15 2" xfId="588" xr:uid="{C5115C12-51DC-4402-AA5C-A24E45AE5D7C}"/>
    <cellStyle name="Normal 15 2 2" xfId="2683" xr:uid="{73BEF05C-9DC2-4CDA-B800-17DC837B79D4}"/>
    <cellStyle name="Normal 15 2 2 2" xfId="47961" xr:uid="{7CA9A9CF-28BC-4F53-B735-44C5976FB3F8}"/>
    <cellStyle name="Normal 15 2 2 3" xfId="60140" xr:uid="{1D1A2E79-31AF-4111-BCD4-C552BE9B6749}"/>
    <cellStyle name="Normal 15 2 2 4" xfId="40914" xr:uid="{D4AAC6A7-6F58-47FF-A17E-FD4D6174C3E9}"/>
    <cellStyle name="Normal 15 2 3" xfId="2682" xr:uid="{3CE10B32-DC20-4178-86DA-D65C9ADAAA9F}"/>
    <cellStyle name="Normal 15 2 4" xfId="57649" xr:uid="{79670634-D4E5-4714-BB46-CCE4EFF7DCEC}"/>
    <cellStyle name="Normal 15 2 5" xfId="38787" xr:uid="{26789B50-E208-4F33-A139-F46D1476F42C}"/>
    <cellStyle name="Normal 15 3" xfId="1232" xr:uid="{3714A018-C3D1-433E-8F11-F34AD0A1B6F8}"/>
    <cellStyle name="Normal 15 3 2" xfId="2684" xr:uid="{0CEDB11D-19D5-4556-844E-A1444E62AD1B}"/>
    <cellStyle name="Normal 15 3 3" xfId="47962" xr:uid="{026B6645-2E9F-4256-ACBE-8A2FA575E6C8}"/>
    <cellStyle name="Normal 15 3 4" xfId="45337" xr:uid="{FF2641AD-D68C-42B1-8D7E-4A1D34250776}"/>
    <cellStyle name="Normal 15 3 5" xfId="60113" xr:uid="{1C9F5E44-DD89-4B35-A7A4-3D706E2BC65B}"/>
    <cellStyle name="Normal 15 3 6" xfId="39032" xr:uid="{470BC911-9D94-4315-9901-37ABEF541AB1}"/>
    <cellStyle name="Normal 15 4" xfId="13096" xr:uid="{766BFDAD-3950-4CC8-A9B6-C3D87B9BB53D}"/>
    <cellStyle name="Normal 15 4 2" xfId="46022" xr:uid="{507A5D42-5905-4607-A20D-EBEB61B69748}"/>
    <cellStyle name="Normal 15 4 3" xfId="40670" xr:uid="{57821554-6024-4315-8EC6-943C32B66DDB}"/>
    <cellStyle name="Normal 15 5" xfId="2681" xr:uid="{3DE947D5-3F55-450D-B898-D64C63427E54}"/>
    <cellStyle name="Normal 15 5 2" xfId="59976" xr:uid="{4FA1AAD5-8F9E-4B8D-9F3D-75582B337454}"/>
    <cellStyle name="Normal 15 6" xfId="47370" xr:uid="{2F8273F3-CCC0-4B77-9937-3F70CC022E87}"/>
    <cellStyle name="Normal 15 7" xfId="47960" xr:uid="{41718680-525B-4EC1-8802-A0A29CA99CE7}"/>
    <cellStyle name="Normal 15 8" xfId="44549" xr:uid="{3231101D-77EF-4C1F-A1D7-0F880027F6BF}"/>
    <cellStyle name="Normal 15 9" xfId="57648" xr:uid="{1302CA70-8EA6-4C4D-BE60-85D5B81691E2}"/>
    <cellStyle name="Normal 15_รายละเอียดประกอบงบ" xfId="42960" xr:uid="{8D50BD8F-99E0-4217-9BE2-5016C57E7646}"/>
    <cellStyle name="Normal 150" xfId="2685" xr:uid="{FBF605BB-A797-4005-8E74-0C5B176AAFF1}"/>
    <cellStyle name="Normal 150 2" xfId="3471" xr:uid="{9335301D-96B6-4E85-8AA0-B4ED24AB3A9B}"/>
    <cellStyle name="Normal 150 2 2" xfId="4109" xr:uid="{9033B34D-1B4A-4737-A316-722D7CAF3A30}"/>
    <cellStyle name="Normal 150 2 2 2" xfId="5110" xr:uid="{27EC651B-4CCB-476E-9A44-8B6B4F71FB16}"/>
    <cellStyle name="Normal 150 2 2 3" xfId="46534" xr:uid="{6C47EF74-4905-416E-90CC-C6998029876B}"/>
    <cellStyle name="Normal 150 2 3" xfId="4657" xr:uid="{00A43CE7-964D-4050-8D51-2A26F55D24D0}"/>
    <cellStyle name="Normal 150 2 3 2" xfId="45338" xr:uid="{75106886-8A00-4F85-B299-65EAE26A4B74}"/>
    <cellStyle name="Normal 150 2 4" xfId="43807" xr:uid="{F3781CA3-7425-4579-AEFE-6C4991DB5F2F}"/>
    <cellStyle name="Normal 150 3" xfId="3905" xr:uid="{EB6D99F2-855C-4ECC-B0D1-4C74DEE683CF}"/>
    <cellStyle name="Normal 150 3 2" xfId="4919" xr:uid="{49E9D182-D853-48EC-B223-7C52A9D51101}"/>
    <cellStyle name="Normal 150 3 3" xfId="46023" xr:uid="{41A391D3-2155-43E0-9908-D024476574CD}"/>
    <cellStyle name="Normal 150 4" xfId="4464" xr:uid="{ADFAE0CF-40DE-4CC7-8905-1FE87A7C9067}"/>
    <cellStyle name="Normal 150 4 2" xfId="47371" xr:uid="{2963438D-93C7-4BA8-824A-F4D436F49ECF}"/>
    <cellStyle name="Normal 150 5" xfId="47963" xr:uid="{ED911401-46FB-4C10-9D7D-231CD81FEF73}"/>
    <cellStyle name="Normal 150 6" xfId="38788" xr:uid="{33B80653-7162-4071-A64A-04B434AB269A}"/>
    <cellStyle name="Normal 151" xfId="1071" xr:uid="{B1C5E9D7-6E1C-43FC-A2B6-5CE9EE96771C}"/>
    <cellStyle name="Normal 151 2" xfId="1350" xr:uid="{2AE70D33-9B3F-4A19-867A-B507A055827F}"/>
    <cellStyle name="Normal 151 2 2" xfId="4110" xr:uid="{C1B0B40C-B074-4A23-8399-C9EA46132BB9}"/>
    <cellStyle name="Normal 151 2 2 2" xfId="5111" xr:uid="{046D8AD5-5DAD-4233-B8CB-B791ED00ED03}"/>
    <cellStyle name="Normal 151 2 2 3" xfId="44881" xr:uid="{DB6F4011-35DA-474D-ABF7-EB6AEA1F494F}"/>
    <cellStyle name="Normal 151 2 3" xfId="4658" xr:uid="{CB89B060-90B0-4B0D-A4C3-ED37FF427FAE}"/>
    <cellStyle name="Normal 151 2 4" xfId="3472" xr:uid="{00F044DC-1AF7-4364-9B0C-3D8E22F33E36}"/>
    <cellStyle name="Normal 151 2 5" xfId="39170" xr:uid="{52C197EC-A791-41C3-ADD3-22AC6C09F04D}"/>
    <cellStyle name="Normal 151 3" xfId="3906" xr:uid="{C143FD9B-0C09-40B1-8DC1-77937D04E0C5}"/>
    <cellStyle name="Normal 151 3 2" xfId="4920" xr:uid="{8D2618E8-7D18-42D9-846B-09E6268BB7FA}"/>
    <cellStyle name="Normal 151 3 3" xfId="43808" xr:uid="{66D0CFC4-C5CA-4D73-B605-EE71815A94F4}"/>
    <cellStyle name="Normal 151 4" xfId="4465" xr:uid="{FD797A0D-911E-4E8A-B1D8-DA56B58394BF}"/>
    <cellStyle name="Normal 151 4 2" xfId="44550" xr:uid="{613EE0FC-4957-4DD3-A549-78593D65146C}"/>
    <cellStyle name="Normal 151 5" xfId="1445" xr:uid="{3433FF64-A235-4FE7-849C-2DAB87CF4B4B}"/>
    <cellStyle name="Normal 151 6" xfId="38789" xr:uid="{C2B86B52-FA24-4A56-85E0-578F9404B6FE}"/>
    <cellStyle name="Normal 152" xfId="1074" xr:uid="{098D94D8-F9AD-4F4D-8FA3-801F62F2A50C}"/>
    <cellStyle name="Normal 152 2" xfId="3473" xr:uid="{DCAD6627-78E3-4A1A-A9D6-05E73482127B}"/>
    <cellStyle name="Normal 152 2 2" xfId="4111" xr:uid="{458A9ACF-B66E-464F-A29A-009F1DB39589}"/>
    <cellStyle name="Normal 152 2 2 2" xfId="5112" xr:uid="{7E0BF655-A418-47D6-BB2B-ECC3AEA38115}"/>
    <cellStyle name="Normal 152 2 2 3" xfId="44882" xr:uid="{00AAB6BB-D119-4CF7-9ACF-3FB5E51B8840}"/>
    <cellStyle name="Normal 152 2 3" xfId="4659" xr:uid="{DB51E385-7A4E-4679-B663-1FF64491AB2F}"/>
    <cellStyle name="Normal 152 2 4" xfId="39171" xr:uid="{15BDA9F1-B599-42AC-8DCC-BB28ADB637C6}"/>
    <cellStyle name="Normal 152 3" xfId="3907" xr:uid="{54F69F59-3076-4F63-B1B6-16E008BBC23D}"/>
    <cellStyle name="Normal 152 3 2" xfId="4921" xr:uid="{6E7AD938-4BB4-4481-865A-CB57AC048C84}"/>
    <cellStyle name="Normal 152 3 3" xfId="47964" xr:uid="{D2424F8F-3CD6-4836-BB2D-443B35DF6161}"/>
    <cellStyle name="Normal 152 4" xfId="4466" xr:uid="{002D058D-15FC-4F73-A095-40688A284A4D}"/>
    <cellStyle name="Normal 152 4 2" xfId="44551" xr:uid="{2510F170-A4DC-47ED-99CA-1684244DB708}"/>
    <cellStyle name="Normal 152 5" xfId="2686" xr:uid="{7AF30558-3C2C-4487-A2FB-AB6C94F35168}"/>
    <cellStyle name="Normal 152 6" xfId="38790" xr:uid="{D67D5C31-B08E-46E6-9120-3F9A49AB6731}"/>
    <cellStyle name="Normal 153" xfId="2687" xr:uid="{DE800218-7873-4CD1-84C2-13398A2826CF}"/>
    <cellStyle name="Normal 153 2" xfId="3474" xr:uid="{866A7552-F983-4CD8-8D68-4DE503EB518D}"/>
    <cellStyle name="Normal 153 2 2" xfId="4112" xr:uid="{B7472EB1-E561-4B22-968B-97917497E7E1}"/>
    <cellStyle name="Normal 153 2 2 2" xfId="5113" xr:uid="{2B2F7B44-6616-4AA2-B980-9819F57C718E}"/>
    <cellStyle name="Normal 153 2 2 3" xfId="44883" xr:uid="{CB3F1AE7-2053-4D79-9ED3-3C4CE66F430A}"/>
    <cellStyle name="Normal 153 2 3" xfId="4660" xr:uid="{9CC01988-2DE4-45AF-8740-DAC2BD6CF054}"/>
    <cellStyle name="Normal 153 2 4" xfId="39172" xr:uid="{1B258998-99A0-4CD5-A141-9941E137AC9B}"/>
    <cellStyle name="Normal 153 3" xfId="3908" xr:uid="{BE06DF19-E389-477A-87E8-46F95A5EA594}"/>
    <cellStyle name="Normal 153 3 2" xfId="4922" xr:uid="{330ED69D-3EC1-42B5-92FC-3CE55F5D4C91}"/>
    <cellStyle name="Normal 153 3 3" xfId="43814" xr:uid="{AF591D2C-5AE2-4B6A-A3AB-4DDD16050815}"/>
    <cellStyle name="Normal 153 4" xfId="4467" xr:uid="{A8D54263-0DCD-4D7A-8A3D-37545334FE78}"/>
    <cellStyle name="Normal 153 4 2" xfId="44552" xr:uid="{E8CFF2FB-81E0-4823-9838-7334A09FACD8}"/>
    <cellStyle name="Normal 153 5" xfId="38791" xr:uid="{35B3D5B0-EE8E-457A-A257-B2A7FE0D3B1A}"/>
    <cellStyle name="Normal 154" xfId="2688" xr:uid="{F95B780C-F920-4986-AC5E-B748AD933A6C}"/>
    <cellStyle name="Normal 154 2" xfId="3475" xr:uid="{98F1DEDD-7A98-4605-8BDA-4BF6B6850C3F}"/>
    <cellStyle name="Normal 154 2 2" xfId="4113" xr:uid="{952FBABC-7B61-4751-BD1C-0A37CFDE4E34}"/>
    <cellStyle name="Normal 154 2 2 2" xfId="5114" xr:uid="{89D3417A-08E8-4766-89AE-091770FA56ED}"/>
    <cellStyle name="Normal 154 2 2 3" xfId="44884" xr:uid="{C1DACC7A-76E3-4785-B87B-5F55A90AC9F0}"/>
    <cellStyle name="Normal 154 2 3" xfId="4661" xr:uid="{4CBE1F0E-344C-46B4-ADC1-61120289AEA8}"/>
    <cellStyle name="Normal 154 2 4" xfId="39173" xr:uid="{E6CB0B83-9A53-48C3-B9CA-155858BFBBDF}"/>
    <cellStyle name="Normal 154 3" xfId="3909" xr:uid="{DBDC6600-4FAC-4705-9DBA-23903F50D663}"/>
    <cellStyle name="Normal 154 3 2" xfId="4923" xr:uid="{DE248198-54FA-4BC2-9436-CF6F8C4B70E1}"/>
    <cellStyle name="Normal 154 3 3" xfId="43815" xr:uid="{57C61FA0-F932-4509-B0AA-0BE7474C50E6}"/>
    <cellStyle name="Normal 154 4" xfId="4468" xr:uid="{8329326C-893A-41DF-BE1B-E8621B7EF463}"/>
    <cellStyle name="Normal 154 4 2" xfId="44553" xr:uid="{8BDE2A1F-960C-4E74-8101-21DB16182147}"/>
    <cellStyle name="Normal 154 5" xfId="38792" xr:uid="{5FE6C25B-AEA8-4B33-A500-E7BA44F65623}"/>
    <cellStyle name="Normal 155" xfId="2689" xr:uid="{FF273F6D-25F9-42E6-92C2-E1DB98544F8F}"/>
    <cellStyle name="Normal 155 2" xfId="3476" xr:uid="{3C4519E2-07FD-43C9-B7F3-ACB6F87B6DE6}"/>
    <cellStyle name="Normal 155 2 2" xfId="4114" xr:uid="{B7D55743-7F5C-4DD5-AA4E-40067C1E3992}"/>
    <cellStyle name="Normal 155 2 2 2" xfId="5115" xr:uid="{C074C7C9-74AB-4DD5-B8CD-4DCC253F3DD6}"/>
    <cellStyle name="Normal 155 2 2 3" xfId="46535" xr:uid="{1E57035B-5DBA-42AF-8375-7FB4C2491F40}"/>
    <cellStyle name="Normal 155 2 3" xfId="4662" xr:uid="{1B6E27C3-F06B-40C8-B696-55D85539803E}"/>
    <cellStyle name="Normal 155 2 3 2" xfId="45339" xr:uid="{1938A082-8B9D-4C79-82B0-9392F1DA3A92}"/>
    <cellStyle name="Normal 155 2 4" xfId="43816" xr:uid="{0ABBC82B-0396-44DD-87BB-B6BA3A07F16B}"/>
    <cellStyle name="Normal 155 3" xfId="3910" xr:uid="{1BEA135F-11A4-4FE6-90A1-1F326C0CB85C}"/>
    <cellStyle name="Normal 155 3 2" xfId="4924" xr:uid="{960D743C-84CB-4950-9BDE-18D48B63CD72}"/>
    <cellStyle name="Normal 155 3 3" xfId="46024" xr:uid="{58B49377-828C-4612-8BF5-28B50D24765F}"/>
    <cellStyle name="Normal 155 4" xfId="4469" xr:uid="{E7184C82-E4CE-4940-9862-7BA276983DD9}"/>
    <cellStyle name="Normal 155 4 2" xfId="47372" xr:uid="{E5DA088B-4FA8-4F51-90E4-4F8BDAAEB71F}"/>
    <cellStyle name="Normal 155 5" xfId="47965" xr:uid="{AB58C421-8F27-40E5-A879-A49498B4E2BD}"/>
    <cellStyle name="Normal 155 6" xfId="48659" xr:uid="{336D16FA-CE88-4B25-BF64-57721C2FBB5F}"/>
    <cellStyle name="Normal 155 7" xfId="38793" xr:uid="{610FD4D6-18C0-4E9A-B089-40AA74DD6D10}"/>
    <cellStyle name="Normal 156" xfId="2690" xr:uid="{E9CCD63D-8A09-448A-8CA1-69DA99E9BF2B}"/>
    <cellStyle name="Normal 156 2" xfId="3477" xr:uid="{4A959EF5-BE5A-4E84-84DE-DD62FF9D1CE9}"/>
    <cellStyle name="Normal 156 2 2" xfId="4115" xr:uid="{4B2FCB81-7D61-40BA-B858-3A565F603C03}"/>
    <cellStyle name="Normal 156 2 2 2" xfId="5116" xr:uid="{2311C7D7-1762-4147-B04E-B983768CC779}"/>
    <cellStyle name="Normal 156 2 2 3" xfId="44885" xr:uid="{2F3105B4-604E-4A73-9CE4-030216BDC27C}"/>
    <cellStyle name="Normal 156 2 3" xfId="4663" xr:uid="{CCCCE3F0-F6E5-4531-BFDC-E99E3D6FF067}"/>
    <cellStyle name="Normal 156 2 4" xfId="39174" xr:uid="{587675C0-3A11-4F46-B316-5441CEC27452}"/>
    <cellStyle name="Normal 156 3" xfId="3911" xr:uid="{44B8A50B-3F32-42C3-A2B7-E750237B1A68}"/>
    <cellStyle name="Normal 156 3 2" xfId="4925" xr:uid="{98834592-8A1F-4639-9DEE-C88F80097E03}"/>
    <cellStyle name="Normal 156 3 3" xfId="43817" xr:uid="{CCB7A905-35E0-4166-9114-E347CA40DF07}"/>
    <cellStyle name="Normal 156 4" xfId="4470" xr:uid="{6D2901E1-B18C-43C9-BFB4-83BF0123B07D}"/>
    <cellStyle name="Normal 156 4 2" xfId="44554" xr:uid="{6DC3B81F-6B4E-417D-AF30-2907426915ED}"/>
    <cellStyle name="Normal 156 5" xfId="38794" xr:uid="{1A6EACBB-D226-4345-AED7-485C63B8CB3E}"/>
    <cellStyle name="Normal 157" xfId="2691" xr:uid="{28EB2636-344E-429F-BEB8-01308D9043EB}"/>
    <cellStyle name="Normal 157 2" xfId="3478" xr:uid="{9F7C554A-E912-4B3A-865D-305D78D997CD}"/>
    <cellStyle name="Normal 157 2 2" xfId="4116" xr:uid="{41CE801E-6E2C-48F5-A3F9-791E36A9E5F2}"/>
    <cellStyle name="Normal 157 2 2 2" xfId="5117" xr:uid="{573B6C65-79B2-42DF-86A8-246A534A69B2}"/>
    <cellStyle name="Normal 157 2 2 3" xfId="44887" xr:uid="{6B877A6B-CA4D-4CA7-B0F1-D5E6913C86AB}"/>
    <cellStyle name="Normal 157 2 3" xfId="4664" xr:uid="{81A2DA83-C1BC-4518-9244-8506F5CB7E6A}"/>
    <cellStyle name="Normal 157 2 4" xfId="38796" xr:uid="{CAFBEB78-ACEF-41D9-88DE-4332977373C2}"/>
    <cellStyle name="Normal 157 3" xfId="3912" xr:uid="{15E708C6-06AE-469A-BCB2-797BB239E137}"/>
    <cellStyle name="Normal 157 3 2" xfId="4926" xr:uid="{3DFA51F0-FC2B-4229-973F-239B32AF0E8C}"/>
    <cellStyle name="Normal 157 3 2 2" xfId="44886" xr:uid="{63E221B9-5DC7-4092-8ADD-367EBA7E71B5}"/>
    <cellStyle name="Normal 157 3 3" xfId="39175" xr:uid="{6BC8EFF6-B9C9-4C90-8697-415242CA2C35}"/>
    <cellStyle name="Normal 157 4" xfId="4471" xr:uid="{F8D131F8-9068-4442-BC48-B94B376DCE55}"/>
    <cellStyle name="Normal 157 4 2" xfId="43818" xr:uid="{F1811C0C-C00D-4F48-BF8D-1C6C8EDBD75F}"/>
    <cellStyle name="Normal 157 5" xfId="44555" xr:uid="{91F8E9B0-DB48-47A5-BB7F-9D226A64487A}"/>
    <cellStyle name="Normal 157 6" xfId="38795" xr:uid="{20046527-81A0-44C4-B41C-D696813DF1B0}"/>
    <cellStyle name="Normal 158" xfId="2692" xr:uid="{A7921D3C-38FE-4C7F-AD67-D19AF09E1A59}"/>
    <cellStyle name="Normal 158 2" xfId="3479" xr:uid="{97E85F9B-6989-4F87-BE8A-EEFC557E881E}"/>
    <cellStyle name="Normal 158 2 2" xfId="4117" xr:uid="{52E0F21A-19D5-4162-9A25-105DAF108FC8}"/>
    <cellStyle name="Normal 158 2 2 2" xfId="5118" xr:uid="{3FF07BD1-4E72-4695-98FE-2F1304EBBC9A}"/>
    <cellStyle name="Normal 158 2 2 3" xfId="44889" xr:uid="{FA11AA3B-AC6F-4432-BCE2-1B01ECF6AD1C}"/>
    <cellStyle name="Normal 158 2 3" xfId="4665" xr:uid="{7B704C66-A44F-4A80-BBCD-7104F03E85DB}"/>
    <cellStyle name="Normal 158 2 4" xfId="38798" xr:uid="{DC249E84-F57A-40C9-82D5-4E9A694BDA80}"/>
    <cellStyle name="Normal 158 3" xfId="3913" xr:uid="{628EF254-7F04-4566-BC4C-46E0354CDE30}"/>
    <cellStyle name="Normal 158 3 2" xfId="4927" xr:uid="{47A87BE5-E938-4684-8150-2F2309058777}"/>
    <cellStyle name="Normal 158 3 2 2" xfId="44888" xr:uid="{0EF05A99-9E32-44A4-94B8-6F372FFA1E43}"/>
    <cellStyle name="Normal 158 3 3" xfId="39176" xr:uid="{5AD9681D-4AE5-4D09-89A6-DFCE9EC135A0}"/>
    <cellStyle name="Normal 158 4" xfId="4472" xr:uid="{6426D2AA-C8A4-4188-8192-73970CEFB056}"/>
    <cellStyle name="Normal 158 4 2" xfId="43819" xr:uid="{78D2402B-090E-4220-9712-809E3F338E86}"/>
    <cellStyle name="Normal 158 5" xfId="44556" xr:uid="{CB56B2C9-14E4-4A6A-961E-A33750AA43EB}"/>
    <cellStyle name="Normal 158 6" xfId="38797" xr:uid="{FC4B64C4-873C-4D1E-A894-E8799DD664B9}"/>
    <cellStyle name="Normal 159" xfId="2693" xr:uid="{8C2041F9-9487-4ECB-8F00-27ED6CC664B3}"/>
    <cellStyle name="Normal 159 2" xfId="3480" xr:uid="{8B4082BD-72EE-499A-97F8-38434F7DC3BE}"/>
    <cellStyle name="Normal 159 2 2" xfId="4118" xr:uid="{7675A519-E610-4E63-A8DC-8B2DE8AAC452}"/>
    <cellStyle name="Normal 159 2 2 2" xfId="5119" xr:uid="{D80A788C-6D4C-4BE6-9CA2-CF81CB9E0907}"/>
    <cellStyle name="Normal 159 2 2 3" xfId="44890" xr:uid="{48EB8AA1-41C3-49A6-B886-B48AEA52620A}"/>
    <cellStyle name="Normal 159 2 3" xfId="4666" xr:uid="{3ECD5BD9-5CB9-4427-8CBD-465B54706888}"/>
    <cellStyle name="Normal 159 2 4" xfId="43820" xr:uid="{BC28BB90-1EFF-4D64-9A3A-DF2C73FEE242}"/>
    <cellStyle name="Normal 159 3" xfId="3914" xr:uid="{3D1C24C0-CB7F-41AD-B8FD-39982B678B4F}"/>
    <cellStyle name="Normal 159 3 2" xfId="4928" xr:uid="{04383709-E612-4676-804B-3939559B77AE}"/>
    <cellStyle name="Normal 159 3 2 2" xfId="46536" xr:uid="{A3040821-7FB7-4FD8-9EA0-3A7F6983663C}"/>
    <cellStyle name="Normal 159 3 3" xfId="45340" xr:uid="{86D15CC6-69FD-4F2C-ABD6-41E85A1CE9A1}"/>
    <cellStyle name="Normal 159 4" xfId="4473" xr:uid="{D603DE51-C111-4CA4-804D-36295F247C88}"/>
    <cellStyle name="Normal 159 4 2" xfId="46025" xr:uid="{9AF3BAEE-F98A-4A49-9CB6-81DC7F0729F8}"/>
    <cellStyle name="Normal 159 5" xfId="47373" xr:uid="{5229AC6F-370E-48B1-9B04-8C00B2E24A5F}"/>
    <cellStyle name="Normal 159 6" xfId="47966" xr:uid="{43E8ABA4-384E-49A0-9EA7-C1D4C21CC13E}"/>
    <cellStyle name="Normal 159 7" xfId="38799" xr:uid="{85017F66-32CA-4EB9-8E80-71D77453F767}"/>
    <cellStyle name="Normal 16" xfId="589" xr:uid="{DDA0C45B-9F66-4CE7-8130-CD73B1969D50}"/>
    <cellStyle name="Normal 16 10" xfId="38800" xr:uid="{077260A0-33E5-49EC-8674-DFD475521A34}"/>
    <cellStyle name="Normal 16 2" xfId="590" xr:uid="{519C690E-2F0A-4712-ABBE-3B891FB6DEDE}"/>
    <cellStyle name="Normal 16 2 2" xfId="2695" xr:uid="{D55A002C-E6C2-4F28-B2D6-CA609CBA8D5C}"/>
    <cellStyle name="Normal 16 2 2 2" xfId="60141" xr:uid="{E93209F0-F4B7-4937-B943-54BAFD3F47DB}"/>
    <cellStyle name="Normal 16 2 2 3" xfId="44559" xr:uid="{26CCD0ED-AC7B-42ED-8731-556D69EC53D9}"/>
    <cellStyle name="Normal 16 2 3" xfId="47968" xr:uid="{60E4666E-5CE1-4A84-920D-7405C6617B27}"/>
    <cellStyle name="Normal 16 2 4" xfId="44558" xr:uid="{13117775-5BA4-477B-BCEF-AE725DE096EA}"/>
    <cellStyle name="Normal 16 2 5" xfId="58190" xr:uid="{B2B55A28-C76C-47C5-B393-A00E3802FD71}"/>
    <cellStyle name="Normal 16 2 6" xfId="60047" xr:uid="{B985B7CC-2C6F-4674-A093-3D68F1720EA4}"/>
    <cellStyle name="Normal 16 2 7" xfId="39033" xr:uid="{7E4B1787-5D61-444C-B1F2-8825AC79883E}"/>
    <cellStyle name="Normal 16 3" xfId="2696" xr:uid="{190BBD8A-7802-405E-9593-6CD256EA8304}"/>
    <cellStyle name="Normal 16 3 2" xfId="46537" xr:uid="{0ABE7F54-DE5C-40EB-AF76-C82EF2656C03}"/>
    <cellStyle name="Normal 16 3 3" xfId="47969" xr:uid="{149F3F63-29D8-42D9-B694-EC2B6D771DF0}"/>
    <cellStyle name="Normal 16 3 4" xfId="45341" xr:uid="{1E8FDAFA-8CF6-4183-9BB6-19535740870E}"/>
    <cellStyle name="Normal 16 3 5" xfId="40671" xr:uid="{AF0C6C9E-5334-46BE-A6B3-53E01C5E2CC6}"/>
    <cellStyle name="Normal 16 4" xfId="13098" xr:uid="{92C97584-EC89-4C4D-8BEF-935DAFCCEB2B}"/>
    <cellStyle name="Normal 16 4 2" xfId="46026" xr:uid="{1E51E80D-51D0-4090-A9A0-856A2D262B77}"/>
    <cellStyle name="Normal 16 4 3" xfId="60181" xr:uid="{BD9D0F7F-0DA8-43F1-B53E-151AF1492324}"/>
    <cellStyle name="Normal 16 5" xfId="2694" xr:uid="{E2C8D982-2262-4FD2-AB65-7CE3F8071CDA}"/>
    <cellStyle name="Normal 16 5 2" xfId="59992" xr:uid="{A4E4EF31-0BE4-43CB-9DF1-67B10F081F9D}"/>
    <cellStyle name="Normal 16 6" xfId="47374" xr:uid="{F0CF53F9-6359-4979-B0C9-269C07EB5B31}"/>
    <cellStyle name="Normal 16 7" xfId="47967" xr:uid="{4458FA9E-38F6-41B8-80D7-41B71524ADD3}"/>
    <cellStyle name="Normal 16 8" xfId="44557" xr:uid="{B925786E-C09C-485E-8835-D661D80C683B}"/>
    <cellStyle name="Normal 16 9" xfId="57650" xr:uid="{317B72A6-B35D-456B-9214-590D775046D7}"/>
    <cellStyle name="Normal 160" xfId="2697" xr:uid="{24DAA32D-5E6F-4D07-8E3E-C87578FE89E9}"/>
    <cellStyle name="Normal 160 2" xfId="3481" xr:uid="{0FBC52C5-8F1F-4554-B7F2-D92677258771}"/>
    <cellStyle name="Normal 160 2 2" xfId="4119" xr:uid="{C9DDFB9E-4489-46E8-881F-D1078293DF08}"/>
    <cellStyle name="Normal 160 2 2 2" xfId="5120" xr:uid="{6D4AA972-A58E-484D-BBE1-7FF5FA92927E}"/>
    <cellStyle name="Normal 160 2 2 3" xfId="44892" xr:uid="{27771E91-33A7-484E-BF83-340E68CEB7E4}"/>
    <cellStyle name="Normal 160 2 3" xfId="4667" xr:uid="{027F7DDB-AD35-48A1-B0C1-C68A65039196}"/>
    <cellStyle name="Normal 160 2 4" xfId="38802" xr:uid="{07C7247B-A6DD-4097-AD3F-B729037C6EB9}"/>
    <cellStyle name="Normal 160 3" xfId="3915" xr:uid="{B06B9ABE-0721-433F-849A-7B56BA84F0FF}"/>
    <cellStyle name="Normal 160 3 2" xfId="4929" xr:uid="{A45A2201-8FAB-4FF6-AE5D-81D0FD6DB659}"/>
    <cellStyle name="Normal 160 3 2 2" xfId="44891" xr:uid="{B436C1A9-0BC2-4B9A-9291-4959B637A287}"/>
    <cellStyle name="Normal 160 3 3" xfId="39177" xr:uid="{2BE1BC00-8194-4362-A9E0-FF360B6C26CB}"/>
    <cellStyle name="Normal 160 4" xfId="4474" xr:uid="{37206B3E-E38A-4BC5-92EB-B6921426D6E3}"/>
    <cellStyle name="Normal 160 4 2" xfId="43821" xr:uid="{614F70F1-9A2A-44A0-85E1-6503C0CD8F08}"/>
    <cellStyle name="Normal 160 5" xfId="44560" xr:uid="{8A32E033-E20F-4C78-9FC0-F27689B78870}"/>
    <cellStyle name="Normal 160 6" xfId="38801" xr:uid="{95B1B3FE-B240-42BF-8D3A-4DEDD242BBA8}"/>
    <cellStyle name="Normal 161" xfId="2698" xr:uid="{9E110B6E-A52D-4AF0-BB67-89C8F58F9566}"/>
    <cellStyle name="Normal 161 2" xfId="3482" xr:uid="{9F3988BF-A767-4C69-9D54-4CFF4D5B019D}"/>
    <cellStyle name="Normal 161 2 2" xfId="4120" xr:uid="{0AEC0305-869B-4342-9467-E1BF1F3B98B4}"/>
    <cellStyle name="Normal 161 2 2 2" xfId="5121" xr:uid="{21510D57-87B1-409F-BCF6-89DC8A367A9E}"/>
    <cellStyle name="Normal 161 2 2 3" xfId="44893" xr:uid="{78BFC69D-51C4-4F98-8946-8169453940E3}"/>
    <cellStyle name="Normal 161 2 3" xfId="4668" xr:uid="{57177012-36B2-4B34-9D4D-E17CA7430870}"/>
    <cellStyle name="Normal 161 2 4" xfId="39178" xr:uid="{6CCCF9F0-0947-44F3-AD5E-557D0696A576}"/>
    <cellStyle name="Normal 161 3" xfId="3916" xr:uid="{966E46FB-9495-45AF-A45C-D5F079637637}"/>
    <cellStyle name="Normal 161 3 2" xfId="4930" xr:uid="{7D09ECB2-0A13-4253-83B0-9341B643AB57}"/>
    <cellStyle name="Normal 161 3 3" xfId="43822" xr:uid="{0E2F7D81-5584-4BC2-ADCE-283E65212ABF}"/>
    <cellStyle name="Normal 161 4" xfId="4475" xr:uid="{28B73F0D-93A7-4B5F-9BD7-AE8FDBC2F69A}"/>
    <cellStyle name="Normal 161 4 2" xfId="44561" xr:uid="{3E60098B-1DFD-45C9-B74B-138CAD067FCA}"/>
    <cellStyle name="Normal 161 5" xfId="38803" xr:uid="{DDE73F8C-AD85-4D6C-B505-9C2F659F4961}"/>
    <cellStyle name="Normal 162" xfId="2699" xr:uid="{B9FFB25F-BDCC-49DC-AFC0-80B6C99384F9}"/>
    <cellStyle name="Normal 162 2" xfId="3483" xr:uid="{F77945FD-8CAA-4605-84F8-CA3DC5A6F20F}"/>
    <cellStyle name="Normal 162 2 2" xfId="4121" xr:uid="{BA5126C0-9644-4423-B897-C62960119107}"/>
    <cellStyle name="Normal 162 2 2 2" xfId="5122" xr:uid="{A4649E89-5BBA-40AE-97DC-FA5A3BC6960A}"/>
    <cellStyle name="Normal 162 2 2 3" xfId="44894" xr:uid="{E1F5AEE7-C3E9-4C0C-B1AB-E4A66BF7F72E}"/>
    <cellStyle name="Normal 162 2 3" xfId="4669" xr:uid="{6F119774-E0A8-4F48-B1E2-DBC815E74427}"/>
    <cellStyle name="Normal 162 2 4" xfId="39179" xr:uid="{5C71CD9D-3C09-4A83-96EC-57BE3F4DA1E2}"/>
    <cellStyle name="Normal 162 3" xfId="3917" xr:uid="{EB86146D-F044-488E-8782-5417CDA289AF}"/>
    <cellStyle name="Normal 162 3 2" xfId="4931" xr:uid="{A8E905A3-2687-455D-941A-52670A0B8991}"/>
    <cellStyle name="Normal 162 3 3" xfId="43823" xr:uid="{95850E50-61B3-46E7-9ACC-33D5F19A1433}"/>
    <cellStyle name="Normal 162 4" xfId="4476" xr:uid="{249AB82F-C907-42A2-A4A1-1CDF78C4E6A4}"/>
    <cellStyle name="Normal 162 4 2" xfId="44562" xr:uid="{DBEDE2AB-F19C-4DDA-967C-390A12CDBC6D}"/>
    <cellStyle name="Normal 162 5" xfId="38804" xr:uid="{FE356FC3-10F8-4FB7-8DE6-7C5AFBEA48FB}"/>
    <cellStyle name="Normal 163" xfId="2700" xr:uid="{07A70A2B-CA39-49C5-B00C-8F0DB5C5B165}"/>
    <cellStyle name="Normal 163 10" xfId="45612" xr:uid="{46766E8F-BD63-4F24-ADB7-2B2FD60301D5}"/>
    <cellStyle name="Normal 163 10 2" xfId="46757" xr:uid="{6610E101-1632-4779-8D8E-663AF4C321F5}"/>
    <cellStyle name="Normal 163 11" xfId="45613" xr:uid="{C44D555A-9D52-4A54-AB3A-F92D4EFE9D16}"/>
    <cellStyle name="Normal 163 11 2" xfId="46758" xr:uid="{C1789472-A598-47B6-9420-CD6BAE6183C2}"/>
    <cellStyle name="Normal 163 12" xfId="46027" xr:uid="{8879A7D1-921E-4844-BD1E-1EB7EC9A54D2}"/>
    <cellStyle name="Normal 163 13" xfId="46838" xr:uid="{BE84D836-4613-420A-BF3C-D36676DBBB64}"/>
    <cellStyle name="Normal 163 14" xfId="46856" xr:uid="{18D6E78A-91F9-4D3D-9763-705A72510543}"/>
    <cellStyle name="Normal 163 15" xfId="47375" xr:uid="{A5B271D3-4015-415A-B717-F85BD9C4419D}"/>
    <cellStyle name="Normal 163 16" xfId="47970" xr:uid="{E458B94B-6057-4D1B-BDEE-19D10ECD42A6}"/>
    <cellStyle name="Normal 163 17" xfId="38805" xr:uid="{75461EE6-762C-402B-9ED4-35759F0FA08F}"/>
    <cellStyle name="Normal 163 2" xfId="3484" xr:uid="{158B478E-D604-4CF1-83DC-1205315CF4FF}"/>
    <cellStyle name="Normal 163 2 2" xfId="4122" xr:uid="{F76ED2ED-8A31-4893-ACB3-51D42F1FACBD}"/>
    <cellStyle name="Normal 163 2 2 2" xfId="5123" xr:uid="{EA922153-C775-49DD-B8CD-3BF3E03AB9F8}"/>
    <cellStyle name="Normal 163 2 2 2 2" xfId="46539" xr:uid="{FF86318E-CE79-4E58-9AAA-16E4CB1C5CCC}"/>
    <cellStyle name="Normal 163 2 2 3" xfId="45343" xr:uid="{B99E6DD2-116F-4AB5-8880-2E64A1FD9ABF}"/>
    <cellStyle name="Normal 163 2 3" xfId="4670" xr:uid="{4FDC2F15-0035-4183-8F58-96B5B63851C7}"/>
    <cellStyle name="Normal 163 2 3 2" xfId="46028" xr:uid="{86EB1DCE-33F7-4111-B44E-E2EF32503B9E}"/>
    <cellStyle name="Normal 163 2 4" xfId="47376" xr:uid="{EF32A9F2-181A-4DD9-B974-B56F36C9A8C6}"/>
    <cellStyle name="Normal 163 2 5" xfId="44563" xr:uid="{E7BFE90E-9014-4FDC-9CA6-E1C662814871}"/>
    <cellStyle name="Normal 163 2 6" xfId="43824" xr:uid="{CC79CD27-1F44-4960-A2E2-91B0ECED45D9}"/>
    <cellStyle name="Normal 163 3" xfId="3918" xr:uid="{6C305F48-7501-46D5-89C9-B0F46710B9E8}"/>
    <cellStyle name="Normal 163 3 2" xfId="4932" xr:uid="{F4D4760D-53FE-4104-A0C5-80F619CE2FB9}"/>
    <cellStyle name="Normal 163 3 3" xfId="44895" xr:uid="{3A93CFB7-7374-467B-9DC4-44D1495F373A}"/>
    <cellStyle name="Normal 163 4" xfId="4477" xr:uid="{0B04A0BF-7E9D-4819-904A-C0F06FA6F1CE}"/>
    <cellStyle name="Normal 163 4 2" xfId="45461" xr:uid="{5B9F131D-33B4-4CF1-8AF5-3E8961CAC990}"/>
    <cellStyle name="Normal 163 4 2 2" xfId="46658" xr:uid="{0E38CC52-1BF5-489C-BB8D-2A32178ADF31}"/>
    <cellStyle name="Normal 163 4 3" xfId="46120" xr:uid="{9441CDC7-A1DC-482C-9A69-813A4F674216}"/>
    <cellStyle name="Normal 163 4 4" xfId="47495" xr:uid="{5761C351-1B7B-4630-801C-262E77AEF6AC}"/>
    <cellStyle name="Normal 163 4 5" xfId="44934" xr:uid="{0D1D726F-2964-4877-8201-617641AA00D5}"/>
    <cellStyle name="Normal 163 5" xfId="44967" xr:uid="{62A7CA94-3F4C-4D53-94F6-7CB584AA1CDF}"/>
    <cellStyle name="Normal 163 5 2" xfId="45496" xr:uid="{D78DCB5F-A107-40C4-8FBD-010D935A6751}"/>
    <cellStyle name="Normal 163 5 2 2" xfId="46692" xr:uid="{27E9BBF7-06F1-4AD2-96B0-EBA1378D8048}"/>
    <cellStyle name="Normal 163 5 3" xfId="46154" xr:uid="{E51D33BD-7C76-4209-BF53-D9F035F0F808}"/>
    <cellStyle name="Normal 163 6" xfId="44983" xr:uid="{80FF17F2-9857-446F-9F9B-5A8E7C4B6391}"/>
    <cellStyle name="Normal 163 6 2" xfId="45519" xr:uid="{7CA5FA57-0F79-40D1-BE99-7CEE3F87353F}"/>
    <cellStyle name="Normal 163 6 2 2" xfId="46715" xr:uid="{11184C29-31E5-4DD0-ACFF-642B14872B72}"/>
    <cellStyle name="Normal 163 6 3" xfId="46177" xr:uid="{E5A60CF0-959D-44F2-A25D-056EBFB7115D}"/>
    <cellStyle name="Normal 163 7" xfId="44984" xr:uid="{932EF5A7-00CA-4C68-B3C3-829643C3EE56}"/>
    <cellStyle name="Normal 163 7 2" xfId="45521" xr:uid="{68254235-1EA8-44C0-9445-6195E722D06F}"/>
    <cellStyle name="Normal 163 7 2 2" xfId="46717" xr:uid="{1F381ADD-CF5F-45F2-9E9B-F904C3234F12}"/>
    <cellStyle name="Normal 163 7 3" xfId="46179" xr:uid="{80CE0FF5-3481-4122-B999-61A173A28849}"/>
    <cellStyle name="Normal 163 8" xfId="45342" xr:uid="{F2210693-0B79-4DEC-946F-7FF2AAD6BA04}"/>
    <cellStyle name="Normal 163 8 2" xfId="46538" xr:uid="{B28F4D7B-B73A-4F58-820D-FB4694A0001B}"/>
    <cellStyle name="Normal 163 9" xfId="45579" xr:uid="{8F51395E-B3A7-4099-A076-E7AE8D982788}"/>
    <cellStyle name="Normal 163 9 2" xfId="46725" xr:uid="{846E58DB-67BE-45CF-964F-D30E8D5CAB72}"/>
    <cellStyle name="Normal 164" xfId="2701" xr:uid="{FEF2F0B2-F048-46C2-B17B-774C379B5F49}"/>
    <cellStyle name="Normal 164 2" xfId="3485" xr:uid="{16232863-A5C1-4045-9C4E-A7312C392FBC}"/>
    <cellStyle name="Normal 164 2 2" xfId="4123" xr:uid="{59615594-E5E0-42E4-836F-0192ADA3A887}"/>
    <cellStyle name="Normal 164 2 2 2" xfId="5124" xr:uid="{7CFEC3DB-A990-4DA8-85E8-52ACAE6BD75C}"/>
    <cellStyle name="Normal 164 2 3" xfId="4671" xr:uid="{2919845F-F735-45FA-B879-E4E5B8B3FEEF}"/>
    <cellStyle name="Normal 164 2 4" xfId="43825" xr:uid="{EB926523-704C-43ED-B04C-2EB908849091}"/>
    <cellStyle name="Normal 164 3" xfId="3919" xr:uid="{D80368B5-E044-46E8-A9BD-40F713F7CA5F}"/>
    <cellStyle name="Normal 164 3 2" xfId="4933" xr:uid="{6F34E9D3-64F2-42FF-BF20-BC7905A39519}"/>
    <cellStyle name="Normal 164 3 2 2" xfId="46540" xr:uid="{5FF510BB-2EC1-46CF-A0DC-8D486BDEF105}"/>
    <cellStyle name="Normal 164 3 3" xfId="45344" xr:uid="{1060068A-6145-44AF-B49A-2BEA6F79402A}"/>
    <cellStyle name="Normal 164 4" xfId="4478" xr:uid="{CD49F3EA-F6D9-49F6-9CAA-3EDF06227544}"/>
    <cellStyle name="Normal 164 4 2" xfId="46029" xr:uid="{CB8E3F8B-43F5-424E-830E-7D64915B36B3}"/>
    <cellStyle name="Normal 164 5" xfId="47377" xr:uid="{C2864000-B5BB-4658-9A72-19725980A412}"/>
    <cellStyle name="Normal 164 6" xfId="47971" xr:uid="{1B87B8CC-7DD4-4F2E-8F50-0AB8ACA8F720}"/>
    <cellStyle name="Normal 164 7" xfId="38806" xr:uid="{EF9B0DFB-38AF-4D24-ADF9-6E5C73DF2E2D}"/>
    <cellStyle name="Normal 165" xfId="140" xr:uid="{8B798BB0-7D03-4E98-A16A-CBACE21F4DD5}"/>
    <cellStyle name="Normal 165 2" xfId="3486" xr:uid="{D0AFB708-C1DD-4B98-9340-5842A751E6E5}"/>
    <cellStyle name="Normal 165 2 2" xfId="4124" xr:uid="{7C16ED54-65DD-44E8-9DD8-3EBE4E97F8F7}"/>
    <cellStyle name="Normal 165 2 2 2" xfId="5125" xr:uid="{9A96CBA5-C3D7-4373-B755-635E52FE05B3}"/>
    <cellStyle name="Normal 165 2 2 3" xfId="46541" xr:uid="{D99A4E4D-858E-45A1-A3C5-12EDC7CF58B3}"/>
    <cellStyle name="Normal 165 2 3" xfId="4672" xr:uid="{CAB47E31-B46B-437B-B74C-7A6F477A3060}"/>
    <cellStyle name="Normal 165 2 4" xfId="39180" xr:uid="{A0399D33-0033-48AD-A59B-328A030E9379}"/>
    <cellStyle name="Normal 165 3" xfId="3920" xr:uid="{FF156CB9-BB6A-4276-BC8A-2437000411B3}"/>
    <cellStyle name="Normal 165 3 2" xfId="4934" xr:uid="{6DF2D554-29EA-43C4-87B5-DA46DFE078A3}"/>
    <cellStyle name="Normal 165 3 2 2" xfId="46030" xr:uid="{9BFCB38D-5A17-4D33-9389-790EC928F8A5}"/>
    <cellStyle name="Normal 165 3 3" xfId="43826" xr:uid="{5EE9CD99-53AC-46F4-A41C-BB9436EF2468}"/>
    <cellStyle name="Normal 165 4" xfId="4479" xr:uid="{C53D6E7C-F6FA-49BC-AE38-362747F675DD}"/>
    <cellStyle name="Normal 165 4 2" xfId="47378" xr:uid="{2028ED04-17A8-456F-B160-29B211A4B8D1}"/>
    <cellStyle name="Normal 165 5" xfId="18021" xr:uid="{0943266C-2955-4B98-A7B9-17C38EF1AFBD}"/>
    <cellStyle name="Normal 165 5 2" xfId="47972" xr:uid="{0495435B-54A1-4B5B-89FF-B398D12C4797}"/>
    <cellStyle name="Normal 165 6" xfId="2702" xr:uid="{E463AF6E-0F2D-4EED-8FEF-C05EA7CD7395}"/>
    <cellStyle name="Normal 166" xfId="2703" xr:uid="{44236BEB-A66C-489D-B7A2-6A6BE79CC9BF}"/>
    <cellStyle name="Normal 166 2" xfId="3487" xr:uid="{E9DCBF97-E306-461F-9B32-8414C932C35A}"/>
    <cellStyle name="Normal 166 2 2" xfId="4125" xr:uid="{C22AA9C5-60EF-4D9A-97C5-8DE3C7724DDB}"/>
    <cellStyle name="Normal 166 2 2 2" xfId="5126" xr:uid="{B6F6E5F7-F24B-4B0F-90A9-C9BBB1C89E40}"/>
    <cellStyle name="Normal 166 2 2 3" xfId="46542" xr:uid="{61158B3D-C25F-46BD-9959-C88D6A979AE1}"/>
    <cellStyle name="Normal 166 2 3" xfId="4673" xr:uid="{DB4A5F00-98A4-4162-8876-CB6C7E7A05BC}"/>
    <cellStyle name="Normal 166 2 4" xfId="39181" xr:uid="{1731594E-7D52-44A2-9351-B57744F8DD8A}"/>
    <cellStyle name="Normal 166 3" xfId="3921" xr:uid="{FA6AB969-D34A-4BAC-B995-D499BBE8CB19}"/>
    <cellStyle name="Normal 166 3 2" xfId="4935" xr:uid="{7EB2DA83-CF30-4BF5-A817-273ECC4754C4}"/>
    <cellStyle name="Normal 166 3 2 2" xfId="46031" xr:uid="{6247DB0D-CAD6-489C-8E0E-2D3F99606D25}"/>
    <cellStyle name="Normal 166 3 3" xfId="43827" xr:uid="{3BCDD777-F624-44EA-B855-398F2C4BF6F3}"/>
    <cellStyle name="Normal 166 4" xfId="4480" xr:uid="{CD099A7B-6AA6-4218-89E8-4A10E2B0AB4C}"/>
    <cellStyle name="Normal 166 4 2" xfId="47379" xr:uid="{55AD3895-7650-48D6-8A27-43607FBC0EC3}"/>
    <cellStyle name="Normal 166 5" xfId="47973" xr:uid="{78283DE2-F666-4FB4-9CA3-33E63A38F000}"/>
    <cellStyle name="Normal 166 6" xfId="38887" xr:uid="{9C8BE665-9887-4B35-BBDD-875C1A21B9BE}"/>
    <cellStyle name="Normal 1662" xfId="884" xr:uid="{7BA30BC7-E5C3-47D5-A2FB-C8D891D2EC85}"/>
    <cellStyle name="Normal 167" xfId="2704" xr:uid="{CA214B8F-6F6D-4C67-9336-4E8C8C793F36}"/>
    <cellStyle name="Normal 167 2" xfId="3488" xr:uid="{0FD5F2A2-0B00-44CE-A309-752D671F114A}"/>
    <cellStyle name="Normal 167 2 2" xfId="4126" xr:uid="{239593AA-4077-4E82-AADF-A941D3381382}"/>
    <cellStyle name="Normal 167 2 2 2" xfId="5127" xr:uid="{C732EA13-3AB4-4845-8326-80AE2EE82F3F}"/>
    <cellStyle name="Normal 167 2 2 3" xfId="45345" xr:uid="{E059DAC5-F30F-4D1F-9E57-0235894ABA10}"/>
    <cellStyle name="Normal 167 2 3" xfId="4674" xr:uid="{A4F80ABA-38E7-4289-8DE8-93F4763FF8A4}"/>
    <cellStyle name="Normal 167 2 4" xfId="39182" xr:uid="{5CA0361E-CE0E-40D7-BA4B-69079757BFE4}"/>
    <cellStyle name="Normal 167 3" xfId="3922" xr:uid="{87B53575-171C-40E8-8E38-3FBA7D29BBCE}"/>
    <cellStyle name="Normal 167 3 2" xfId="4936" xr:uid="{D9099E95-B6AD-4DE8-AE51-7D5047A2ED2C}"/>
    <cellStyle name="Normal 167 3 3" xfId="43828" xr:uid="{85CA14C1-A53F-4454-8835-5455CEC70806}"/>
    <cellStyle name="Normal 167 4" xfId="4481" xr:uid="{5812A002-1F1D-4ED4-95A9-82C063180AA2}"/>
    <cellStyle name="Normal 167 4 2" xfId="44564" xr:uid="{D67DB123-C3F6-4971-90FA-4DBA7CF7DC67}"/>
    <cellStyle name="Normal 167 5" xfId="38911" xr:uid="{81542215-6EEA-423A-8AF5-4BAC6E2A34F5}"/>
    <cellStyle name="Normal 168" xfId="139" xr:uid="{81C710A0-FACA-46EF-AFE2-FA85674DF0E2}"/>
    <cellStyle name="Normal 168 2" xfId="3489" xr:uid="{F4042025-FF8D-413E-AE7C-F8622EA41033}"/>
    <cellStyle name="Normal 168 2 2" xfId="4127" xr:uid="{7927D4FD-B13C-42A3-9C8D-4936C2956B6D}"/>
    <cellStyle name="Normal 168 2 2 2" xfId="5128" xr:uid="{FF9873CC-4AB0-4310-8255-819B573494EE}"/>
    <cellStyle name="Normal 168 2 2 3" xfId="46543" xr:uid="{17B6F663-00C8-4343-85A5-D98A12A3AC0B}"/>
    <cellStyle name="Normal 168 2 3" xfId="4675" xr:uid="{347A7C26-D605-4DF3-838F-A9898E61A6BE}"/>
    <cellStyle name="Normal 168 2 4" xfId="39183" xr:uid="{517588C9-AF3D-4324-A908-F952D2C2A5DA}"/>
    <cellStyle name="Normal 168 2 5" xfId="62118" xr:uid="{08A329A9-C667-4B98-9666-3506EB56A364}"/>
    <cellStyle name="Normal 168 3" xfId="3923" xr:uid="{1418594F-A47C-4274-8925-A692A431DC7E}"/>
    <cellStyle name="Normal 168 3 2" xfId="4937" xr:uid="{558697B9-6FD4-4CFB-AD96-2CC57843BB19}"/>
    <cellStyle name="Normal 168 3 2 2" xfId="46032" xr:uid="{78EBEA51-1B92-4135-B57A-8A5FA41FF897}"/>
    <cellStyle name="Normal 168 3 3" xfId="43829" xr:uid="{D9501B7D-7CD4-4FC6-AFA3-8BF3D596CACC}"/>
    <cellStyle name="Normal 168 4" xfId="4482" xr:uid="{BCED0F29-5076-4666-92C3-7617A82C83DE}"/>
    <cellStyle name="Normal 168 4 2" xfId="47380" xr:uid="{EE6301FC-16BB-41DD-88D7-868DB4FC18F2}"/>
    <cellStyle name="Normal 168 5" xfId="18020" xr:uid="{A831755A-4A53-4662-9102-0586D0E4DE1E}"/>
    <cellStyle name="Normal 168 5 2" xfId="47974" xr:uid="{B9B6D60F-71A2-48D0-936C-4C0E92F2358C}"/>
    <cellStyle name="Normal 168 6" xfId="2705" xr:uid="{785F6FC3-5726-4B54-91C5-4E9F9020C9A7}"/>
    <cellStyle name="Normal 169" xfId="141" xr:uid="{75184346-C524-4A0D-946A-86B9C4C84853}"/>
    <cellStyle name="Normal 169 2" xfId="3490" xr:uid="{5067754F-4276-480E-8CE8-C51351595BA5}"/>
    <cellStyle name="Normal 169 2 2" xfId="4128" xr:uid="{3CA38B4E-C193-40C8-8DB0-851481A5F951}"/>
    <cellStyle name="Normal 169 2 2 2" xfId="5129" xr:uid="{786D3356-CBE4-4C36-AE10-CAF46F0C52EE}"/>
    <cellStyle name="Normal 169 2 2 3" xfId="46544" xr:uid="{2CE952C7-D2E5-424B-B72E-5588187BC6FE}"/>
    <cellStyle name="Normal 169 2 3" xfId="4676" xr:uid="{51C073EC-48B7-469A-B314-CAE433B52605}"/>
    <cellStyle name="Normal 169 2 4" xfId="39184" xr:uid="{A8B315C1-3698-4DB2-B87A-934CE696AFA2}"/>
    <cellStyle name="Normal 169 3" xfId="3924" xr:uid="{098B0FE9-699C-4E29-B806-2F2920598646}"/>
    <cellStyle name="Normal 169 3 2" xfId="4938" xr:uid="{AB0EC03B-3D63-433E-8CD8-47033D9E021B}"/>
    <cellStyle name="Normal 169 3 2 2" xfId="46033" xr:uid="{572C25BB-C896-42CF-B710-D75B7E710162}"/>
    <cellStyle name="Normal 169 3 3" xfId="43830" xr:uid="{DD57350B-9696-4360-B6A5-561479272B34}"/>
    <cellStyle name="Normal 169 4" xfId="4483" xr:uid="{309C7DA1-6BBE-45FA-A005-5FA1A270953C}"/>
    <cellStyle name="Normal 169 4 2" xfId="47381" xr:uid="{3F967D9F-0D1D-40D4-9784-537712F321F1}"/>
    <cellStyle name="Normal 169 5" xfId="18022" xr:uid="{5B805131-98FA-4973-AF36-68EF40DF03EE}"/>
    <cellStyle name="Normal 169 5 2" xfId="47975" xr:uid="{9DF73DE4-0877-4DF4-B5FA-3A51961A9D3B}"/>
    <cellStyle name="Normal 169 6" xfId="2706" xr:uid="{F2BC7BDE-4158-414C-8872-19F437E64E82}"/>
    <cellStyle name="Normal 17" xfId="591" xr:uid="{EE369B58-E4E5-44F5-BF06-6F3AF7C52A35}"/>
    <cellStyle name="Normal 17 2" xfId="592" xr:uid="{4A3CD1E5-4B12-4381-B4D1-605710776CD2}"/>
    <cellStyle name="Normal 17 2 2" xfId="2709" xr:uid="{717E55D4-6C96-4874-B6B0-14DB3EBB1624}"/>
    <cellStyle name="Normal 17 2 2 2" xfId="47977" xr:uid="{EDF55589-0A18-4D43-B731-F113F2F2C6D1}"/>
    <cellStyle name="Normal 17 2 2 3" xfId="60142" xr:uid="{F6CD23A4-D95F-4E9E-AB6C-18EBE66B916F}"/>
    <cellStyle name="Normal 17 2 2 4" xfId="40915" xr:uid="{F3A6E2F8-0A43-4DEC-9A34-73678D9D0B07}"/>
    <cellStyle name="Normal 17 2 3" xfId="2708" xr:uid="{8B83F784-5A1B-4395-8BF3-6D8BE11144E4}"/>
    <cellStyle name="Normal 17 2 3 2" xfId="60048" xr:uid="{B7A133CD-6BB8-4EE6-AA94-9EE0284E9AA6}"/>
    <cellStyle name="Normal 17 2 4" xfId="57651" xr:uid="{C5B9F2AC-28DF-4023-B2A5-891BC633A0F3}"/>
    <cellStyle name="Normal 17 2 5" xfId="38808" xr:uid="{AADFF9AC-CEB4-4239-9BD9-F08391109B81}"/>
    <cellStyle name="Normal 17 3" xfId="2710" xr:uid="{A82A20F1-BCD7-4F8B-9FEC-6F1E2FA4E7BC}"/>
    <cellStyle name="Normal 17 3 2" xfId="47978" xr:uid="{071E4EA9-BB3E-41D6-9E6A-C06FBD946EBC}"/>
    <cellStyle name="Normal 17 3 3" xfId="44565" xr:uid="{03E8992F-9761-4049-8BB8-3C1520A7A326}"/>
    <cellStyle name="Normal 17 3 4" xfId="40672" xr:uid="{2DB7CC29-EB2D-40BA-8179-BB1713AC1D02}"/>
    <cellStyle name="Normal 17 4" xfId="13099" xr:uid="{AF7B5B25-EA11-4F6B-BF81-4C54B92C8691}"/>
    <cellStyle name="Normal 17 4 2" xfId="46545" xr:uid="{080A261D-4DA4-45AE-9D2D-4550A6E4AD23}"/>
    <cellStyle name="Normal 17 4 3" xfId="60171" xr:uid="{D139C33D-90AC-49BA-92CF-7385B93AEC16}"/>
    <cellStyle name="Normal 17 4 4" xfId="45346" xr:uid="{71326536-9340-4004-8EC1-BCA62A5BB32F}"/>
    <cellStyle name="Normal 17 5" xfId="2707" xr:uid="{5506BB1E-8116-4A74-AFD5-4545E7245F0D}"/>
    <cellStyle name="Normal 17 5 2" xfId="59974" xr:uid="{F1FDC153-291E-4CF5-8B8A-CBEE9ACB77E1}"/>
    <cellStyle name="Normal 17 6" xfId="46937" xr:uid="{D28C51D2-CA27-4A70-B21F-A810FD3F24E8}"/>
    <cellStyle name="Normal 17 7" xfId="47382" xr:uid="{FB32C58B-5EA8-4678-8253-72E20FA23101}"/>
    <cellStyle name="Normal 17 8" xfId="47976" xr:uid="{2BEAA2B3-F0FD-48B4-8319-44E9CBEFF39E}"/>
    <cellStyle name="Normal 17 9" xfId="38807" xr:uid="{0F2D95D5-4AEB-409E-8A88-B232E2C7687C}"/>
    <cellStyle name="Normal 170" xfId="896" xr:uid="{0CFC0643-15B8-42BC-AEA3-3B65D318808C}"/>
    <cellStyle name="Normal 170 2" xfId="1062" xr:uid="{156525A7-ED4E-46B7-A21C-C2B8D3D35F95}"/>
    <cellStyle name="Normal 170 2 2" xfId="4129" xr:uid="{DF8764D3-3115-480D-9FBD-BBAEB25F1EB8}"/>
    <cellStyle name="Normal 170 2 2 2" xfId="5130" xr:uid="{4FD88A65-557A-4040-AEAC-CB2C7901832F}"/>
    <cellStyle name="Normal 170 2 2 3" xfId="46546" xr:uid="{58B39F2D-009D-4E06-B73B-E4363E888611}"/>
    <cellStyle name="Normal 170 2 3" xfId="4677" xr:uid="{545FE10C-2EEA-41C5-A62B-FDC151BC271E}"/>
    <cellStyle name="Normal 170 2 3 2" xfId="45347" xr:uid="{E09EFBB3-4BAC-4364-95CB-82131E34D1A3}"/>
    <cellStyle name="Normal 170 2 4" xfId="43831" xr:uid="{5977C5D8-8FCC-4E0E-8C0B-65C70B1D0D64}"/>
    <cellStyle name="Normal 170 3" xfId="3925" xr:uid="{6D969801-20ED-45F7-8C88-4D187893DCA5}"/>
    <cellStyle name="Normal 170 3 2" xfId="4939" xr:uid="{D28DFC67-0CDC-4D80-852F-C4C01080D647}"/>
    <cellStyle name="Normal 170 3 3" xfId="46034" xr:uid="{55D901D2-B058-4655-B3FA-A5DCD6BF922A}"/>
    <cellStyle name="Normal 170 4" xfId="4484" xr:uid="{23AE99FE-497B-44E3-BC34-37EA9434A0A4}"/>
    <cellStyle name="Normal 170 4 2" xfId="47383" xr:uid="{44E359F6-BB38-4FA1-9BB2-C8074BC2E2DF}"/>
    <cellStyle name="Normal 170 5" xfId="47979" xr:uid="{6C2CC55D-F049-40A3-913E-003A7253AFB4}"/>
    <cellStyle name="Normal 170 6" xfId="39185" xr:uid="{DC7C51A5-3957-498F-BD60-1B40A37D4EBC}"/>
    <cellStyle name="Normal 171" xfId="2711" xr:uid="{3E011350-5F5E-4425-A096-560010EAF94B}"/>
    <cellStyle name="Normal 171 2" xfId="3491" xr:uid="{FDAD9402-BADD-4152-92D4-9C8792868372}"/>
    <cellStyle name="Normal 171 2 2" xfId="4130" xr:uid="{232188FF-5671-492B-B7A6-7600F384B8D1}"/>
    <cellStyle name="Normal 171 2 2 2" xfId="5131" xr:uid="{8D9243B3-D87D-4BB5-B7D4-0FA3C269683D}"/>
    <cellStyle name="Normal 171 2 2 3" xfId="46547" xr:uid="{CB7801E7-EE33-4D01-99A6-7E7751B90465}"/>
    <cellStyle name="Normal 171 2 3" xfId="4678" xr:uid="{CEBA3CF5-0C5D-4987-9F69-B3199489F0F8}"/>
    <cellStyle name="Normal 171 2 3 2" xfId="45348" xr:uid="{2985591A-17EC-46E7-9EC9-7D6CC311F3BF}"/>
    <cellStyle name="Normal 171 2 4" xfId="43832" xr:uid="{EC8A3446-0009-4709-8046-F3D7DC29BC98}"/>
    <cellStyle name="Normal 171 3" xfId="3926" xr:uid="{EFE902FE-8419-43AD-A879-DFD9C82758DD}"/>
    <cellStyle name="Normal 171 3 2" xfId="4940" xr:uid="{37F94042-A601-4FA9-840C-E19380A08CC6}"/>
    <cellStyle name="Normal 171 3 3" xfId="46035" xr:uid="{6DA801B1-8C32-43DF-B356-B906217B768A}"/>
    <cellStyle name="Normal 171 4" xfId="4485" xr:uid="{DC14F0FF-677E-4F5B-9366-D742776EDD5C}"/>
    <cellStyle name="Normal 171 4 2" xfId="47384" xr:uid="{BD32B9D2-9A60-4A80-AAF0-7D7C1FBB37FF}"/>
    <cellStyle name="Normal 171 5" xfId="47980" xr:uid="{7F2635FE-F2FA-48DF-A0DA-0030B616D8F1}"/>
    <cellStyle name="Normal 171 6" xfId="39186" xr:uid="{F21B100B-1C87-4BA7-8598-A14E47C8D186}"/>
    <cellStyle name="Normal 172" xfId="2712" xr:uid="{38C7967C-DD75-4503-9E44-D552FF5AD399}"/>
    <cellStyle name="Normal 172 2" xfId="43833" xr:uid="{881F02B3-3507-470D-A4A1-322F4C046FD0}"/>
    <cellStyle name="Normal 172 2 2" xfId="46548" xr:uid="{BFAF864F-B97A-4439-929A-DEF3BA9B6F44}"/>
    <cellStyle name="Normal 172 2 3" xfId="45349" xr:uid="{E804769C-6933-4C49-A016-BB4D9CB32D13}"/>
    <cellStyle name="Normal 172 3" xfId="46036" xr:uid="{D5C430C0-2CC3-443C-B722-B9A96CF16EB2}"/>
    <cellStyle name="Normal 172 4" xfId="47385" xr:uid="{968240FB-30E1-413B-9E70-CFF9A27CADFA}"/>
    <cellStyle name="Normal 172 5" xfId="47981" xr:uid="{C79AF4F7-9BD2-46ED-B9AB-A574F469133C}"/>
    <cellStyle name="Normal 172 6" xfId="39187" xr:uid="{4CD575DE-A7DB-436A-AF10-88A1660CD07E}"/>
    <cellStyle name="Normal 173" xfId="2713" xr:uid="{E0EF02CA-331C-409F-8694-1E0B75D8FD27}"/>
    <cellStyle name="Normal 173 2" xfId="43834" xr:uid="{CA2FB749-166D-4BAD-9BD3-3839D92B4576}"/>
    <cellStyle name="Normal 173 2 2" xfId="46549" xr:uid="{187DE006-741E-45CD-AD16-FCA428747CB3}"/>
    <cellStyle name="Normal 173 2 3" xfId="45350" xr:uid="{B6A1D2A1-8005-4431-80C1-AF9D350D62B5}"/>
    <cellStyle name="Normal 173 3" xfId="46037" xr:uid="{0061EF0B-AD2C-4A4C-BCEA-B16F7FEEDB40}"/>
    <cellStyle name="Normal 173 4" xfId="47386" xr:uid="{69B908AC-6F14-42B7-8554-111A66F21626}"/>
    <cellStyle name="Normal 173 5" xfId="47982" xr:uid="{B292F0FB-0160-4960-94F8-49E67E2D04BF}"/>
    <cellStyle name="Normal 173 6" xfId="39188" xr:uid="{AA5FFFFE-1261-442B-ACF2-8D3C746F5551}"/>
    <cellStyle name="Normal 174" xfId="2714" xr:uid="{05ED4758-45C6-48F9-8ABC-FE2972AEF927}"/>
    <cellStyle name="Normal 174 2" xfId="43835" xr:uid="{5F75CF48-1322-4D04-80B8-48AC8F3597B5}"/>
    <cellStyle name="Normal 174 2 2" xfId="45351" xr:uid="{AE061D4E-45E3-42A1-A2FC-3E1EE01BEB1C}"/>
    <cellStyle name="Normal 174 3" xfId="47983" xr:uid="{81D6A15B-A41D-4B40-B6E8-A65FA8D0AA0D}"/>
    <cellStyle name="Normal 174 4" xfId="44566" xr:uid="{8DD72135-2944-422B-9598-F7F1670AF3E3}"/>
    <cellStyle name="Normal 174 5" xfId="39189" xr:uid="{DC3552BC-76B7-4239-A4D2-2FE1AB7B14AC}"/>
    <cellStyle name="Normal 175" xfId="99" xr:uid="{809C1840-81FB-4C5F-9EE3-D385D10E4BE9}"/>
    <cellStyle name="Normal 175 2" xfId="1248" xr:uid="{E9BBCDF1-FB63-48D5-82FE-A78265453FC7}"/>
    <cellStyle name="Normal 175 2 2" xfId="45352" xr:uid="{7699E8DE-5D1A-4690-A7E6-5411F664341E}"/>
    <cellStyle name="Normal 175 2 3" xfId="39190" xr:uid="{820FB45D-685F-43FE-AB3A-D15B88F3D580}"/>
    <cellStyle name="Normal 175 3" xfId="2715" xr:uid="{D9375FA6-06FE-4CA4-AC2D-63E42265F2BA}"/>
    <cellStyle name="Normal 175 3 2" xfId="47984" xr:uid="{C12DD237-0A1B-4218-B208-2EB6E5837307}"/>
    <cellStyle name="Normal 175 3 3" xfId="43836" xr:uid="{EF11521D-2D06-4DDC-B56F-692B60B591E4}"/>
    <cellStyle name="Normal 175 4" xfId="44567" xr:uid="{A59435C9-6F9C-44DD-8CEA-B9FDC7A715A7}"/>
    <cellStyle name="Normal 176" xfId="100" xr:uid="{88230F5F-8B23-4747-A192-A59F67ABB909}"/>
    <cellStyle name="Normal 176 2" xfId="1249" xr:uid="{97B4A85A-5F64-49D0-827E-2F127D9F2825}"/>
    <cellStyle name="Normal 176 2 2" xfId="45353" xr:uid="{17CA0FFD-35F6-40D7-9356-444E99615462}"/>
    <cellStyle name="Normal 176 2 3" xfId="39191" xr:uid="{8F0DC99C-4993-4CA8-838A-C4A51FEABF47}"/>
    <cellStyle name="Normal 176 3" xfId="2716" xr:uid="{623083D8-2323-4466-910D-DC2E304BF796}"/>
    <cellStyle name="Normal 176 3 2" xfId="47985" xr:uid="{D0AC2553-DD65-40F6-B802-D6EF429D5129}"/>
    <cellStyle name="Normal 176 3 3" xfId="43837" xr:uid="{B2E0131E-113F-4384-AEED-0134643BA942}"/>
    <cellStyle name="Normal 176 4" xfId="44568" xr:uid="{C3083D2F-C369-4B8B-97A2-48F822DDDF54}"/>
    <cellStyle name="Normal 177" xfId="2717" xr:uid="{7EFD96C2-5298-442D-930D-D978A0DB8AB7}"/>
    <cellStyle name="Normal 177 2" xfId="3492" xr:uid="{2B570D4E-9C09-48CA-A2C8-3D0875BB0FFC}"/>
    <cellStyle name="Normal 177 2 2" xfId="4131" xr:uid="{043A7F69-EF15-475A-895C-0CA53F5FAAB4}"/>
    <cellStyle name="Normal 177 2 2 2" xfId="5132" xr:uid="{EFB2062D-F613-4E49-931F-AC21AF81BAED}"/>
    <cellStyle name="Normal 177 2 2 3" xfId="45354" xr:uid="{8DDAAB59-63A2-49D6-919B-AEBA6990A85C}"/>
    <cellStyle name="Normal 177 2 3" xfId="4679" xr:uid="{23C3FB5C-7B48-442A-A189-2BC29096FEF7}"/>
    <cellStyle name="Normal 177 2 4" xfId="43838" xr:uid="{028C0D68-8612-4DF9-9E7A-B429A0B73B59}"/>
    <cellStyle name="Normal 177 3" xfId="3927" xr:uid="{2B7DD911-B420-417B-9606-FF94160F254D}"/>
    <cellStyle name="Normal 177 3 2" xfId="4941" xr:uid="{BA89AE47-AE4E-455D-BF92-E4B3A8ED013E}"/>
    <cellStyle name="Normal 177 3 3" xfId="47986" xr:uid="{CA2CB38E-DEFC-46EF-AA1B-F763EC6E9A72}"/>
    <cellStyle name="Normal 177 4" xfId="4486" xr:uid="{452588B6-87FB-48EF-9B53-A3D80E0958CE}"/>
    <cellStyle name="Normal 177 4 2" xfId="44569" xr:uid="{DEAF792C-4E4E-4EC7-99AE-CA3FFD1B01F3}"/>
    <cellStyle name="Normal 177 5" xfId="39192" xr:uid="{E1C39B1D-79FE-4D06-A28F-5EA847D7E9B0}"/>
    <cellStyle name="Normal 178" xfId="2718" xr:uid="{5DE44BD8-2AD4-4D09-9754-84E5A1622B6E}"/>
    <cellStyle name="Normal 178 2" xfId="3493" xr:uid="{185E5527-0E6A-4B48-B2F6-B994F7A2E5D8}"/>
    <cellStyle name="Normal 178 2 2" xfId="4132" xr:uid="{C595DFB5-BC48-4871-A439-2C0CBB496809}"/>
    <cellStyle name="Normal 178 2 2 2" xfId="5133" xr:uid="{CC9FDC2F-6C3D-4B36-B530-643AAC4972C0}"/>
    <cellStyle name="Normal 178 2 2 3" xfId="45355" xr:uid="{FCDD3659-5572-45BF-96D0-23D11499BF64}"/>
    <cellStyle name="Normal 178 2 3" xfId="4680" xr:uid="{BDC5ADE3-FF03-4047-B276-A349A2483577}"/>
    <cellStyle name="Normal 178 2 4" xfId="43839" xr:uid="{5A787BD5-06F1-4E45-8CFC-056503DDDE91}"/>
    <cellStyle name="Normal 178 3" xfId="3928" xr:uid="{B2B8D93A-226C-428A-B8FA-5553B9382CE9}"/>
    <cellStyle name="Normal 178 3 2" xfId="4942" xr:uid="{BC13E1E8-14DA-4CC3-B7AC-97D8CC01CCCE}"/>
    <cellStyle name="Normal 178 3 3" xfId="47987" xr:uid="{EC21870B-D1B5-402F-8FD7-54F57B2A9DE0}"/>
    <cellStyle name="Normal 178 4" xfId="4487" xr:uid="{D9F56B05-3FB5-4232-914D-97B13F12EE22}"/>
    <cellStyle name="Normal 178 4 2" xfId="44570" xr:uid="{EA083A43-DE32-4A98-AAC2-CB4C5E4BA2A3}"/>
    <cellStyle name="Normal 178 5" xfId="39193" xr:uid="{535DF312-F577-48FF-852F-77DFFBFCA96F}"/>
    <cellStyle name="Normal 179" xfId="2719" xr:uid="{9625FB1F-EC13-4DF1-9836-14AA6BCD0AEF}"/>
    <cellStyle name="Normal 179 2" xfId="3494" xr:uid="{4B69AC47-56B1-4E54-87E2-B19EAFD7D395}"/>
    <cellStyle name="Normal 179 2 2" xfId="4133" xr:uid="{B0343EB8-CA7F-4C3F-8851-1E796BC9D878}"/>
    <cellStyle name="Normal 179 2 2 2" xfId="5134" xr:uid="{F362DE9F-D89D-4B50-AD65-3792AED9A277}"/>
    <cellStyle name="Normal 179 2 2 3" xfId="45356" xr:uid="{66E04194-8863-4CEF-8C05-180A385E7AE7}"/>
    <cellStyle name="Normal 179 2 3" xfId="4681" xr:uid="{2D0C0AD4-6EFE-48A4-8A0E-B7BC6B7BD812}"/>
    <cellStyle name="Normal 179 2 4" xfId="43840" xr:uid="{8F1DBA7B-2784-4B4D-A369-79A1F471E922}"/>
    <cellStyle name="Normal 179 3" xfId="3929" xr:uid="{34A7888F-B7E2-43F5-8B65-451B766A2C62}"/>
    <cellStyle name="Normal 179 3 2" xfId="4943" xr:uid="{439B55AB-423D-4781-A72D-DD9E664B9C80}"/>
    <cellStyle name="Normal 179 3 3" xfId="47988" xr:uid="{55DB4A46-8F4A-4A87-AB0D-338634AD61B0}"/>
    <cellStyle name="Normal 179 4" xfId="4488" xr:uid="{4C78CCEC-FB37-418C-B1DA-9521FCECD9D5}"/>
    <cellStyle name="Normal 179 4 2" xfId="44571" xr:uid="{900AD7A7-0D1B-4143-9412-1C3A53877E9F}"/>
    <cellStyle name="Normal 179 5" xfId="39194" xr:uid="{F4395483-6E4F-445D-8359-1AF1C71230B3}"/>
    <cellStyle name="Normal 18" xfId="593" xr:uid="{46C4FEC1-4198-485C-8F3D-31935C3D434B}"/>
    <cellStyle name="Normal 18 2" xfId="594" xr:uid="{7047C9C5-5B76-4596-83DD-46308FB276CB}"/>
    <cellStyle name="Normal 18 2 2" xfId="2721" xr:uid="{0E18519E-ED51-4D5C-9C08-2AA1B6A8BD8A}"/>
    <cellStyle name="Normal 18 2 2 2" xfId="60143" xr:uid="{1FCD3736-2953-4A90-82A3-D5C19CC65BF8}"/>
    <cellStyle name="Normal 18 2 3" xfId="1186" xr:uid="{CF770A17-7A55-4BC2-A074-27E87F12A35D}"/>
    <cellStyle name="Normal 18 2 3 2" xfId="1130" xr:uid="{7042A24A-3726-4C87-98FE-45D611F5384C}"/>
    <cellStyle name="Normal 18 2 3 2 2" xfId="1207" xr:uid="{5AB3AE24-B107-4DCC-BD65-272FDF8C62D8}"/>
    <cellStyle name="Normal 18 2 3 2 3" xfId="57653" xr:uid="{40F44CEE-07E1-43ED-9A65-8BFAE7E2F1BA}"/>
    <cellStyle name="Normal 18 2 3 3" xfId="1140" xr:uid="{8EDF7872-0E4F-4875-9539-3F8D22FF4370}"/>
    <cellStyle name="Normal 18 2 3 3 2" xfId="1216" xr:uid="{57047227-F5C5-4E21-82BF-F229DBE7C7A1}"/>
    <cellStyle name="Normal 18 2 3 4" xfId="44572" xr:uid="{10B8CF6B-327F-4D47-9640-FC37DD264B1C}"/>
    <cellStyle name="Normal 18 3" xfId="2722" xr:uid="{DAFC5DB2-C24A-4C10-A7E7-FF99EE023C7C}"/>
    <cellStyle name="Normal 18 3 2" xfId="46550" xr:uid="{F306B457-03FE-48E1-A947-222F41DC8743}"/>
    <cellStyle name="Normal 18 3 3" xfId="47990" xr:uid="{E5198DA5-221A-4298-9128-91EC7466A42E}"/>
    <cellStyle name="Normal 18 3 4" xfId="60114" xr:uid="{7683CF40-29B3-4A36-BDDB-5E21F317287C}"/>
    <cellStyle name="Normal 18 4" xfId="2720" xr:uid="{08F0DA5F-0DA7-422C-840B-761D246EC13F}"/>
    <cellStyle name="Normal 18 4 2" xfId="46038" xr:uid="{0D308F77-D820-4320-8ECE-B50E6016816B}"/>
    <cellStyle name="Normal 18 4 3" xfId="60195" xr:uid="{EE617428-5C1D-4382-BB89-1E7BF708F450}"/>
    <cellStyle name="Normal 18 4 4" xfId="40916" xr:uid="{0438B114-3CC0-4818-8C35-451BF938067A}"/>
    <cellStyle name="Normal 18 5" xfId="46938" xr:uid="{CFD3DD69-DE85-4E2B-969B-36F0A9EE922B}"/>
    <cellStyle name="Normal 18 5 2" xfId="59990" xr:uid="{0C24673A-0302-405C-876D-6E106258280F}"/>
    <cellStyle name="Normal 18 6" xfId="47387" xr:uid="{DC09C783-EE71-47EC-9BDE-F1644A15CBE2}"/>
    <cellStyle name="Normal 18 7" xfId="47989" xr:uid="{8087E313-8AD8-466D-9C7A-7E4BAE86D330}"/>
    <cellStyle name="Normal 18 8" xfId="57652" xr:uid="{4AD6519B-7D50-4A75-A2C3-A15EC8141464}"/>
    <cellStyle name="Normal 18 9" xfId="38809" xr:uid="{738650EB-5F2F-4032-8774-AF45BF059979}"/>
    <cellStyle name="Normal 180" xfId="2723" xr:uid="{C281D0C0-D8F7-4FCE-9AC1-B74EE9339B78}"/>
    <cellStyle name="Normal 180 2" xfId="3495" xr:uid="{F8B4E721-6D9C-4D2D-A9F3-BBB98E9BCF05}"/>
    <cellStyle name="Normal 180 2 2" xfId="4134" xr:uid="{B4F366B3-1BC6-4189-A3EF-7F33D392377B}"/>
    <cellStyle name="Normal 180 2 2 2" xfId="5135" xr:uid="{BE315032-2632-4A14-8029-44E5AA7F0B25}"/>
    <cellStyle name="Normal 180 2 2 3" xfId="45357" xr:uid="{5179775D-8410-4353-B5C8-8E18ED66C2E1}"/>
    <cellStyle name="Normal 180 2 3" xfId="4682" xr:uid="{0609A67A-C1D3-4749-983C-C1728F87B819}"/>
    <cellStyle name="Normal 180 2 4" xfId="43841" xr:uid="{37F4C5D2-26E8-4BE9-B978-451AF1FE3C3D}"/>
    <cellStyle name="Normal 180 3" xfId="3930" xr:uid="{5A001C4D-7463-439F-BAB8-A94421228D7B}"/>
    <cellStyle name="Normal 180 3 2" xfId="4944" xr:uid="{85ACFC3E-EDCD-45F9-BD3C-24EFF6595640}"/>
    <cellStyle name="Normal 180 3 3" xfId="47991" xr:uid="{DBE76F10-2537-4DC0-B56A-3590080B0935}"/>
    <cellStyle name="Normal 180 4" xfId="4489" xr:uid="{68B11D97-BBAC-4BB7-8D4D-8C25C2F472E4}"/>
    <cellStyle name="Normal 180 4 2" xfId="44573" xr:uid="{3B80877B-1A39-4E1A-A4B5-88DB30CE8969}"/>
    <cellStyle name="Normal 180 5" xfId="39195" xr:uid="{8C98BB1A-12C5-4C7E-83E9-42D3D1ED3666}"/>
    <cellStyle name="Normal 181" xfId="2724" xr:uid="{2F78EFB1-41EB-40E7-B972-0270990F5B0E}"/>
    <cellStyle name="Normal 181 2" xfId="3496" xr:uid="{99524088-D062-41ED-BD87-0821D5DD714B}"/>
    <cellStyle name="Normal 181 2 2" xfId="4135" xr:uid="{5E8AE95D-F1DC-4231-A424-DA7D3701F5AB}"/>
    <cellStyle name="Normal 181 2 2 2" xfId="5136" xr:uid="{E48B15DE-40D6-43DB-944B-7B4FE8DD97AE}"/>
    <cellStyle name="Normal 181 2 2 3" xfId="46551" xr:uid="{79ADCDB2-CE0A-447A-B490-2A7C1C082E95}"/>
    <cellStyle name="Normal 181 2 3" xfId="4683" xr:uid="{2ECAB5F4-3DAD-4202-8917-96EA7D9F68CB}"/>
    <cellStyle name="Normal 181 2 3 2" xfId="45358" xr:uid="{32D8493E-8CEE-4E91-8F67-1314ED86AE9A}"/>
    <cellStyle name="Normal 181 2 4" xfId="43842" xr:uid="{3DAA9104-01C6-4105-94E5-BA1FCBFBDE88}"/>
    <cellStyle name="Normal 181 3" xfId="3931" xr:uid="{BA8F17D3-A5F1-49A0-966B-2B37C143F7C1}"/>
    <cellStyle name="Normal 181 3 2" xfId="4945" xr:uid="{3EEA97E2-F4E4-4ED9-9627-565C38D1C02B}"/>
    <cellStyle name="Normal 181 3 3" xfId="46039" xr:uid="{AE33518C-8838-421B-B527-20D15E76DF5E}"/>
    <cellStyle name="Normal 181 4" xfId="4490" xr:uid="{1652F21D-CEB1-4C37-82B8-450383BC3EDE}"/>
    <cellStyle name="Normal 181 4 2" xfId="47388" xr:uid="{DE180CCE-4649-46EB-8C22-820090AD8120}"/>
    <cellStyle name="Normal 181 5" xfId="47992" xr:uid="{D61F647D-F33C-4C0C-ACDD-7230D3213A06}"/>
    <cellStyle name="Normal 181 6" xfId="39196" xr:uid="{A58B8102-BA91-4900-B75D-55581A7D43FE}"/>
    <cellStyle name="Normal 182" xfId="2725" xr:uid="{F029884B-B478-42DE-AA2B-1357ADF2BBFE}"/>
    <cellStyle name="Normal 182 2" xfId="3497" xr:uid="{04689AA1-6351-42FF-A7F6-0F1D5D054CED}"/>
    <cellStyle name="Normal 182 2 2" xfId="4136" xr:uid="{8D1BF52D-6FEA-4EF5-BF53-28615751BCA9}"/>
    <cellStyle name="Normal 182 2 2 2" xfId="5137" xr:uid="{D505C7A2-9DB4-412C-8537-EE46A88401CF}"/>
    <cellStyle name="Normal 182 2 2 3" xfId="46552" xr:uid="{D2594418-568E-427E-80C9-76FCF02EF3FA}"/>
    <cellStyle name="Normal 182 2 3" xfId="4684" xr:uid="{7B4C650E-FA77-4F2C-93B4-A10F0B99E004}"/>
    <cellStyle name="Normal 182 2 3 2" xfId="45359" xr:uid="{FAF5E068-44C5-4F3B-9B57-6FED87741647}"/>
    <cellStyle name="Normal 182 2 4" xfId="43843" xr:uid="{83573942-256C-4499-91E0-4B6E8D4C89B5}"/>
    <cellStyle name="Normal 182 3" xfId="3932" xr:uid="{4E9C5CEB-74A4-47F4-AD21-8F2D75A75788}"/>
    <cellStyle name="Normal 182 3 2" xfId="4946" xr:uid="{D0B60D09-224B-4271-B5E7-189B40D2A729}"/>
    <cellStyle name="Normal 182 3 3" xfId="46040" xr:uid="{C488F6F8-A00A-4A16-A3C7-56354851D326}"/>
    <cellStyle name="Normal 182 4" xfId="4491" xr:uid="{A3E8206F-3917-4BF7-87C8-4C8461FF0F25}"/>
    <cellStyle name="Normal 182 4 2" xfId="47389" xr:uid="{94E2B0D5-8839-4D55-AD88-6DABBD430BB8}"/>
    <cellStyle name="Normal 182 5" xfId="47993" xr:uid="{DB50F484-2AE7-41B1-AA82-3522F1610CAC}"/>
    <cellStyle name="Normal 182 6" xfId="39197" xr:uid="{3F1A7FBA-362A-4007-A9EC-23163348E0B4}"/>
    <cellStyle name="Normal 183" xfId="2726" xr:uid="{B2E929E1-3AA0-4DB3-A6EE-BF01D0F2EC5B}"/>
    <cellStyle name="Normal 183 2" xfId="3498" xr:uid="{7F9FA7BB-485C-4C0D-9553-D79B747AFC6E}"/>
    <cellStyle name="Normal 183 2 2" xfId="4137" xr:uid="{C082772A-DD32-4552-8C28-E76F83BE689E}"/>
    <cellStyle name="Normal 183 2 2 2" xfId="5138" xr:uid="{06523813-0325-4026-BB99-0D25329799B5}"/>
    <cellStyle name="Normal 183 2 2 3" xfId="46553" xr:uid="{7DE0955F-9A40-4971-ACC6-68230D4B6087}"/>
    <cellStyle name="Normal 183 2 3" xfId="4685" xr:uid="{A759B301-8121-414D-BB19-0727C6C658BA}"/>
    <cellStyle name="Normal 183 2 3 2" xfId="45360" xr:uid="{721469A4-1B35-491F-A122-2C8D17729B33}"/>
    <cellStyle name="Normal 183 2 4" xfId="43844" xr:uid="{F1E52CB6-D8ED-43D4-9A3C-22EB682399DB}"/>
    <cellStyle name="Normal 183 3" xfId="3933" xr:uid="{38BB52A0-709E-40FA-9F18-7FF36E76AC8B}"/>
    <cellStyle name="Normal 183 3 2" xfId="4947" xr:uid="{586C5B87-743A-4B13-8E3C-E047CF5A1517}"/>
    <cellStyle name="Normal 183 3 3" xfId="46041" xr:uid="{014D039D-9D3B-4801-A45C-2F7B18D79544}"/>
    <cellStyle name="Normal 183 4" xfId="4492" xr:uid="{A93D3E86-5EF9-4DEB-A251-1218BFA97E0B}"/>
    <cellStyle name="Normal 183 4 2" xfId="47390" xr:uid="{FF25247D-73A0-4EDE-B01F-9107D3AE7D55}"/>
    <cellStyle name="Normal 183 5" xfId="47994" xr:uid="{73EF50EC-FBD9-42D3-9573-1483ED23A9B1}"/>
    <cellStyle name="Normal 183 6" xfId="39198" xr:uid="{6361546B-D87E-453E-AE11-56239AC15664}"/>
    <cellStyle name="Normal 184" xfId="2727" xr:uid="{D7D52E22-7121-40E2-8416-DAF515828FAA}"/>
    <cellStyle name="Normal 184 2" xfId="3499" xr:uid="{D5849AB8-AAF4-4031-B3A6-BCA1F7F36623}"/>
    <cellStyle name="Normal 184 2 2" xfId="4138" xr:uid="{2E976D6F-6CD6-4D77-A0A5-6B3959219BCC}"/>
    <cellStyle name="Normal 184 2 2 2" xfId="5139" xr:uid="{59F78E60-0802-48F2-A250-F2E27D551A25}"/>
    <cellStyle name="Normal 184 2 3" xfId="4686" xr:uid="{0A6E8845-32DD-4671-A057-93838F3D5272}"/>
    <cellStyle name="Normal 184 2 4" xfId="43845" xr:uid="{084C9970-52F6-4A5F-917D-30A046B8321F}"/>
    <cellStyle name="Normal 184 3" xfId="3934" xr:uid="{2A306CD0-9AD0-4925-8D76-55221469A739}"/>
    <cellStyle name="Normal 184 3 2" xfId="4948" xr:uid="{7E0048D3-E348-4C18-845C-067FD0355CF0}"/>
    <cellStyle name="Normal 184 3 3" xfId="44574" xr:uid="{4925AD40-B9B5-4198-A171-EB23AE332D1A}"/>
    <cellStyle name="Normal 184 4" xfId="4493" xr:uid="{A144FA07-6A48-4132-B84D-09D20ECB13FF}"/>
    <cellStyle name="Normal 184 5" xfId="39199" xr:uid="{E5DECE68-CC40-4A38-8E9E-F6C9C6A3A79C}"/>
    <cellStyle name="Normal 185" xfId="2728" xr:uid="{46A953DA-29C8-40F4-B9D1-D34310CF9077}"/>
    <cellStyle name="Normal 185 2" xfId="3500" xr:uid="{BBA01A8B-B0F4-420D-B755-C9A9BCD69B35}"/>
    <cellStyle name="Normal 185 2 2" xfId="4139" xr:uid="{8BEC0282-2DC4-48B1-BAC3-8362B6F649B0}"/>
    <cellStyle name="Normal 185 2 2 2" xfId="5140" xr:uid="{1934A175-257B-4053-9D3A-A948C6B400AC}"/>
    <cellStyle name="Normal 185 2 2 3" xfId="47995" xr:uid="{A7BD4C9B-633C-44F5-8C91-28435CF00DC9}"/>
    <cellStyle name="Normal 185 2 3" xfId="4687" xr:uid="{A288B183-DF1B-42A6-9641-A6163248E809}"/>
    <cellStyle name="Normal 185 2 4" xfId="39200" xr:uid="{87C2A2A9-1B6A-4240-AA40-1CCAB340735F}"/>
    <cellStyle name="Normal 185 3" xfId="3935" xr:uid="{595EA297-3BAC-4ED7-9638-E89C5981A803}"/>
    <cellStyle name="Normal 185 3 2" xfId="4949" xr:uid="{1C40D9C2-FE6A-44B8-B45D-9EA6A1874A58}"/>
    <cellStyle name="Normal 185 3 2 2" xfId="44747" xr:uid="{3A090CCE-837B-4371-8D13-27E1CC5C3091}"/>
    <cellStyle name="Normal 185 3 3" xfId="43846" xr:uid="{26E534F5-C941-4C55-AE2C-3B6F121F24C0}"/>
    <cellStyle name="Normal 185 4" xfId="4494" xr:uid="{B528479D-DDD5-4D00-90CD-E790DB5C70E6}"/>
    <cellStyle name="Normal 185 5" xfId="38425" xr:uid="{23E55C2D-50CC-4639-900E-10F622F172EB}"/>
    <cellStyle name="Normal 186" xfId="2729" xr:uid="{13413D56-B539-4A98-99E2-84691E73B658}"/>
    <cellStyle name="Normal 186 2" xfId="3501" xr:uid="{B35045AD-9B46-476F-97A6-84C6FC185440}"/>
    <cellStyle name="Normal 186 2 2" xfId="4140" xr:uid="{6BE14FC0-7875-4981-BAAC-17B0125E02AD}"/>
    <cellStyle name="Normal 186 2 2 2" xfId="5141" xr:uid="{FC1FE9E7-8F9A-4CE5-95AE-B43B42C3ECBD}"/>
    <cellStyle name="Normal 186 2 3" xfId="4688" xr:uid="{2674626B-8822-4A94-95D0-D32CA6D68F38}"/>
    <cellStyle name="Normal 186 2 4" xfId="43847" xr:uid="{F400562A-51E3-4F3B-84CC-AF59DC23305D}"/>
    <cellStyle name="Normal 186 2 5" xfId="62119" xr:uid="{C3CC8A31-278B-44A8-B452-37C48FD02629}"/>
    <cellStyle name="Normal 186 3" xfId="3936" xr:uid="{4BCCA57A-5CE8-43FC-B506-DB1768BCA300}"/>
    <cellStyle name="Normal 186 3 2" xfId="4950" xr:uid="{274BFA83-EE58-4B83-B4CA-D2356D80640A}"/>
    <cellStyle name="Normal 186 3 3" xfId="44933" xr:uid="{6A0CED79-CD7A-4567-87E8-19056C52D484}"/>
    <cellStyle name="Normal 186 4" xfId="4495" xr:uid="{F8508876-0F9A-42B1-9B39-EFE299214782}"/>
    <cellStyle name="Normal 186 5" xfId="39201" xr:uid="{566D6C54-C9D9-4A90-8AC7-EDE86C31EC30}"/>
    <cellStyle name="Normal 1866" xfId="885" xr:uid="{A701E2E1-242C-4005-BA8E-7A0FA8B9E0C0}"/>
    <cellStyle name="Normal 1868" xfId="1164" xr:uid="{EDD453B7-EBB5-4C0F-B21D-B6B6B583A333}"/>
    <cellStyle name="Normal 187" xfId="2730" xr:uid="{9D8D9EB5-50B0-4DDE-9CAC-BB23D88F3098}"/>
    <cellStyle name="Normal 187 2" xfId="3502" xr:uid="{EC1A91EF-25E6-46C8-B55D-68007E52B50C}"/>
    <cellStyle name="Normal 187 2 2" xfId="4141" xr:uid="{103608C6-8476-458C-BE2B-55009A949282}"/>
    <cellStyle name="Normal 187 2 2 2" xfId="5142" xr:uid="{04AE7F03-8F61-489C-8A90-94376894B267}"/>
    <cellStyle name="Normal 187 2 3" xfId="4689" xr:uid="{20A0FDFB-A58C-4C2B-8F60-C950B82F38E1}"/>
    <cellStyle name="Normal 187 2 4" xfId="43848" xr:uid="{2DE8F099-1453-46D6-826B-27AEFF7243D5}"/>
    <cellStyle name="Normal 187 2 5" xfId="62120" xr:uid="{C12EAEFE-09BD-4BBB-B11B-67C8C30BA340}"/>
    <cellStyle name="Normal 187 3" xfId="3937" xr:uid="{8B110BBC-1526-4FA4-B2E4-1923C78AD051}"/>
    <cellStyle name="Normal 187 3 2" xfId="4951" xr:uid="{0DA695F4-7B83-432A-A22A-AB1C8ABFC34E}"/>
    <cellStyle name="Normal 187 3 3" xfId="44935" xr:uid="{2EE70003-A9AA-44C3-AB06-B2DE61B803CB}"/>
    <cellStyle name="Normal 187 4" xfId="4496" xr:uid="{C5F044DB-03C6-4383-8D5D-15E0CC44B344}"/>
    <cellStyle name="Normal 187 5" xfId="39202" xr:uid="{B2AB4111-DB4F-4BF9-86AD-1ABD5B5CFD03}"/>
    <cellStyle name="Normal 1875" xfId="1156" xr:uid="{5A8A3446-9C14-4D5F-9AF6-6B98F1A15119}"/>
    <cellStyle name="Normal 1876" xfId="1168" xr:uid="{1AEEC9A6-33A7-44DB-A4B4-1975E97FD4BB}"/>
    <cellStyle name="Normal 1878" xfId="1084" xr:uid="{E1A601A9-6C6F-4090-A905-BAFE7C920E44}"/>
    <cellStyle name="Normal 188" xfId="2731" xr:uid="{B12FCB38-5FE4-4623-BB7A-CCBCB4AB0419}"/>
    <cellStyle name="Normal 188 2" xfId="3503" xr:uid="{41220990-D605-45A0-BD3F-A1A7D68404D6}"/>
    <cellStyle name="Normal 188 2 2" xfId="4142" xr:uid="{03DF527D-2E46-4FE9-A200-F6CDA7B32446}"/>
    <cellStyle name="Normal 188 2 2 2" xfId="5143" xr:uid="{A6E6922A-5E34-40BC-A3CD-08E85BE183A4}"/>
    <cellStyle name="Normal 188 2 2 3" xfId="46659" xr:uid="{6D7A9D82-3794-4416-B0B9-E342A44BBD5F}"/>
    <cellStyle name="Normal 188 2 3" xfId="4690" xr:uid="{622BD70E-5AD4-41F9-BF31-A1EA617D2CAE}"/>
    <cellStyle name="Normal 188 2 3 2" xfId="45462" xr:uid="{468564CF-381F-4573-9EB4-CCBA99EDD8E2}"/>
    <cellStyle name="Normal 188 2 4" xfId="43849" xr:uid="{28C19C45-8CA7-4667-AFAB-6AFB1B7CDE76}"/>
    <cellStyle name="Normal 188 2 5" xfId="62121" xr:uid="{47F49570-471A-43EA-B958-55F7BD32E303}"/>
    <cellStyle name="Normal 188 3" xfId="3938" xr:uid="{D8EF5736-EBA6-4DCF-BC9A-AA39BD8FC4A1}"/>
    <cellStyle name="Normal 188 3 2" xfId="4952" xr:uid="{D1C8DC6B-8D90-4DB2-9F70-FCA6C23B891E}"/>
    <cellStyle name="Normal 188 3 3" xfId="46121" xr:uid="{03F9D989-01AA-43E5-AC31-6C57F93112E3}"/>
    <cellStyle name="Normal 188 4" xfId="4497" xr:uid="{68B58BCE-E6AD-4AC6-A971-25C30362C401}"/>
    <cellStyle name="Normal 188 4 2" xfId="47496" xr:uid="{4086822E-26DA-49AA-8E39-79B2110E7D9E}"/>
    <cellStyle name="Normal 188 5" xfId="47996" xr:uid="{56C40D91-5E3B-41FE-954A-CA5933631D0A}"/>
    <cellStyle name="Normal 188 6" xfId="39203" xr:uid="{6F5A86AF-FE70-44F1-9C97-4E25AA6EA491}"/>
    <cellStyle name="Normal 189" xfId="2732" xr:uid="{6A5D2BB9-6420-4B22-B9B2-0D0812E3EACE}"/>
    <cellStyle name="Normal 189 2" xfId="3504" xr:uid="{83C1EC0D-411A-4FB3-9F1E-0285BC3D03FC}"/>
    <cellStyle name="Normal 189 2 2" xfId="4143" xr:uid="{38AF2B66-2A62-4CEF-8754-25A498481589}"/>
    <cellStyle name="Normal 189 2 2 2" xfId="5144" xr:uid="{4E454331-4626-4166-9980-179B30BC9E61}"/>
    <cellStyle name="Normal 189 2 3" xfId="4691" xr:uid="{3482E3E2-7522-419F-83E6-AD17337D1138}"/>
    <cellStyle name="Normal 189 2 4" xfId="43850" xr:uid="{CD8FA01D-4363-4D7C-B957-01D688893DCE}"/>
    <cellStyle name="Normal 189 3" xfId="3939" xr:uid="{B05BF517-553F-46BC-815C-0D4142713BAD}"/>
    <cellStyle name="Normal 189 3 2" xfId="4953" xr:uid="{5395B6DF-B638-4354-999B-C7CBA895A5E8}"/>
    <cellStyle name="Normal 189 3 3" xfId="44942" xr:uid="{E341586E-409E-473D-B001-1949DE5BF1BD}"/>
    <cellStyle name="Normal 189 4" xfId="4498" xr:uid="{DDD95690-3504-4C05-8DCA-9380ECA6B6D0}"/>
    <cellStyle name="Normal 189 5" xfId="39204" xr:uid="{E5A56C3B-400E-43D6-92A3-48B3298332A7}"/>
    <cellStyle name="Normal 19" xfId="595" xr:uid="{96418B6F-0CE9-4B85-83D4-CC8166B4FC6F}"/>
    <cellStyle name="Normal 19 10" xfId="1147" xr:uid="{3E3F23CD-56BF-469F-9A77-6919886EBFF8}"/>
    <cellStyle name="Normal 19 2" xfId="596" xr:uid="{759551D2-3909-40B8-A81C-F87E8EE2E440}"/>
    <cellStyle name="Normal 19 2 2" xfId="2734" xr:uid="{05135889-02C5-4D82-83B6-4618727D1E7C}"/>
    <cellStyle name="Normal 19 2 2 2" xfId="60144" xr:uid="{4ADF82C1-EA54-4DEB-A19F-E21E2F5CAD68}"/>
    <cellStyle name="Normal 19 2 3" xfId="44575" xr:uid="{12D4A730-3F46-43ED-9E9E-DAE0E15B50A2}"/>
    <cellStyle name="Normal 19 2 4" xfId="60049" xr:uid="{2A045CE6-7D0D-4D70-9D18-789F8FA72B5F}"/>
    <cellStyle name="Normal 19 2 5" xfId="38810" xr:uid="{2630082A-2DED-472A-8221-7B61DD98BC3B}"/>
    <cellStyle name="Normal 19 3" xfId="2735" xr:uid="{8DB3A65F-3F8E-4DC8-BBE5-32261394F90B}"/>
    <cellStyle name="Normal 19 3 2" xfId="46554" xr:uid="{C564F562-9F4B-4E20-9F54-C35772596C78}"/>
    <cellStyle name="Normal 19 3 3" xfId="47998" xr:uid="{7483AE0D-7678-4F88-880C-C180C4EB22EE}"/>
    <cellStyle name="Normal 19 3 4" xfId="45361" xr:uid="{6E91965D-F168-433B-863F-DC75F1FAE8ED}"/>
    <cellStyle name="Normal 19 3 5" xfId="60115" xr:uid="{2BBA8F5F-C2D2-4924-BF30-572796DDB90F}"/>
    <cellStyle name="Normal 19 3 6" xfId="40917" xr:uid="{45BDC891-5608-445F-B09C-A0C0CCF33478}"/>
    <cellStyle name="Normal 19 4" xfId="2733" xr:uid="{31D961EC-8F61-447D-BF7F-C57B293761F9}"/>
    <cellStyle name="Normal 19 4 2" xfId="59925" xr:uid="{9EAB26B8-ED68-4FC6-9B49-6749A44A85F0}"/>
    <cellStyle name="Normal 19 5" xfId="46939" xr:uid="{A539A5A7-D08E-40A7-A517-EF09337430D6}"/>
    <cellStyle name="Normal 19 5 2" xfId="59971" xr:uid="{F1356F2E-F035-4CF2-ADCF-9280D877BDAA}"/>
    <cellStyle name="Normal 19 6" xfId="47391" xr:uid="{D268F694-EF86-451A-B745-1E2DE49F528E}"/>
    <cellStyle name="Normal 19 7" xfId="47997" xr:uid="{32BDD8E0-F19E-45B9-8310-04A0BA5022A0}"/>
    <cellStyle name="Normal 19 8" xfId="57654" xr:uid="{006EFCCE-3C72-46C9-98E9-D19A97666304}"/>
    <cellStyle name="Normal 19 9" xfId="38423" xr:uid="{3BEFB1C4-06FC-4319-97B7-E5EADE0DF1BA}"/>
    <cellStyle name="Normal 190" xfId="2736" xr:uid="{E58E3FA7-D2FD-47C9-AF8F-C320E1A894E5}"/>
    <cellStyle name="Normal 190 2" xfId="3505" xr:uid="{E22912CB-5245-4783-8049-F73773128588}"/>
    <cellStyle name="Normal 190 2 2" xfId="4144" xr:uid="{DDE51372-B5C6-43F8-8BAA-1BE458AA9A40}"/>
    <cellStyle name="Normal 190 2 2 2" xfId="5145" xr:uid="{D8CEC528-CC61-4F21-870F-96E9C2CEBD24}"/>
    <cellStyle name="Normal 190 2 2 3" xfId="46673" xr:uid="{17DE1C0E-56AF-4AAF-A3EE-3C5C62EBA96C}"/>
    <cellStyle name="Normal 190 2 3" xfId="4692" xr:uid="{BCEAC181-55F2-45EF-AE08-375BF401CF97}"/>
    <cellStyle name="Normal 190 2 3 2" xfId="45476" xr:uid="{F3C1F288-E713-497A-BCFD-C3F722C21123}"/>
    <cellStyle name="Normal 190 2 4" xfId="43851" xr:uid="{52B3E30F-3558-4848-A6EB-C1E2B48A8978}"/>
    <cellStyle name="Normal 190 3" xfId="3940" xr:uid="{90C5BE5B-EE40-4338-8C21-455770CD1A37}"/>
    <cellStyle name="Normal 190 3 2" xfId="4954" xr:uid="{A8E7C0CF-C67A-4346-9E7E-26AFE40E2132}"/>
    <cellStyle name="Normal 190 3 3" xfId="46135" xr:uid="{CD94A251-303E-48BB-804D-97C9BA34CFDE}"/>
    <cellStyle name="Normal 190 4" xfId="4499" xr:uid="{65F847C8-93ED-4229-AFDB-2EAC6781EDA1}"/>
    <cellStyle name="Normal 190 4 2" xfId="47999" xr:uid="{DC0C7EF7-36F1-44BA-BDD4-205F9368B69C}"/>
    <cellStyle name="Normal 190 5" xfId="39205" xr:uid="{870230A6-92F8-4F97-9AD4-E16E180D9E9D}"/>
    <cellStyle name="Normal 191" xfId="2737" xr:uid="{CD164FE3-F0D1-4E5F-9085-3A03F1ECE0C6}"/>
    <cellStyle name="Normal 191 2" xfId="3506" xr:uid="{096B7FDD-886F-46DC-8A44-6952BFF445E1}"/>
    <cellStyle name="Normal 191 2 2" xfId="4145" xr:uid="{DA8F90AC-8957-456E-99CF-BD3A99EC7E4A}"/>
    <cellStyle name="Normal 191 2 2 2" xfId="5146" xr:uid="{3E42F7EB-B932-4DE7-A8B0-0D63AF176F9E}"/>
    <cellStyle name="Normal 191 2 2 3" xfId="46674" xr:uid="{69245734-9B18-4057-B06B-2A5C0E6F4ACE}"/>
    <cellStyle name="Normal 191 2 3" xfId="4693" xr:uid="{9843CC94-7DDA-4A1A-BE36-5D46083A0F7E}"/>
    <cellStyle name="Normal 191 2 3 2" xfId="45477" xr:uid="{065D9E0A-33BF-4DDC-A4B7-0D272BD29E14}"/>
    <cellStyle name="Normal 191 2 4" xfId="43852" xr:uid="{AF9643FE-B61C-4F24-97DB-D5817278839C}"/>
    <cellStyle name="Normal 191 3" xfId="3941" xr:uid="{CBEC6680-B0CB-494F-A012-BA5A6F78F684}"/>
    <cellStyle name="Normal 191 3 2" xfId="4955" xr:uid="{271C3D50-8E73-4152-8B6E-ABFB96BB4235}"/>
    <cellStyle name="Normal 191 3 3" xfId="46136" xr:uid="{2A7F5437-515C-48B3-8D16-3089DA2EB41A}"/>
    <cellStyle name="Normal 191 4" xfId="4500" xr:uid="{A17C9A94-CBD8-4182-83B6-CD4DADD8D25B}"/>
    <cellStyle name="Normal 191 4 2" xfId="48000" xr:uid="{2F546C16-F9E7-403D-B5FE-AAB86EEA8C3C}"/>
    <cellStyle name="Normal 191 5" xfId="39206" xr:uid="{3AAB5756-EF25-47CE-8FE6-3DBA459417C8}"/>
    <cellStyle name="Normal 192" xfId="2738" xr:uid="{30807B49-DEE4-43B8-A8D8-32D063029641}"/>
    <cellStyle name="Normal 192 2" xfId="3507" xr:uid="{63AE64A0-EAE5-4439-9F85-9439569A0B89}"/>
    <cellStyle name="Normal 192 2 2" xfId="4146" xr:uid="{5C1C2966-5C0C-4FE6-BBAA-77322BF3E61D}"/>
    <cellStyle name="Normal 192 2 2 2" xfId="5147" xr:uid="{B84A39DB-9D78-47E1-8069-7FF52D2B8AA8}"/>
    <cellStyle name="Normal 192 2 2 3" xfId="46675" xr:uid="{E82736B7-2202-4E7E-8943-DBD33F45F0A8}"/>
    <cellStyle name="Normal 192 2 3" xfId="4694" xr:uid="{4D5C6242-5B8A-4D5C-AFFF-8F058592230C}"/>
    <cellStyle name="Normal 192 2 3 2" xfId="45478" xr:uid="{4CD24F34-F2A0-453F-8CAF-A7AC46EE4737}"/>
    <cellStyle name="Normal 192 2 4" xfId="43853" xr:uid="{68551E8E-A9A7-4FF2-AD1C-7F9DD2BDC322}"/>
    <cellStyle name="Normal 192 2 5" xfId="62122" xr:uid="{A778C59B-D074-46E9-BD4C-8DE91D2D2A46}"/>
    <cellStyle name="Normal 192 3" xfId="3942" xr:uid="{BEB68E04-FE5D-4C06-97D4-EB8B2DC65EAD}"/>
    <cellStyle name="Normal 192 3 2" xfId="4956" xr:uid="{3A27F616-AC13-41FB-910F-67D2F7D6C97B}"/>
    <cellStyle name="Normal 192 3 3" xfId="46137" xr:uid="{6FEDE2AF-5C72-45C8-80B4-FEC7C1E2397A}"/>
    <cellStyle name="Normal 192 4" xfId="4501" xr:uid="{2D6BCAF2-605D-405F-A755-BA9C3970E44C}"/>
    <cellStyle name="Normal 192 4 2" xfId="48001" xr:uid="{09994FE8-182D-4295-9E11-0FD12E8F3CED}"/>
    <cellStyle name="Normal 192 5" xfId="39207" xr:uid="{72206E8B-2012-4F2E-AE4A-439784D3D0F9}"/>
    <cellStyle name="Normal 193" xfId="2739" xr:uid="{E65D07FC-2B6F-4626-A12F-8A7F4FF348B3}"/>
    <cellStyle name="Normal 193 2" xfId="3508" xr:uid="{FB72F189-2110-44F2-ABDA-D63509D1048C}"/>
    <cellStyle name="Normal 193 2 2" xfId="4147" xr:uid="{35020C9B-4824-44B2-9041-5A6F11B2D5F4}"/>
    <cellStyle name="Normal 193 2 2 2" xfId="5148" xr:uid="{552E3985-6D7E-427D-A175-C27873ABFAF6}"/>
    <cellStyle name="Normal 193 2 2 3" xfId="46676" xr:uid="{65C9E839-2B53-4331-A40A-2546A29B77D0}"/>
    <cellStyle name="Normal 193 2 3" xfId="4695" xr:uid="{67766D65-0849-45E3-B527-6A9D7DFC497F}"/>
    <cellStyle name="Normal 193 2 3 2" xfId="45479" xr:uid="{EA2F5783-2222-4990-A1C6-DFC4D30A9B2C}"/>
    <cellStyle name="Normal 193 2 4" xfId="43854" xr:uid="{AF4C5A23-A402-44B6-ABC3-DF4E6B442FAF}"/>
    <cellStyle name="Normal 193 3" xfId="3943" xr:uid="{14E305CA-DDD0-4022-8F02-C28154314EA9}"/>
    <cellStyle name="Normal 193 3 2" xfId="4957" xr:uid="{CE711548-02EB-47A5-A52E-62188557CCF0}"/>
    <cellStyle name="Normal 193 3 3" xfId="46138" xr:uid="{FFF81E28-206B-490D-B984-09A53164114F}"/>
    <cellStyle name="Normal 193 4" xfId="4502" xr:uid="{6D391572-C7FC-40AB-BB12-8E5CC393B947}"/>
    <cellStyle name="Normal 193 4 2" xfId="48002" xr:uid="{A5B0E0FC-9AED-4985-9E31-9E6391B3E71F}"/>
    <cellStyle name="Normal 193 5" xfId="39208" xr:uid="{3727A5EA-CC1B-4B3B-94FA-8CDA89E14DFF}"/>
    <cellStyle name="Normal 194" xfId="2740" xr:uid="{9A69CCF0-9967-4204-B8F6-1F07737C8CFD}"/>
    <cellStyle name="Normal 194 2" xfId="3509" xr:uid="{1595C5D6-6736-416F-9937-6112FF7D7827}"/>
    <cellStyle name="Normal 194 2 2" xfId="4148" xr:uid="{A9A4BFDD-32D9-48F4-BBD5-C73717B5E0A2}"/>
    <cellStyle name="Normal 194 2 2 2" xfId="5149" xr:uid="{0AE30A7A-48A1-48D8-9A9E-322E5083FE42}"/>
    <cellStyle name="Normal 194 2 2 3" xfId="46677" xr:uid="{D9C34083-BA0E-4DD3-AD99-94622AB10A55}"/>
    <cellStyle name="Normal 194 2 3" xfId="4696" xr:uid="{9DDC4E76-45B6-49D2-BC35-0ED2990CBE80}"/>
    <cellStyle name="Normal 194 2 3 2" xfId="45480" xr:uid="{2E75E929-273E-4E60-93F7-A3E7C072C2E0}"/>
    <cellStyle name="Normal 194 2 4" xfId="43855" xr:uid="{BA9839D9-336F-49F1-B39D-8B36C1C44386}"/>
    <cellStyle name="Normal 194 2 5" xfId="62123" xr:uid="{EFB78E59-098F-41CB-B729-444DAC394D48}"/>
    <cellStyle name="Normal 194 3" xfId="3944" xr:uid="{68E69F36-AF27-4AB6-B0DD-0EC66DD78E16}"/>
    <cellStyle name="Normal 194 3 2" xfId="4958" xr:uid="{0998811B-955F-4686-AF2A-E528D5732E87}"/>
    <cellStyle name="Normal 194 3 3" xfId="46139" xr:uid="{BD627C76-C6C9-4D9E-9BE6-B5DCBBDC0765}"/>
    <cellStyle name="Normal 194 4" xfId="4503" xr:uid="{AF49396A-988C-4D13-8230-82C714565B25}"/>
    <cellStyle name="Normal 194 4 2" xfId="48003" xr:uid="{B3EF617E-DA06-47DD-A1AF-EBC1C99C8058}"/>
    <cellStyle name="Normal 194 5" xfId="39209" xr:uid="{C9BE3E8D-2BB7-4F28-9A82-292D5560BC1C}"/>
    <cellStyle name="Normal 195" xfId="2741" xr:uid="{E630E55A-7A30-42E3-955D-9F27958CBCE1}"/>
    <cellStyle name="Normal 195 2" xfId="2742" xr:uid="{AB05E988-9A7F-4D50-B4D4-66069C30BD1A}"/>
    <cellStyle name="Normal 195 2 2" xfId="3511" xr:uid="{FA3D5CE5-D053-469C-BB40-C8AE77A612C7}"/>
    <cellStyle name="Normal 195 2 2 2" xfId="46678" xr:uid="{4C3A3D94-8776-485B-B1E9-35F5481D80D8}"/>
    <cellStyle name="Normal 195 2 3" xfId="48325" xr:uid="{41CD35A3-E3BB-4F58-B787-AC1EF025F251}"/>
    <cellStyle name="Normal 195 2 4" xfId="45482" xr:uid="{D370FB0E-F351-47C0-9845-B62BB4113875}"/>
    <cellStyle name="Normal 195 2 5" xfId="43856" xr:uid="{E09CC83A-F551-45E7-92DF-735F58008970}"/>
    <cellStyle name="Normal 195 3" xfId="3510" xr:uid="{F3F8C86C-526C-4D2D-8FB7-76E95CDC6ECD}"/>
    <cellStyle name="Normal 195 3 2" xfId="46140" xr:uid="{A7B1F4FC-D7B5-4E29-A00E-4C2E46F43B46}"/>
    <cellStyle name="Normal 195 4" xfId="48004" xr:uid="{7CFD1128-22DE-4FF0-A5F8-7DCF4FC59E74}"/>
    <cellStyle name="Normal 195 5" xfId="39210" xr:uid="{4F809BAC-9857-4469-A1E8-3BC378993092}"/>
    <cellStyle name="Normal 196" xfId="2743" xr:uid="{C38816B9-06AF-4200-8DCD-FE971F4C01A6}"/>
    <cellStyle name="Normal 196 2" xfId="3512" xr:uid="{715AC5CA-703D-4D57-95A2-5F17871E99A7}"/>
    <cellStyle name="Normal 196 2 2" xfId="4149" xr:uid="{102E3537-1DAE-45E9-B3C1-68F44DCBBD34}"/>
    <cellStyle name="Normal 196 2 2 2" xfId="5150" xr:uid="{92672B22-EB6E-4E9C-9475-6A42FD8D00B6}"/>
    <cellStyle name="Normal 196 2 3" xfId="4697" xr:uid="{8A832AC9-5019-46FD-8100-8AA78E1FA8C8}"/>
    <cellStyle name="Normal 196 2 4" xfId="43857" xr:uid="{6E63416F-B3EF-4ED3-BE0B-2D0D1CA76DCA}"/>
    <cellStyle name="Normal 196 3" xfId="3945" xr:uid="{F49C55CF-982D-40FC-9233-27692C90B266}"/>
    <cellStyle name="Normal 196 3 2" xfId="4959" xr:uid="{88A2F589-674A-4BE3-BAD7-A93697406129}"/>
    <cellStyle name="Normal 196 3 3" xfId="44950" xr:uid="{1D8FACA1-38FD-450A-B92E-08DD7AD1EE8F}"/>
    <cellStyle name="Normal 196 4" xfId="4504" xr:uid="{D4CD129F-3950-4DE0-AA09-6177BB77F3C6}"/>
    <cellStyle name="Normal 196 5" xfId="39211" xr:uid="{935FB9B7-3438-4726-9A40-5DF5C1FF3694}"/>
    <cellStyle name="Normal 197" xfId="2744" xr:uid="{6EB41E6F-5BE5-41FF-85B1-E36284FD18EF}"/>
    <cellStyle name="Normal 197 2" xfId="3513" xr:uid="{0C6D40EB-7B4B-47A6-96DF-C010CFF8A287}"/>
    <cellStyle name="Normal 197 2 2" xfId="4150" xr:uid="{0C70E5F9-BBA2-46CB-B1B3-D4F4C47236A6}"/>
    <cellStyle name="Normal 197 2 2 2" xfId="5151" xr:uid="{7CE78C95-E81A-4287-BE18-6713DD9E8AFB}"/>
    <cellStyle name="Normal 197 2 3" xfId="4698" xr:uid="{E0C2E950-A154-4678-A108-8DBB413C6666}"/>
    <cellStyle name="Normal 197 2 4" xfId="43858" xr:uid="{137A2876-09DF-44FB-AD77-E12D41500FBC}"/>
    <cellStyle name="Normal 197 3" xfId="3946" xr:uid="{64A1C87F-EED5-4949-B1C0-8BBA26F3C6F6}"/>
    <cellStyle name="Normal 197 3 2" xfId="4960" xr:uid="{47AEE76F-3BA4-4CD9-8E45-5C9572834532}"/>
    <cellStyle name="Normal 197 3 3" xfId="44953" xr:uid="{BF208964-A881-408D-9532-DCA23E156EE7}"/>
    <cellStyle name="Normal 197 4" xfId="4505" xr:uid="{7FC3C08C-40D3-4097-8472-4A9E6B3F3492}"/>
    <cellStyle name="Normal 197 5" xfId="39212" xr:uid="{DD6EF674-B090-4E5B-86D3-E9C7DB7CBD46}"/>
    <cellStyle name="Normal 198" xfId="2745" xr:uid="{C35652E5-3FF1-4A68-B661-3BA26F17B5C4}"/>
    <cellStyle name="Normal 198 2" xfId="3514" xr:uid="{9E265CC8-0FA2-4365-85B6-AACEA490DF98}"/>
    <cellStyle name="Normal 198 2 2" xfId="4151" xr:uid="{77C72023-A4EA-4F9D-8FD5-5CD3B901D5A6}"/>
    <cellStyle name="Normal 198 2 2 2" xfId="5152" xr:uid="{54384C61-5529-40A9-900E-08DC53D2F1DD}"/>
    <cellStyle name="Normal 198 2 3" xfId="4699" xr:uid="{553F1F9A-F66E-4DA8-9C5D-24DCA017E6DD}"/>
    <cellStyle name="Normal 198 2 4" xfId="43859" xr:uid="{43123497-0486-464F-97EC-0DFD07A88A5E}"/>
    <cellStyle name="Normal 198 2 5" xfId="62125" xr:uid="{3D4984B8-D779-4D3D-BD49-E8D7E577D175}"/>
    <cellStyle name="Normal 198 3" xfId="3947" xr:uid="{524EB007-6731-40E4-A074-065B641EF376}"/>
    <cellStyle name="Normal 198 3 2" xfId="4961" xr:uid="{9AF27F0D-71F5-4665-9900-0C9DCC67A69B}"/>
    <cellStyle name="Normal 198 3 3" xfId="44951" xr:uid="{FBB4177B-A035-4A4A-9D51-410827C3BCD0}"/>
    <cellStyle name="Normal 198 4" xfId="4506" xr:uid="{FEC384FB-D54F-4F07-9741-115AF5D56CF2}"/>
    <cellStyle name="Normal 198 5" xfId="39213" xr:uid="{0DBEC7B4-D766-4F1E-BA5E-9FEA2D654092}"/>
    <cellStyle name="Normal 199" xfId="2746" xr:uid="{9A10DDC0-56EA-4A95-8841-542693DBB26D}"/>
    <cellStyle name="Normal 199 2" xfId="3515" xr:uid="{C51F51B6-0777-4F08-8DE9-374786FEEB20}"/>
    <cellStyle name="Normal 199 2 2" xfId="4152" xr:uid="{528CD48B-CA0E-45D1-A5F8-2D5E8BDFAA91}"/>
    <cellStyle name="Normal 199 2 2 2" xfId="5153" xr:uid="{9511DC06-CF72-4A0E-B6A5-A57BE520939E}"/>
    <cellStyle name="Normal 199 2 3" xfId="4700" xr:uid="{26D6D46F-ADB5-4DFF-AA94-E1ECCDC5870D}"/>
    <cellStyle name="Normal 199 2 4" xfId="43860" xr:uid="{88EAF9A7-8075-43FD-868B-81CF4CA31AB2}"/>
    <cellStyle name="Normal 199 3" xfId="3948" xr:uid="{87E569D9-8E68-469B-86E3-C9B8CF630158}"/>
    <cellStyle name="Normal 199 3 2" xfId="4962" xr:uid="{018A90FE-D72D-4D18-95D9-7E9E0D59EABF}"/>
    <cellStyle name="Normal 199 3 3" xfId="44952" xr:uid="{D7D4C558-6CFE-4928-971B-95FC913F6F39}"/>
    <cellStyle name="Normal 199 4" xfId="4507" xr:uid="{7CEECF0D-20ED-4FB5-A4E5-61E9F717A5F9}"/>
    <cellStyle name="Normal 199 5" xfId="39214" xr:uid="{C5B6C220-92C6-478F-A5E7-16940AAD866C}"/>
    <cellStyle name="Normal 2" xfId="55" xr:uid="{5E0C6FDB-785F-4320-A65A-83FF18CD396C}"/>
    <cellStyle name="Normal 2 10" xfId="60230" xr:uid="{EEB8B10F-CA9D-4244-9F91-F3CE65E90120}"/>
    <cellStyle name="Normal 2 11" xfId="38338" xr:uid="{FEC46EA9-41BD-427D-A18B-A30668CDFFA5}"/>
    <cellStyle name="Normal 2 12" xfId="62037" xr:uid="{1F9A9A24-268E-460E-86A0-0B8ECB4E6D36}"/>
    <cellStyle name="Normal 2 2" xfId="63" xr:uid="{30CA833E-81D6-4E58-AE64-52384F0D4D90}"/>
    <cellStyle name="Normal 2 2 10" xfId="46854" xr:uid="{3205B03D-FE1E-46F1-A162-CD595C0AA229}"/>
    <cellStyle name="Normal 2 2 2" xfId="48" xr:uid="{E83D0B02-64CF-4EA1-A492-5A71787A0458}"/>
    <cellStyle name="Normal 2 2 2 2" xfId="64" xr:uid="{3501CE36-0033-4207-BFDE-B161634CC831}"/>
    <cellStyle name="Normal 2 2 2 2 2" xfId="118" xr:uid="{3177D8CC-87B0-4D44-9E42-D089EE416477}"/>
    <cellStyle name="Normal 2 2 2 2 2 2" xfId="44898" xr:uid="{53FF9EB2-67C6-4FC4-B7A2-48DA75027607}"/>
    <cellStyle name="Normal 2 2 2 2 3" xfId="953" xr:uid="{8466AB95-4C28-41F3-A7F4-81FDCEC87ABF}"/>
    <cellStyle name="Normal 2 2 2 2 3 2" xfId="60131" xr:uid="{FF17EFA9-B922-451B-8EB4-749476C4E0D0}"/>
    <cellStyle name="Normal 2 2 2 2 4" xfId="40019" xr:uid="{54DA2D6A-2263-4317-9440-770FB8300222}"/>
    <cellStyle name="Normal 2 2 2 3" xfId="147" xr:uid="{B69AA46A-6922-48F2-AE49-686B3DA08978}"/>
    <cellStyle name="Normal 2 2 2 3 2" xfId="5650" xr:uid="{BEAD1825-C999-435B-B515-502A7428568A}"/>
    <cellStyle name="Normal 2 2 2 3 3" xfId="40018" xr:uid="{BF034D23-A1D3-46C0-BC5C-54995E0D9604}"/>
    <cellStyle name="Normal 2 2 2 4" xfId="18017" xr:uid="{9E6F66DE-B270-4AEE-A75D-8E79D3CB1E3E}"/>
    <cellStyle name="Normal 2 2 2 4 2" xfId="39034" xr:uid="{BEA55D81-CA39-458C-BD40-38931D94A508}"/>
    <cellStyle name="Normal 2 2 2 5" xfId="2747" xr:uid="{7EC6902A-46CE-4DCA-B4EF-100E7BA2E651}"/>
    <cellStyle name="Normal 2 2 2 6" xfId="1289" xr:uid="{E97CCDD7-2FD5-48A0-BA45-2AADF7B9694A}"/>
    <cellStyle name="Normal 2 2 2 7" xfId="864" xr:uid="{1C7E7E90-EB2A-495B-8884-26F5455705A5}"/>
    <cellStyle name="Normal 2 2 3" xfId="598" xr:uid="{9E0D9B41-0AA6-4CB2-A448-6C55E316212B}"/>
    <cellStyle name="Normal 2 2 3 2" xfId="3518" xr:uid="{94631C1B-9675-48D5-8E2C-533D0241C9BF}"/>
    <cellStyle name="Normal 2 2 3 3" xfId="1451" xr:uid="{3B47B95B-39B0-4B4B-B7B0-32921890A622}"/>
    <cellStyle name="Normal 2 2 4" xfId="2748" xr:uid="{C34AF046-E4C9-48B5-8AD4-80239BD061C0}"/>
    <cellStyle name="Normal 2 2 4 2" xfId="40351" xr:uid="{88AECB3A-60A6-4BB6-B054-C3C4452BED28}"/>
    <cellStyle name="Normal 2 2 4 2 2" xfId="46555" xr:uid="{FFA158A4-66CE-43EE-8E07-5E783CF9A4EE}"/>
    <cellStyle name="Normal 2 2 4 2 3" xfId="45362" xr:uid="{2DF710FD-2AC5-4200-B8AF-F83D37DE123D}"/>
    <cellStyle name="Normal 2 2 4 3" xfId="40020" xr:uid="{160236CF-A2AF-4652-AEC3-31E2B8BD036B}"/>
    <cellStyle name="Normal 2 2 4 3 2" xfId="46042" xr:uid="{55A52095-A00D-4D0C-8059-1B0E435199B1}"/>
    <cellStyle name="Normal 2 2 4 4" xfId="42961" xr:uid="{69AFEAB3-7C39-4CC0-83A0-9247B19E1C45}"/>
    <cellStyle name="Normal 2 2 4 4 2" xfId="46940" xr:uid="{8661CBCF-AE5F-4B8F-9039-2008A05B4A06}"/>
    <cellStyle name="Normal 2 2 4 5" xfId="47392" xr:uid="{34AC7D33-6DC6-4EB6-97E9-839BCE95DAF3}"/>
    <cellStyle name="Normal 2 2 4 6" xfId="48005" xr:uid="{EEF81732-4E21-471C-B676-A262FDA2AC35}"/>
    <cellStyle name="Normal 2 2 4 7" xfId="44576" xr:uid="{5A5D287A-336E-4336-9EE0-5D061B6CB2C3}"/>
    <cellStyle name="Normal 2 2 5" xfId="3517" xr:uid="{CE947DEA-7E3A-4027-A505-7B94AE0B6C93}"/>
    <cellStyle name="Normal 2 2 5 2" xfId="44897" xr:uid="{FDB46C95-AD73-4702-B868-1FF6D54F79E3}"/>
    <cellStyle name="Normal 2 2 5 3" xfId="60039" xr:uid="{2F6A9BAF-8B64-495D-A5F3-02414B5366DF}"/>
    <cellStyle name="Normal 2 2 5 4" xfId="40017" xr:uid="{FBA330FC-7515-4C68-8EE6-AA34F36C2E65}"/>
    <cellStyle name="Normal 2 2 6" xfId="5630" xr:uid="{7A0BBCB0-AF84-4E19-AAB2-C2DCE7CE6A1C}"/>
    <cellStyle name="Normal 2 2 6 2" xfId="46727" xr:uid="{A2F9475F-788A-43AB-9C60-32A44546E36D}"/>
    <cellStyle name="Normal 2 2 6 3" xfId="45581" xr:uid="{852B500C-C575-42F4-AD08-21BEE77E1DFB}"/>
    <cellStyle name="Normal 2 2 6 4" xfId="38954" xr:uid="{CD065D67-4F0E-476C-8CEE-999CBA7FD772}"/>
    <cellStyle name="Normal 2 2 7" xfId="45614" xr:uid="{10D5DF56-A06B-4A4D-833C-1B8E3A6B6720}"/>
    <cellStyle name="Normal 2 2 7 2" xfId="46759" xr:uid="{2A5C0D93-D006-4B19-A8A4-D7808442A85E}"/>
    <cellStyle name="Normal 2 2 8" xfId="45651" xr:uid="{0800B0D9-0D09-4EE9-B03F-390BF445F217}"/>
    <cellStyle name="Normal 2 2 8 2" xfId="46792" xr:uid="{3F813A8F-5660-4944-8857-CBF9033CB10D}"/>
    <cellStyle name="Normal 2 2 9" xfId="46821" xr:uid="{2358007B-7980-4AAC-A984-FEDF30E6A258}"/>
    <cellStyle name="Normal 2 2_54-600-ขาดทุนจากไฟไหม้" xfId="42962" xr:uid="{C6952A8C-D39A-4F72-A29F-8C628148E448}"/>
    <cellStyle name="Normal 2 3" xfId="112" xr:uid="{30ACEB6B-9EA4-42E6-B1F9-801DEEBF65CC}"/>
    <cellStyle name="Normal 2 3 2" xfId="165" xr:uid="{E0034BEE-369D-4E49-A3E1-1126AFD3F081}"/>
    <cellStyle name="Normal 2 3 2 2" xfId="2750" xr:uid="{1994FFA6-6B81-43E6-9DEF-DE02BD2809C9}"/>
    <cellStyle name="Normal 2 3 2 2 2" xfId="3520" xr:uid="{AAD0F876-A3EC-4D30-B7EA-5F33B7BEA29C}"/>
    <cellStyle name="Normal 2 3 2 3" xfId="3519" xr:uid="{35B93F78-3670-4F5A-B95A-BAAAE4B42B8C}"/>
    <cellStyle name="Normal 2 3 2 3 2" xfId="44899" xr:uid="{8A0BAE8D-9E69-42FB-9DD9-9354C5AF88E2}"/>
    <cellStyle name="Normal 2 3 2 3 3" xfId="42963" xr:uid="{BA42FE71-7060-4FA2-9AAC-8D30559DBD44}"/>
    <cellStyle name="Normal 2 3 2 4" xfId="1133" xr:uid="{8ABA06B9-7ACA-4833-9B2C-E7153D2E89A1}"/>
    <cellStyle name="Normal 2 3 2 4 2" xfId="60089" xr:uid="{3C977A28-8649-4507-9033-E1BAD94E8662}"/>
    <cellStyle name="Normal 2 3 2 5" xfId="1013" xr:uid="{CDCC8B0F-7BE8-4C8A-97B0-94A94821369D}"/>
    <cellStyle name="Normal 2 3 3" xfId="599" xr:uid="{1B0580CE-5C1B-4E05-A8D4-EA0CCB708604}"/>
    <cellStyle name="Normal 2 3 3 2" xfId="3521" xr:uid="{2D931813-89AC-4AA0-BDB5-A268367D5E6D}"/>
    <cellStyle name="Normal 2 3 3 2 2" xfId="4153" xr:uid="{68B6E907-32FC-4624-A6D2-4397D549B94A}"/>
    <cellStyle name="Normal 2 3 3 2 2 2" xfId="5154" xr:uid="{5344ED3E-66FC-4524-B02A-3565820AD7AB}"/>
    <cellStyle name="Normal 2 3 3 2 2 3" xfId="48006" xr:uid="{6345C8C3-D0C1-473E-A1D9-C0D0345DC140}"/>
    <cellStyle name="Normal 2 3 3 2 3" xfId="4701" xr:uid="{95C90E34-AB11-4582-B143-7B3F3A5B6638}"/>
    <cellStyle name="Normal 2 3 3 2 4" xfId="40021" xr:uid="{978EAC76-9CC3-4C6C-B95A-E1F85C581B47}"/>
    <cellStyle name="Normal 2 3 3 3" xfId="3949" xr:uid="{EB8F3FCA-5473-4E8D-BE7A-80B398708294}"/>
    <cellStyle name="Normal 2 3 3 3 2" xfId="4963" xr:uid="{AC6C433E-C2AE-4398-AE70-58546E12A842}"/>
    <cellStyle name="Normal 2 3 3 3 3" xfId="44578" xr:uid="{C4910037-24A7-4875-9406-5964AB6DEE68}"/>
    <cellStyle name="Normal 2 3 3 4" xfId="4508" xr:uid="{2282D3E0-1C62-4625-9B4B-F04DC0982640}"/>
    <cellStyle name="Normal 2 3 3 5" xfId="2751" xr:uid="{2AAA6239-DBBF-4951-8707-B40F0AB36293}"/>
    <cellStyle name="Normal 2 3 3 6" xfId="38812" xr:uid="{57D2E47A-001D-496C-874A-D0835ECAD8BD}"/>
    <cellStyle name="Normal 2 3 4" xfId="2749" xr:uid="{1D2AC818-EF1E-4C3D-A988-EF43C73A1A05}"/>
    <cellStyle name="Normal 2 3 4 2" xfId="45549" xr:uid="{26CF3395-F363-46A4-AE8C-B7DAA5F3F5A0}"/>
    <cellStyle name="Normal 2 3 4 3" xfId="39035" xr:uid="{4BDC7C6C-4634-4CD3-B2CD-7157DE112A33}"/>
    <cellStyle name="Normal 2 3 5" xfId="1478" xr:uid="{6386FEC1-9968-4488-94BA-E918C377B104}"/>
    <cellStyle name="Normal 2 3 5 2" xfId="44577" xr:uid="{D18E21C2-BFC4-4127-B455-2147F7F91FFE}"/>
    <cellStyle name="Normal 2 3 6" xfId="871" xr:uid="{A6B020ED-3D7F-4933-9772-3EC9BA6EA5A2}"/>
    <cellStyle name="Normal 2 3 6 2" xfId="57655" xr:uid="{60A1B1C1-AAD7-4499-B0E0-3EDB65B22C4F}"/>
    <cellStyle name="Normal 2 3 7" xfId="38811" xr:uid="{F70D45AD-5001-4F52-B22B-DB4E243A5DD9}"/>
    <cellStyle name="Normal 2 3_I  A CC" xfId="42964" xr:uid="{DC1CF5EC-099F-48B7-B8BC-28AE39D40575}"/>
    <cellStyle name="Normal 2 4" xfId="600" xr:uid="{573D47AE-F5C5-4E8C-9AA4-9694A2E1F7D0}"/>
    <cellStyle name="Normal 2 4 2" xfId="5633" xr:uid="{00869BF8-9916-420A-B2DB-944C2EFBE911}"/>
    <cellStyle name="Normal 2 4 2 2" xfId="40918" xr:uid="{9864D9BD-D9AB-4AC5-BD0A-E217E4554286}"/>
    <cellStyle name="Normal 2 4 2 3" xfId="44579" xr:uid="{4BE0EEB3-9ED5-4B6E-9FB0-0842D12E950B}"/>
    <cellStyle name="Normal 2 4 2 4" xfId="40334" xr:uid="{D8A81F79-CD9A-430F-BBDA-E5C5921627ED}"/>
    <cellStyle name="Normal 2 4 3" xfId="2752" xr:uid="{5197BEFC-CF65-4EB4-A7E2-7D214725B613}"/>
    <cellStyle name="Normal 2 4 3 2" xfId="59986" xr:uid="{BAC080CC-B5D0-403F-8D8C-869477DBB403}"/>
    <cellStyle name="Normal 2 4 4" xfId="38813" xr:uid="{B02EB08D-A3F0-45E3-9350-88B1089EB4B9}"/>
    <cellStyle name="Normal 2 5" xfId="597" xr:uid="{524B3E70-FD28-433A-8BDF-C07D972DEC9A}"/>
    <cellStyle name="Normal 2 5 2" xfId="3516" xr:uid="{5C6989E6-EDE7-4034-9920-960F266D5631}"/>
    <cellStyle name="Normal 2 5 2 2" xfId="44580" xr:uid="{598A202E-A75A-4082-8347-58B02B960067}"/>
    <cellStyle name="Normal 2 5 2 3" xfId="60183" xr:uid="{D61C0391-52C7-452F-94A5-4DEB544000E4}"/>
    <cellStyle name="Normal 2 5 2 4" xfId="40919" xr:uid="{D92A612F-E4FB-4C97-B990-EDDA8FB9F0D2}"/>
    <cellStyle name="Normal 2 5 3" xfId="1054" xr:uid="{7D5F20D9-4C60-4BEA-8989-C680C9090870}"/>
    <cellStyle name="Normal 2 5 3 2" xfId="42965" xr:uid="{58ABB386-1215-430F-805B-977EFF206B6F}"/>
    <cellStyle name="Normal 2 5 4" xfId="48670" xr:uid="{98A775CC-9FF7-4206-84B7-09443859FBF6}"/>
    <cellStyle name="Normal 2 5 5" xfId="40016" xr:uid="{0302396D-BDE1-49A3-B72E-F0779E39D3E3}"/>
    <cellStyle name="Normal 2 6" xfId="817" xr:uid="{20E063AD-E583-43F5-9A17-78F6A0230580}"/>
    <cellStyle name="Normal 2 6 2" xfId="1443" xr:uid="{99885E87-709E-48D8-B7E7-0F2FCB0C3410}"/>
    <cellStyle name="Normal 2 6 2 2" xfId="60231" xr:uid="{1E052DC7-0297-4495-B38A-7579293BAB99}"/>
    <cellStyle name="Normal 2 6 2 3" xfId="44581" xr:uid="{3F2F0A5B-405E-4C86-BD5F-D3BA5BACD76B}"/>
    <cellStyle name="Normal 2 6 3" xfId="40920" xr:uid="{329963B1-C0B7-4BE7-A6F4-7805C1A644C8}"/>
    <cellStyle name="Normal 2 6 4" xfId="875" xr:uid="{A85D62F7-C0DB-4745-A8DF-878470005562}"/>
    <cellStyle name="Normal 2 7" xfId="38245" xr:uid="{B522AA53-2C72-4CA3-A5B7-DDC9F5A711E1}"/>
    <cellStyle name="Normal 2 7 2" xfId="42966" xr:uid="{4BC32BEB-3F02-47DC-A29F-1258C2D1FC26}"/>
    <cellStyle name="Normal 2 7 3" xfId="44896" xr:uid="{3AD41B29-05A1-44A7-B2E8-99B1E436BA4B}"/>
    <cellStyle name="Normal 2 7 4" xfId="40921" xr:uid="{C5A4851F-9C29-4C78-9BB3-064D38FF217F}"/>
    <cellStyle name="Normal 2 8" xfId="42967" xr:uid="{04ED2C94-049A-4FB3-B484-4373BEFF563B}"/>
    <cellStyle name="Normal 2 8 2" xfId="59871" xr:uid="{2D51F66D-3D77-4052-AB8A-A526BAAEFB22}"/>
    <cellStyle name="Normal 2 9" xfId="38415" xr:uid="{E97501B0-CCA9-4563-BC3B-9DDF95E5F599}"/>
    <cellStyle name="Normal 2_266-540ๅ9178 งานติดตั้ง  ATM KTB บุ้งคล้า -Quotation&amp;Invoice" xfId="44582" xr:uid="{F9778275-C080-4014-9171-980E86C0E824}"/>
    <cellStyle name="Normal 20" xfId="601" xr:uid="{937E3347-C1C3-4ED2-9C10-8F27FC49BCB9}"/>
    <cellStyle name="Normal 20 2" xfId="2754" xr:uid="{3B5248D7-3AF5-4C70-91EC-156D1A0D9AD6}"/>
    <cellStyle name="Normal 20 2 2" xfId="2755" xr:uid="{E267E90D-61CB-476D-AE56-ED2B66669672}"/>
    <cellStyle name="Normal 20 2 2 2" xfId="3522" xr:uid="{3376C2CB-F95C-41B2-B6C3-A823E76F10E6}"/>
    <cellStyle name="Normal 20 2 2 2 2" xfId="4154" xr:uid="{FCCEC985-3A07-456F-9D50-E7A366086C73}"/>
    <cellStyle name="Normal 20 2 2 2 2 2" xfId="5155" xr:uid="{8A1EB133-13C4-46F7-A4DC-D5BEFAF3F57E}"/>
    <cellStyle name="Normal 20 2 2 2 3" xfId="4702" xr:uid="{59BF9CEC-0C66-4383-870B-6E57C0BD11DA}"/>
    <cellStyle name="Normal 20 2 2 2 4" xfId="48009" xr:uid="{6C8BA94B-4436-41C4-A311-388092DE3AF9}"/>
    <cellStyle name="Normal 20 2 2 3" xfId="3950" xr:uid="{69A382B3-B39B-4FAF-A71D-239AD5D021B5}"/>
    <cellStyle name="Normal 20 2 2 3 2" xfId="4964" xr:uid="{E28EFD76-CF1C-4584-9052-B22A1133ACAA}"/>
    <cellStyle name="Normal 20 2 2 4" xfId="4509" xr:uid="{D047F7A9-815D-4F71-8695-05C305C089AC}"/>
    <cellStyle name="Normal 20 2 2 5" xfId="43806" xr:uid="{31F26B26-EDFC-4077-84FA-C431EF958707}"/>
    <cellStyle name="Normal 20 2 3" xfId="48008" xr:uid="{7ACFDC3C-B49A-44C4-9B77-4B90CF2F6857}"/>
    <cellStyle name="Normal 20 2 4" xfId="38815" xr:uid="{679EC55C-D459-4E26-B111-3D7D78AACE86}"/>
    <cellStyle name="Normal 20 3" xfId="2756" xr:uid="{BE50B9E5-AA0C-4BFF-BA17-A9E5323C9E2E}"/>
    <cellStyle name="Normal 20 3 2" xfId="48010" xr:uid="{B5FE6B4D-8BA8-43A6-966D-0E81843332D5}"/>
    <cellStyle name="Normal 20 3 3" xfId="44583" xr:uid="{89F34BD4-5A5D-48A9-A1C8-C06D46FEAFAB}"/>
    <cellStyle name="Normal 20 3 4" xfId="60116" xr:uid="{2ABAD120-B1D6-4D6C-BC22-473A82F9B87C}"/>
    <cellStyle name="Normal 20 3 5" xfId="40922" xr:uid="{C274E315-3ACA-4017-BE69-222A63C53796}"/>
    <cellStyle name="Normal 20 4" xfId="2757" xr:uid="{EFC36AD4-E2BD-4285-9178-C9C99586D0ED}"/>
    <cellStyle name="Normal 20 4 2" xfId="3523" xr:uid="{EA3FE08C-9AB4-43BE-842E-EDA50C23B971}"/>
    <cellStyle name="Normal 20 4 2 2" xfId="4155" xr:uid="{94B7841C-756C-4BB4-AA99-324C9BD4C275}"/>
    <cellStyle name="Normal 20 4 2 2 2" xfId="5156" xr:uid="{42905D9A-0D0F-4A61-A6D0-AAE2AC3F7CE0}"/>
    <cellStyle name="Normal 20 4 2 3" xfId="4703" xr:uid="{EA14BF27-0B3F-433E-B64A-FDE5F2CA80C4}"/>
    <cellStyle name="Normal 20 4 2 4" xfId="46556" xr:uid="{4644F0E4-9FCB-482D-8F70-71B7B956001A}"/>
    <cellStyle name="Normal 20 4 3" xfId="3951" xr:uid="{C0E08FF5-2A65-453E-BC13-E8ED44389190}"/>
    <cellStyle name="Normal 20 4 3 2" xfId="4965" xr:uid="{31CCCE11-4CA7-4F75-8D1F-768E02D7FE2C}"/>
    <cellStyle name="Normal 20 4 3 3" xfId="48011" xr:uid="{2CF99A53-4BC2-4BBF-8710-98168B1708ED}"/>
    <cellStyle name="Normal 20 4 4" xfId="4510" xr:uid="{FC2F0281-2B80-4F26-8F32-AB7692AA0640}"/>
    <cellStyle name="Normal 20 4 4 2" xfId="45363" xr:uid="{FBC6B401-4E52-4E74-8F38-23C421C4A051}"/>
    <cellStyle name="Normal 20 4 5" xfId="41021" xr:uid="{A01A9879-730A-4BDE-8411-FEA80421F11D}"/>
    <cellStyle name="Normal 20 5" xfId="2753" xr:uid="{5E505CC6-51E6-4089-A094-A1E4D1200FEB}"/>
    <cellStyle name="Normal 20 5 2" xfId="59999" xr:uid="{0E7CB8C4-19DA-4D26-80F2-56F639F57DA2}"/>
    <cellStyle name="Normal 20 6" xfId="1491" xr:uid="{13E5C56E-A958-4B5C-A07E-B8D50EC0327B}"/>
    <cellStyle name="Normal 20 6 2" xfId="46941" xr:uid="{D2FD0D12-A3B4-4E31-83A7-67C76181B598}"/>
    <cellStyle name="Normal 20 7" xfId="47393" xr:uid="{EFA3376B-C8B4-4453-B554-20324DC4880D}"/>
    <cellStyle name="Normal 20 8" xfId="48007" xr:uid="{CF7400DD-3846-42FC-8ACF-A2B45FFD4041}"/>
    <cellStyle name="Normal 20 9" xfId="38814" xr:uid="{D2D4984E-65E9-4719-AAB5-D7BB88BC7C8C}"/>
    <cellStyle name="Normal 200" xfId="2758" xr:uid="{82D20645-DA6B-4419-B637-3174944DACA7}"/>
    <cellStyle name="Normal 200 2" xfId="3524" xr:uid="{5BD32E4A-2AB7-48F7-802E-A772FD16F1C9}"/>
    <cellStyle name="Normal 200 2 2" xfId="4156" xr:uid="{FBB86661-D944-41B5-AF13-8E35DB1F8675}"/>
    <cellStyle name="Normal 200 2 2 2" xfId="5157" xr:uid="{0A031A28-9C45-448E-A1BC-B772D52095B8}"/>
    <cellStyle name="Normal 200 2 2 3" xfId="46693" xr:uid="{E5E8EF4C-F485-484D-AF09-A9B505C0A835}"/>
    <cellStyle name="Normal 200 2 3" xfId="4704" xr:uid="{134EAD16-789B-4953-905D-7E48F029742E}"/>
    <cellStyle name="Normal 200 2 3 2" xfId="45497" xr:uid="{52CCFF50-1775-46B5-9224-6DC47430798C}"/>
    <cellStyle name="Normal 200 2 4" xfId="43861" xr:uid="{CA7F5CEF-4838-486E-973A-B45024D0CC56}"/>
    <cellStyle name="Normal 200 2 5" xfId="62124" xr:uid="{A901DD77-FE6E-4351-B619-A29B7696F9F0}"/>
    <cellStyle name="Normal 200 3" xfId="3952" xr:uid="{D9E75808-638B-4CB3-B1C8-A5BD5765D05C}"/>
    <cellStyle name="Normal 200 3 2" xfId="4966" xr:uid="{6DA7E31C-BA78-474F-8E35-BADD69494A3B}"/>
    <cellStyle name="Normal 200 3 3" xfId="46155" xr:uid="{D6996A58-FBAE-4691-B64C-FBC2E1F7B62A}"/>
    <cellStyle name="Normal 200 4" xfId="4511" xr:uid="{070A690B-4605-455D-B647-65EC674B13E3}"/>
    <cellStyle name="Normal 200 4 2" xfId="48012" xr:uid="{DE31BBCC-3551-4635-B8D1-5995784B3CF4}"/>
    <cellStyle name="Normal 200 5" xfId="39215" xr:uid="{AB613D6A-D1A3-4253-A212-C797401E0895}"/>
    <cellStyle name="Normal 201" xfId="2759" xr:uid="{31E2D3CC-6AAB-4F2A-8A83-99F3EC3E5688}"/>
    <cellStyle name="Normal 201 2" xfId="3525" xr:uid="{1235230E-C9DF-46B6-8810-73EAE16E738B}"/>
    <cellStyle name="Normal 201 2 2" xfId="4157" xr:uid="{F2BCE1ED-AE70-45D6-ADFF-E642E50A45E4}"/>
    <cellStyle name="Normal 201 2 2 2" xfId="5158" xr:uid="{8E9B799B-11A5-4137-950D-566FBC22B09A}"/>
    <cellStyle name="Normal 201 2 2 3" xfId="46695" xr:uid="{05066F20-44E8-4376-A795-52EA00018988}"/>
    <cellStyle name="Normal 201 2 3" xfId="4705" xr:uid="{29FBEF23-EA0F-49A5-803F-AB5AB13B1343}"/>
    <cellStyle name="Normal 201 2 3 2" xfId="45499" xr:uid="{A15B1ED8-BE31-4D01-BDD6-1116FB141183}"/>
    <cellStyle name="Normal 201 2 4" xfId="43862" xr:uid="{B03E305E-09ED-487F-87B7-E8D208FAC06D}"/>
    <cellStyle name="Normal 201 2 5" xfId="62126" xr:uid="{DEBEE190-FF1E-4E6F-9A35-46BDDE8B395E}"/>
    <cellStyle name="Normal 201 3" xfId="3953" xr:uid="{1B179F02-E9A0-4C93-A140-04A2DE5510EA}"/>
    <cellStyle name="Normal 201 3 2" xfId="4967" xr:uid="{A5067793-C93B-44D6-B33E-52B12133346A}"/>
    <cellStyle name="Normal 201 3 3" xfId="46157" xr:uid="{B4BD59A5-7006-4141-B45F-D502B95D2EA4}"/>
    <cellStyle name="Normal 201 4" xfId="4512" xr:uid="{38E4E7C8-B709-4B90-A907-522BCFECE6FA}"/>
    <cellStyle name="Normal 201 4 2" xfId="48013" xr:uid="{ACE72385-CC51-41C1-B171-FA1173CAFF00}"/>
    <cellStyle name="Normal 201 5" xfId="39216" xr:uid="{D398D6AE-0C12-43C6-B33F-90EF9749D34F}"/>
    <cellStyle name="Normal 201 6" xfId="62116" xr:uid="{9BD33BFC-A921-4980-A3DF-8162D77771E2}"/>
    <cellStyle name="Normal 202" xfId="2760" xr:uid="{95F1B48B-548E-4635-BB57-B3271E140F68}"/>
    <cellStyle name="Normal 202 2" xfId="3526" xr:uid="{160BB028-55FE-4DF0-9AFE-DE41975B1629}"/>
    <cellStyle name="Normal 202 2 2" xfId="4158" xr:uid="{E981B11F-BF62-4CEB-8171-EBD2BFB73B75}"/>
    <cellStyle name="Normal 202 2 2 2" xfId="5159" xr:uid="{E75BE923-D858-42F6-84EF-B193040F2966}"/>
    <cellStyle name="Normal 202 2 2 3" xfId="46697" xr:uid="{716C002D-6629-4842-830E-2BB369AF3D5D}"/>
    <cellStyle name="Normal 202 2 3" xfId="4706" xr:uid="{053B48D0-8F06-410B-AE3D-A8003EB5F8A7}"/>
    <cellStyle name="Normal 202 2 3 2" xfId="45501" xr:uid="{E010173E-2091-4694-88C1-90278B926E62}"/>
    <cellStyle name="Normal 202 2 4" xfId="43863" xr:uid="{42A3ABE1-5C00-45F1-AC4B-56CEF15CCFB5}"/>
    <cellStyle name="Normal 202 2 5" xfId="62127" xr:uid="{AACCB5DA-C1E9-4A5C-BE09-1C3D799FC9F6}"/>
    <cellStyle name="Normal 202 3" xfId="3954" xr:uid="{554FC009-8B38-45F8-B273-C3210FD6D765}"/>
    <cellStyle name="Normal 202 3 2" xfId="4968" xr:uid="{A75BD341-AF5D-4E60-B68B-DAE9880FCBD4}"/>
    <cellStyle name="Normal 202 3 3" xfId="46159" xr:uid="{DE975EC3-3C2F-457E-922A-F795321C97BC}"/>
    <cellStyle name="Normal 202 4" xfId="4513" xr:uid="{47CABD77-0556-4828-B45C-97D2C841B1CD}"/>
    <cellStyle name="Normal 202 4 2" xfId="48014" xr:uid="{02C8934C-C0E4-47F2-8757-BC7239600618}"/>
    <cellStyle name="Normal 202 5" xfId="39217" xr:uid="{E7568C33-B5B6-4F21-814C-06B9BCEDDB09}"/>
    <cellStyle name="Normal 203" xfId="2761" xr:uid="{36C67711-7FB3-4050-9B8B-3433C462C823}"/>
    <cellStyle name="Normal 203 2" xfId="3527" xr:uid="{96E616E5-D2C9-4EC0-8147-9C4F7C4F5CE6}"/>
    <cellStyle name="Normal 203 2 2" xfId="4159" xr:uid="{CF533C7B-A903-459A-855C-8E59B5D69F5F}"/>
    <cellStyle name="Normal 203 2 2 2" xfId="5160" xr:uid="{D566B5AF-8F84-4E1F-9AF5-F223715E0110}"/>
    <cellStyle name="Normal 203 2 2 3" xfId="46699" xr:uid="{BB5E05FC-C660-4699-8508-17FC7259ECA6}"/>
    <cellStyle name="Normal 203 2 3" xfId="4707" xr:uid="{4299C2CE-AA24-4874-A02E-E677A9B269ED}"/>
    <cellStyle name="Normal 203 2 3 2" xfId="45503" xr:uid="{975E0205-5DD5-43B8-99DC-CC68E6503577}"/>
    <cellStyle name="Normal 203 2 4" xfId="43864" xr:uid="{4DB01D92-A585-4F39-A5B7-EC8F155150DE}"/>
    <cellStyle name="Normal 203 3" xfId="3955" xr:uid="{3D11BDCC-D6AB-4A92-B127-FAA9993C6439}"/>
    <cellStyle name="Normal 203 3 2" xfId="4969" xr:uid="{6F5B9F44-BD62-4DE8-89FE-E8F2912A90C8}"/>
    <cellStyle name="Normal 203 3 3" xfId="46161" xr:uid="{39AA3B45-EFE2-41E0-BF0A-51779569AFA4}"/>
    <cellStyle name="Normal 203 4" xfId="4514" xr:uid="{96956A64-96B7-4374-8698-C95CF3DBCDB6}"/>
    <cellStyle name="Normal 203 4 2" xfId="48015" xr:uid="{CF388BC6-0363-44D8-9A39-BC7AB7F0F4E0}"/>
    <cellStyle name="Normal 203 5" xfId="39218" xr:uid="{ECFCE586-0A55-45C4-AB38-26C3F7C9FBBE}"/>
    <cellStyle name="Normal 204" xfId="2762" xr:uid="{D9479961-CF9B-4AE8-BBFC-993EBB09463B}"/>
    <cellStyle name="Normal 204 2" xfId="3528" xr:uid="{FF6F6148-8CBD-4CA6-8BC8-F9047418CFF3}"/>
    <cellStyle name="Normal 204 2 2" xfId="4160" xr:uid="{B000E17B-93C4-4DE5-A826-2EBD5B49ECC0}"/>
    <cellStyle name="Normal 204 2 2 2" xfId="5161" xr:uid="{C98C779C-28CF-4BAA-AD96-E7C6FE6979DD}"/>
    <cellStyle name="Normal 204 2 3" xfId="4708" xr:uid="{06440F3F-260F-45CD-8F59-F385113022C8}"/>
    <cellStyle name="Normal 204 2 4" xfId="43865" xr:uid="{AC09C69F-71F3-4CBB-A21F-E6A55D8343FC}"/>
    <cellStyle name="Normal 204 3" xfId="3956" xr:uid="{731F4928-E7F2-40E1-B318-9DEABF190603}"/>
    <cellStyle name="Normal 204 3 2" xfId="4970" xr:uid="{4D8BF6DF-6C55-4B45-A283-28FF7CCADAB3}"/>
    <cellStyle name="Normal 204 3 3" xfId="44969" xr:uid="{CC21A84E-7D4A-4A5E-B6E4-B2D0F0ED11B5}"/>
    <cellStyle name="Normal 204 4" xfId="4515" xr:uid="{703AE245-BF83-43BC-9DB9-E4983507107D}"/>
    <cellStyle name="Normal 204 5" xfId="39219" xr:uid="{31440D8C-2039-47F6-955D-9149B761FD49}"/>
    <cellStyle name="Normal 205" xfId="2763" xr:uid="{B02A7CBD-CCAF-4C94-AC2E-9315B9A94E1D}"/>
    <cellStyle name="Normal 205 2" xfId="3529" xr:uid="{8B139143-45FE-4472-8108-7222AC871BD9}"/>
    <cellStyle name="Normal 205 2 2" xfId="4161" xr:uid="{0CF6810A-77F4-47E0-8B7F-275FB4A7E45D}"/>
    <cellStyle name="Normal 205 2 2 2" xfId="5162" xr:uid="{133A2D39-AD88-4A83-A04A-3A9D3C4711EE}"/>
    <cellStyle name="Normal 205 2 2 3" xfId="46718" xr:uid="{D6234DED-D4D6-40E0-A114-41BF90DF63E8}"/>
    <cellStyle name="Normal 205 2 3" xfId="4709" xr:uid="{7D00A11A-D119-47A5-9D64-7BCDFE719F1A}"/>
    <cellStyle name="Normal 205 2 3 2" xfId="45522" xr:uid="{102E9352-4349-4E86-8522-F40D1CD53AB6}"/>
    <cellStyle name="Normal 205 2 4" xfId="43866" xr:uid="{733A961C-E37E-4A3E-BE08-3F051B6FBCB1}"/>
    <cellStyle name="Normal 205 3" xfId="3957" xr:uid="{2B4FF945-4EB6-4A4F-9DD5-600A2675031A}"/>
    <cellStyle name="Normal 205 3 2" xfId="4971" xr:uid="{25FA57F4-4BAC-4F07-A628-7E7069674EAB}"/>
    <cellStyle name="Normal 205 3 3" xfId="46180" xr:uid="{A3B7E219-8616-4DD8-81B4-6A0DFF3B3955}"/>
    <cellStyle name="Normal 205 4" xfId="4516" xr:uid="{1A66F5A8-3B97-4784-A64A-7A78F31B8BB6}"/>
    <cellStyle name="Normal 205 4 2" xfId="48016" xr:uid="{77237CBE-1FCC-43DA-8720-987505CC0402}"/>
    <cellStyle name="Normal 205 5" xfId="39220" xr:uid="{A31A8D3E-F3A0-4C12-9CD0-9A64455C0542}"/>
    <cellStyle name="Normal 206" xfId="2764" xr:uid="{54905BF5-D2A2-4A7C-A50F-E1AF04210084}"/>
    <cellStyle name="Normal 206 2" xfId="3530" xr:uid="{92F4E21F-CFDF-4E45-9EFE-603C86F3F798}"/>
    <cellStyle name="Normal 206 2 2" xfId="4162" xr:uid="{23CD80F6-9A05-4B27-AF4C-28558C30924E}"/>
    <cellStyle name="Normal 206 2 2 2" xfId="5163" xr:uid="{77A66EF6-720B-4960-9A27-A7D291F900C7}"/>
    <cellStyle name="Normal 206 2 2 3" xfId="46719" xr:uid="{322B80F9-9C3F-4959-9464-80DE766E27FC}"/>
    <cellStyle name="Normal 206 2 3" xfId="4710" xr:uid="{3FBB3F9B-2ED2-43EB-8C3C-DBDA53048433}"/>
    <cellStyle name="Normal 206 2 3 2" xfId="45523" xr:uid="{D08CF06C-EAA3-49FC-BD70-D30826C41D43}"/>
    <cellStyle name="Normal 206 2 4" xfId="43867" xr:uid="{C7D5F73C-91E3-4A82-BE3C-A15DE1AEBB7E}"/>
    <cellStyle name="Normal 206 3" xfId="3958" xr:uid="{BB3775EE-A652-47E3-A598-F871A44D6D48}"/>
    <cellStyle name="Normal 206 3 2" xfId="4972" xr:uid="{C9599B4E-9BDD-4714-BF1F-36B2AD9421BA}"/>
    <cellStyle name="Normal 206 3 3" xfId="46181" xr:uid="{3C946530-189F-4AB5-B457-25AD3E0E7EDE}"/>
    <cellStyle name="Normal 206 4" xfId="4517" xr:uid="{03D06854-3C41-401F-81CC-629F23524B7A}"/>
    <cellStyle name="Normal 206 4 2" xfId="48017" xr:uid="{C81AF90E-CFC6-4C84-A787-4DA3DC21F3B1}"/>
    <cellStyle name="Normal 206 5" xfId="39221" xr:uid="{7BDA5AA7-2525-464E-B5CC-3177748E2DB2}"/>
    <cellStyle name="Normal 207" xfId="2765" xr:uid="{D468895B-237C-4CE4-9565-605065BB3878}"/>
    <cellStyle name="Normal 207 2" xfId="3531" xr:uid="{BA04F1B6-5D1C-4472-BC72-0BEE91059001}"/>
    <cellStyle name="Normal 207 2 2" xfId="4163" xr:uid="{BB7E8C97-DE6F-426E-A109-8D878247C620}"/>
    <cellStyle name="Normal 207 2 2 2" xfId="5164" xr:uid="{601DD752-AFA5-4026-B9A6-37ECDE97919E}"/>
    <cellStyle name="Normal 207 2 2 3" xfId="46720" xr:uid="{01E15C39-019D-4B80-9143-F88914569E92}"/>
    <cellStyle name="Normal 207 2 3" xfId="4711" xr:uid="{95A2BDB1-064F-480E-8CA7-AC065234B531}"/>
    <cellStyle name="Normal 207 2 3 2" xfId="45524" xr:uid="{554A410E-D17D-4001-B93C-77A97F4E4DD9}"/>
    <cellStyle name="Normal 207 2 4" xfId="43868" xr:uid="{569C29CA-63C3-44E5-97EE-3FDA95914D06}"/>
    <cellStyle name="Normal 207 3" xfId="3959" xr:uid="{1F7DD52C-9C19-4F47-AF92-8E813463E0CD}"/>
    <cellStyle name="Normal 207 3 2" xfId="4973" xr:uid="{2F0611DB-BE93-44B7-86CE-63323ED33D79}"/>
    <cellStyle name="Normal 207 3 3" xfId="46182" xr:uid="{057768FF-F135-47BA-896E-F06CA0594EEA}"/>
    <cellStyle name="Normal 207 4" xfId="4518" xr:uid="{9EF7CD10-6253-4AF6-8ECE-686BA73D8796}"/>
    <cellStyle name="Normal 207 4 2" xfId="48018" xr:uid="{F7132D53-E36D-43AE-B572-DA8E363A87A8}"/>
    <cellStyle name="Normal 207 5" xfId="39222" xr:uid="{87673FA1-8D2C-4C9B-89FB-5894352089BB}"/>
    <cellStyle name="Normal 208" xfId="2766" xr:uid="{32429CAF-E1B7-4B97-975D-E49C4E9C0687}"/>
    <cellStyle name="Normal 208 2" xfId="3532" xr:uid="{FE271705-C6A1-4C5C-8830-3CB79E40881C}"/>
    <cellStyle name="Normal 208 2 2" xfId="4164" xr:uid="{952CEFC1-F722-43FF-BCA5-13AC42F36B46}"/>
    <cellStyle name="Normal 208 2 2 2" xfId="5165" xr:uid="{F111B75F-4846-48E1-9057-E98E5370F2A0}"/>
    <cellStyle name="Normal 208 2 3" xfId="4712" xr:uid="{CC61726C-6270-4EAF-AF19-1F0B39F83216}"/>
    <cellStyle name="Normal 208 2 4" xfId="43869" xr:uid="{E03BC52A-3C34-4530-8BF7-EAB96A755A4B}"/>
    <cellStyle name="Normal 208 3" xfId="3960" xr:uid="{D06AE8EE-B84B-4475-8B44-3F311A86124F}"/>
    <cellStyle name="Normal 208 3 2" xfId="4974" xr:uid="{7586F0B0-389D-42E1-8AC7-22BAF521D549}"/>
    <cellStyle name="Normal 208 3 3" xfId="44985" xr:uid="{98A98496-47D6-4395-A753-87199283747B}"/>
    <cellStyle name="Normal 208 4" xfId="4519" xr:uid="{DDE65A69-A08A-4E2D-99D0-3EC07A4824F4}"/>
    <cellStyle name="Normal 208 5" xfId="39223" xr:uid="{9082CFDB-4210-4110-9156-F3057A141D77}"/>
    <cellStyle name="Normal 209" xfId="2767" xr:uid="{465F867C-F996-47C9-BDEE-DAD6C863D28E}"/>
    <cellStyle name="Normal 209 2" xfId="3533" xr:uid="{78A9E021-E509-44B8-9D25-D436F0EE9AA5}"/>
    <cellStyle name="Normal 209 2 2" xfId="4165" xr:uid="{147F77A2-DAA8-43B1-B0EA-BEF28485D3F7}"/>
    <cellStyle name="Normal 209 2 2 2" xfId="5166" xr:uid="{4C11E940-0A4A-46EB-BBB7-4B43811881DC}"/>
    <cellStyle name="Normal 209 2 3" xfId="4713" xr:uid="{50048E4D-B530-45C4-B551-303A91AE538E}"/>
    <cellStyle name="Normal 209 2 4" xfId="43870" xr:uid="{144586AA-5AC5-4F99-A240-78CAE4DC122F}"/>
    <cellStyle name="Normal 209 3" xfId="3961" xr:uid="{62C73AA5-D162-4FE7-AFB8-4AE3FA1B270F}"/>
    <cellStyle name="Normal 209 3 2" xfId="4975" xr:uid="{4E17C8A5-4505-4025-BE9B-BC41D6A34BA1}"/>
    <cellStyle name="Normal 209 3 3" xfId="44999" xr:uid="{2755F56B-6202-41AC-B680-8D9A6CEF9455}"/>
    <cellStyle name="Normal 209 4" xfId="4520" xr:uid="{180CD1D4-F404-407E-80D2-DAF9CA71503D}"/>
    <cellStyle name="Normal 209 5" xfId="39224" xr:uid="{5B2AD9AE-B72D-4E86-8048-04FF8FC7748A}"/>
    <cellStyle name="Normal 21" xfId="602" xr:uid="{CCCEE3F8-FC70-4624-B802-CB7D49FD67E7}"/>
    <cellStyle name="Normal 21 2" xfId="2769" xr:uid="{7EF45471-29EC-4BE7-B597-89123106E120}"/>
    <cellStyle name="Normal 21 2 2" xfId="48020" xr:uid="{339C4DEF-DDBF-4D1D-B9BC-0656929D4619}"/>
    <cellStyle name="Normal 21 2 3" xfId="44584" xr:uid="{A0E7D22A-D0FF-4AE3-9767-56256C80B630}"/>
    <cellStyle name="Normal 21 2 4" xfId="40923" xr:uid="{D094DFBF-4F69-4FCB-980F-238F1A2FC6C2}"/>
    <cellStyle name="Normal 21 3" xfId="2770" xr:uid="{5BE6668B-B903-4387-96DC-7294979728F9}"/>
    <cellStyle name="Normal 21 3 2" xfId="46557" xr:uid="{97AA4AB3-5023-48B0-ADE7-46086EEDF92F}"/>
    <cellStyle name="Normal 21 3 3" xfId="48021" xr:uid="{6C4F3F94-B306-4186-96D2-99EB0BBBD69A}"/>
    <cellStyle name="Normal 21 3 4" xfId="60200" xr:uid="{511560A5-8481-4A83-8D0D-AEFFB11D58B5}"/>
    <cellStyle name="Normal 21 4" xfId="2768" xr:uid="{D49BA43F-8D2E-42CE-BE0E-5208E4DCC3CF}"/>
    <cellStyle name="Normal 21 4 2" xfId="60217" xr:uid="{2D17B91A-02DE-4C72-B8BD-3342011E7FA7}"/>
    <cellStyle name="Normal 21 5" xfId="46942" xr:uid="{13939676-66D5-48C2-8201-5044423BD2DD}"/>
    <cellStyle name="Normal 21 6" xfId="47394" xr:uid="{24E01596-4ACA-44C0-AE36-F02E1DFADC5B}"/>
    <cellStyle name="Normal 21 7" xfId="48019" xr:uid="{511E1717-0A5A-4347-B5BC-EA7CF620EB96}"/>
    <cellStyle name="Normal 21 8" xfId="57656" xr:uid="{7E918EF4-85C4-4D6B-8686-E912FCE0D58F}"/>
    <cellStyle name="Normal 21 9" xfId="38816" xr:uid="{F6A60E73-E286-4A6D-96AF-FEFB1237DFCF}"/>
    <cellStyle name="Normal 210" xfId="2771" xr:uid="{4F657455-4D96-4F62-AA18-3644A6C8E45F}"/>
    <cellStyle name="Normal 210 2" xfId="3534" xr:uid="{5ED2CE02-831A-44B9-873F-1B23389ABD81}"/>
    <cellStyle name="Normal 210 2 2" xfId="4166" xr:uid="{F3E470D5-E8DD-438E-A600-C90A3216393C}"/>
    <cellStyle name="Normal 210 2 2 2" xfId="5167" xr:uid="{850C6BB9-27E8-46A9-B3E3-FF06ACB7B9CA}"/>
    <cellStyle name="Normal 210 2 2 3" xfId="46184" xr:uid="{BB59710E-484B-4F4A-8440-108C099F4E88}"/>
    <cellStyle name="Normal 210 2 3" xfId="4714" xr:uid="{7CE35816-CEFE-4583-BE0B-EBE95343B1D3}"/>
    <cellStyle name="Normal 210 2 4" xfId="43871" xr:uid="{4AA1C05F-84E6-46CC-BED0-0124BC1EF433}"/>
    <cellStyle name="Normal 210 3" xfId="3962" xr:uid="{DD4E9E86-6102-4F45-B8A3-AC925352609D}"/>
    <cellStyle name="Normal 210 3 2" xfId="4976" xr:uid="{E19885CB-956C-484B-A8DB-E146D1A4449F}"/>
    <cellStyle name="Normal 210 3 3" xfId="48022" xr:uid="{1C53CD94-C361-482B-AC1E-0BD25DAD0CD1}"/>
    <cellStyle name="Normal 210 4" xfId="4521" xr:uid="{07908876-975C-4EE5-AAAC-38142A4D4B40}"/>
    <cellStyle name="Normal 210 5" xfId="39238" xr:uid="{6C4F2D5E-00F7-405C-8BA6-360162E53F2B}"/>
    <cellStyle name="Normal 211" xfId="2772" xr:uid="{0BB92F15-8ED3-4A09-8DD0-0439C9C6C8D7}"/>
    <cellStyle name="Normal 211 2" xfId="3535" xr:uid="{5826592D-6D2B-4287-AB5A-970B166EC1FF}"/>
    <cellStyle name="Normal 211 2 2" xfId="4167" xr:uid="{301EBAEC-58FD-4374-8615-81191EB44C30}"/>
    <cellStyle name="Normal 211 2 2 2" xfId="5168" xr:uid="{1DDFAC59-CD3B-4E42-A400-192FD12C1C1F}"/>
    <cellStyle name="Normal 211 2 2 3" xfId="46728" xr:uid="{3C800B85-ECBB-4533-BC7E-D96A4A1B5238}"/>
    <cellStyle name="Normal 211 2 3" xfId="4715" xr:uid="{F2C30666-BB37-436E-9D7F-2A99FFF19658}"/>
    <cellStyle name="Normal 211 2 4" xfId="43872" xr:uid="{F511B63C-E734-4425-BE8F-50213B9707AA}"/>
    <cellStyle name="Normal 211 3" xfId="3963" xr:uid="{4AC01BB1-88FE-4E55-BD59-DA9528788A9D}"/>
    <cellStyle name="Normal 211 3 2" xfId="4977" xr:uid="{9D8D43E6-FA31-4D43-A7D9-E2F9645C2936}"/>
    <cellStyle name="Normal 211 3 3" xfId="48023" xr:uid="{4C8778DE-414A-4A90-9BB5-25844BA12EBE}"/>
    <cellStyle name="Normal 211 4" xfId="4522" xr:uid="{C58C5331-2818-43E0-8CFD-57F08A70F3A2}"/>
    <cellStyle name="Normal 211 5" xfId="39239" xr:uid="{D34E56BF-FCB3-4FAD-871F-FEA6431FD187}"/>
    <cellStyle name="Normal 212" xfId="2773" xr:uid="{3322DCC6-E130-4F77-998E-6C4EC8613981}"/>
    <cellStyle name="Normal 212 2" xfId="3536" xr:uid="{08B25EEB-4557-4A36-874F-F4244CA6E0E7}"/>
    <cellStyle name="Normal 212 2 2" xfId="4168" xr:uid="{A3E470F9-6FA1-4EDF-99FB-997755106155}"/>
    <cellStyle name="Normal 212 2 2 2" xfId="5169" xr:uid="{C96F3112-3E21-4B4E-B167-AC09C4E85C40}"/>
    <cellStyle name="Normal 212 2 2 3" xfId="46729" xr:uid="{6423A49E-E4C6-4C23-BC4F-385D6972ACAD}"/>
    <cellStyle name="Normal 212 2 3" xfId="4716" xr:uid="{C3BB8A4C-30D8-4C1A-BA1E-3AB5A20BE4BC}"/>
    <cellStyle name="Normal 212 2 4" xfId="43873" xr:uid="{89569ED3-1D01-4781-88A1-C6F6EE09F5F1}"/>
    <cellStyle name="Normal 212 3" xfId="3964" xr:uid="{63EB7C91-2A19-4A9B-9FDE-F1335F3C67C6}"/>
    <cellStyle name="Normal 212 3 2" xfId="4978" xr:uid="{BB553C45-856E-467F-8BC8-402601755621}"/>
    <cellStyle name="Normal 212 3 3" xfId="48024" xr:uid="{E7393A39-6FAC-476F-95F9-ADF7E4D59E56}"/>
    <cellStyle name="Normal 212 4" xfId="4523" xr:uid="{01827A6C-1FBE-4C03-A538-69915578D9C0}"/>
    <cellStyle name="Normal 212 5" xfId="39240" xr:uid="{9625BC3E-0EB8-4DC2-9E28-52A17B489B64}"/>
    <cellStyle name="Normal 213" xfId="2774" xr:uid="{A3DB1081-E11C-4CEB-8160-5C40991D4A48}"/>
    <cellStyle name="Normal 213 2" xfId="3537" xr:uid="{8174F22B-927D-46DB-A190-6A75DEAE5FF9}"/>
    <cellStyle name="Normal 213 2 2" xfId="4169" xr:uid="{C8009ED3-7A02-4FF4-8846-BDED6065FFEA}"/>
    <cellStyle name="Normal 213 2 2 2" xfId="5170" xr:uid="{7AD7F893-B84E-4A35-9C90-A3B9D90ABB96}"/>
    <cellStyle name="Normal 213 2 2 3" xfId="46730" xr:uid="{DDE9242D-4FFA-482F-9FD5-6C7B1B10376F}"/>
    <cellStyle name="Normal 213 2 3" xfId="4717" xr:uid="{50066D47-CAF9-4C60-8684-39609F2E7184}"/>
    <cellStyle name="Normal 213 2 4" xfId="43874" xr:uid="{A65928B0-FEF6-48C7-A90A-0CB914A91BA8}"/>
    <cellStyle name="Normal 213 3" xfId="3965" xr:uid="{7B706B92-D938-40AF-A465-DD38F03F21A5}"/>
    <cellStyle name="Normal 213 3 2" xfId="4979" xr:uid="{93CF21DB-481C-44BE-964E-D1CE6485FD4E}"/>
    <cellStyle name="Normal 213 3 3" xfId="48025" xr:uid="{4BFE0411-7FCD-48FC-9148-4C82A178C446}"/>
    <cellStyle name="Normal 213 4" xfId="4524" xr:uid="{0244DBC5-2DDD-4B8D-95F7-0C4ECA8180A2}"/>
    <cellStyle name="Normal 213 5" xfId="39241" xr:uid="{ED79C232-730B-4665-A82D-A0AC0EE82E4C}"/>
    <cellStyle name="Normal 214" xfId="2775" xr:uid="{6B53748D-3538-4FCF-B98A-5EE8C96E61A3}"/>
    <cellStyle name="Normal 214 2" xfId="3538" xr:uid="{7770B84D-DDB1-4191-A0AD-061AE81EFAC8}"/>
    <cellStyle name="Normal 214 2 2" xfId="4170" xr:uid="{D65AED4B-78D9-440F-B719-184D3221E40E}"/>
    <cellStyle name="Normal 214 2 2 2" xfId="5171" xr:uid="{DB9363B4-4E39-4434-8F83-CFBC0E3E0181}"/>
    <cellStyle name="Normal 214 2 3" xfId="4718" xr:uid="{53C701FB-6AF7-4282-90CB-A0F5F015E086}"/>
    <cellStyle name="Normal 214 2 4" xfId="43875" xr:uid="{4BC59D92-AC0A-4049-99D1-E173C67D57EC}"/>
    <cellStyle name="Normal 214 3" xfId="3966" xr:uid="{2F5771E8-FB06-4D13-A3DA-42B0AAC074A1}"/>
    <cellStyle name="Normal 214 3 2" xfId="4980" xr:uid="{57D94DD2-6979-47CB-958E-936C7B02A040}"/>
    <cellStyle name="Normal 214 3 3" xfId="45582" xr:uid="{0ADF94C8-1212-4CCA-898B-9BE1425145DF}"/>
    <cellStyle name="Normal 214 4" xfId="4525" xr:uid="{E448D4DD-15D9-4860-8FFF-FDC92BADA09A}"/>
    <cellStyle name="Normal 214 5" xfId="39242" xr:uid="{4B277191-1335-4C14-B980-868D05894A61}"/>
    <cellStyle name="Normal 215" xfId="2776" xr:uid="{C641D165-DC76-4038-BB0D-4A8795C7C408}"/>
    <cellStyle name="Normal 215 2" xfId="3539" xr:uid="{FEC849EF-6C95-4A4B-B2F6-0A98C04C0B87}"/>
    <cellStyle name="Normal 215 2 2" xfId="4171" xr:uid="{90BF004B-2626-4CCE-96D4-8D5C36C0D0F8}"/>
    <cellStyle name="Normal 215 2 2 2" xfId="5172" xr:uid="{70CD4303-8D64-492D-A3CD-915A9E7145A8}"/>
    <cellStyle name="Normal 215 2 3" xfId="4719" xr:uid="{BCE6CE97-E94E-4A63-B300-03C899F1DD1F}"/>
    <cellStyle name="Normal 215 2 4" xfId="43876" xr:uid="{1934E334-9E0A-48EC-A595-5B438D14240A}"/>
    <cellStyle name="Normal 215 3" xfId="3967" xr:uid="{CB78DA26-AED7-4628-B9C9-665C631C09F4}"/>
    <cellStyle name="Normal 215 3 2" xfId="4981" xr:uid="{79E6D801-00DC-4C16-82F5-19798CE81113}"/>
    <cellStyle name="Normal 215 3 3" xfId="45583" xr:uid="{EDEA68DF-F009-4C12-80D6-08FB051EB2A5}"/>
    <cellStyle name="Normal 215 4" xfId="4526" xr:uid="{43EC1B6F-4994-44DE-995E-91DAB6B17AEF}"/>
    <cellStyle name="Normal 215 5" xfId="39243" xr:uid="{47CB4B5B-DF12-4AD1-ADCF-69714E398759}"/>
    <cellStyle name="Normal 216" xfId="2777" xr:uid="{D89B4C9C-1566-4DA3-A3F5-27A450A32902}"/>
    <cellStyle name="Normal 216 2" xfId="3540" xr:uid="{3F13607E-2535-4371-B78D-1340986D0173}"/>
    <cellStyle name="Normal 216 2 2" xfId="4172" xr:uid="{62EE070B-719D-4C2B-AEB3-E295271E071C}"/>
    <cellStyle name="Normal 216 2 2 2" xfId="5173" xr:uid="{1F6CEDA9-132C-4E86-91C3-2CDAA547BAD0}"/>
    <cellStyle name="Normal 216 2 3" xfId="4720" xr:uid="{7024E577-C9A8-4797-8C6A-844945B1DF76}"/>
    <cellStyle name="Normal 216 2 4" xfId="43877" xr:uid="{B8F23B7C-3F8F-4895-8801-AEA614D8023A}"/>
    <cellStyle name="Normal 216 3" xfId="3968" xr:uid="{16F568D3-1A45-4D9C-9AF5-30B15FE5DD31}"/>
    <cellStyle name="Normal 216 3 2" xfId="4982" xr:uid="{98AFCA15-1826-4ACB-9380-798E9BFC0394}"/>
    <cellStyle name="Normal 216 3 3" xfId="45610" xr:uid="{49BB6AA3-8BBF-490B-BAF7-469A668A6403}"/>
    <cellStyle name="Normal 216 4" xfId="4527" xr:uid="{AC5E1963-2AF5-4D3B-B47C-D2BA1E836E80}"/>
    <cellStyle name="Normal 216 5" xfId="39244" xr:uid="{2AE2F934-E75F-49F8-B50B-0EB8AFA00CEF}"/>
    <cellStyle name="Normal 217" xfId="2778" xr:uid="{B7CA1532-936F-4127-B0AC-A5998C32E516}"/>
    <cellStyle name="Normal 217 2" xfId="3541" xr:uid="{387AB11C-5E4A-48DD-904B-47994A426B6D}"/>
    <cellStyle name="Normal 217 2 2" xfId="4173" xr:uid="{8DF2DE81-4C3B-4621-83CC-2C29423F1D32}"/>
    <cellStyle name="Normal 217 2 2 2" xfId="5174" xr:uid="{B07CEB7F-9E67-4AFC-989B-2D3B94A0FF6E}"/>
    <cellStyle name="Normal 217 2 3" xfId="4721" xr:uid="{D7349C19-0681-4D1E-ABAD-3A49B48D0FFF}"/>
    <cellStyle name="Normal 217 2 4" xfId="43878" xr:uid="{18F33966-6395-45DF-A4B7-A80EAB0E9C87}"/>
    <cellStyle name="Normal 217 3" xfId="3969" xr:uid="{2915550F-4208-42CB-8AFD-BEB83F9D0D1F}"/>
    <cellStyle name="Normal 217 3 2" xfId="4983" xr:uid="{1B71603A-F8CB-4447-9CE7-DBDE7D8379DA}"/>
    <cellStyle name="Normal 217 3 3" xfId="45611" xr:uid="{751B988F-BD7C-445B-983A-0CFEFE38A8CA}"/>
    <cellStyle name="Normal 217 4" xfId="4528" xr:uid="{A605C9CD-95C1-4F41-A2D4-FD561C81C698}"/>
    <cellStyle name="Normal 217 5" xfId="39245" xr:uid="{C956BD72-9230-47C0-AB6B-7B35E953F217}"/>
    <cellStyle name="Normal 218" xfId="2779" xr:uid="{CB89368B-403C-40A0-9603-71AFA4133ADF}"/>
    <cellStyle name="Normal 218 2" xfId="3542" xr:uid="{0274A023-3D48-4293-9DFC-800AE2458BBD}"/>
    <cellStyle name="Normal 218 2 2" xfId="4174" xr:uid="{B3F0429B-EB95-4241-A78E-78040A8ABEB5}"/>
    <cellStyle name="Normal 218 2 2 2" xfId="5175" xr:uid="{EEBDDD43-07B4-4DDE-9901-0A68C035CAEA}"/>
    <cellStyle name="Normal 218 2 2 3" xfId="46761" xr:uid="{2E149E61-E239-4404-9C1A-AAFCE64D8474}"/>
    <cellStyle name="Normal 218 2 3" xfId="4722" xr:uid="{5267CC48-96B5-4537-A622-854643C89970}"/>
    <cellStyle name="Normal 218 2 4" xfId="43879" xr:uid="{CD989F29-36D4-42AA-A6E5-E26365E5F333}"/>
    <cellStyle name="Normal 218 3" xfId="3970" xr:uid="{3D47357A-AD58-4367-923C-EA5DB7963F78}"/>
    <cellStyle name="Normal 218 3 2" xfId="4984" xr:uid="{67E0298B-FFDD-46A2-9678-EAD90AC17821}"/>
    <cellStyle name="Normal 218 3 3" xfId="48026" xr:uid="{E06456E3-273D-47B5-A820-84626AEE34F7}"/>
    <cellStyle name="Normal 218 4" xfId="4529" xr:uid="{F49D0E34-99BA-405C-995C-894091380F2C}"/>
    <cellStyle name="Normal 218 5" xfId="39246" xr:uid="{40AD4F7C-6E57-4B96-8AB1-D75B4C1AA2AD}"/>
    <cellStyle name="Normal 219" xfId="2780" xr:uid="{0DA0E212-1B22-49E0-BF33-8B971CA21B57}"/>
    <cellStyle name="Normal 219 2" xfId="3543" xr:uid="{96376EF1-C263-454A-B16E-850EAD366661}"/>
    <cellStyle name="Normal 219 2 2" xfId="4175" xr:uid="{4A4BC9B9-E800-4CE4-809E-5016EC79948F}"/>
    <cellStyle name="Normal 219 2 2 2" xfId="5176" xr:uid="{A0E13207-5BBD-4C7F-994F-F6F0B6DF718B}"/>
    <cellStyle name="Normal 219 2 2 3" xfId="46762" xr:uid="{B8C4BC8F-1EAD-4D0D-B2F2-DDC3A6F3598D}"/>
    <cellStyle name="Normal 219 2 3" xfId="4723" xr:uid="{DF1A7589-A135-4C08-B88A-D555D566813C}"/>
    <cellStyle name="Normal 219 2 4" xfId="43880" xr:uid="{EE3247A5-5F9C-423E-826C-8C8DDD69A052}"/>
    <cellStyle name="Normal 219 3" xfId="3971" xr:uid="{ED578CC5-83AD-4413-8632-74E2D6DD27DE}"/>
    <cellStyle name="Normal 219 3 2" xfId="4985" xr:uid="{CE56C9DB-6F60-4296-81E2-770192689DD6}"/>
    <cellStyle name="Normal 219 3 3" xfId="48027" xr:uid="{62758F91-07C6-4B5F-8915-3AEF94BA32DC}"/>
    <cellStyle name="Normal 219 4" xfId="4530" xr:uid="{8D51CEEB-F03D-48AE-B26B-155DEBAA19EB}"/>
    <cellStyle name="Normal 219 5" xfId="39247" xr:uid="{76C8A6EE-6B72-43BF-AFE6-D7B02C0B46D0}"/>
    <cellStyle name="Normal 22" xfId="603" xr:uid="{BE9E7209-25F6-43B6-B7C7-7FD2F03D75D9}"/>
    <cellStyle name="Normal 22 2" xfId="2782" xr:uid="{1C33F647-6EC0-43D0-BD43-13D790E9429C}"/>
    <cellStyle name="Normal 22 2 2" xfId="40924" xr:uid="{91362A8B-6FF3-4F10-86ED-1737FC50EB94}"/>
    <cellStyle name="Normal 22 2 2 2" xfId="46558" xr:uid="{5868C51A-812B-4E93-8628-45778AC64982}"/>
    <cellStyle name="Normal 22 2 3" xfId="42968" xr:uid="{D1748235-401E-47C1-B75B-A4E5F633292B}"/>
    <cellStyle name="Normal 22 2 4" xfId="39037" xr:uid="{467768BD-13D0-4545-B9EB-88BBBC187D6B}"/>
    <cellStyle name="Normal 22 3" xfId="2783" xr:uid="{EEE576BC-7984-4C6D-932A-DA87DD2444F1}"/>
    <cellStyle name="Normal 22 3 2" xfId="40353" xr:uid="{80624BC7-6420-40CF-A963-6AB60C0627A9}"/>
    <cellStyle name="Normal 22 3 2 2" xfId="48029" xr:uid="{2B012647-2469-4A9E-B4D7-30F3F91DEDA2}"/>
    <cellStyle name="Normal 22 3 3" xfId="46043" xr:uid="{846E99CC-59A3-4308-B06B-550A7C1373B1}"/>
    <cellStyle name="Normal 22 3 4" xfId="39038" xr:uid="{2FBC9DF7-8FB0-45CE-A653-449395D459C3}"/>
    <cellStyle name="Normal 22 4" xfId="2781" xr:uid="{9FA4EFA6-3F17-4903-93E8-30E3F2EB51C0}"/>
    <cellStyle name="Normal 22 4 2" xfId="46943" xr:uid="{21604DDA-4C84-48F7-9C01-9014C8E3A76F}"/>
    <cellStyle name="Normal 22 4 3" xfId="40352" xr:uid="{C6C38F87-AF72-438C-953C-EB177AED2673}"/>
    <cellStyle name="Normal 22 5" xfId="39036" xr:uid="{6288910E-6B3F-4945-AD03-75F51DD6616A}"/>
    <cellStyle name="Normal 22 5 2" xfId="47395" xr:uid="{2055C7AA-23A4-402D-A669-6B2979AA1AC4}"/>
    <cellStyle name="Normal 22 6" xfId="48028" xr:uid="{79589041-7BBC-43F2-9BAC-3E8F90114FCD}"/>
    <cellStyle name="Normal 22 7" xfId="38817" xr:uid="{0B430936-CBB9-4FE6-91DD-4AAFEBB9FB54}"/>
    <cellStyle name="Normal 22_รายละเอียดประกอบงบ" xfId="42969" xr:uid="{282598F4-F100-4F6A-85E4-3AA69B3AF438}"/>
    <cellStyle name="Normal 220" xfId="2784" xr:uid="{61A83CC6-E0E8-420E-A349-9236E8682BDD}"/>
    <cellStyle name="Normal 220 2" xfId="3544" xr:uid="{E554BDB1-6C5C-450F-A6D5-9451671E1F1A}"/>
    <cellStyle name="Normal 220 2 2" xfId="4176" xr:uid="{A01AB126-3B84-4666-BD10-485AA466BD1C}"/>
    <cellStyle name="Normal 220 2 2 2" xfId="5177" xr:uid="{B1C6D076-65FD-48A4-B772-F8E3D898C23E}"/>
    <cellStyle name="Normal 220 2 3" xfId="4724" xr:uid="{0018598C-CA0E-4CEA-A230-E4E3D7923FEF}"/>
    <cellStyle name="Normal 220 2 4" xfId="43881" xr:uid="{08F3E5C2-948B-444C-9D23-B18DD02D14E1}"/>
    <cellStyle name="Normal 220 3" xfId="3972" xr:uid="{07169CA9-80DA-41C7-8462-EFBD4B33E2B7}"/>
    <cellStyle name="Normal 220 3 2" xfId="4986" xr:uid="{A0E7942C-1F55-41C3-B8B9-7F679DDB53C0}"/>
    <cellStyle name="Normal 220 3 3" xfId="45616" xr:uid="{5DD6D1F4-2F54-488F-A699-1E6D249609D6}"/>
    <cellStyle name="Normal 220 4" xfId="4531" xr:uid="{82FB5E7B-6E46-48A9-8B06-4297D4C24ADB}"/>
    <cellStyle name="Normal 220 5" xfId="39248" xr:uid="{2DF941AE-A15A-40F8-BFBE-A4305025A1EB}"/>
    <cellStyle name="Normal 221" xfId="2785" xr:uid="{2F57F9D2-3FDD-47D1-B87D-E19E191F8479}"/>
    <cellStyle name="Normal 221 2" xfId="3545" xr:uid="{B6AB5553-28E2-4065-8573-C16B12210DBF}"/>
    <cellStyle name="Normal 221 2 2" xfId="4177" xr:uid="{0AF61723-6F88-4922-BC4C-5012E3B60C31}"/>
    <cellStyle name="Normal 221 2 2 2" xfId="5178" xr:uid="{9C1C22CE-6618-40A5-AEFC-B4D50A9264EA}"/>
    <cellStyle name="Normal 221 2 3" xfId="4725" xr:uid="{6191C0AA-8C4C-42FB-8D42-44593A24CF33}"/>
    <cellStyle name="Normal 221 2 4" xfId="48030" xr:uid="{3C876FFD-7C1D-4A0B-A058-AAF043DA122E}"/>
    <cellStyle name="Normal 221 3" xfId="3973" xr:uid="{AB3C3250-F875-4501-9AE6-CD83BAF849B3}"/>
    <cellStyle name="Normal 221 3 2" xfId="4987" xr:uid="{9BA95CEB-A600-4708-889B-1A277587D3F1}"/>
    <cellStyle name="Normal 221 3 3" xfId="45630" xr:uid="{DA6C08DA-44EF-45FF-BF0C-77ABE0221C20}"/>
    <cellStyle name="Normal 221 4" xfId="4532" xr:uid="{8E7AE31E-F27F-4DC2-8D5D-719708F12C53}"/>
    <cellStyle name="Normal 221 5" xfId="39249" xr:uid="{2D7A1CB0-C7B0-46CE-AF8E-CC2FC5DFDB23}"/>
    <cellStyle name="Normal 222" xfId="2786" xr:uid="{1DF8B198-A6D3-4F11-A208-6889B6E8E76F}"/>
    <cellStyle name="Normal 222 2" xfId="3546" xr:uid="{82ECD963-C7DC-451A-B8D2-88E6A74A1439}"/>
    <cellStyle name="Normal 222 2 2" xfId="4178" xr:uid="{C708D4F3-DCC1-4CCD-96E3-1021122F7ADB}"/>
    <cellStyle name="Normal 222 2 2 2" xfId="5179" xr:uid="{2AFA8B65-B273-46B1-AD44-4679E1E0CD59}"/>
    <cellStyle name="Normal 222 2 3" xfId="4726" xr:uid="{82331694-16B3-46A8-A630-AC685364C6FC}"/>
    <cellStyle name="Normal 222 2 4" xfId="48031" xr:uid="{83D5AA7A-D477-4165-A671-B9242621052B}"/>
    <cellStyle name="Normal 222 3" xfId="3974" xr:uid="{038BEE9D-77A8-4D83-9AC9-0DEF27CBF251}"/>
    <cellStyle name="Normal 222 3 2" xfId="4988" xr:uid="{9DDD6507-6AB1-4486-8CF2-D9976C0588AD}"/>
    <cellStyle name="Normal 222 3 3" xfId="45633" xr:uid="{44DEC19B-FCA9-4344-A54A-60BCBAF3DEAA}"/>
    <cellStyle name="Normal 222 4" xfId="4533" xr:uid="{E584AECC-E400-4F7E-AB3F-832766A0790A}"/>
    <cellStyle name="Normal 222 5" xfId="39250" xr:uid="{BEBE6C9F-948B-4C09-B1C2-B049D8BEEB89}"/>
    <cellStyle name="Normal 223" xfId="2787" xr:uid="{5DB62C5F-72C1-4041-BEC6-61931DADF549}"/>
    <cellStyle name="Normal 223 2" xfId="3547" xr:uid="{626DF272-2581-4ADC-A89D-961BFF63C406}"/>
    <cellStyle name="Normal 223 2 2" xfId="4179" xr:uid="{EEF3B708-46B3-4C93-9D3E-AE1C8A173B25}"/>
    <cellStyle name="Normal 223 2 2 2" xfId="5180" xr:uid="{566E6BFD-1106-4A48-BD0B-E89715172FEE}"/>
    <cellStyle name="Normal 223 2 3" xfId="4727" xr:uid="{E4DA13E1-3F8E-4495-9CB1-55C30377DA56}"/>
    <cellStyle name="Normal 223 2 4" xfId="48032" xr:uid="{0945EE27-00F1-461C-A1A5-3D813FC0EB3F}"/>
    <cellStyle name="Normal 223 3" xfId="3975" xr:uid="{6C27EDEA-EE93-4C7F-AEE5-CACD9918F59B}"/>
    <cellStyle name="Normal 223 3 2" xfId="4989" xr:uid="{6C5ADBE2-04A7-4355-8EB4-925277FBBDA8}"/>
    <cellStyle name="Normal 223 3 3" xfId="45631" xr:uid="{EBBF0526-9AEB-430B-843A-6DC058F57EEF}"/>
    <cellStyle name="Normal 223 4" xfId="4534" xr:uid="{C28E677B-74FB-4DCB-902E-821E74EBDF8E}"/>
    <cellStyle name="Normal 223 5" xfId="39251" xr:uid="{E96F0DE6-2DEB-4A91-A02A-65383E2E65C3}"/>
    <cellStyle name="Normal 224" xfId="2788" xr:uid="{6B2622CE-A89F-4EFC-8A21-C00ECB9572EA}"/>
    <cellStyle name="Normal 224 2" xfId="3548" xr:uid="{F8BB6C7B-7F9F-4031-B4D0-592C1A4395DB}"/>
    <cellStyle name="Normal 224 2 2" xfId="4180" xr:uid="{F57D8C2B-D207-4B00-97B0-1F6894AEB2F9}"/>
    <cellStyle name="Normal 224 2 2 2" xfId="5181" xr:uid="{8F4B1B68-15AD-49BA-8B9F-C03D30A71137}"/>
    <cellStyle name="Normal 224 2 3" xfId="4728" xr:uid="{E546099F-DC28-4249-9DFA-E037F660B5E0}"/>
    <cellStyle name="Normal 224 2 4" xfId="48033" xr:uid="{D23A9A6E-413F-4803-872F-68894351CCCF}"/>
    <cellStyle name="Normal 224 3" xfId="3976" xr:uid="{DDA11079-8B02-45A3-BE6C-76BC37B9AF2E}"/>
    <cellStyle name="Normal 224 3 2" xfId="4990" xr:uid="{DE95F477-ACF6-4B68-81D6-113A03F4546F}"/>
    <cellStyle name="Normal 224 3 3" xfId="45632" xr:uid="{E2AE9121-44DD-4667-8D4E-5D85F2E87728}"/>
    <cellStyle name="Normal 224 4" xfId="4535" xr:uid="{33D28C7A-5EBE-44AF-9B38-F5AF5525295C}"/>
    <cellStyle name="Normal 224 5" xfId="39252" xr:uid="{08CCCD3C-EA9D-46F0-9624-1187B8323C5F}"/>
    <cellStyle name="Normal 225" xfId="2789" xr:uid="{9D709FD7-C4D2-4179-B048-E11859E660A0}"/>
    <cellStyle name="Normal 225 2" xfId="3549" xr:uid="{9D269964-115B-4140-90E6-63DA2AEEFA1A}"/>
    <cellStyle name="Normal 225 2 2" xfId="4181" xr:uid="{4075437F-9D2B-4B27-915A-48C68D214623}"/>
    <cellStyle name="Normal 225 2 2 2" xfId="5182" xr:uid="{E6FD4222-070B-4A67-9296-A9B4A3FAA41B}"/>
    <cellStyle name="Normal 225 2 3" xfId="4729" xr:uid="{19CB4EF9-4A59-4D02-9920-1D33BB85DA19}"/>
    <cellStyle name="Normal 225 2 4" xfId="48034" xr:uid="{2D6DDCD9-584E-4018-87D5-800A3C24968F}"/>
    <cellStyle name="Normal 225 3" xfId="3977" xr:uid="{E4CC265C-45D2-4D46-894F-00811706C770}"/>
    <cellStyle name="Normal 225 3 2" xfId="4991" xr:uid="{D376F748-926C-459E-B40D-B5BBD8C70894}"/>
    <cellStyle name="Normal 225 3 3" xfId="45645" xr:uid="{EEE64AD5-1175-4133-A7AC-B0D36BBCDE9D}"/>
    <cellStyle name="Normal 225 4" xfId="4536" xr:uid="{6D922E81-ABF1-41AD-9434-7C89B2E2A1B5}"/>
    <cellStyle name="Normal 225 5" xfId="39253" xr:uid="{CE84460C-3945-4C20-A652-ACDE9A825CB3}"/>
    <cellStyle name="Normal 226" xfId="2790" xr:uid="{BA18C897-1535-40D2-83BE-C7A7F35EAFD8}"/>
    <cellStyle name="Normal 226 2" xfId="3550" xr:uid="{CD313F86-910D-4F71-B70F-9FEFB0FD435C}"/>
    <cellStyle name="Normal 226 2 2" xfId="4182" xr:uid="{38446E79-A0E9-42BE-8317-A451DF530495}"/>
    <cellStyle name="Normal 226 2 2 2" xfId="5183" xr:uid="{FD6835B4-7435-4EF9-B9F7-E2AC76204A7B}"/>
    <cellStyle name="Normal 226 2 3" xfId="4730" xr:uid="{91BC66B3-9DF6-439B-9488-15B78DCD32E9}"/>
    <cellStyle name="Normal 226 2 4" xfId="46776" xr:uid="{1A629BCD-A5A7-4F7F-BF39-330B45A697B3}"/>
    <cellStyle name="Normal 226 3" xfId="3978" xr:uid="{184673EC-8E46-4F60-9795-93146B3FFA32}"/>
    <cellStyle name="Normal 226 3 2" xfId="4992" xr:uid="{50FF5F66-EE10-4878-BFB3-4F2C80653892}"/>
    <cellStyle name="Normal 226 3 3" xfId="48035" xr:uid="{D11FEB64-A04E-4DD8-8B75-F9FDF4074AF8}"/>
    <cellStyle name="Normal 226 4" xfId="4537" xr:uid="{CC91F81E-9D57-4724-B8CE-445CE12E08C1}"/>
    <cellStyle name="Normal 226 5" xfId="39254" xr:uid="{6C960FA0-E2D3-485B-BD6B-720A95237525}"/>
    <cellStyle name="Normal 227" xfId="2791" xr:uid="{F57ABC2E-E34A-4018-ABFB-0DE2C963BF86}"/>
    <cellStyle name="Normal 227 2" xfId="3551" xr:uid="{77CF8134-5875-47B2-8A0E-796E628E7272}"/>
    <cellStyle name="Normal 227 2 2" xfId="4183" xr:uid="{2635AD9A-F82A-43DA-8454-E70BE345E8C5}"/>
    <cellStyle name="Normal 227 2 2 2" xfId="5184" xr:uid="{2D8145B9-A44D-4DC5-B393-824505725014}"/>
    <cellStyle name="Normal 227 2 3" xfId="4731" xr:uid="{87F213B6-482F-4F39-8C08-5140FC461CF5}"/>
    <cellStyle name="Normal 227 2 4" xfId="48036" xr:uid="{2E6B653A-160D-4422-B8D8-92B62A526D7D}"/>
    <cellStyle name="Normal 227 3" xfId="3979" xr:uid="{69496525-6456-4DBC-B77A-16549FEA1888}"/>
    <cellStyle name="Normal 227 3 2" xfId="4993" xr:uid="{6F888AD4-A6D2-4FBE-8559-815E0B84751F}"/>
    <cellStyle name="Normal 227 3 3" xfId="45650" xr:uid="{67CD62F9-833D-4201-93C3-CE062D2B6040}"/>
    <cellStyle name="Normal 227 4" xfId="4538" xr:uid="{328542FF-EFF2-4017-9DE9-000C7B2D03F4}"/>
    <cellStyle name="Normal 227 5" xfId="39255" xr:uid="{1D6058D9-CC4E-4BCA-9529-B38756B798E7}"/>
    <cellStyle name="Normal 228" xfId="2792" xr:uid="{42599747-B78D-4605-8B07-7EE3CCAB0AC9}"/>
    <cellStyle name="Normal 228 2" xfId="3552" xr:uid="{4F3D3154-CF11-451E-A6A3-EC9F7DAEECA2}"/>
    <cellStyle name="Normal 228 2 2" xfId="4184" xr:uid="{C1F003DD-B7A0-461C-AC66-8A8809175407}"/>
    <cellStyle name="Normal 228 2 2 2" xfId="5185" xr:uid="{26745D52-354F-4EFC-ACBD-1513419BDB50}"/>
    <cellStyle name="Normal 228 2 3" xfId="4732" xr:uid="{F5E35CD4-9596-4388-9CAC-B9C23480A7E0}"/>
    <cellStyle name="Normal 228 2 4" xfId="48037" xr:uid="{63E83B64-DC7B-42B2-844A-3B185D01B5C3}"/>
    <cellStyle name="Normal 228 3" xfId="3980" xr:uid="{9E5737D1-D098-4714-9AE6-EABC92BFF490}"/>
    <cellStyle name="Normal 228 3 2" xfId="4994" xr:uid="{B1344CC3-EDB5-4BD0-9DDD-8CBC755BECD4}"/>
    <cellStyle name="Normal 228 3 3" xfId="45680" xr:uid="{4E41A528-8889-46DA-A60F-C514D2794C1E}"/>
    <cellStyle name="Normal 228 4" xfId="4539" xr:uid="{76CF2EF4-544D-4223-847C-03D19449AD22}"/>
    <cellStyle name="Normal 228 5" xfId="39256" xr:uid="{0471F6B8-7728-40CD-88FF-2B9A38649C5A}"/>
    <cellStyle name="Normal 229" xfId="2793" xr:uid="{47CFB2F7-0B15-4073-BB48-6770DB4A7AC7}"/>
    <cellStyle name="Normal 229 2" xfId="3553" xr:uid="{A9006CA1-3BC5-4A69-8C94-5EAF14E33D81}"/>
    <cellStyle name="Normal 229 2 2" xfId="4185" xr:uid="{F062CCAD-28F9-40C3-84E1-4B68D0230552}"/>
    <cellStyle name="Normal 229 2 2 2" xfId="5186" xr:uid="{7C008AFA-C522-4A38-B746-F86C9D0C5E05}"/>
    <cellStyle name="Normal 229 2 3" xfId="4733" xr:uid="{FB688019-C62C-43BA-B563-492276CD2BA2}"/>
    <cellStyle name="Normal 229 2 4" xfId="48038" xr:uid="{3CF3C9B1-C855-46BE-803D-E76897460188}"/>
    <cellStyle name="Normal 229 3" xfId="3981" xr:uid="{10C2734D-C1D9-429C-BEAE-6E874A35CB50}"/>
    <cellStyle name="Normal 229 3 2" xfId="4995" xr:uid="{49AED8A3-5540-4165-9C86-F4FC0609F64D}"/>
    <cellStyle name="Normal 229 3 3" xfId="46108" xr:uid="{C1223DA6-1C35-4305-AE2A-64DDBED1264B}"/>
    <cellStyle name="Normal 229 4" xfId="4540" xr:uid="{EB64EFEC-BCEF-458E-AB80-7A2BC6A7AACB}"/>
    <cellStyle name="Normal 229 5" xfId="39257" xr:uid="{2A8CEEFB-9517-4253-B190-40FA84101014}"/>
    <cellStyle name="Normal 23" xfId="604" xr:uid="{D4BF631F-F7AA-4104-AD7C-19D331C60F75}"/>
    <cellStyle name="Normal 23 2" xfId="2795" xr:uid="{52034044-777B-4D56-A262-914F4689F63F}"/>
    <cellStyle name="Normal 23 2 2" xfId="39041" xr:uid="{01B5AC49-3961-48FE-91BE-F6572F004627}"/>
    <cellStyle name="Normal 23 2 2 2" xfId="46559" xr:uid="{01F59052-54EF-40E4-A655-79A013C55389}"/>
    <cellStyle name="Normal 23 2 2 3" xfId="60145" xr:uid="{A5E3920D-CA58-4089-B1ED-A384DD43AFBC}"/>
    <cellStyle name="Normal 23 2 3" xfId="42970" xr:uid="{384D9DCF-894C-48AE-A550-4971951FE241}"/>
    <cellStyle name="Normal 23 2 4" xfId="45364" xr:uid="{A0CC7448-4169-44B5-A6AB-3A8810FD293B}"/>
    <cellStyle name="Normal 23 2 5" xfId="58191" xr:uid="{D8A4B9D6-A285-4CBE-BD76-C2E8735E036B}"/>
    <cellStyle name="Normal 23 2 6" xfId="60050" xr:uid="{80797C63-797C-4E00-BB22-DBEC6455823A}"/>
    <cellStyle name="Normal 23 2 7" xfId="39040" xr:uid="{D0D83692-1D57-468C-8103-9A5929851BA9}"/>
    <cellStyle name="Normal 23 3" xfId="2796" xr:uid="{74C0B6D3-BE39-4CCA-AC4C-15DD725065B6}"/>
    <cellStyle name="Normal 23 3 2" xfId="40355" xr:uid="{775B4DA6-D659-4B4C-9909-5A911F0E99D7}"/>
    <cellStyle name="Normal 23 3 2 2" xfId="48040" xr:uid="{77B8C4E2-629E-47A6-829F-D93EE813B5F7}"/>
    <cellStyle name="Normal 23 3 3" xfId="46044" xr:uid="{A1861950-2E23-4C71-96D8-42DFC73CA020}"/>
    <cellStyle name="Normal 23 3 4" xfId="39042" xr:uid="{FEF7A9A4-90B8-4FCC-B5BA-362B9BDA092C}"/>
    <cellStyle name="Normal 23 4" xfId="2794" xr:uid="{8FA8067E-C3D9-4327-88B2-469CD99B90BD}"/>
    <cellStyle name="Normal 23 4 2" xfId="46944" xr:uid="{B19AE1F6-CA70-434A-A290-B49286C89A95}"/>
    <cellStyle name="Normal 23 4 3" xfId="40354" xr:uid="{FAF6DE12-B42B-4D5A-8E9B-959B5C519B46}"/>
    <cellStyle name="Normal 23 5" xfId="39039" xr:uid="{EAF1C5BE-261C-452B-BB0F-2A52DD8AF47B}"/>
    <cellStyle name="Normal 23 5 2" xfId="47396" xr:uid="{C72048EB-25A6-47C8-A6F3-C0CE2F09C178}"/>
    <cellStyle name="Normal 23 6" xfId="40925" xr:uid="{9E8A1F7A-DAA4-4132-A532-6C957D535007}"/>
    <cellStyle name="Normal 23 6 2" xfId="48039" xr:uid="{960E5F74-154C-4AB3-8FF8-CC6E6B4EE3FC}"/>
    <cellStyle name="Normal 23 7" xfId="44585" xr:uid="{2F629843-643D-49FE-BA6A-0F68F3CEA323}"/>
    <cellStyle name="Normal 23 8" xfId="38818" xr:uid="{F6ECF70F-CECC-44F4-9DB3-FEBC871045A0}"/>
    <cellStyle name="Normal 23_คำนวณภาษี" xfId="42971" xr:uid="{622090DD-735A-4494-B5C9-12F63FC10629}"/>
    <cellStyle name="Normal 230" xfId="2797" xr:uid="{231CA743-74D3-4FF7-9106-4BA3F23CA4EF}"/>
    <cellStyle name="Normal 230 2" xfId="3554" xr:uid="{9C1E725C-BAC5-4CEC-93CE-747EC797F645}"/>
    <cellStyle name="Normal 230 2 2" xfId="4186" xr:uid="{B95A89B3-440B-41D2-AE3D-4CD9479538D5}"/>
    <cellStyle name="Normal 230 2 2 2" xfId="5187" xr:uid="{C322B50F-2D59-4A8C-B742-7C46405AE0F7}"/>
    <cellStyle name="Normal 230 2 3" xfId="4734" xr:uid="{7073BE16-5038-4B52-AA0C-184A800ABBA2}"/>
    <cellStyle name="Normal 230 2 4" xfId="48041" xr:uid="{A909C51A-7709-4C1A-818D-2553608A42C3}"/>
    <cellStyle name="Normal 230 3" xfId="3982" xr:uid="{1D26D74C-6419-4482-B3EB-C1BD95D64A0E}"/>
    <cellStyle name="Normal 230 3 2" xfId="4996" xr:uid="{DAFF6AC7-92C5-430A-B80B-6DEFAE50D992}"/>
    <cellStyle name="Normal 230 3 3" xfId="45945" xr:uid="{2AD7A506-8E39-428E-B1A3-D255D756B42A}"/>
    <cellStyle name="Normal 230 4" xfId="4541" xr:uid="{1C9581F6-2DF8-4B4B-B10A-5F0BC043CC3A}"/>
    <cellStyle name="Normal 230 5" xfId="39258" xr:uid="{8FCC5676-375A-4C4C-89D8-125524B25625}"/>
    <cellStyle name="Normal 231" xfId="2798" xr:uid="{AB7425CC-DEEA-4A63-9E22-706DC64B8E9F}"/>
    <cellStyle name="Normal 231 2" xfId="3555" xr:uid="{E65C7913-2D6B-41B3-8826-3BFC3C99F827}"/>
    <cellStyle name="Normal 231 2 2" xfId="4187" xr:uid="{58FAB5DE-2857-4F7B-A121-A647669B8383}"/>
    <cellStyle name="Normal 231 2 2 2" xfId="5188" xr:uid="{A49A1434-BB6D-404C-9906-52F8B50F5142}"/>
    <cellStyle name="Normal 231 2 3" xfId="4735" xr:uid="{3F0FD972-E93A-46FF-AEC4-BCA18B49B095}"/>
    <cellStyle name="Normal 231 2 4" xfId="48042" xr:uid="{6D4C1A51-C7B5-4000-A7AA-0DF63C439938}"/>
    <cellStyle name="Normal 231 3" xfId="3983" xr:uid="{9B6C206B-0110-41B2-8A2A-45BD0D777394}"/>
    <cellStyle name="Normal 231 3 2" xfId="4997" xr:uid="{659F600A-F9D2-44E7-A035-30EC7F768055}"/>
    <cellStyle name="Normal 231 4" xfId="4542" xr:uid="{FF06B2BC-5347-4A04-9FD5-B02A04231EBC}"/>
    <cellStyle name="Normal 231 5" xfId="39259" xr:uid="{CD3FA264-4802-4BB9-8C7C-9A4A46100A7E}"/>
    <cellStyle name="Normal 232" xfId="2799" xr:uid="{D522CE50-D7D6-4091-BC1E-7A0FD66BABB0}"/>
    <cellStyle name="Normal 232 2" xfId="3556" xr:uid="{8D1A443F-0EF6-4511-920E-0EB3066F5347}"/>
    <cellStyle name="Normal 232 2 2" xfId="4188" xr:uid="{DE57733D-DDCE-464F-996A-B5E137AF17B5}"/>
    <cellStyle name="Normal 232 2 2 2" xfId="5189" xr:uid="{FC5FA71A-38FF-427D-ACEE-82844832F6F0}"/>
    <cellStyle name="Normal 232 2 3" xfId="4736" xr:uid="{07BA4D15-029B-41F8-B24B-B306B593F5DC}"/>
    <cellStyle name="Normal 232 2 4" xfId="48043" xr:uid="{4C0D8895-019A-4657-8AA5-7CB3822642E5}"/>
    <cellStyle name="Normal 232 3" xfId="3984" xr:uid="{A68B5C72-DFCE-4496-A673-C790152ED994}"/>
    <cellStyle name="Normal 232 3 2" xfId="4998" xr:uid="{F3592DA9-0AC3-4A84-A546-9034C631F8B8}"/>
    <cellStyle name="Normal 232 3 3" xfId="46724" xr:uid="{FEEB05C7-9EB0-4961-94CF-EE9901A867EC}"/>
    <cellStyle name="Normal 232 4" xfId="4543" xr:uid="{144EF7CD-47BD-4029-B59E-1BB65D027B16}"/>
    <cellStyle name="Normal 232 5" xfId="39260" xr:uid="{02758304-9962-47ED-9087-792BD0DDF2B9}"/>
    <cellStyle name="Normal 233" xfId="2800" xr:uid="{165D710C-4F62-4D15-8757-7D99C276CE73}"/>
    <cellStyle name="Normal 233 2" xfId="3557" xr:uid="{EACE4F08-A795-428F-915B-53C0A20C725A}"/>
    <cellStyle name="Normal 233 2 2" xfId="4189" xr:uid="{52D36EC3-1AEA-4F80-965E-E3A60A9BFF6A}"/>
    <cellStyle name="Normal 233 2 2 2" xfId="5190" xr:uid="{DEA35865-E0D1-42CA-98D8-C6A0DCC5CB6F}"/>
    <cellStyle name="Normal 233 2 3" xfId="4737" xr:uid="{CAF92903-B0E0-4DBC-946F-33DF0EECFC98}"/>
    <cellStyle name="Normal 233 2 4" xfId="48044" xr:uid="{BB2BF584-3228-4CE2-93CD-C671EDA5DAD3}"/>
    <cellStyle name="Normal 233 3" xfId="3985" xr:uid="{BC20B317-31F8-4331-A6CF-13FB4CEAEE90}"/>
    <cellStyle name="Normal 233 3 2" xfId="4999" xr:uid="{6CF9A376-1E24-42C6-A8D0-E8F56CCC3AC6}"/>
    <cellStyle name="Normal 233 4" xfId="4544" xr:uid="{E863B59E-F112-4352-9BE4-B47134138A65}"/>
    <cellStyle name="Normal 233 5" xfId="39261" xr:uid="{9ECDF0CE-83EA-4F90-941E-839ADE6555DA}"/>
    <cellStyle name="Normal 234" xfId="2801" xr:uid="{ED264739-3ECD-417E-AE11-DA647C9DBD77}"/>
    <cellStyle name="Normal 234 2" xfId="3558" xr:uid="{AED26DAA-62E9-436F-88C7-CBEB5A57CAA3}"/>
    <cellStyle name="Normal 234 2 2" xfId="4190" xr:uid="{03CC8977-AF17-48F4-A205-FD18B322E975}"/>
    <cellStyle name="Normal 234 2 2 2" xfId="5191" xr:uid="{E6811D0F-F99F-4073-8F91-1AA3607DC2A8}"/>
    <cellStyle name="Normal 234 2 3" xfId="4738" xr:uid="{F09A24CC-9ED6-43ED-8EE6-D72AE8550B2B}"/>
    <cellStyle name="Normal 234 2 4" xfId="48045" xr:uid="{27C9EC1B-4C87-4D6D-87D3-3CC92FC34993}"/>
    <cellStyle name="Normal 234 3" xfId="3986" xr:uid="{C69E7833-9727-4735-8EDA-C0F056AEE995}"/>
    <cellStyle name="Normal 234 3 2" xfId="5000" xr:uid="{99BC9912-4018-4E2A-9672-5A1018BC6ED1}"/>
    <cellStyle name="Normal 234 4" xfId="4545" xr:uid="{BD882628-55E3-4696-BCE7-4AC08D602143}"/>
    <cellStyle name="Normal 234 5" xfId="39262" xr:uid="{F7EC3C3C-D2BD-4700-8638-1D17484566D4}"/>
    <cellStyle name="Normal 235" xfId="2802" xr:uid="{7AAE9010-E759-4108-9E85-1B6218517E34}"/>
    <cellStyle name="Normal 235 2" xfId="3559" xr:uid="{15ECB2C2-83B0-4AF2-A63C-5F338B98D007}"/>
    <cellStyle name="Normal 235 2 2" xfId="4191" xr:uid="{02FC6803-57A7-4909-87AD-5FA20F6CB046}"/>
    <cellStyle name="Normal 235 2 2 2" xfId="5192" xr:uid="{4156350E-D43C-4A17-876E-0C826730B156}"/>
    <cellStyle name="Normal 235 2 3" xfId="4739" xr:uid="{B72C4AB0-7DCE-48D6-B58B-ADE59B0D209B}"/>
    <cellStyle name="Normal 235 2 4" xfId="48046" xr:uid="{7EC9010F-680D-4EB0-96E9-86D50F36CE6D}"/>
    <cellStyle name="Normal 235 3" xfId="3987" xr:uid="{DE152159-85AC-447C-9744-991B5A446717}"/>
    <cellStyle name="Normal 235 3 2" xfId="5001" xr:uid="{B33DC735-5B31-4D78-975C-520E2026ABCC}"/>
    <cellStyle name="Normal 235 4" xfId="4546" xr:uid="{6448762A-7648-4250-B219-68BB1D6E8B64}"/>
    <cellStyle name="Normal 235 5" xfId="39263" xr:uid="{001468E5-EC84-4131-A4C8-8D22E5D4E8D8}"/>
    <cellStyle name="Normal 236" xfId="2803" xr:uid="{D66199A5-A05A-4990-9779-950597185643}"/>
    <cellStyle name="Normal 236 2" xfId="3560" xr:uid="{73D8379F-13E2-4A08-8D5A-4F86367CE741}"/>
    <cellStyle name="Normal 236 2 2" xfId="4192" xr:uid="{D781BE2F-131F-43CC-9385-FD1F75270227}"/>
    <cellStyle name="Normal 236 2 2 2" xfId="5193" xr:uid="{B08D7999-8C51-497C-B6C6-B748EB399354}"/>
    <cellStyle name="Normal 236 2 3" xfId="4740" xr:uid="{4AB41EB5-E2E2-4CCC-A06F-DD3DCB8A5F0D}"/>
    <cellStyle name="Normal 236 2 4" xfId="48047" xr:uid="{A49EBCD6-CAE4-4749-8ECE-3C4124028987}"/>
    <cellStyle name="Normal 236 3" xfId="3988" xr:uid="{E2D5499C-5258-4C4D-AD64-EE8B85361462}"/>
    <cellStyle name="Normal 236 3 2" xfId="5002" xr:uid="{C0463575-1C4C-498A-90C9-30CDD9243C7E}"/>
    <cellStyle name="Normal 236 3 3" xfId="46807" xr:uid="{D7DE37FD-8FF7-46CD-B54A-CA6E18C67163}"/>
    <cellStyle name="Normal 236 4" xfId="4547" xr:uid="{C31822CE-F70A-41C5-8CDC-726C98BB37B1}"/>
    <cellStyle name="Normal 236 5" xfId="39264" xr:uid="{585ECBF2-41AD-4D6C-9546-7F40F82C77F2}"/>
    <cellStyle name="Normal 237" xfId="2804" xr:uid="{CFF59A41-8976-4EFD-AADF-E9B6B8DC813C}"/>
    <cellStyle name="Normal 237 2" xfId="3561" xr:uid="{A8CB8BD5-281C-4B19-A50C-D07DB5B51524}"/>
    <cellStyle name="Normal 237 2 2" xfId="4193" xr:uid="{E5554C74-382E-4D73-BEEE-F5EBEF85DEC4}"/>
    <cellStyle name="Normal 237 2 2 2" xfId="5194" xr:uid="{993E0296-34F3-4434-A7E0-EA4A766FCCD6}"/>
    <cellStyle name="Normal 237 2 3" xfId="4741" xr:uid="{9E2464A5-8090-4CED-AB62-FECA110F7865}"/>
    <cellStyle name="Normal 237 2 4" xfId="48048" xr:uid="{BED64164-B765-43F7-93CD-4D93ABDC0A7B}"/>
    <cellStyle name="Normal 237 3" xfId="3989" xr:uid="{34CFD597-2E41-4CDE-B02D-ED6C34709045}"/>
    <cellStyle name="Normal 237 3 2" xfId="5003" xr:uid="{02007CB7-5042-4BE4-A7CA-633D7B05283D}"/>
    <cellStyle name="Normal 237 4" xfId="4548" xr:uid="{FEBB2397-FCCD-48AA-8488-ABBA36AD174D}"/>
    <cellStyle name="Normal 237 5" xfId="39265" xr:uid="{1D394ADF-2A41-4717-A37C-EA2EDEE104E7}"/>
    <cellStyle name="Normal 238" xfId="2805" xr:uid="{A17A525D-D64A-4616-87AA-81284618914F}"/>
    <cellStyle name="Normal 238 2" xfId="3562" xr:uid="{F6785E06-BBFF-4802-9A80-8E18268826D2}"/>
    <cellStyle name="Normal 238 2 2" xfId="4194" xr:uid="{260E17AD-F0A1-497D-9310-7EDA169C5A56}"/>
    <cellStyle name="Normal 238 2 2 2" xfId="5195" xr:uid="{67362448-D5D0-4690-96E4-9A0142603D7A}"/>
    <cellStyle name="Normal 238 2 3" xfId="4742" xr:uid="{518EB7B6-E8FE-4A9D-A08C-A74E0DB0EC28}"/>
    <cellStyle name="Normal 238 2 4" xfId="48049" xr:uid="{E3ABA7DB-02A3-4B2B-988F-DC76375FC74B}"/>
    <cellStyle name="Normal 238 3" xfId="3990" xr:uid="{CAA4C133-ABDE-4429-9594-EC0D9A563D43}"/>
    <cellStyle name="Normal 238 3 2" xfId="5004" xr:uid="{5A7BC66F-15B0-4DDD-99E5-A15379D52947}"/>
    <cellStyle name="Normal 238 4" xfId="4549" xr:uid="{E779DD9F-8F59-477B-A09D-6233FF22AB52}"/>
    <cellStyle name="Normal 238 5" xfId="39266" xr:uid="{B112E581-7EA4-462A-AD31-46F16354C8EB}"/>
    <cellStyle name="Normal 239" xfId="2806" xr:uid="{03C3C475-5FE2-4B2A-B858-E34D0A300798}"/>
    <cellStyle name="Normal 239 2" xfId="3563" xr:uid="{1743D440-EFA8-45AC-A40E-E9531724530D}"/>
    <cellStyle name="Normal 239 2 2" xfId="4195" xr:uid="{1D7D2F0A-6933-404D-90E7-E40C1CD3331A}"/>
    <cellStyle name="Normal 239 2 2 2" xfId="5196" xr:uid="{0733709D-828F-4007-BB0A-B9133ADF8E16}"/>
    <cellStyle name="Normal 239 2 3" xfId="4743" xr:uid="{B077379E-272A-4403-8D3E-422D80B19A8D}"/>
    <cellStyle name="Normal 239 2 4" xfId="48050" xr:uid="{C462B8C7-F679-4AE2-9B5F-DBCD1F8112E3}"/>
    <cellStyle name="Normal 239 3" xfId="3991" xr:uid="{6C6F96C3-6886-46F8-AE83-94A49B30A98E}"/>
    <cellStyle name="Normal 239 3 2" xfId="5005" xr:uid="{B424120F-5278-4D3B-B8CA-DD6BF68285EB}"/>
    <cellStyle name="Normal 239 4" xfId="4550" xr:uid="{6B154E56-7666-4B1A-BC6E-50ADCBF208E7}"/>
    <cellStyle name="Normal 239 5" xfId="39267" xr:uid="{530DF31D-49DD-4AC1-8F78-F88625264A51}"/>
    <cellStyle name="Normal 24" xfId="605" xr:uid="{BC0217DE-223E-4C34-8BD1-F457AE37545C}"/>
    <cellStyle name="Normal 24 2" xfId="2808" xr:uid="{689DA2F9-D2DD-4919-B459-67914C739B11}"/>
    <cellStyle name="Normal 24 2 2" xfId="40356" xr:uid="{C5F0AF6F-6FD5-40A3-A282-4DD361750643}"/>
    <cellStyle name="Normal 24 2 2 2" xfId="48052" xr:uid="{DA92F41E-40C7-4694-9F22-0F6866571013}"/>
    <cellStyle name="Normal 24 2 3" xfId="44587" xr:uid="{B6E6119A-B7D9-44A5-BEDF-E7E52A886C9E}"/>
    <cellStyle name="Normal 24 2 4" xfId="58192" xr:uid="{3EA08344-7CAB-419F-9BB7-5DAFFB9C0C50}"/>
    <cellStyle name="Normal 24 2 5" xfId="38819" xr:uid="{AA11040A-A801-4D8A-ACF5-185B329E0CA8}"/>
    <cellStyle name="Normal 24 3" xfId="2809" xr:uid="{FAFE612C-99E3-4C54-B889-B4D4D2146240}"/>
    <cellStyle name="Normal 24 3 2" xfId="46560" xr:uid="{CF7F9213-BC9C-4810-8213-438C1B47B1D3}"/>
    <cellStyle name="Normal 24 3 3" xfId="48053" xr:uid="{B1022783-2118-479F-90B5-0CF546AE1B71}"/>
    <cellStyle name="Normal 24 3 4" xfId="45365" xr:uid="{CDA8B36E-3AE8-4481-839A-9D0F2589E977}"/>
    <cellStyle name="Normal 24 3 5" xfId="60117" xr:uid="{5AD63AD1-F444-41E4-B799-A18111F69285}"/>
    <cellStyle name="Normal 24 3 6" xfId="42972" xr:uid="{060FAAD9-5967-409B-96AE-19A7A00786CB}"/>
    <cellStyle name="Normal 24 4" xfId="2807" xr:uid="{734A4A9D-C94B-430D-BE6E-C3D6CAB5F386}"/>
    <cellStyle name="Normal 24 4 2" xfId="60169" xr:uid="{E62A9314-BBA5-4E1F-8A72-93550A892E50}"/>
    <cellStyle name="Normal 24 5" xfId="46945" xr:uid="{6D22FC14-DF19-470E-B247-D363609C7C3B}"/>
    <cellStyle name="Normal 24 5 2" xfId="60021" xr:uid="{466C3747-A98C-495E-82A8-9A58E5D0D47F}"/>
    <cellStyle name="Normal 24 6" xfId="47397" xr:uid="{7BEE85DD-8295-4230-9DE4-AD4019FE4D70}"/>
    <cellStyle name="Normal 24 7" xfId="48051" xr:uid="{920B4670-DA49-42DE-ACE1-82F31ACA6533}"/>
    <cellStyle name="Normal 24 8" xfId="44586" xr:uid="{2A6993B6-BF9F-4A61-BD67-5A5A7648E5DC}"/>
    <cellStyle name="Normal 24 9" xfId="38422" xr:uid="{D4811016-7025-4997-A445-35B05C7E1463}"/>
    <cellStyle name="Normal 240" xfId="2810" xr:uid="{A5B7D9D6-C745-4FE2-A22A-B5ECC16710CD}"/>
    <cellStyle name="Normal 240 2" xfId="3564" xr:uid="{6101C7C2-E99D-4804-B450-26FCB09DEBAB}"/>
    <cellStyle name="Normal 240 2 2" xfId="4196" xr:uid="{4CC42CE4-721B-47BD-AF0C-40FCFE22BF18}"/>
    <cellStyle name="Normal 240 2 2 2" xfId="5197" xr:uid="{E33EDE90-E265-4180-A0ED-692D05FB96F3}"/>
    <cellStyle name="Normal 240 2 3" xfId="4744" xr:uid="{E99F7DE7-0857-4F8D-A24E-67F1D5E22773}"/>
    <cellStyle name="Normal 240 2 4" xfId="48054" xr:uid="{5D059E80-5414-4D49-AFCB-C10A92EAA5D8}"/>
    <cellStyle name="Normal 240 3" xfId="3992" xr:uid="{AFABBDE3-AF3F-40FB-B707-954C7C285738}"/>
    <cellStyle name="Normal 240 3 2" xfId="5006" xr:uid="{0AE61CFD-8FCC-46E5-AECE-D10FE4612CA8}"/>
    <cellStyle name="Normal 240 3 3" xfId="46824" xr:uid="{428C1913-65EE-4F61-8F3B-0A8A78602460}"/>
    <cellStyle name="Normal 240 4" xfId="4551" xr:uid="{A5689B30-E9F3-4647-ABBB-B9FA22BC9852}"/>
    <cellStyle name="Normal 240 5" xfId="39268" xr:uid="{5ACB152E-9755-4CDA-980E-E956082005C0}"/>
    <cellStyle name="Normal 241" xfId="2811" xr:uid="{A901A30F-EDC5-4BC5-8142-D42EACEE7EBB}"/>
    <cellStyle name="Normal 241 2" xfId="3565" xr:uid="{5D179ECA-6FD5-4B94-B4BE-8150C625746B}"/>
    <cellStyle name="Normal 241 2 2" xfId="4197" xr:uid="{562C3442-DF19-4B2C-B7B0-12CD9F27DA36}"/>
    <cellStyle name="Normal 241 2 2 2" xfId="5198" xr:uid="{C702F339-C08E-4FB7-AD8D-2F7AD927E456}"/>
    <cellStyle name="Normal 241 2 3" xfId="4745" xr:uid="{7AA0FBB1-CD36-4AAC-BFC3-425A2C8851C2}"/>
    <cellStyle name="Normal 241 2 4" xfId="48055" xr:uid="{A87C6C08-6D9A-4A1C-8C46-1F917B51016A}"/>
    <cellStyle name="Normal 241 3" xfId="3993" xr:uid="{75FA1128-C3F9-4E21-9CEF-8002C986077E}"/>
    <cellStyle name="Normal 241 3 2" xfId="5007" xr:uid="{38A1613D-A210-431A-B7B1-0C1D79413754}"/>
    <cellStyle name="Normal 241 3 3" xfId="46839" xr:uid="{260F2EC7-EEAA-494E-B0F2-2A1EB2F8693A}"/>
    <cellStyle name="Normal 241 4" xfId="4552" xr:uid="{68B909A0-D87C-401C-A5B8-0C63413EC9E9}"/>
    <cellStyle name="Normal 241 5" xfId="39269" xr:uid="{B8A42F66-D38D-4138-9FC2-2C892E2C05F3}"/>
    <cellStyle name="Normal 242" xfId="2812" xr:uid="{226D6EE7-EED9-47E6-A039-8D4AA88B643A}"/>
    <cellStyle name="Normal 242 2" xfId="3566" xr:uid="{C0BAD195-2853-4919-BABD-1D87531DFB7C}"/>
    <cellStyle name="Normal 242 2 2" xfId="4198" xr:uid="{23DA247D-C13B-437F-9532-8CB86C661926}"/>
    <cellStyle name="Normal 242 2 2 2" xfId="5199" xr:uid="{5F5823F8-ECD8-4CCB-A0BF-CB74F7108D9C}"/>
    <cellStyle name="Normal 242 2 3" xfId="4746" xr:uid="{B4C723F5-EF81-4E57-BA21-F2E1EEFD6E6F}"/>
    <cellStyle name="Normal 242 2 4" xfId="48056" xr:uid="{D2622A45-C0D9-4D16-B96B-EFE0CB26A48F}"/>
    <cellStyle name="Normal 242 3" xfId="3994" xr:uid="{7EC2ECCC-858D-466A-B28A-BA1651A0561A}"/>
    <cellStyle name="Normal 242 3 2" xfId="5008" xr:uid="{BD449557-5AEA-41C3-93CC-3C224F6E5A92}"/>
    <cellStyle name="Normal 242 4" xfId="4553" xr:uid="{A295CD8B-B33D-4BDF-A556-24BCA33B0BBF}"/>
    <cellStyle name="Normal 242 5" xfId="39270" xr:uid="{234D28C1-B3E6-442A-85D1-D56E5D7C8435}"/>
    <cellStyle name="Normal 243" xfId="2813" xr:uid="{DCC2D617-FF90-42E0-9574-38BF8A270218}"/>
    <cellStyle name="Normal 243 2" xfId="3567" xr:uid="{530A5958-14FC-4008-93D8-6A7418E6CEB4}"/>
    <cellStyle name="Normal 243 2 2" xfId="4199" xr:uid="{11E38B18-DA16-461F-B45A-DCC6F965577A}"/>
    <cellStyle name="Normal 243 2 2 2" xfId="5200" xr:uid="{B1A0BC42-529C-4F5D-B4CF-1F0AD029764B}"/>
    <cellStyle name="Normal 243 2 3" xfId="4747" xr:uid="{AA141209-AF79-41A8-9AF6-C6C48EB83F66}"/>
    <cellStyle name="Normal 243 2 4" xfId="48057" xr:uid="{319A41BC-ABEB-4DE7-8B14-A11CFEF12511}"/>
    <cellStyle name="Normal 243 3" xfId="3995" xr:uid="{8DBBD54A-D730-4148-B082-BD2BDA0B02A2}"/>
    <cellStyle name="Normal 243 3 2" xfId="5009" xr:uid="{452B6472-DC46-4E35-90CC-AF43CE5577C1}"/>
    <cellStyle name="Normal 243 4" xfId="4554" xr:uid="{90605A5A-D1FD-4475-AAEB-485DC03D4D26}"/>
    <cellStyle name="Normal 243 5" xfId="39271" xr:uid="{2F77C90A-44C0-470B-89C3-3687BD33AB9F}"/>
    <cellStyle name="Normal 244" xfId="2814" xr:uid="{7F04F731-68CC-4CAB-9745-43C72DB467B8}"/>
    <cellStyle name="Normal 244 2" xfId="3568" xr:uid="{21FF10BD-0434-4EB4-85F3-AD7452569B85}"/>
    <cellStyle name="Normal 244 2 2" xfId="4200" xr:uid="{D6A95C3E-12B6-4D37-9DD9-2B19BAB4D014}"/>
    <cellStyle name="Normal 244 2 2 2" xfId="5201" xr:uid="{FE8B8AF5-F3B2-42BE-B5D5-052BB483C9B6}"/>
    <cellStyle name="Normal 244 2 3" xfId="4748" xr:uid="{0A17C587-320B-4FCB-9AAA-DA8138E9AEF2}"/>
    <cellStyle name="Normal 244 2 4" xfId="48058" xr:uid="{D6D68EBA-B9F4-4B8F-BBCA-BE40BE383A0B}"/>
    <cellStyle name="Normal 244 3" xfId="3996" xr:uid="{212CDAF0-1A9A-4C53-9839-CF76BB96F681}"/>
    <cellStyle name="Normal 244 3 2" xfId="5010" xr:uid="{F5C888AB-1C4A-4FB3-83C5-369F62E636F0}"/>
    <cellStyle name="Normal 244 3 3" xfId="46857" xr:uid="{06F30603-F66D-414B-8226-12DE239AE3FB}"/>
    <cellStyle name="Normal 244 4" xfId="4555" xr:uid="{00824C08-9182-48EA-9620-172F0FB0A12B}"/>
    <cellStyle name="Normal 244 5" xfId="39272" xr:uid="{0D3B2D35-E472-483A-9D54-B8B52372D547}"/>
    <cellStyle name="Normal 245" xfId="2815" xr:uid="{096A764D-1CE9-41E9-A616-22F30ACBF5B8}"/>
    <cellStyle name="Normal 245 2" xfId="3569" xr:uid="{3DC77A50-D9B8-4E29-A91B-54B67E59E3AD}"/>
    <cellStyle name="Normal 245 2 2" xfId="4201" xr:uid="{FDC416BB-2762-4243-B3D9-4CA2FDBA4992}"/>
    <cellStyle name="Normal 245 2 2 2" xfId="5202" xr:uid="{BA0E9C1E-C0EE-431B-AF56-59C1F3FDD2AC}"/>
    <cellStyle name="Normal 245 2 3" xfId="4749" xr:uid="{3BD6D3E2-AA7A-47AB-AC3A-C06EA34D3AB6}"/>
    <cellStyle name="Normal 245 2 4" xfId="48059" xr:uid="{1817CF30-65B0-4AFA-8D0A-521838BE10C2}"/>
    <cellStyle name="Normal 245 3" xfId="3997" xr:uid="{AF4A830A-48AC-4708-81FE-6C3ADF033BD8}"/>
    <cellStyle name="Normal 245 3 2" xfId="5011" xr:uid="{AF966005-C28B-4F1B-B0D5-1655914910E4}"/>
    <cellStyle name="Normal 245 3 3" xfId="46871" xr:uid="{E542630A-C33C-43F9-84CC-91C6677A645A}"/>
    <cellStyle name="Normal 245 4" xfId="4556" xr:uid="{0173AE41-3364-45FF-9262-D0B0A939FA7C}"/>
    <cellStyle name="Normal 245 5" xfId="39273" xr:uid="{378EFE19-B1DA-4BDD-8287-48D88AFA0C56}"/>
    <cellStyle name="Normal 246" xfId="2816" xr:uid="{F55E3059-B0C0-42F4-BF39-D1D6B7680C65}"/>
    <cellStyle name="Normal 246 2" xfId="3570" xr:uid="{2E40BE53-9A18-4BCD-9278-FBA18B30F152}"/>
    <cellStyle name="Normal 246 2 2" xfId="4202" xr:uid="{5ABFBD76-0936-4B80-ABB6-B2794F46BDBE}"/>
    <cellStyle name="Normal 246 2 2 2" xfId="5203" xr:uid="{F6F361DD-562B-43E2-9F76-DACB84DDB70C}"/>
    <cellStyle name="Normal 246 2 3" xfId="4750" xr:uid="{A41C5D1E-F9B2-42E2-9B08-10567521EF7C}"/>
    <cellStyle name="Normal 246 2 4" xfId="48060" xr:uid="{D467193D-AF2D-4A19-9B48-5BEDE1BA4F50}"/>
    <cellStyle name="Normal 246 3" xfId="3998" xr:uid="{71801FE0-FCB4-42F7-AF2B-1E8370AFA68F}"/>
    <cellStyle name="Normal 246 3 2" xfId="5012" xr:uid="{7814509C-D079-4A6A-A992-6A7DDFE3F259}"/>
    <cellStyle name="Normal 246 3 3" xfId="46873" xr:uid="{13DC0BEF-25B0-4F0A-B279-0FFCCDAB1681}"/>
    <cellStyle name="Normal 246 4" xfId="4557" xr:uid="{0F1DAE03-5A2C-43B3-BF6D-F8B2F7D1BCD5}"/>
    <cellStyle name="Normal 246 5" xfId="39274" xr:uid="{4B7841FB-EFA7-4872-A24B-5F366768ADB4}"/>
    <cellStyle name="Normal 247" xfId="2817" xr:uid="{7E8B8762-9DEA-41A2-88EC-842188CF6A28}"/>
    <cellStyle name="Normal 247 2" xfId="3571" xr:uid="{E7DAE6DF-CEAA-49D6-90B7-99A568827CE6}"/>
    <cellStyle name="Normal 247 2 2" xfId="4203" xr:uid="{8D7C0F29-FC6A-4F2E-9CB0-8C03C95ED882}"/>
    <cellStyle name="Normal 247 2 2 2" xfId="5204" xr:uid="{A91A586F-4CA4-4E1C-883E-A6C5EBF7B663}"/>
    <cellStyle name="Normal 247 2 3" xfId="4751" xr:uid="{D6A84FAF-E96C-4597-9472-839D871041C3}"/>
    <cellStyle name="Normal 247 2 4" xfId="48061" xr:uid="{318A7678-D418-4EC9-84F1-B6AF674E45F4}"/>
    <cellStyle name="Normal 247 3" xfId="3999" xr:uid="{1A673431-5FF0-4D98-AAE2-C85FF1D24B77}"/>
    <cellStyle name="Normal 247 3 2" xfId="5013" xr:uid="{CC7BAFD0-DC61-481B-AC66-F41735E8B11C}"/>
    <cellStyle name="Normal 247 3 3" xfId="46872" xr:uid="{18DD3DEA-E483-4AE3-B89C-7430BD8C688D}"/>
    <cellStyle name="Normal 247 4" xfId="4558" xr:uid="{157DCF58-AB8A-4FDF-BA48-762BA0D41423}"/>
    <cellStyle name="Normal 247 5" xfId="39275" xr:uid="{6BB37323-A3CB-4880-84D1-6FF6FD1E602B}"/>
    <cellStyle name="Normal 248" xfId="2818" xr:uid="{BB6D3853-9D10-4045-AFF9-05647A232AF5}"/>
    <cellStyle name="Normal 248 2" xfId="3572" xr:uid="{E21524A9-F544-4C31-9586-CF4B3E7213F0}"/>
    <cellStyle name="Normal 248 2 2" xfId="4204" xr:uid="{F04D7F0A-F851-45E1-9A9A-E759B4E6A49F}"/>
    <cellStyle name="Normal 248 2 2 2" xfId="5205" xr:uid="{4E2E3ECB-9C57-4193-A83C-63C4C785B558}"/>
    <cellStyle name="Normal 248 2 3" xfId="4752" xr:uid="{B4AC01D2-822D-4B0B-9352-A9487B14155F}"/>
    <cellStyle name="Normal 248 2 4" xfId="48062" xr:uid="{38642CF7-7EF5-4313-992D-625CC88806AC}"/>
    <cellStyle name="Normal 248 3" xfId="4000" xr:uid="{7F5C1393-4839-41EA-8423-8BE6847F9166}"/>
    <cellStyle name="Normal 248 3 2" xfId="5014" xr:uid="{75A230CA-E4FA-4F23-B3E2-31749F25F75E}"/>
    <cellStyle name="Normal 248 3 3" xfId="46887" xr:uid="{6831A23D-A8B2-4345-8A68-A19C2E2E819C}"/>
    <cellStyle name="Normal 248 4" xfId="4559" xr:uid="{E2D6B80D-CA5D-4F36-AFBA-089DD8E191D6}"/>
    <cellStyle name="Normal 248 5" xfId="39276" xr:uid="{91711A93-5D56-4386-A474-35AE51B1E416}"/>
    <cellStyle name="Normal 249" xfId="2819" xr:uid="{9017F36C-418E-42BC-AE66-F9C742F93033}"/>
    <cellStyle name="Normal 249 2" xfId="3573" xr:uid="{04985CA3-9109-43AD-A4D6-1310A8782909}"/>
    <cellStyle name="Normal 249 2 2" xfId="4205" xr:uid="{77203EC9-5014-4F4B-A3B6-FEEBDE985761}"/>
    <cellStyle name="Normal 249 2 2 2" xfId="5206" xr:uid="{FE0FAC81-5624-4D57-A405-50EA55ED4937}"/>
    <cellStyle name="Normal 249 2 3" xfId="4753" xr:uid="{F9A03E38-B737-4DF6-BA49-FB93098C7CBD}"/>
    <cellStyle name="Normal 249 2 4" xfId="48063" xr:uid="{AB80AC9E-97D4-4F8D-80B6-BE6EA5CA6F28}"/>
    <cellStyle name="Normal 249 3" xfId="4001" xr:uid="{BF19B6D3-F3AC-49FA-A09E-06D2F5328DAC}"/>
    <cellStyle name="Normal 249 3 2" xfId="5015" xr:uid="{F8B0A7BB-4358-4CEF-B3D5-3BC071B711F0}"/>
    <cellStyle name="Normal 249 3 3" xfId="47004" xr:uid="{64F4DEA3-8DCD-4F36-8E45-5557E5A251BD}"/>
    <cellStyle name="Normal 249 4" xfId="4560" xr:uid="{74407B34-5606-4515-8077-953F9CB8FCE2}"/>
    <cellStyle name="Normal 249 5" xfId="39277" xr:uid="{263B9FE4-2BE4-4396-BEDD-0BB3C7E743C7}"/>
    <cellStyle name="Normal 25" xfId="606" xr:uid="{FB2F1A5B-8C78-4B01-BFD1-E2414404A1C4}"/>
    <cellStyle name="Normal 25 2" xfId="2821" xr:uid="{DF2E4721-84A6-4550-93A1-0472720D4DF8}"/>
    <cellStyle name="Normal 25 2 2" xfId="46561" xr:uid="{804C6D08-54BA-41A1-B22E-42C61FAE62E9}"/>
    <cellStyle name="Normal 25 2 2 2" xfId="60146" xr:uid="{7AD45E0F-4118-427D-B752-D7E366033864}"/>
    <cellStyle name="Normal 25 2 3" xfId="48065" xr:uid="{10EFD710-50A9-4E78-B833-BE6C3F974EC0}"/>
    <cellStyle name="Normal 25 2 3 2" xfId="60051" xr:uid="{C69DC3C0-5B33-4F79-9BDC-D7D788F4A447}"/>
    <cellStyle name="Normal 25 2 4" xfId="45366" xr:uid="{00F8F1CF-1865-4CB1-9CBB-3F96C1CB70D9}"/>
    <cellStyle name="Normal 25 2 5" xfId="58193" xr:uid="{01488AC2-8C43-451A-947B-DA58E89FFA78}"/>
    <cellStyle name="Normal 25 2 6" xfId="40357" xr:uid="{829BAA73-A722-487A-9CD7-85396F709914}"/>
    <cellStyle name="Normal 25 3" xfId="2822" xr:uid="{A130CE39-B260-4496-B4C6-CAB1CCA8D001}"/>
    <cellStyle name="Normal 25 3 2" xfId="48066" xr:uid="{135D5E0B-8425-4D13-88B5-E2549954A6D0}"/>
    <cellStyle name="Normal 25 3 3" xfId="46045" xr:uid="{86C9F63F-5055-40CE-87DF-B127F9032453}"/>
    <cellStyle name="Normal 25 3 4" xfId="39043" xr:uid="{D5ED9F95-41EB-4C1D-9D8D-61760639FD6C}"/>
    <cellStyle name="Normal 25 4" xfId="2820" xr:uid="{DE0D50F9-F4A2-4359-A843-0CDEFB7E71FD}"/>
    <cellStyle name="Normal 25 4 2" xfId="46946" xr:uid="{7D5F78B7-190C-43D5-9CE3-C4E50C643A10}"/>
    <cellStyle name="Normal 25 4 3" xfId="60190" xr:uid="{1E8B79A5-0A76-457B-BD18-D6756CFC4E6B}"/>
    <cellStyle name="Normal 25 4 4" xfId="40926" xr:uid="{A299D407-2A6C-4A39-972A-964EF77FE65B}"/>
    <cellStyle name="Normal 25 5" xfId="1483" xr:uid="{27A020CA-7CF5-4D86-AF56-41ED79408BE7}"/>
    <cellStyle name="Normal 25 5 2" xfId="60022" xr:uid="{12CA59F8-3FCA-4BF6-B3B0-B0EA388244AC}"/>
    <cellStyle name="Normal 25 5 3" xfId="47398" xr:uid="{C46C3BF2-F80A-4E04-94E6-A8725AC0F603}"/>
    <cellStyle name="Normal 25 6" xfId="48064" xr:uid="{1CD0008B-6949-41AA-8C0B-36C71AEFAB36}"/>
    <cellStyle name="Normal 25 7" xfId="44588" xr:uid="{4EF38BB4-B452-4F24-B488-3BB96715CFB5}"/>
    <cellStyle name="Normal 25 8" xfId="38820" xr:uid="{CEC73FAF-01F5-4BF6-9275-458B4B2D8D5F}"/>
    <cellStyle name="Normal 250" xfId="2823" xr:uid="{801ADAFB-78AF-492A-8E0C-871D75800BDC}"/>
    <cellStyle name="Normal 250 2" xfId="3574" xr:uid="{00D0881B-85B5-46E9-8BA5-C3D115EA2D71}"/>
    <cellStyle name="Normal 250 2 2" xfId="4206" xr:uid="{E67FA55D-2967-4314-803B-95C5A8DE70AC}"/>
    <cellStyle name="Normal 250 2 2 2" xfId="5207" xr:uid="{EE04271D-B6DE-42B7-9A32-E505D7089DE6}"/>
    <cellStyle name="Normal 250 2 3" xfId="4754" xr:uid="{2C533659-9F5A-4ED2-8876-8519241DBE7A}"/>
    <cellStyle name="Normal 250 2 4" xfId="48067" xr:uid="{FCA58731-EC93-43B4-AEFE-3C1D8AAFB4F3}"/>
    <cellStyle name="Normal 250 3" xfId="4002" xr:uid="{A9051CE1-82B7-40A7-B153-D76157727A10}"/>
    <cellStyle name="Normal 250 3 2" xfId="5016" xr:uid="{43DC3A69-D4BE-412D-A1FE-9B63C56B5CCA}"/>
    <cellStyle name="Normal 250 3 3" xfId="47005" xr:uid="{8813CD09-F2EF-44FD-AC2D-434988EC49C3}"/>
    <cellStyle name="Normal 250 4" xfId="4561" xr:uid="{A8F83528-75DA-4714-99C6-891FC7E91065}"/>
    <cellStyle name="Normal 250 5" xfId="39278" xr:uid="{637610F2-1042-47DE-B479-40E4F5148A7F}"/>
    <cellStyle name="Normal 251" xfId="2824" xr:uid="{0A03CCA1-0FCE-4624-9B8D-C5FA5055F3D3}"/>
    <cellStyle name="Normal 251 2" xfId="3575" xr:uid="{81F4A1F6-0E46-4797-91DD-078B4065AF32}"/>
    <cellStyle name="Normal 251 2 2" xfId="4207" xr:uid="{1252219A-1B5B-4155-A3A5-D207716D0639}"/>
    <cellStyle name="Normal 251 2 2 2" xfId="5208" xr:uid="{F1164D00-30A0-4453-B153-BFC71D30BDE6}"/>
    <cellStyle name="Normal 251 2 3" xfId="4755" xr:uid="{FACF3003-618D-43BF-A059-660FBCD95930}"/>
    <cellStyle name="Normal 251 2 4" xfId="48068" xr:uid="{9865501B-62AA-4B46-B9FF-D719E9C07592}"/>
    <cellStyle name="Normal 251 3" xfId="4003" xr:uid="{15E18CCF-DE3D-4A6F-8700-B4745C0AF231}"/>
    <cellStyle name="Normal 251 3 2" xfId="5017" xr:uid="{8BABF582-41B4-4CBB-A5CF-1E15CBC4F4B0}"/>
    <cellStyle name="Normal 251 4" xfId="4562" xr:uid="{E35A2B45-A04D-4FB7-B235-741784F47C0E}"/>
    <cellStyle name="Normal 251 5" xfId="39279" xr:uid="{E2B35D66-1DCE-472A-AF02-F093636D1207}"/>
    <cellStyle name="Normal 252" xfId="2825" xr:uid="{091225A3-0B7C-44EB-BD7C-3E7C31208A40}"/>
    <cellStyle name="Normal 252 2" xfId="3576" xr:uid="{B80A1BC1-B405-4C36-81CD-E505F162FBA5}"/>
    <cellStyle name="Normal 252 2 2" xfId="4208" xr:uid="{25DCC4E0-C853-4C82-A419-57E07749C8B0}"/>
    <cellStyle name="Normal 252 2 2 2" xfId="5209" xr:uid="{8BCEE215-8765-4CA2-9E6B-8F553B9FC5E1}"/>
    <cellStyle name="Normal 252 2 3" xfId="4756" xr:uid="{7BAA56B6-29FD-4B6B-8677-D38C1A0CC3E7}"/>
    <cellStyle name="Normal 252 2 4" xfId="48069" xr:uid="{30394EA0-1F0A-4376-9116-C12DFD769DA7}"/>
    <cellStyle name="Normal 252 3" xfId="4004" xr:uid="{CF810EB9-932E-49CD-9E89-CE17555688C5}"/>
    <cellStyle name="Normal 252 3 2" xfId="5018" xr:uid="{1785970E-97E8-41A5-9D52-390D47C7F71C}"/>
    <cellStyle name="Normal 252 4" xfId="4563" xr:uid="{DA97390C-A5EA-4AD6-91C8-3FDC6E733975}"/>
    <cellStyle name="Normal 252 5" xfId="39280" xr:uid="{8AE11B40-A054-4153-93CF-2FCD690D02E9}"/>
    <cellStyle name="Normal 253" xfId="2826" xr:uid="{20ABCD65-0E88-4AE2-99EE-DA9D79BC5100}"/>
    <cellStyle name="Normal 253 2" xfId="3577" xr:uid="{FD36DA31-E6AE-4624-A5AF-B31AF2276AD4}"/>
    <cellStyle name="Normal 253 2 2" xfId="4209" xr:uid="{0CC8B0E4-20D8-4386-81BA-AE6698651EBB}"/>
    <cellStyle name="Normal 253 2 2 2" xfId="5210" xr:uid="{7F418823-2EB3-4865-9735-7DAA070D66FB}"/>
    <cellStyle name="Normal 253 2 3" xfId="4757" xr:uid="{2EA3B6A0-E78D-4ABA-B522-9741377B5CA5}"/>
    <cellStyle name="Normal 253 2 4" xfId="48070" xr:uid="{C785EF72-707C-4C85-9EFD-6E87C6EC4BC3}"/>
    <cellStyle name="Normal 253 3" xfId="4005" xr:uid="{41094DC7-9274-4017-818C-A7A1DF0AEF2D}"/>
    <cellStyle name="Normal 253 3 2" xfId="5019" xr:uid="{028D9D4B-C895-46DF-89E6-A8CC86BB2D0B}"/>
    <cellStyle name="Normal 253 4" xfId="4564" xr:uid="{87B98D65-85A8-48FF-B465-4A0C21DDD843}"/>
    <cellStyle name="Normal 253 5" xfId="39281" xr:uid="{95D9B4E4-9E70-43CC-A527-65E08ADA5523}"/>
    <cellStyle name="Normal 254" xfId="2827" xr:uid="{DD75C222-A56A-4095-8D40-364DE210F956}"/>
    <cellStyle name="Normal 254 2" xfId="3578" xr:uid="{61BFB166-B12C-4113-B08B-7F6C4BE8969A}"/>
    <cellStyle name="Normal 254 2 2" xfId="4210" xr:uid="{6F0B80FF-CDF9-4F01-A539-3941DA1F3025}"/>
    <cellStyle name="Normal 254 2 2 2" xfId="5211" xr:uid="{3E3A0A65-BD35-4163-B76F-7359C0B0F891}"/>
    <cellStyle name="Normal 254 2 3" xfId="4758" xr:uid="{D27A0A1B-C457-4BAA-A8BF-D201162826F7}"/>
    <cellStyle name="Normal 254 2 4" xfId="48071" xr:uid="{BAE094F6-FEC5-45F0-8BD5-4D9E2B84AF4B}"/>
    <cellStyle name="Normal 254 3" xfId="4006" xr:uid="{85F27950-603B-47FC-A9EF-24746904965E}"/>
    <cellStyle name="Normal 254 3 2" xfId="5020" xr:uid="{C1A055F2-EFE6-40D0-9D78-6BE23DF364ED}"/>
    <cellStyle name="Normal 254 4" xfId="4565" xr:uid="{33F121FA-703F-459D-BF8E-BE5E52B5AB7D}"/>
    <cellStyle name="Normal 254 5" xfId="39282" xr:uid="{E3DB7552-D7BB-401A-B120-627241474BB5}"/>
    <cellStyle name="Normal 255" xfId="2828" xr:uid="{C42745C3-7E45-414C-A17D-7BD00E5787CF}"/>
    <cellStyle name="Normal 255 2" xfId="3579" xr:uid="{CE8BBA6E-4A1E-47B2-8F90-AB4F58E0C67C}"/>
    <cellStyle name="Normal 255 2 2" xfId="4211" xr:uid="{AA4EEFAD-CEF4-4E2C-B01C-23CDFBE8EC78}"/>
    <cellStyle name="Normal 255 2 2 2" xfId="5212" xr:uid="{A36889C0-1297-4ED6-8268-69790772BA68}"/>
    <cellStyle name="Normal 255 2 3" xfId="4759" xr:uid="{A8E47096-FA6F-4125-A826-6EB800A750E8}"/>
    <cellStyle name="Normal 255 2 4" xfId="47510" xr:uid="{6A1D3413-CDAE-480E-8B32-60EA314E1030}"/>
    <cellStyle name="Normal 255 3" xfId="4007" xr:uid="{78CEC4E5-5C64-430D-95CF-7B6B99CE2591}"/>
    <cellStyle name="Normal 255 3 2" xfId="5021" xr:uid="{EB190506-0D34-4D5E-A19E-E47D4D883B1B}"/>
    <cellStyle name="Normal 255 4" xfId="4566" xr:uid="{01AF4741-EE0B-41BF-B7BA-25B9039AC51C}"/>
    <cellStyle name="Normal 255 5" xfId="39283" xr:uid="{A95AE8D6-316F-4F67-83B4-70923802C1B9}"/>
    <cellStyle name="Normal 256" xfId="2829" xr:uid="{7A6AFF67-3088-40D9-9DC4-4908474FB577}"/>
    <cellStyle name="Normal 256 2" xfId="3580" xr:uid="{ADB81EE9-0CA9-4AC7-A7C9-AA6B17CA7495}"/>
    <cellStyle name="Normal 256 2 2" xfId="4212" xr:uid="{CD59598D-7CBA-4960-A4E5-C1C9225A748C}"/>
    <cellStyle name="Normal 256 2 2 2" xfId="5213" xr:uid="{5DEA414E-99BB-4A7E-B625-51E658F753E5}"/>
    <cellStyle name="Normal 256 2 3" xfId="4760" xr:uid="{FCFD9689-B9D1-406E-A3C3-BA3E7E441B5B}"/>
    <cellStyle name="Normal 256 2 4" xfId="48316" xr:uid="{4212CD5B-BADE-4246-BC16-A7D69FEBEDE3}"/>
    <cellStyle name="Normal 256 3" xfId="4008" xr:uid="{49DE7320-8D11-4F90-AF40-C8BAE54E743F}"/>
    <cellStyle name="Normal 256 3 2" xfId="5022" xr:uid="{7B558531-20AF-4D56-BFCF-00D2540B4577}"/>
    <cellStyle name="Normal 256 4" xfId="4567" xr:uid="{D581E28B-B246-4B04-AEA0-9080C45B90B1}"/>
    <cellStyle name="Normal 256 5" xfId="39284" xr:uid="{FFC4B1F6-E22D-4F9F-9C43-2ECAE4D1061A}"/>
    <cellStyle name="Normal 257" xfId="2830" xr:uid="{895DF6C2-4195-448D-A32B-5BDEDD10E4E8}"/>
    <cellStyle name="Normal 257 2" xfId="3581" xr:uid="{FFA9C0E3-0AF7-4D6F-A708-6F77974E93F2}"/>
    <cellStyle name="Normal 257 2 2" xfId="4213" xr:uid="{980E0CE0-129F-490F-A513-5D33602B8B6F}"/>
    <cellStyle name="Normal 257 2 2 2" xfId="5214" xr:uid="{23152F63-EDBC-4A8F-B462-B05B974D2FDA}"/>
    <cellStyle name="Normal 257 2 3" xfId="4761" xr:uid="{EA592E53-6CA4-467D-B8BF-2F00966AD9DC}"/>
    <cellStyle name="Normal 257 2 4" xfId="48315" xr:uid="{7984B471-8CFF-4434-9D1E-6CCF5437910E}"/>
    <cellStyle name="Normal 257 3" xfId="4009" xr:uid="{16149C7D-CE7C-4A2B-AB09-5EF7049E5AC2}"/>
    <cellStyle name="Normal 257 3 2" xfId="5023" xr:uid="{3DDE7109-C108-42C6-983C-D21E93D07CF1}"/>
    <cellStyle name="Normal 257 4" xfId="4568" xr:uid="{B90D1C10-3AC7-418F-8850-E83DA407DDC3}"/>
    <cellStyle name="Normal 257 5" xfId="39285" xr:uid="{82129929-136A-41CC-BD51-C08021092FBD}"/>
    <cellStyle name="Normal 258" xfId="2831" xr:uid="{3FBD7433-E67D-44BC-B467-B166D0141A77}"/>
    <cellStyle name="Normal 258 2" xfId="3582" xr:uid="{1FD368BE-1DF4-465A-8183-FC27E448D8E2}"/>
    <cellStyle name="Normal 258 2 2" xfId="4214" xr:uid="{DFBD8E88-1123-4198-9537-1BE10BFC4D9E}"/>
    <cellStyle name="Normal 258 2 2 2" xfId="5215" xr:uid="{2C4EB1CA-90E5-42B9-A965-18757759671C}"/>
    <cellStyle name="Normal 258 2 3" xfId="4762" xr:uid="{0AF0CE00-DE1F-4980-8EBE-C9287738EA8E}"/>
    <cellStyle name="Normal 258 2 4" xfId="48317" xr:uid="{9838A6AB-91D7-46C8-B1C0-7FB38695360E}"/>
    <cellStyle name="Normal 258 3" xfId="4010" xr:uid="{C1BDA591-7F0A-4FE8-A789-5F608997D382}"/>
    <cellStyle name="Normal 258 3 2" xfId="5024" xr:uid="{E0E25090-3527-422F-A251-F879A4CF13B2}"/>
    <cellStyle name="Normal 258 4" xfId="4569" xr:uid="{008DEADC-6C12-4547-9A7B-C01F7BA5EFA3}"/>
    <cellStyle name="Normal 258 5" xfId="39286" xr:uid="{A3532102-0B10-40D2-B426-815D39D50F70}"/>
    <cellStyle name="Normal 259" xfId="2832" xr:uid="{88BCCB8B-1123-4A08-A819-1939E57F9CE5}"/>
    <cellStyle name="Normal 259 2" xfId="3583" xr:uid="{C02A5D5C-834B-4132-B391-33AE981B7062}"/>
    <cellStyle name="Normal 259 2 2" xfId="4215" xr:uid="{6151527F-DBE5-420E-985F-5F012DC330FD}"/>
    <cellStyle name="Normal 259 2 2 2" xfId="5216" xr:uid="{8D8E907D-D5E6-4DD4-9BA8-DE0C71836672}"/>
    <cellStyle name="Normal 259 2 3" xfId="4763" xr:uid="{DAEE5FF8-C35C-4925-9D5E-D5DD4B9BCD90}"/>
    <cellStyle name="Normal 259 2 4" xfId="48319" xr:uid="{CA8B5065-CB26-4818-9E79-E326ED01302D}"/>
    <cellStyle name="Normal 259 3" xfId="4011" xr:uid="{9A931335-D671-44B1-BB71-D879D5BCB333}"/>
    <cellStyle name="Normal 259 3 2" xfId="5025" xr:uid="{93A6510F-E59D-4C4A-BD28-FBBA27591E6D}"/>
    <cellStyle name="Normal 259 4" xfId="4570" xr:uid="{C55C4005-2DE5-48DC-886F-4F4AF8CF55E6}"/>
    <cellStyle name="Normal 259 5" xfId="39287" xr:uid="{96641A06-D675-43F2-9CDB-B5E12BDA2785}"/>
    <cellStyle name="Normal 26" xfId="607" xr:uid="{6AFB335B-3AF0-462E-934E-1DE5EF7245B3}"/>
    <cellStyle name="Normal 26 2" xfId="2834" xr:uid="{EB9EB948-6930-4439-A7B7-B034C3B9058E}"/>
    <cellStyle name="Normal 26 2 2" xfId="40928" xr:uid="{A3BC3D49-F5AF-46B3-96A0-F1EE257FB010}"/>
    <cellStyle name="Normal 26 2 2 2" xfId="60147" xr:uid="{D1578FFB-7B09-4890-9CAB-2F0E090CC1EF}"/>
    <cellStyle name="Normal 26 2 3" xfId="48073" xr:uid="{5E5E77B1-E041-4ADE-9A68-5E240156C357}"/>
    <cellStyle name="Normal 26 2 3 2" xfId="60052" xr:uid="{9F4A36E3-2D33-4BFB-AE5C-B9C01254B262}"/>
    <cellStyle name="Normal 26 2 4" xfId="45367" xr:uid="{C881033A-4459-465C-A60C-DE68093ABF40}"/>
    <cellStyle name="Normal 26 2 5" xfId="58194" xr:uid="{3E144B99-9A54-4FCB-A646-308F1AFF793A}"/>
    <cellStyle name="Normal 26 2 6" xfId="40358" xr:uid="{F6DAD2F3-E622-4105-8B48-D41DC6FDA2E1}"/>
    <cellStyle name="Normal 26 3" xfId="2835" xr:uid="{617C667A-5286-4B39-9FE4-03868B38B3AF}"/>
    <cellStyle name="Normal 26 3 2" xfId="48074" xr:uid="{AAADBD15-96EB-4F9E-BB9F-0373C7269871}"/>
    <cellStyle name="Normal 26 3 2 2" xfId="60118" xr:uid="{06FBA0F7-A36D-4186-BDF4-317ECBDC6538}"/>
    <cellStyle name="Normal 26 3 3" xfId="46046" xr:uid="{E7F8F040-C360-490C-8177-3E07C17631BC}"/>
    <cellStyle name="Normal 26 3 4" xfId="39044" xr:uid="{14AB5555-0921-4452-9C81-066FF33188DB}"/>
    <cellStyle name="Normal 26 4" xfId="2833" xr:uid="{9B632B74-FFC5-48DC-9DD9-611CB8B38B20}"/>
    <cellStyle name="Normal 26 4 2" xfId="46947" xr:uid="{04E3F9B8-3A6A-4491-833C-4AFDE14A7E2B}"/>
    <cellStyle name="Normal 26 4 3" xfId="60215" xr:uid="{A381BD13-8BCF-43FD-A971-188A3A966109}"/>
    <cellStyle name="Normal 26 4 4" xfId="40927" xr:uid="{8D1E5E51-67FF-4471-A234-EBF1897C12D8}"/>
    <cellStyle name="Normal 26 5" xfId="42973" xr:uid="{4A6C5F2E-1CAD-4DF5-8424-925F8244FFC7}"/>
    <cellStyle name="Normal 26 5 2" xfId="47399" xr:uid="{F37EF955-6F49-47E5-920D-F7C794DDF52D}"/>
    <cellStyle name="Normal 26 5 3" xfId="60023" xr:uid="{F78A3A4A-78B8-40DB-9C45-765093BC3BFE}"/>
    <cellStyle name="Normal 26 6" xfId="48072" xr:uid="{236158AD-4F8C-4867-AFAE-BAA3E4FD965C}"/>
    <cellStyle name="Normal 26 7" xfId="44589" xr:uid="{2527AB01-4256-4506-A13D-B3BC33FE84CF}"/>
    <cellStyle name="Normal 26 8" xfId="57657" xr:uid="{7EE8A02C-C241-46DD-AEC0-2316A1DB4071}"/>
    <cellStyle name="Normal 26 9" xfId="38821" xr:uid="{380D5808-0E3B-41D2-8D3A-4E6E90586CCB}"/>
    <cellStyle name="Normal 260" xfId="2836" xr:uid="{350522DC-C630-46E7-A2BE-078A8436CF9E}"/>
    <cellStyle name="Normal 260 2" xfId="3584" xr:uid="{404AB5CC-ABB5-4BC1-BBA6-3D02E63AFD02}"/>
    <cellStyle name="Normal 260 2 2" xfId="4216" xr:uid="{3DED5903-8881-4A4B-8036-FCED17A38E2A}"/>
    <cellStyle name="Normal 260 2 2 2" xfId="5217" xr:uid="{3A104A86-6F77-40D8-8B9D-71BA83ADD909}"/>
    <cellStyle name="Normal 260 2 3" xfId="4764" xr:uid="{25656353-71D4-4F17-89EB-1D98D09CCF6E}"/>
    <cellStyle name="Normal 260 2 4" xfId="48327" xr:uid="{6190868F-8CCB-4A94-870B-A0DE49F0F73C}"/>
    <cellStyle name="Normal 260 3" xfId="4012" xr:uid="{150444BD-C626-4810-B04F-4036A9318DCA}"/>
    <cellStyle name="Normal 260 3 2" xfId="5026" xr:uid="{6A65D80E-AEDE-4E8E-A32D-12707E90D64C}"/>
    <cellStyle name="Normal 260 4" xfId="4571" xr:uid="{0C2C4ADF-4399-452E-89F4-AA48096D89F5}"/>
    <cellStyle name="Normal 260 5" xfId="39288" xr:uid="{4021FF9C-757E-4B43-9A54-BB9B0A132A00}"/>
    <cellStyle name="Normal 261" xfId="2837" xr:uid="{3C51D643-68BF-4596-88B6-15C4229C7AE4}"/>
    <cellStyle name="Normal 261 2" xfId="3585" xr:uid="{2F5E0D2F-0360-4D07-B414-59FB97320C95}"/>
    <cellStyle name="Normal 261 2 2" xfId="4217" xr:uid="{1209D626-465C-4A58-9364-1B2C18FF3002}"/>
    <cellStyle name="Normal 261 2 2 2" xfId="5218" xr:uid="{C6C35541-B7AD-4D8A-9FA3-261C56EA235F}"/>
    <cellStyle name="Normal 261 2 3" xfId="4765" xr:uid="{3A7B7C68-F84C-4CA8-B7BB-4E8015CD569D}"/>
    <cellStyle name="Normal 261 3" xfId="4013" xr:uid="{9EB61FC1-E80E-41E6-BFC4-134882D1CF6D}"/>
    <cellStyle name="Normal 261 3 2" xfId="5027" xr:uid="{BF606B38-3311-466F-85AD-137B5B66367E}"/>
    <cellStyle name="Normal 261 4" xfId="4572" xr:uid="{6804FC11-6E51-44EF-8318-75C380D4202E}"/>
    <cellStyle name="Normal 261 5" xfId="39289" xr:uid="{FC739EF2-1179-4D17-A04C-7DEA2029C6E5}"/>
    <cellStyle name="Normal 262" xfId="2838" xr:uid="{523AEF29-C915-4A29-ACB0-13273F7FACB9}"/>
    <cellStyle name="Normal 262 2" xfId="3586" xr:uid="{0AAA2F81-063F-491C-BCCB-391BC3A1DE09}"/>
    <cellStyle name="Normal 262 2 2" xfId="4218" xr:uid="{F5063516-B579-475F-BD8F-004F58C24CB2}"/>
    <cellStyle name="Normal 262 2 2 2" xfId="5219" xr:uid="{613A9CAD-8EB9-4478-A9CB-C1885EA5DB51}"/>
    <cellStyle name="Normal 262 2 3" xfId="4766" xr:uid="{CE617D0E-C307-4C7E-8CC6-D709BC5C6036}"/>
    <cellStyle name="Normal 262 2 4" xfId="47525" xr:uid="{E0CF25AD-EB96-42F4-8379-0A38B7D76CE8}"/>
    <cellStyle name="Normal 262 3" xfId="4014" xr:uid="{AE7B36CE-D793-4D9B-9A12-1C60AF7BF297}"/>
    <cellStyle name="Normal 262 3 2" xfId="5028" xr:uid="{E145A818-638C-45DD-B061-A47550B43E45}"/>
    <cellStyle name="Normal 262 4" xfId="4573" xr:uid="{0ED50A41-3A05-4BD7-9001-E1749E0661F2}"/>
    <cellStyle name="Normal 262 5" xfId="39290" xr:uid="{F24F35AE-F4D0-428C-9044-300603B605ED}"/>
    <cellStyle name="Normal 263" xfId="2839" xr:uid="{2768AF93-7240-4789-93C6-BEE9BF625EA9}"/>
    <cellStyle name="Normal 263 2" xfId="3587" xr:uid="{12F181F6-5E6E-4550-AE62-85F39036EF2F}"/>
    <cellStyle name="Normal 263 2 2" xfId="4219" xr:uid="{9F4C9906-0D08-49FF-82E7-FAF077C0BE60}"/>
    <cellStyle name="Normal 263 2 2 2" xfId="5220" xr:uid="{58FBED43-E479-4F25-AEF0-06362DD9ECD6}"/>
    <cellStyle name="Normal 263 2 3" xfId="4767" xr:uid="{C2282697-26F9-468A-BC95-5579356D6F34}"/>
    <cellStyle name="Normal 263 2 4" xfId="47526" xr:uid="{DF1C8010-B0BE-4A72-8832-4C96E1F61383}"/>
    <cellStyle name="Normal 263 3" xfId="4015" xr:uid="{3B4E788F-1EFA-4B83-86F1-2B9D44FB6551}"/>
    <cellStyle name="Normal 263 3 2" xfId="5029" xr:uid="{782B6FC1-00A6-48E3-9ED6-AD65F025499A}"/>
    <cellStyle name="Normal 263 4" xfId="4574" xr:uid="{E1B49CCB-2602-42D8-A513-F3F586575D07}"/>
    <cellStyle name="Normal 263 5" xfId="39291" xr:uid="{5C0F8C05-56EA-4B8B-B922-0752A1C9DA0B}"/>
    <cellStyle name="Normal 264" xfId="89" xr:uid="{D1431F91-FEEE-4A5F-82EF-BC5E110B0E36}"/>
    <cellStyle name="Normal 264 2" xfId="3588" xr:uid="{80EE0729-ED88-464A-A755-402830D629FB}"/>
    <cellStyle name="Normal 264 3" xfId="39292" xr:uid="{14596483-12B9-42EA-8FC7-CB0393409858}"/>
    <cellStyle name="Normal 265" xfId="2840" xr:uid="{522C3945-C999-478B-86FD-A67E3ACD0388}"/>
    <cellStyle name="Normal 265 2" xfId="3589" xr:uid="{E0B3275A-A7D3-463F-9648-C619DE2E68D9}"/>
    <cellStyle name="Normal 265 2 2" xfId="4220" xr:uid="{F6B0ED3B-B76B-45D0-9D07-56C15FE229C1}"/>
    <cellStyle name="Normal 265 2 2 2" xfId="5221" xr:uid="{187511E2-8252-472E-9BB5-AA2793076C69}"/>
    <cellStyle name="Normal 265 2 3" xfId="4768" xr:uid="{0575350C-C29B-45C7-80CC-2985F22DDB45}"/>
    <cellStyle name="Normal 265 2 4" xfId="48328" xr:uid="{4A150C6D-2BC6-4BAB-A38A-CF22B1610525}"/>
    <cellStyle name="Normal 265 3" xfId="4016" xr:uid="{E1ABEFEF-CD2F-4A2A-921E-2B139D032C26}"/>
    <cellStyle name="Normal 265 3 2" xfId="5030" xr:uid="{F3D17530-632E-4B74-A75E-FD50D235F84C}"/>
    <cellStyle name="Normal 265 4" xfId="4575" xr:uid="{04317222-3E29-4953-87C9-78F90092D45C}"/>
    <cellStyle name="Normal 265 5" xfId="39293" xr:uid="{87C8F572-5969-499C-B323-BDC8FB4450F4}"/>
    <cellStyle name="Normal 266" xfId="2841" xr:uid="{474CC5F2-9242-471A-AFB1-0B6372D8162D}"/>
    <cellStyle name="Normal 266 2" xfId="3590" xr:uid="{F90CC97C-387C-4CEE-A90F-89E71922DCC6}"/>
    <cellStyle name="Normal 266 2 2" xfId="4221" xr:uid="{FA93999D-75B1-4814-98A9-FED400B59D98}"/>
    <cellStyle name="Normal 266 2 2 2" xfId="5222" xr:uid="{0C52068F-E0E5-46F6-8956-988AAD2056B8}"/>
    <cellStyle name="Normal 266 2 3" xfId="4769" xr:uid="{569CCB41-7F96-4424-ADA2-B0B35C10F799}"/>
    <cellStyle name="Normal 266 2 4" xfId="48329" xr:uid="{C7C95745-B03B-4BF1-87C6-8284D2684838}"/>
    <cellStyle name="Normal 266 3" xfId="4017" xr:uid="{16B886EE-11C1-4C1E-9D0A-0EEE592A57D1}"/>
    <cellStyle name="Normal 266 3 2" xfId="5031" xr:uid="{B608D7B0-7655-4644-8FC8-A0D4BAF1FE6D}"/>
    <cellStyle name="Normal 266 4" xfId="4576" xr:uid="{A8E98790-F1AD-4455-B56C-3A2025CA3CFF}"/>
    <cellStyle name="Normal 266 5" xfId="39294" xr:uid="{0F4C5A3F-257E-4F8D-A55F-535BDB8E8CAE}"/>
    <cellStyle name="Normal 267" xfId="2842" xr:uid="{6849E7B2-CD3D-46E0-9F82-22D8E746E7D7}"/>
    <cellStyle name="Normal 267 2" xfId="3591" xr:uid="{2C5864F7-46E5-421B-90D9-7F2E7530A3ED}"/>
    <cellStyle name="Normal 267 2 2" xfId="4222" xr:uid="{157B4E9B-05ED-4802-98D3-44CD305EA79B}"/>
    <cellStyle name="Normal 267 2 2 2" xfId="5223" xr:uid="{E65823F3-9301-478B-980B-EDF418AEFAEB}"/>
    <cellStyle name="Normal 267 2 3" xfId="4770" xr:uid="{722AD825-C40F-46EB-A9E2-EF68F51EDAF6}"/>
    <cellStyle name="Normal 267 2 4" xfId="48340" xr:uid="{956520B6-90A1-4C36-B883-0FDF9CD109EE}"/>
    <cellStyle name="Normal 267 3" xfId="4018" xr:uid="{CCD90E34-C620-47BC-BCCA-0737495ACFA9}"/>
    <cellStyle name="Normal 267 3 2" xfId="5032" xr:uid="{6D436457-403A-4727-ABF4-0445658BF9FD}"/>
    <cellStyle name="Normal 267 4" xfId="4577" xr:uid="{D6CB805B-A87E-47FA-8BEA-3AFEF31ADEF4}"/>
    <cellStyle name="Normal 267 5" xfId="39295" xr:uid="{2836E675-71D8-465B-9A0C-E3B88DC0F8C9}"/>
    <cellStyle name="Normal 268" xfId="2843" xr:uid="{6A9EB3AC-BCB0-43C2-894F-593B726F9D2E}"/>
    <cellStyle name="Normal 268 2" xfId="3592" xr:uid="{6A65B907-6B3F-4281-9C79-75ABE8B58726}"/>
    <cellStyle name="Normal 268 2 2" xfId="4223" xr:uid="{E4D7E20A-A319-4261-B60C-42AF5352E3E8}"/>
    <cellStyle name="Normal 268 2 2 2" xfId="5224" xr:uid="{A2E2E0B2-E306-44D3-BB5A-795872908600}"/>
    <cellStyle name="Normal 268 2 3" xfId="4771" xr:uid="{BEE66EC1-9DE3-4ED1-9D98-3AF7B12BB438}"/>
    <cellStyle name="Normal 268 2 4" xfId="48337" xr:uid="{B72C9BC2-A970-42F5-8390-4984B5F89EEE}"/>
    <cellStyle name="Normal 268 3" xfId="4019" xr:uid="{2AA1D160-1DE1-4C47-BDD9-B7A9482FE263}"/>
    <cellStyle name="Normal 268 3 2" xfId="5033" xr:uid="{D10CD5EC-AE81-42C6-A7A0-F92E814D3971}"/>
    <cellStyle name="Normal 268 4" xfId="4578" xr:uid="{D9CCD19E-A48E-4F88-A231-5526CEB0F39C}"/>
    <cellStyle name="Normal 268 5" xfId="39296" xr:uid="{AAAB93EB-EFD4-45FC-B4D6-AC06106FE9B2}"/>
    <cellStyle name="Normal 269" xfId="2844" xr:uid="{1A14F1DE-940A-4BBF-B930-06D69A565904}"/>
    <cellStyle name="Normal 269 2" xfId="3593" xr:uid="{8C410FFA-199A-4F21-B43D-FFAF9E30F13D}"/>
    <cellStyle name="Normal 269 2 2" xfId="4224" xr:uid="{413724A2-6EA0-4578-86B6-9E4C92DCA615}"/>
    <cellStyle name="Normal 269 2 2 2" xfId="5225" xr:uid="{A5B1B5D0-C74B-4439-834F-4D3E848BEAB9}"/>
    <cellStyle name="Normal 269 2 3" xfId="4772" xr:uid="{841D65C4-1447-4432-A75D-4129E91BDA04}"/>
    <cellStyle name="Normal 269 2 4" xfId="48345" xr:uid="{6EDE8374-9E76-4E7F-8778-7399EA50C1C6}"/>
    <cellStyle name="Normal 269 3" xfId="4020" xr:uid="{E34B7801-6C8D-4E73-93E0-513C7A1D3399}"/>
    <cellStyle name="Normal 269 3 2" xfId="5034" xr:uid="{42322F04-D6E5-4AE7-89B1-3630F3C1FC32}"/>
    <cellStyle name="Normal 269 4" xfId="4579" xr:uid="{E9022880-C6AC-4FCF-ADB1-232A55D971E8}"/>
    <cellStyle name="Normal 269 5" xfId="39297" xr:uid="{D187D41E-A7CF-49BB-A8C0-7FA6C01C1083}"/>
    <cellStyle name="Normal 27" xfId="608" xr:uid="{219FE2D7-F032-4306-862B-B372D4CFDA3F}"/>
    <cellStyle name="Normal 27 2" xfId="2846" xr:uid="{BD380336-3E1E-4451-852A-DA5FB5234B26}"/>
    <cellStyle name="Normal 27 2 2" xfId="42974" xr:uid="{743B268B-370C-4BFC-8FFA-7B6AFD47C7D8}"/>
    <cellStyle name="Normal 27 2 2 2" xfId="46562" xr:uid="{0C3334D9-D25B-452C-B203-218A5BFF0405}"/>
    <cellStyle name="Normal 27 2 3" xfId="48076" xr:uid="{4FB44CFB-B31D-42DB-9104-77CA6D6C876C}"/>
    <cellStyle name="Normal 27 2 4" xfId="45368" xr:uid="{4976150A-406D-4193-A099-1553DCEE723B}"/>
    <cellStyle name="Normal 27 2 5" xfId="60037" xr:uid="{3CE1E593-A6D8-4B32-95AF-839AA74D3425}"/>
    <cellStyle name="Normal 27 2 6" xfId="40359" xr:uid="{94115F17-5232-44AC-A438-47782EFE28EC}"/>
    <cellStyle name="Normal 27 3" xfId="2847" xr:uid="{82AA9463-4C4D-4A04-A2A3-FE949D781C01}"/>
    <cellStyle name="Normal 27 3 2" xfId="48077" xr:uid="{6CDCE250-93CD-4807-9251-5C37C762ABF6}"/>
    <cellStyle name="Normal 27 3 3" xfId="46047" xr:uid="{C319C7F4-1752-431A-98BE-585F9559D75F}"/>
    <cellStyle name="Normal 27 3 4" xfId="39045" xr:uid="{6D691F96-8A64-427F-B076-FEB5E40198A4}"/>
    <cellStyle name="Normal 27 4" xfId="2845" xr:uid="{2CB9A7C5-36EE-4D64-B739-53088B892204}"/>
    <cellStyle name="Normal 27 4 2" xfId="46948" xr:uid="{4701E0B8-5657-4B5F-91D6-6D27E1937554}"/>
    <cellStyle name="Normal 27 4 3" xfId="60203" xr:uid="{EDB0C8AD-74F5-4E63-B659-8B5197E839E0}"/>
    <cellStyle name="Normal 27 4 4" xfId="40929" xr:uid="{B2E36716-3D4F-43E5-A9EF-E7F1B0678E1F}"/>
    <cellStyle name="Normal 27 5" xfId="47400" xr:uid="{57D7EC86-FB5B-41D1-B0EF-D4AF06A7785A}"/>
    <cellStyle name="Normal 27 5 2" xfId="60024" xr:uid="{F2433D71-860A-4BC0-8057-A7E8F999EEDC}"/>
    <cellStyle name="Normal 27 6" xfId="48075" xr:uid="{619AA4C0-2BDF-416A-A1A9-B4CAF87469FE}"/>
    <cellStyle name="Normal 27 7" xfId="44590" xr:uid="{18C672F5-02B4-4024-9D8C-95F84CBB400B}"/>
    <cellStyle name="Normal 27 8" xfId="57658" xr:uid="{5032CA45-E164-469B-9216-FEC688456676}"/>
    <cellStyle name="Normal 27 9" xfId="38822" xr:uid="{B72F5DA2-2478-40D7-8C09-1930C81AF76D}"/>
    <cellStyle name="Normal 27_คำนวณภาษี" xfId="42975" xr:uid="{0066CB4F-5320-4E84-AFD4-9D4501E58678}"/>
    <cellStyle name="Normal 270" xfId="2848" xr:uid="{4848E9BC-9651-4A81-B148-52F4F5711260}"/>
    <cellStyle name="Normal 270 2" xfId="3594" xr:uid="{2CBD7D04-42D8-447D-A0CC-89869F8511FA}"/>
    <cellStyle name="Normal 270 2 2" xfId="4225" xr:uid="{8859FFA0-64A2-4CBE-832C-C65348D10CF6}"/>
    <cellStyle name="Normal 270 2 2 2" xfId="5226" xr:uid="{37B514C6-A80E-428B-B163-6616AB320B79}"/>
    <cellStyle name="Normal 270 2 3" xfId="4773" xr:uid="{E8F1547E-4A8C-45FA-ACDC-465516DC2F08}"/>
    <cellStyle name="Normal 270 3" xfId="4021" xr:uid="{9EB285C1-43DD-4691-A73A-C6E8CDADEB68}"/>
    <cellStyle name="Normal 270 3 2" xfId="5035" xr:uid="{EFCC8F64-38BE-4F92-AD30-1F7CD8ED5836}"/>
    <cellStyle name="Normal 270 4" xfId="4580" xr:uid="{27F7F48B-873A-43E3-9BC2-3677CC3D7050}"/>
    <cellStyle name="Normal 270 5" xfId="39298" xr:uid="{97BDD645-0B96-4E85-8471-61BCA32E769E}"/>
    <cellStyle name="Normal 271" xfId="2849" xr:uid="{E9A1C56C-8123-4461-9A90-57FDB7C48AC7}"/>
    <cellStyle name="Normal 271 2" xfId="3595" xr:uid="{2DF9FECD-EB27-4B81-A156-EF0E9DB31D64}"/>
    <cellStyle name="Normal 271 2 2" xfId="4226" xr:uid="{B0C38A95-9DFD-4144-89A2-223BD230AD4A}"/>
    <cellStyle name="Normal 271 2 2 2" xfId="5227" xr:uid="{4D455D05-91C4-48ED-9F24-012B43D78134}"/>
    <cellStyle name="Normal 271 2 3" xfId="4774" xr:uid="{76D8E3E5-0349-418A-ADF3-4A987250B671}"/>
    <cellStyle name="Normal 271 2 4" xfId="48346" xr:uid="{0B0C3330-D233-4DF0-9316-A7396ACEC965}"/>
    <cellStyle name="Normal 271 3" xfId="4022" xr:uid="{E8DDC10B-45E1-41DC-8B08-17CD69F577C0}"/>
    <cellStyle name="Normal 271 3 2" xfId="5036" xr:uid="{15C4D050-C0BF-457F-912C-B56725751F1C}"/>
    <cellStyle name="Normal 271 4" xfId="4581" xr:uid="{771E3E15-FE2C-4081-A0EC-E814673B599B}"/>
    <cellStyle name="Normal 271 5" xfId="39299" xr:uid="{B75312E3-9627-4361-8F61-DF67A54E07C7}"/>
    <cellStyle name="Normal 272" xfId="2850" xr:uid="{71D0054A-5B0D-4575-93EC-FA987E72055D}"/>
    <cellStyle name="Normal 272 2" xfId="3596" xr:uid="{7BA647A7-2D77-49CD-8E71-4620653B9D79}"/>
    <cellStyle name="Normal 272 2 2" xfId="4227" xr:uid="{4301F698-30B3-42F6-BDF5-642DB527C74E}"/>
    <cellStyle name="Normal 272 2 2 2" xfId="5228" xr:uid="{216CECB7-A73C-4C00-81DB-62D641FC29DC}"/>
    <cellStyle name="Normal 272 2 3" xfId="4775" xr:uid="{773C873F-0614-4F66-98DB-50C71AB90E3E}"/>
    <cellStyle name="Normal 272 3" xfId="4023" xr:uid="{351BDD72-7A9F-4C53-992A-9B4B295EF8D2}"/>
    <cellStyle name="Normal 272 3 2" xfId="5037" xr:uid="{27391288-D23D-4673-9CA6-9B6F6D78D3E0}"/>
    <cellStyle name="Normal 272 4" xfId="4582" xr:uid="{47DE8E1B-E301-4B0C-9667-FE0EBF822AC3}"/>
    <cellStyle name="Normal 272 5" xfId="39300" xr:uid="{DE4B4984-4C6A-41DA-A9F4-1EE0B8C6DDB0}"/>
    <cellStyle name="Normal 273" xfId="2851" xr:uid="{360E5912-E8A0-4635-B864-3A2D705F46CC}"/>
    <cellStyle name="Normal 273 2" xfId="3597" xr:uid="{E38028FE-960D-43A2-9ABC-BC8D1143BEB2}"/>
    <cellStyle name="Normal 273 2 2" xfId="4228" xr:uid="{29D75331-EEE2-4D19-BACE-DCFF9DDDB1F4}"/>
    <cellStyle name="Normal 273 2 2 2" xfId="5229" xr:uid="{85964BF2-6BEA-44AB-BCA1-5BD2DB8BFD0C}"/>
    <cellStyle name="Normal 273 2 3" xfId="4776" xr:uid="{C4B9CCE2-367A-414E-8E54-40DDE7DB5FA3}"/>
    <cellStyle name="Normal 273 2 4" xfId="48360" xr:uid="{4F8F2FBB-94B2-47A5-9B57-F295DE100B03}"/>
    <cellStyle name="Normal 273 3" xfId="4024" xr:uid="{3E90D33D-0259-4DD8-A316-10838091B83D}"/>
    <cellStyle name="Normal 273 3 2" xfId="5038" xr:uid="{32050245-C923-4235-8A11-39C46A417E0E}"/>
    <cellStyle name="Normal 273 4" xfId="4583" xr:uid="{BC49BDF4-D7EE-43C9-A2E9-5A8651805EAB}"/>
    <cellStyle name="Normal 273 5" xfId="39301" xr:uid="{0FDC1DD6-A9E0-400B-A268-C752E2A4E545}"/>
    <cellStyle name="Normal 274" xfId="2852" xr:uid="{C83C4002-0435-47B2-B95B-5DD1A1B2840C}"/>
    <cellStyle name="Normal 274 2" xfId="3598" xr:uid="{53E71725-4076-4C7A-B23D-DD34780878E0}"/>
    <cellStyle name="Normal 274 2 2" xfId="4229" xr:uid="{62C38FF1-67AE-4CD8-9242-4E60C099D66A}"/>
    <cellStyle name="Normal 274 2 2 2" xfId="5230" xr:uid="{02B1163A-AC26-4B5B-831D-656CC8935E60}"/>
    <cellStyle name="Normal 274 2 3" xfId="4777" xr:uid="{AFDE1118-B947-4FB9-986E-F8EA82DE05F5}"/>
    <cellStyle name="Normal 274 2 4" xfId="48362" xr:uid="{9DFB23B3-C287-4562-9512-644F7FDD912F}"/>
    <cellStyle name="Normal 274 3" xfId="4025" xr:uid="{FFF954AC-B672-4D4B-8E3A-F73323E7E077}"/>
    <cellStyle name="Normal 274 3 2" xfId="5039" xr:uid="{B2A51BD5-FBC4-4DD8-8A81-C25A0155670D}"/>
    <cellStyle name="Normal 274 4" xfId="4584" xr:uid="{3200A9E1-0415-47AF-8429-9637810A45DE}"/>
    <cellStyle name="Normal 274 5" xfId="39302" xr:uid="{14790B0F-EAC4-456F-BAD1-8477ACA25F7D}"/>
    <cellStyle name="Normal 275" xfId="2853" xr:uid="{D6B30308-E3F1-408D-B588-5C6AD270EC41}"/>
    <cellStyle name="Normal 275 2" xfId="3599" xr:uid="{0B2DC242-41FB-4769-8BFA-EC6D9EBC26A5}"/>
    <cellStyle name="Normal 275 3" xfId="39303" xr:uid="{A279A0A5-12BF-4B6D-98AF-843826593702}"/>
    <cellStyle name="Normal 276" xfId="2854" xr:uid="{C0CCA6B1-DF70-4961-B0C9-BB660E0841C5}"/>
    <cellStyle name="Normal 276 2" xfId="3600" xr:uid="{DD0CE6D3-C92A-4A79-8D15-CD8553D9EB5A}"/>
    <cellStyle name="Normal 276 3" xfId="39304" xr:uid="{9DB553DE-9264-467D-B2FD-8F5963FE8629}"/>
    <cellStyle name="Normal 277" xfId="2855" xr:uid="{EDBE1C42-207D-4631-9D46-88DF45EB1F9E}"/>
    <cellStyle name="Normal 277 2" xfId="3601" xr:uid="{ABDB6057-6F73-4D78-A970-44F4D6668D4F}"/>
    <cellStyle name="Normal 277 3" xfId="39305" xr:uid="{81A7FF08-6AF9-481D-8775-0417E9622135}"/>
    <cellStyle name="Normal 278" xfId="2856" xr:uid="{F9107B28-B138-499A-A53B-888E41525EFD}"/>
    <cellStyle name="Normal 278 2" xfId="3602" xr:uid="{01DC4B06-8FB1-469E-B0D3-42A7D3004B64}"/>
    <cellStyle name="Normal 278 2 2" xfId="4230" xr:uid="{208D250B-05D2-41BB-B121-9203943F22AA}"/>
    <cellStyle name="Normal 278 2 2 2" xfId="5231" xr:uid="{BA1E288C-F51E-42F7-B02D-3F17D4E8592F}"/>
    <cellStyle name="Normal 278 2 3" xfId="4778" xr:uid="{468F26E2-BC6D-428E-BBB4-985213CA6214}"/>
    <cellStyle name="Normal 278 3" xfId="4026" xr:uid="{CE2E3333-DB9B-4702-BEA0-EBD94DEE52FA}"/>
    <cellStyle name="Normal 278 3 2" xfId="5040" xr:uid="{1BF547C3-9682-40EF-8A8B-87C7EE678C73}"/>
    <cellStyle name="Normal 278 4" xfId="4585" xr:uid="{61561E2E-D273-4ED7-8C9B-DB63EDB1CE8F}"/>
    <cellStyle name="Normal 278 5" xfId="39306" xr:uid="{671E9D59-ED8D-43E1-9474-21B221351B06}"/>
    <cellStyle name="Normal 279" xfId="2857" xr:uid="{ACDA2F1D-80CA-46A0-90EC-147E595F7D90}"/>
    <cellStyle name="Normal 279 2" xfId="3603" xr:uid="{9781EAE7-82CC-4C31-99DF-46EDFE1DFC21}"/>
    <cellStyle name="Normal 279 2 2" xfId="4231" xr:uid="{CA7C6B5C-31B4-4C9D-97C6-A6B51866F507}"/>
    <cellStyle name="Normal 279 2 2 2" xfId="5232" xr:uid="{BEAC935B-84F8-48C6-A7A4-FB4537B53FC1}"/>
    <cellStyle name="Normal 279 2 3" xfId="4779" xr:uid="{70F0713C-3EF3-40E5-9D53-EE487599FB55}"/>
    <cellStyle name="Normal 279 3" xfId="4027" xr:uid="{D948A0EA-54CF-4A13-A2F7-2154C4144147}"/>
    <cellStyle name="Normal 279 3 2" xfId="5041" xr:uid="{457D0B58-6BEF-4090-9937-D7E5EFB31181}"/>
    <cellStyle name="Normal 279 4" xfId="4586" xr:uid="{D2328575-B368-48CE-BD81-98E40E06A4E3}"/>
    <cellStyle name="Normal 279 5" xfId="39307" xr:uid="{1DEA39EB-63AE-4368-81CD-2E2A93B306B1}"/>
    <cellStyle name="Normal 28" xfId="609" xr:uid="{09BF8709-0E38-4CEC-B341-7B9035371B33}"/>
    <cellStyle name="Normal 28 2" xfId="2859" xr:uid="{F290A1A6-E270-4D83-9B16-7B8DD94B35B4}"/>
    <cellStyle name="Normal 28 2 2" xfId="46563" xr:uid="{E6327017-E85E-4F79-BF43-A202DAE45F47}"/>
    <cellStyle name="Normal 28 2 3" xfId="48079" xr:uid="{91607A4D-0EE3-4AA9-97E1-C2121DF89F6B}"/>
    <cellStyle name="Normal 28 2 4" xfId="45369" xr:uid="{DC5B91C4-06DE-44AC-BF24-EFFC67F2BAAC}"/>
    <cellStyle name="Normal 28 2 5" xfId="40360" xr:uid="{1EC16803-1806-483D-80D2-B7406350876B}"/>
    <cellStyle name="Normal 28 3" xfId="2860" xr:uid="{9E4673AA-A328-4E3F-9341-2A8B1785DE23}"/>
    <cellStyle name="Normal 28 3 2" xfId="48080" xr:uid="{2C065CBC-8A8A-45DD-A2EF-A8FA1F4B856D}"/>
    <cellStyle name="Normal 28 3 3" xfId="46048" xr:uid="{7E174828-7A41-4AC2-B483-C66061360BD2}"/>
    <cellStyle name="Normal 28 3 4" xfId="39046" xr:uid="{23B69FF0-0D89-4F5D-B94C-346F5B61DCB7}"/>
    <cellStyle name="Normal 28 4" xfId="2858" xr:uid="{D6D65905-6337-4CB0-BFA4-10FC25D34711}"/>
    <cellStyle name="Normal 28 4 2" xfId="46949" xr:uid="{B32BB73E-BE5B-4D93-BCD7-34F6BC2BBDC5}"/>
    <cellStyle name="Normal 28 4 3" xfId="60053" xr:uid="{AE012FDF-F4BB-46CB-AB27-88DE5B481738}"/>
    <cellStyle name="Normal 28 4 4" xfId="42976" xr:uid="{B87D95E1-22ED-442B-AA27-77E901E8E9A4}"/>
    <cellStyle name="Normal 28 5" xfId="47401" xr:uid="{6681C86E-7B42-4A5E-B88D-B32C98F308A0}"/>
    <cellStyle name="Normal 28 6" xfId="48078" xr:uid="{DC1EC093-3D0C-4B18-8A2D-550410EA6BF3}"/>
    <cellStyle name="Normal 28 7" xfId="44591" xr:uid="{A0A28D90-1220-443B-8452-2EB6197DD6BE}"/>
    <cellStyle name="Normal 28 8" xfId="57659" xr:uid="{0E4C31E7-DE13-4015-B5CD-C6F82ABEA88B}"/>
    <cellStyle name="Normal 28 9" xfId="38823" xr:uid="{DC0894F3-FC2A-43DA-A42C-F679E2FCB8A7}"/>
    <cellStyle name="Normal 280" xfId="2861" xr:uid="{F8BCDC06-45C3-4516-9465-6F7B94EEEB7F}"/>
    <cellStyle name="Normal 280 2" xfId="3604" xr:uid="{9B02278F-709C-47B9-8359-06D6F1E0D848}"/>
    <cellStyle name="Normal 280 2 2" xfId="4232" xr:uid="{57267A34-7AEC-47B7-8762-4F8840AEEAF0}"/>
    <cellStyle name="Normal 280 2 2 2" xfId="5233" xr:uid="{2A3D5ED4-C720-4C0A-A339-7FCBADD52F08}"/>
    <cellStyle name="Normal 280 2 3" xfId="4780" xr:uid="{94018F8A-8A8B-4AFB-90E2-EC66AA4CBFF4}"/>
    <cellStyle name="Normal 280 3" xfId="4028" xr:uid="{2D396A34-CBA6-40ED-B833-2A1D791E9C8E}"/>
    <cellStyle name="Normal 280 3 2" xfId="5042" xr:uid="{8A049F5A-6085-4FF3-B801-FC26967E516E}"/>
    <cellStyle name="Normal 280 4" xfId="4587" xr:uid="{853E81ED-9230-4DC5-9D15-6C93FFFA1F96}"/>
    <cellStyle name="Normal 280 5" xfId="39308" xr:uid="{F55E64B4-64CF-49C6-B1DD-9ED02300B2BB}"/>
    <cellStyle name="Normal 281" xfId="2862" xr:uid="{0DE0F4C8-0F91-4A45-8427-1723D80F11CB}"/>
    <cellStyle name="Normal 281 2" xfId="3605" xr:uid="{C1632829-538B-4FAD-B423-1B4D0A7E7B0D}"/>
    <cellStyle name="Normal 281 2 2" xfId="4233" xr:uid="{8485BD98-EFB5-4E47-BFEE-CBF1C85F798C}"/>
    <cellStyle name="Normal 281 2 2 2" xfId="5234" xr:uid="{CB4683B3-4AAC-4828-B72E-BF8EE7E12B61}"/>
    <cellStyle name="Normal 281 2 3" xfId="4781" xr:uid="{A5707E82-5005-4A37-A237-852E97AA27C3}"/>
    <cellStyle name="Normal 281 3" xfId="4029" xr:uid="{619C787B-5F0F-4388-A48F-FC94B3B95143}"/>
    <cellStyle name="Normal 281 3 2" xfId="5043" xr:uid="{3799BF3C-FD31-44AD-9972-C6F6982040BA}"/>
    <cellStyle name="Normal 281 4" xfId="4588" xr:uid="{E9E7D206-BBDE-48F0-BCE9-AACEBF38DDC9}"/>
    <cellStyle name="Normal 281 5" xfId="39309" xr:uid="{87ECF92B-9D9E-4A80-898A-957B5A6FB2A7}"/>
    <cellStyle name="Normal 282" xfId="2863" xr:uid="{4A7AA6FB-43C4-4E6D-8F1B-7593C20296F4}"/>
    <cellStyle name="Normal 282 2" xfId="3606" xr:uid="{D4F6017C-59E6-43CA-AA24-B756A98F4A42}"/>
    <cellStyle name="Normal 282 3" xfId="39310" xr:uid="{661F2482-59ED-46A1-8286-F5A74D2A235A}"/>
    <cellStyle name="Normal 283" xfId="2864" xr:uid="{1A59F0DF-81A0-4BE5-9319-CD69B0000DF8}"/>
    <cellStyle name="Normal 283 2" xfId="3607" xr:uid="{1A131A93-6345-4271-A567-B7806F3D1D69}"/>
    <cellStyle name="Normal 283 3" xfId="39311" xr:uid="{2847BE38-D73D-4528-A613-E7CA4B5C1E48}"/>
    <cellStyle name="Normal 284" xfId="2865" xr:uid="{5387F374-9D02-466E-9ACD-72B2A21CEAC1}"/>
    <cellStyle name="Normal 284 2" xfId="3608" xr:uid="{19639CF5-D5FE-45B9-A040-06E0F59B9659}"/>
    <cellStyle name="Normal 284 3" xfId="39312" xr:uid="{A8BFE253-689C-4F42-8890-2E0DF3E20D1F}"/>
    <cellStyle name="Normal 285" xfId="2866" xr:uid="{22437D79-AD73-4C69-9367-DF4D71D8A7D5}"/>
    <cellStyle name="Normal 285 2" xfId="3609" xr:uid="{00FEB667-A7D7-4AE6-9EC7-9F03900A1E3E}"/>
    <cellStyle name="Normal 285 3" xfId="39313" xr:uid="{B22AC503-3647-43DF-B502-090BAE56B8E6}"/>
    <cellStyle name="Normal 286" xfId="2867" xr:uid="{E0F134F1-D3D6-47A0-A366-F80E55CA0A15}"/>
    <cellStyle name="Normal 286 2" xfId="3610" xr:uid="{371A40A7-0F43-49FB-B8E8-3AFE17CEEE0C}"/>
    <cellStyle name="Normal 286 3" xfId="39314" xr:uid="{39900120-CEC0-4C53-AFA9-554FC2CE5473}"/>
    <cellStyle name="Normal 287" xfId="2868" xr:uid="{21E2C5FF-C8F1-40BC-BCF0-97CDBFCBAD55}"/>
    <cellStyle name="Normal 287 2" xfId="3611" xr:uid="{B90E7FD3-4316-40C3-B1D5-DF7D95E9CF60}"/>
    <cellStyle name="Normal 287 3" xfId="39315" xr:uid="{C198F915-5807-43AF-AECB-FF97C105BC0B}"/>
    <cellStyle name="Normal 288" xfId="2869" xr:uid="{8B485100-1FF3-47EE-A8CA-8FC64A45CE10}"/>
    <cellStyle name="Normal 288 2" xfId="3612" xr:uid="{E69F43CB-D0B0-4A9F-8B3D-6FF3B61389B4}"/>
    <cellStyle name="Normal 288 2 2" xfId="4234" xr:uid="{4852765C-00F5-48FB-89FA-D6BEF7624284}"/>
    <cellStyle name="Normal 288 2 2 2" xfId="5235" xr:uid="{E179EDF0-75CB-4A93-908D-B63D5E208347}"/>
    <cellStyle name="Normal 288 2 3" xfId="4782" xr:uid="{A3CBDA40-3379-42E0-9F0F-7F2FB385C662}"/>
    <cellStyle name="Normal 288 3" xfId="4030" xr:uid="{B5EFDD27-724B-4B47-B558-6AF8488714BD}"/>
    <cellStyle name="Normal 288 3 2" xfId="5044" xr:uid="{0697CC8E-867F-4DED-BC2D-49A150CF01ED}"/>
    <cellStyle name="Normal 288 4" xfId="4589" xr:uid="{330F30D4-C54D-4E13-A340-92C9DE556A52}"/>
    <cellStyle name="Normal 288 5" xfId="39316" xr:uid="{380FACC4-A4B2-4022-81DC-B10BBE4C8C7B}"/>
    <cellStyle name="Normal 289" xfId="2870" xr:uid="{47E35FB4-A2C7-41C6-B68A-1854C1DBD2D0}"/>
    <cellStyle name="Normal 289 2" xfId="3613" xr:uid="{875901F1-2323-4B43-83BE-C8C31C167E85}"/>
    <cellStyle name="Normal 289 3" xfId="39317" xr:uid="{26328D58-A9C1-440F-B850-9A821F313EFE}"/>
    <cellStyle name="Normal 29" xfId="702" xr:uid="{7772A4B3-8AF2-400F-B45B-8CDF08D6EEFE}"/>
    <cellStyle name="Normal 29 10" xfId="38295" xr:uid="{9D182512-31B9-49A8-B1D2-A16874963FF7}"/>
    <cellStyle name="Normal 29 2" xfId="1051" xr:uid="{6DB4CAFA-3C7F-4AC6-8AFB-0B6BCAE58743}"/>
    <cellStyle name="Normal 29 2 2" xfId="2872" xr:uid="{755E0DEF-DC1E-49C9-A2B8-1BE2CB843A47}"/>
    <cellStyle name="Normal 29 2 2 2" xfId="46564" xr:uid="{294596A6-2EB5-49CA-90E0-44E1D07FD39A}"/>
    <cellStyle name="Normal 29 2 3" xfId="48082" xr:uid="{566C6D6B-AD73-47F4-BB4D-8852530A626A}"/>
    <cellStyle name="Normal 29 2 4" xfId="45370" xr:uid="{E20BBBA2-E009-40E4-8167-DC0803FD03DC}"/>
    <cellStyle name="Normal 29 2 5" xfId="40361" xr:uid="{C5708A50-6C92-40AC-BEE4-52649F76A486}"/>
    <cellStyle name="Normal 29 3" xfId="2873" xr:uid="{442D9A5A-B7A4-4A3E-B96C-C29195AE3789}"/>
    <cellStyle name="Normal 29 3 2" xfId="48083" xr:uid="{01BBF8F3-556C-48E5-BB3E-6205CD432678}"/>
    <cellStyle name="Normal 29 3 3" xfId="46049" xr:uid="{A2996470-E414-4188-A39D-4523F33E4F65}"/>
    <cellStyle name="Normal 29 3 4" xfId="39047" xr:uid="{531719DC-1E16-4876-BA11-4C83E3F53A10}"/>
    <cellStyle name="Normal 29 4" xfId="2871" xr:uid="{4C8387F0-4D97-496A-8545-7BAEF21DC940}"/>
    <cellStyle name="Normal 29 4 2" xfId="46950" xr:uid="{203DFC6E-9A49-4AB4-B87F-C6562D390D82}"/>
    <cellStyle name="Normal 29 4 3" xfId="42977" xr:uid="{56213721-6394-4B18-A247-8A257B3F7F12}"/>
    <cellStyle name="Normal 29 5" xfId="956" xr:uid="{0D94ED1F-4D75-4776-A873-696BF86AB4DB}"/>
    <cellStyle name="Normal 29 5 2" xfId="47402" xr:uid="{840B5D34-77EA-4488-9842-45364F1EDF75}"/>
    <cellStyle name="Normal 29 6" xfId="48081" xr:uid="{D9627C92-CD22-4EFD-B3D8-DA998B71F32E}"/>
    <cellStyle name="Normal 29 7" xfId="44592" xr:uid="{92A2B90E-05FA-4E67-BC86-0FABA261A50A}"/>
    <cellStyle name="Normal 29 8" xfId="57660" xr:uid="{14951CCF-9CFB-46CC-8FF9-A11CE19AB81C}"/>
    <cellStyle name="Normal 29 9" xfId="38824" xr:uid="{4031F2EE-A2E8-4153-A174-C083FCAA890A}"/>
    <cellStyle name="Normal 290" xfId="2874" xr:uid="{5B37B415-CF5A-42A5-9B12-F388BD32E732}"/>
    <cellStyle name="Normal 290 2" xfId="3614" xr:uid="{EEDA6EE2-0E09-415E-B35D-0F96C3EFC2B8}"/>
    <cellStyle name="Normal 290 3" xfId="39318" xr:uid="{89C05C2D-D193-4029-B268-4BB0DC1987E5}"/>
    <cellStyle name="Normal 291" xfId="2875" xr:uid="{56B6E8D6-ADCA-45A9-823F-34E8542E3DAA}"/>
    <cellStyle name="Normal 291 2" xfId="3615" xr:uid="{9ECF1479-32A7-4384-8B3D-FAC1E37860C2}"/>
    <cellStyle name="Normal 291 3" xfId="39319" xr:uid="{BAC1A182-981E-437E-8CE5-B72BE866FE2B}"/>
    <cellStyle name="Normal 292" xfId="2876" xr:uid="{5CD07F51-8CD7-4240-A154-5AF99E0ADC36}"/>
    <cellStyle name="Normal 292 2" xfId="3616" xr:uid="{A99C68CD-83AE-417C-8948-93249A05F674}"/>
    <cellStyle name="Normal 292 3" xfId="39320" xr:uid="{173413C8-52B7-4CFB-8BEF-0A12535EC7AD}"/>
    <cellStyle name="Normal 293" xfId="2877" xr:uid="{50EE76C6-2539-44EA-980E-BEDF47F347A0}"/>
    <cellStyle name="Normal 293 2" xfId="3617" xr:uid="{2A17B9D1-D765-408D-93EB-E853C6C8761A}"/>
    <cellStyle name="Normal 293 3" xfId="39321" xr:uid="{2679A6D0-6FBA-4B60-B20C-BB7572FD79EE}"/>
    <cellStyle name="Normal 294" xfId="86" xr:uid="{F1CBE35E-B89C-41B6-BE12-BA93A84530A9}"/>
    <cellStyle name="Normal 294 2" xfId="3618" xr:uid="{7A91E3E7-D7CC-4672-967C-1425C55CD382}"/>
    <cellStyle name="Normal 294 2 2" xfId="4235" xr:uid="{9BD5758A-E306-4195-9EF9-D0BD8C5CB60D}"/>
    <cellStyle name="Normal 294 2 2 2" xfId="5236" xr:uid="{0E7F15F8-073B-47AB-A9E9-74E88848FCE2}"/>
    <cellStyle name="Normal 294 2 3" xfId="4783" xr:uid="{B1A33A12-509E-4AC4-AB45-7CABD08CEA0A}"/>
    <cellStyle name="Normal 294 3" xfId="4031" xr:uid="{50660D72-BB56-4839-B7D8-5178438C46F7}"/>
    <cellStyle name="Normal 294 3 2" xfId="5045" xr:uid="{2F140E6A-CF3A-42A6-88BB-509EA10C5943}"/>
    <cellStyle name="Normal 294 4" xfId="4590" xr:uid="{6B64404A-B2AF-4B5A-90CB-F9D4B576603F}"/>
    <cellStyle name="Normal 294 5" xfId="2878" xr:uid="{3111D1C7-0FC6-4CA2-A89C-C9CBBBA85632}"/>
    <cellStyle name="Normal 294 6" xfId="39322" xr:uid="{E6C898A5-3276-479C-85DF-DF1D5BC31842}"/>
    <cellStyle name="Normal 295" xfId="2879" xr:uid="{3202DBDB-4B76-40E2-BF38-B348B31B334E}"/>
    <cellStyle name="Normal 295 2" xfId="3619" xr:uid="{7F67BD22-1AF8-4C01-9375-249767DF840E}"/>
    <cellStyle name="Normal 295 3" xfId="39323" xr:uid="{1F8AA7E1-02B7-43B5-B116-F3A10DC70A5A}"/>
    <cellStyle name="Normal 296" xfId="2880" xr:uid="{83B88B73-54BF-42A8-B58C-C25013C75CD9}"/>
    <cellStyle name="Normal 296 2" xfId="3620" xr:uid="{262B94BA-8272-4FAE-94E5-14D6BB9358D5}"/>
    <cellStyle name="Normal 296 2 2" xfId="4236" xr:uid="{817F5077-50C5-4E20-9E9A-EF8B69F19128}"/>
    <cellStyle name="Normal 296 2 2 2" xfId="5237" xr:uid="{C0C14823-F824-4168-B382-425A7D5510EE}"/>
    <cellStyle name="Normal 296 2 3" xfId="4784" xr:uid="{A19619A9-BA90-4E05-B0A2-81027CD22CDF}"/>
    <cellStyle name="Normal 296 3" xfId="4032" xr:uid="{076000A3-B138-435D-979B-3E5A6FA2DF4A}"/>
    <cellStyle name="Normal 296 3 2" xfId="5046" xr:uid="{866C27D6-5D71-42D5-A91A-8F1513B5EAC9}"/>
    <cellStyle name="Normal 296 4" xfId="4591" xr:uid="{1422904C-829B-4819-8CB0-72E999F39CF1}"/>
    <cellStyle name="Normal 296 5" xfId="39324" xr:uid="{D4417D6F-37D5-457F-B1F9-D6F08C121705}"/>
    <cellStyle name="Normal 297" xfId="2881" xr:uid="{5723BD43-936A-46F7-A94F-5BA43E176A03}"/>
    <cellStyle name="Normal 297 2" xfId="3621" xr:uid="{12B486E0-AD83-4795-B5B1-057FA78B6B1B}"/>
    <cellStyle name="Normal 297 2 2" xfId="4237" xr:uid="{673FABC7-5596-4D76-8E20-349A54F919EB}"/>
    <cellStyle name="Normal 297 2 2 2" xfId="5238" xr:uid="{394160E8-4986-4F24-B329-4FBBA69BFEF7}"/>
    <cellStyle name="Normal 297 2 3" xfId="4785" xr:uid="{539F3BC7-7B23-4374-B1E0-B83654677231}"/>
    <cellStyle name="Normal 297 3" xfId="4033" xr:uid="{46BF5986-55CB-4E43-B073-DC6898365E99}"/>
    <cellStyle name="Normal 297 3 2" xfId="5047" xr:uid="{43A5EEA1-973A-45C4-94C4-EB103B7922B0}"/>
    <cellStyle name="Normal 297 4" xfId="4592" xr:uid="{C16BE0B7-C4AC-45E2-BDE8-D752BFB02BCC}"/>
    <cellStyle name="Normal 297 5" xfId="39325" xr:uid="{1F4ED73C-E471-43C3-8422-204296280165}"/>
    <cellStyle name="Normal 298" xfId="2882" xr:uid="{88ADD87F-1F78-4B6F-A6D1-A85919AD07D7}"/>
    <cellStyle name="Normal 298 2" xfId="3622" xr:uid="{82DB0B30-F959-4ECB-BDC7-77954CDDA806}"/>
    <cellStyle name="Normal 298 2 2" xfId="4238" xr:uid="{166DAC2F-3D1B-47D4-A67E-E4DAC2EEEBC3}"/>
    <cellStyle name="Normal 298 2 2 2" xfId="5239" xr:uid="{99CF95AE-0F0E-4195-8844-10F1F2E358B4}"/>
    <cellStyle name="Normal 298 2 3" xfId="4786" xr:uid="{2336B4FE-95E3-451A-9420-C5F54D9B0D92}"/>
    <cellStyle name="Normal 298 3" xfId="4034" xr:uid="{777390AB-92C2-44F1-992C-CB7120580AE5}"/>
    <cellStyle name="Normal 298 3 2" xfId="5048" xr:uid="{AAC4B9BE-20F7-4E37-A572-B1BCF89E415D}"/>
    <cellStyle name="Normal 298 4" xfId="4593" xr:uid="{57D25A2E-C60D-4F1C-A4DD-9AF85FBDB8FA}"/>
    <cellStyle name="Normal 298 5" xfId="39326" xr:uid="{3C5A08C0-6627-41DB-B1CB-36678A99530D}"/>
    <cellStyle name="Normal 299" xfId="2883" xr:uid="{CBB5075D-53AA-44DB-AE18-F8469C429B5F}"/>
    <cellStyle name="Normal 299 2" xfId="3623" xr:uid="{2C56D84B-6F53-429E-B314-9860D4F0E9A5}"/>
    <cellStyle name="Normal 299 2 2" xfId="4239" xr:uid="{88B00746-EAE4-4369-AA0F-EC6EE4A63CF3}"/>
    <cellStyle name="Normal 299 2 2 2" xfId="5240" xr:uid="{0820A238-1D11-46D4-B175-D7FAB24AA330}"/>
    <cellStyle name="Normal 299 2 3" xfId="4787" xr:uid="{B496FA12-C676-43AD-ACEE-466CD79FB8DD}"/>
    <cellStyle name="Normal 299 3" xfId="4035" xr:uid="{A75359F3-85B7-4C3B-8833-ACD62A5EB269}"/>
    <cellStyle name="Normal 299 3 2" xfId="5049" xr:uid="{53EBB291-ECFC-43BB-A855-997B0D3882C2}"/>
    <cellStyle name="Normal 299 4" xfId="4594" xr:uid="{35C72D6C-620E-45C5-BF8A-B40D435E100F}"/>
    <cellStyle name="Normal 299 5" xfId="39327" xr:uid="{DCA548E0-F42F-49D1-9263-9A5ED391F957}"/>
    <cellStyle name="Normal 3" xfId="59" xr:uid="{6AE98100-964B-43A6-AACD-B960DE75B3D0}"/>
    <cellStyle name="Normal 3 10" xfId="57352" xr:uid="{677643E1-18B3-4ECE-A7FD-92DA39163296}"/>
    <cellStyle name="Normal 3 11" xfId="38376" xr:uid="{D3915133-EEA1-4956-88D8-82A5CB92ACB9}"/>
    <cellStyle name="Normal 3 12" xfId="66" xr:uid="{10B333ED-0C39-4C51-8CC7-7C8C2893B47D}"/>
    <cellStyle name="Normal 3 12 2" xfId="38222" xr:uid="{CC336665-6507-4952-B61A-5274DE07AEBD}"/>
    <cellStyle name="Normal 3 13" xfId="62249" xr:uid="{41F949A1-AB1E-4862-B744-D0CDF579079D}"/>
    <cellStyle name="Normal 3 2" xfId="61" xr:uid="{E50194A1-53B8-4C2E-B006-35EED6FF2952}"/>
    <cellStyle name="Normal 3 2 11" xfId="62537" xr:uid="{F16AEEB4-4AB9-43A9-A5F5-F66A84CFDF89}"/>
    <cellStyle name="Normal 3 2 2" xfId="125" xr:uid="{487DAE64-C49C-4DAE-9C61-80D523F911EE}"/>
    <cellStyle name="Normal 3 2 2 2" xfId="162" xr:uid="{1858A8BE-BF90-45F5-A117-4FB96085D78D}"/>
    <cellStyle name="Normal 3 2 2 2 2" xfId="3624" xr:uid="{65F93BE5-FB6E-475F-B711-16DF7D90A7AC}"/>
    <cellStyle name="Normal 3 2 2 2 2 2" xfId="60132" xr:uid="{F6C97961-E794-478A-AB0E-DE62FE04B92B}"/>
    <cellStyle name="Normal 3 2 2 2 3" xfId="40023" xr:uid="{E579E2A5-1CDA-4676-AA79-6A80A798D1E3}"/>
    <cellStyle name="Normal 3 2 2 3" xfId="17984" xr:uid="{67BB6081-5670-45FC-9B7F-2BD9DAAE5F5A}"/>
    <cellStyle name="Normal 3 2 2 4" xfId="1449" xr:uid="{E2651411-1367-472A-9781-0470526845F4}"/>
    <cellStyle name="Normal 3 2 2 5" xfId="1015" xr:uid="{F0F6C8C1-4B0A-4E1D-9687-A6621728EA08}"/>
    <cellStyle name="Normal 3 2 3" xfId="611" xr:uid="{9C742B24-4D87-422E-BEFA-2004B1D1C0DE}"/>
    <cellStyle name="Normal 3 2 3 2" xfId="60224" xr:uid="{3687C208-EEAF-456E-BA94-4EC72F6074A3}"/>
    <cellStyle name="Normal 3 2 4" xfId="38955" xr:uid="{9B7C8CD5-015E-457E-86D9-0805B2BAD7F7}"/>
    <cellStyle name="Normal 3 2 4 2" xfId="57661" xr:uid="{055DAC64-A151-4E97-91E8-E71D0B21753F}"/>
    <cellStyle name="Normal 3 2 5" xfId="1174" xr:uid="{56AA6B92-D188-496C-A6CD-9A6CC08097DD}"/>
    <cellStyle name="Normal 3 2 5 2" xfId="60040" xr:uid="{7FF7C6AB-DEC8-4ABB-B565-906D8842309F}"/>
    <cellStyle name="Normal 3 2 6" xfId="38825" xr:uid="{544B2039-6E23-4716-B856-860B3963BEB1}"/>
    <cellStyle name="Normal 3 2 7" xfId="38377" xr:uid="{B8F9E965-D9EB-4481-8A70-CE6A769EE977}"/>
    <cellStyle name="Normal 3 2_คำนวณภาษี" xfId="42978" xr:uid="{F01DD55D-2B70-4E87-8664-ED0DE1BC4F0C}"/>
    <cellStyle name="Normal 3 3" xfId="114" xr:uid="{D5FE9C56-E625-4C15-A235-CB5F9E9835F7}"/>
    <cellStyle name="Normal 3 3 2" xfId="612" xr:uid="{448CB909-B790-4E6C-8E2C-52BCAAA65544}"/>
    <cellStyle name="Normal 3 3 2 2" xfId="17985" xr:uid="{9BA28F6F-C8DC-44FF-B3A7-6A3320C73DAD}"/>
    <cellStyle name="Normal 3 3 2 2 2" xfId="44593" xr:uid="{2CE25E3D-6F65-45F7-BB4C-BF4C2363A072}"/>
    <cellStyle name="Normal 3 3 2 3" xfId="3625" xr:uid="{367214AF-8336-4932-975C-CC986DD8A152}"/>
    <cellStyle name="Normal 3 3 2 3 2" xfId="60090" xr:uid="{0BEC817F-35D2-4799-8B3F-AE3C86CA6499}"/>
    <cellStyle name="Normal 3 3 2 4" xfId="1175" xr:uid="{F06A40E1-A73B-43C5-B9CC-02271B8F13B3}"/>
    <cellStyle name="Normal 3 3 2 5" xfId="38249" xr:uid="{32ABF609-9C25-465A-9C69-641735C9DE01}"/>
    <cellStyle name="Normal 3 3 3" xfId="1112" xr:uid="{C58A6E88-C731-48C0-BE27-D25B3E5FDFEC}"/>
    <cellStyle name="Normal 3 3 3 2" xfId="44900" xr:uid="{594E42D9-411A-449B-8558-BCF45DC7ECB0}"/>
    <cellStyle name="Normal 3 3 3 3" xfId="39328" xr:uid="{7CB2175D-6044-4BF9-9612-E67E4282D726}"/>
    <cellStyle name="Normal 3 3 4" xfId="6625" xr:uid="{F6F7E150-384D-41E0-98E6-7ACB4DFAD362}"/>
    <cellStyle name="Normal 3 3 4 2" xfId="40930" xr:uid="{260D6B16-6F80-46F3-AFD9-E6B08E63E61E}"/>
    <cellStyle name="Normal 3 3 5" xfId="5724" xr:uid="{7F0CCE35-F7F3-4838-9851-BA18A0F128C2}"/>
    <cellStyle name="Normal 3 3 5 2" xfId="42979" xr:uid="{A9A6B479-41D2-4EFC-8558-0F3A9AA06260}"/>
    <cellStyle name="Normal 3 3 6" xfId="2885" xr:uid="{FB688B27-3BE2-40E5-B35C-32D56162BF8F}"/>
    <cellStyle name="Normal 3 3 6 2" xfId="48664" xr:uid="{FD2DA921-3249-4F3C-8D33-359E4F4F4FF6}"/>
    <cellStyle name="Normal 3 4" xfId="610" xr:uid="{8BA67E76-10D9-4960-86A0-370D4EF0EA03}"/>
    <cellStyle name="Normal 3 4 2" xfId="1381" xr:uid="{72F02B5D-DEA9-4F77-A13D-0BC0696D6A77}"/>
    <cellStyle name="Normal 3 4 2 2" xfId="4240" xr:uid="{38ECCDC9-6AA8-4FAE-A56E-BCE74D20BC2E}"/>
    <cellStyle name="Normal 3 4 2 2 2" xfId="5241" xr:uid="{51C4020E-A097-425D-A22C-0DD5965781D8}"/>
    <cellStyle name="Normal 3 4 2 2 2 2" xfId="56253" xr:uid="{F1FFC350-57D0-4750-874A-A0ED3255A247}"/>
    <cellStyle name="Normal 3 4 2 2 2 3" xfId="56252" xr:uid="{33F2AE71-E8D5-4573-84CF-2F6FDB047E9D}"/>
    <cellStyle name="Normal 3 4 2 2 3" xfId="56254" xr:uid="{169C4B70-22AF-465B-973B-38937689022E}"/>
    <cellStyle name="Normal 3 4 2 2 4" xfId="46722" xr:uid="{59448CA5-EECE-4F53-9F78-0AF1015FC026}"/>
    <cellStyle name="Normal 3 4 2 3" xfId="4788" xr:uid="{AF4FCFDD-BC30-4547-8E3E-D5F293AE005B}"/>
    <cellStyle name="Normal 3 4 2 3 2" xfId="56255" xr:uid="{63FFB6F2-15CA-4DE4-9BF5-6512884E95CA}"/>
    <cellStyle name="Normal 3 4 2 3 3" xfId="45550" xr:uid="{3B68716A-D6CF-4C68-9339-3C397EE88D88}"/>
    <cellStyle name="Normal 3 4 2 4" xfId="3626" xr:uid="{48D71031-96F5-4B04-900C-CDEF9F1073F0}"/>
    <cellStyle name="Normal 3 4 2 4 2" xfId="56256" xr:uid="{82838BD1-2D92-4480-B2D6-CA84AC06F621}"/>
    <cellStyle name="Normal 3 4 2 5" xfId="60196" xr:uid="{1D4587D6-32AF-4191-9207-58904C2622A2}"/>
    <cellStyle name="Normal 3 4 2 6" xfId="40024" xr:uid="{A1FA8FFA-72F6-4CEC-BC75-E28F9D90B853}"/>
    <cellStyle name="Normal 3 4 2 6 2" xfId="62551" xr:uid="{95736471-0E12-45BC-AE6B-DAC258FDD434}"/>
    <cellStyle name="Normal 3 4 3" xfId="4036" xr:uid="{EDA98AF7-8F1A-4EE9-AB38-FC0E396D57FD}"/>
    <cellStyle name="Normal 3 4 3 2" xfId="5050" xr:uid="{E290061F-B15D-41A1-A2EF-BB0F409E1511}"/>
    <cellStyle name="Normal 3 4 3 2 2" xfId="56258" xr:uid="{B2B539A4-569F-469D-B906-033F3C6A7060}"/>
    <cellStyle name="Normal 3 4 3 2 3" xfId="56257" xr:uid="{380E4D00-211D-4978-96F0-1E326FF756FB}"/>
    <cellStyle name="Normal 3 4 3 2 4" xfId="48084" xr:uid="{9661078B-7A6A-4199-9619-298CC5997FB1}"/>
    <cellStyle name="Normal 3 4 3 3" xfId="56259" xr:uid="{6039212A-9E5B-4588-AE80-096FDA71713B}"/>
    <cellStyle name="Normal 3 4 3 4" xfId="40931" xr:uid="{01A2C2A3-F725-40D8-A2AD-D50014D596CB}"/>
    <cellStyle name="Normal 3 4 4" xfId="4595" xr:uid="{3ED0791B-35B2-4E59-89B8-3AC26D718E71}"/>
    <cellStyle name="Normal 3 4 4 2" xfId="56260" xr:uid="{46E6BF88-470F-4E90-9C62-3FF87DB2086D}"/>
    <cellStyle name="Normal 3 4 4 3" xfId="44594" xr:uid="{E4DFC3DE-13BD-4B7F-8950-0035CFCABBF8}"/>
    <cellStyle name="Normal 3 4 5" xfId="2886" xr:uid="{1A52E2A8-31A1-4AAA-B4FC-084A0E7877EE}"/>
    <cellStyle name="Normal 3 4 5 2" xfId="56261" xr:uid="{42E9F2DA-EAEC-4B96-B8C4-CAEE7A3D7971}"/>
    <cellStyle name="Normal 3 4 6" xfId="1150" xr:uid="{BC952809-BA99-472C-8A32-AA96B02D9FAC}"/>
    <cellStyle name="Normal 3 4 6 2" xfId="38826" xr:uid="{6AA7A71A-F4E4-4998-A2C4-3D5DCA82EDE4}"/>
    <cellStyle name="Normal 3 4 7" xfId="1286" xr:uid="{D4D58518-5F36-4766-A6C5-9423BC503313}"/>
    <cellStyle name="Normal 3 4 8" xfId="900" xr:uid="{595DC022-BD74-48B2-82CA-2E48E733C8D3}"/>
    <cellStyle name="Normal 3 5" xfId="50" xr:uid="{A3F7F710-CB9A-4BC6-B5AC-54085A482AB2}"/>
    <cellStyle name="Normal 3 5 2" xfId="261" xr:uid="{6A54F89E-D68D-4983-BED9-F7357DB13356}"/>
    <cellStyle name="Normal 3 5 2 2" xfId="2884" xr:uid="{1FCC8F86-C213-4128-80B3-63355123462B}"/>
    <cellStyle name="Normal 3 5 2 2 2" xfId="56262" xr:uid="{8E22B397-D652-47EB-8C11-1B170A06426A}"/>
    <cellStyle name="Normal 3 5 2 2 3" xfId="46565" xr:uid="{6F613E15-2586-49B1-B5F4-100AA77F0EEB}"/>
    <cellStyle name="Normal 3 5 2 3" xfId="45371" xr:uid="{9A480E39-B101-433E-A1EC-CE1300E100D1}"/>
    <cellStyle name="Normal 3 5 2 4" xfId="40022" xr:uid="{D37ADEF7-85A1-4D12-9754-63056C503A01}"/>
    <cellStyle name="Normal 3 5 3" xfId="46050" xr:uid="{95226DA0-AB48-4AD0-B2D9-0504D8D6F0CF}"/>
    <cellStyle name="Normal 3 5 3 2" xfId="56263" xr:uid="{6DBFF99B-158D-4D04-BC59-294622307FF1}"/>
    <cellStyle name="Normal 3 5 4" xfId="47403" xr:uid="{D365DCC5-0C07-483A-B2A7-0766D1F0BFD1}"/>
    <cellStyle name="Normal 3 5 5" xfId="44595" xr:uid="{EE44C316-F4B5-454D-B980-4FF799F456F9}"/>
    <cellStyle name="Normal 3 5 6" xfId="60229" xr:uid="{CE996664-F286-49A1-A5CE-A924EEF6A41B}"/>
    <cellStyle name="Normal 3 5 7" xfId="38378" xr:uid="{74954490-2A1A-483E-B5A8-46D4185EFB14}"/>
    <cellStyle name="Normal 3 6" xfId="260" xr:uid="{6F548BD4-35F3-4CB1-8730-43D31085DDC4}"/>
    <cellStyle name="Normal 3 6 2" xfId="1014" xr:uid="{8A6D0C9B-9C9A-4F95-B3AC-118317F2DC77}"/>
    <cellStyle name="Normal 3 6 2 2" xfId="56265" xr:uid="{61DA4245-F624-4064-949A-32B7BED65A77}"/>
    <cellStyle name="Normal 3 6 2 3" xfId="56264" xr:uid="{ADD0F6C7-B33F-4501-B4F2-53DDFF2C2CE1}"/>
    <cellStyle name="Normal 3 6 3" xfId="56266" xr:uid="{A0FFC227-F402-48BC-B488-40F26F0601D5}"/>
    <cellStyle name="Normal 3 6 4" xfId="45551" xr:uid="{AFF8E513-0789-448C-A01E-AD01CFC3CE9F}"/>
    <cellStyle name="Normal 3 7" xfId="818" xr:uid="{72B04993-7DBC-4596-9EAE-9E9B91F8D0B2}"/>
    <cellStyle name="Normal 3 7 2" xfId="1060" xr:uid="{A29B1429-506D-4857-8259-82CCDE48477F}"/>
    <cellStyle name="Normal 3 7 3" xfId="56267" xr:uid="{541DE7F5-FB45-495C-9663-9361AFC9F5D6}"/>
    <cellStyle name="Normal 3 7 4" xfId="48616" xr:uid="{976D2969-2CA7-4EEF-B69A-354B2DA8060F}"/>
    <cellStyle name="Normal 3 7 4 2" xfId="62553" xr:uid="{761E4668-FD15-4ED7-BD5E-E740BBD2B99D}"/>
    <cellStyle name="Normal 3 8" xfId="48638" xr:uid="{1E4EB3AA-7302-4838-912E-30D7523588C0}"/>
    <cellStyle name="Normal 3 8 2" xfId="56268" xr:uid="{D3D96F17-9A51-4500-ACFC-A410E4F916CD}"/>
    <cellStyle name="Normal 3 9" xfId="56269" xr:uid="{5E3553A9-7534-41D5-9F61-D386F4211572}"/>
    <cellStyle name="Normal 3_1. ความรู้ทางธุรกิจ_ASTC" xfId="42980" xr:uid="{28201F34-46C0-4F2D-885A-75E50572FE36}"/>
    <cellStyle name="Normal 30" xfId="706" xr:uid="{E49DDB86-E809-4207-A260-2683754EE1AD}"/>
    <cellStyle name="Normal 30 2" xfId="1386" xr:uid="{16D143D0-8B14-488C-9381-75A26722D287}"/>
    <cellStyle name="Normal 30 2 2" xfId="18077" xr:uid="{42F8300A-54B4-4E12-88A9-D34F1DFA7934}"/>
    <cellStyle name="Normal 30 2 2 2" xfId="46566" xr:uid="{B0314395-9109-4B4E-82A5-DA602DA45C4E}"/>
    <cellStyle name="Normal 30 2 3" xfId="2888" xr:uid="{3BA4AF79-BFD5-4C08-988B-DB486523C44D}"/>
    <cellStyle name="Normal 30 2 4" xfId="45372" xr:uid="{09F3CD5B-3CFC-42FB-A1A9-CF8F08B5E54B}"/>
    <cellStyle name="Normal 30 2 5" xfId="40362" xr:uid="{FB40A01C-0381-4484-AF3E-90D578DC8ADD}"/>
    <cellStyle name="Normal 30 3" xfId="2889" xr:uid="{62F04667-59EF-415B-819E-411DAAAD7FDB}"/>
    <cellStyle name="Normal 30 3 2" xfId="48086" xr:uid="{C04AAFFA-4CE9-4A9D-9275-268C67CD0162}"/>
    <cellStyle name="Normal 30 3 3" xfId="46051" xr:uid="{A2769E6F-4956-4E96-BA27-557137791708}"/>
    <cellStyle name="Normal 30 3 4" xfId="39048" xr:uid="{E933E219-9A8D-4483-B0AA-453B77526539}"/>
    <cellStyle name="Normal 30 4" xfId="2887" xr:uid="{5E048337-4270-4413-99F6-B060E1D5CF70}"/>
    <cellStyle name="Normal 30 4 2" xfId="46951" xr:uid="{49D28B8C-0934-4981-94A7-0DF8F9939C55}"/>
    <cellStyle name="Normal 30 4 3" xfId="42981" xr:uid="{971F2D2D-2FAA-4EEF-B8C2-96BF5FCAF553}"/>
    <cellStyle name="Normal 30 5" xfId="1429" xr:uid="{70330B2A-0397-49C4-964C-5965696E1FDE}"/>
    <cellStyle name="Normal 30 5 2" xfId="47404" xr:uid="{6131EC4B-69BD-4938-B586-FA32EBC511B0}"/>
    <cellStyle name="Normal 30 6" xfId="38230" xr:uid="{8D680447-7994-4A2C-B0EB-EAAB9E19E28F}"/>
    <cellStyle name="Normal 30 6 2" xfId="48085" xr:uid="{0037D380-C28E-4C5D-8EB6-BF442AA9BA83}"/>
    <cellStyle name="Normal 30 7" xfId="1304" xr:uid="{52FFAF73-1C6E-4987-BA2D-8B21B82A8FB3}"/>
    <cellStyle name="Normal 30 7 2" xfId="44596" xr:uid="{8EA4F3E9-DD45-4D78-B406-AD982CE19953}"/>
    <cellStyle name="Normal 30 8" xfId="1030" xr:uid="{7DFE9493-D87F-4430-B2F9-503B56924515}"/>
    <cellStyle name="Normal 30 8 2" xfId="38827" xr:uid="{B66740F8-B037-44D0-93E6-230810ABEB92}"/>
    <cellStyle name="Normal 30 9" xfId="38298" xr:uid="{51547D14-C1D4-477B-BDD6-D93A4FE458D3}"/>
    <cellStyle name="Normal 300" xfId="2890" xr:uid="{7B376F4E-6A6A-4100-94E6-58772D254199}"/>
    <cellStyle name="Normal 300 2" xfId="3627" xr:uid="{1AC28A47-BE03-4C0A-A0A9-A066ED778644}"/>
    <cellStyle name="Normal 300 2 2" xfId="4241" xr:uid="{56D3B518-1895-4A5D-9A86-87B5F4F8A870}"/>
    <cellStyle name="Normal 300 2 2 2" xfId="5242" xr:uid="{99773E0B-CEF5-4DDC-B4E6-912B3309EAE2}"/>
    <cellStyle name="Normal 300 2 3" xfId="4789" xr:uid="{D12BB0DF-1C06-4CB5-83B2-2815824B22EB}"/>
    <cellStyle name="Normal 300 3" xfId="4037" xr:uid="{76BE7791-A826-4585-A8AE-CCE71EEC5DEA}"/>
    <cellStyle name="Normal 300 3 2" xfId="5051" xr:uid="{EC783774-15F4-4EDF-BED9-B9E86AD277C5}"/>
    <cellStyle name="Normal 300 4" xfId="4596" xr:uid="{3CA0F6EB-E371-42CB-A999-A1F158C7785A}"/>
    <cellStyle name="Normal 300 5" xfId="39329" xr:uid="{7D03390D-6D04-4637-AE32-460B26AAAAA8}"/>
    <cellStyle name="Normal 301" xfId="2891" xr:uid="{2F9C577C-2545-4EA4-974A-D2104EDFBD1E}"/>
    <cellStyle name="Normal 301 2" xfId="3628" xr:uid="{A45F1387-7170-4F3A-8ABF-C3A348DA21FA}"/>
    <cellStyle name="Normal 301 2 2" xfId="4242" xr:uid="{007FBF1B-3412-4AB9-87FA-DF74B99601F7}"/>
    <cellStyle name="Normal 301 2 2 2" xfId="5243" xr:uid="{53641DE2-0C80-45DA-B345-DC46A72D0CC2}"/>
    <cellStyle name="Normal 301 2 3" xfId="4790" xr:uid="{1F6438BC-FFA9-4707-8130-D4CC5C05011F}"/>
    <cellStyle name="Normal 301 3" xfId="4038" xr:uid="{D84271E2-4644-4F8F-9636-F030C3CBE004}"/>
    <cellStyle name="Normal 301 3 2" xfId="5052" xr:uid="{2955D8B9-48D4-4C6C-A258-EF43DB42212B}"/>
    <cellStyle name="Normal 301 4" xfId="4597" xr:uid="{86F32B13-887C-4CCF-A971-73EE8222D2F6}"/>
    <cellStyle name="Normal 301 5" xfId="39330" xr:uid="{BA3BDC31-C2AA-4B42-9E6B-82982E58EC72}"/>
    <cellStyle name="Normal 302" xfId="2892" xr:uid="{821F9949-BFDA-4437-974A-144A6D7E29A6}"/>
    <cellStyle name="Normal 302 2" xfId="3629" xr:uid="{CA44CFC1-C42A-421C-9588-34DD30329C54}"/>
    <cellStyle name="Normal 302 2 2" xfId="4243" xr:uid="{68373D6C-FBB0-4703-BF4C-3AE2FFE39567}"/>
    <cellStyle name="Normal 302 2 2 2" xfId="5244" xr:uid="{E87A7DB2-71DE-47B6-9C9A-3713F5746E73}"/>
    <cellStyle name="Normal 302 2 3" xfId="4791" xr:uid="{E32BA2B7-ACD9-466D-B5D4-402A386B4761}"/>
    <cellStyle name="Normal 302 3" xfId="4039" xr:uid="{E5388280-99F3-48D1-9CB5-71C4E8C53112}"/>
    <cellStyle name="Normal 302 3 2" xfId="5053" xr:uid="{8E0F0C1B-2632-47EB-9138-B763DDDE7211}"/>
    <cellStyle name="Normal 302 4" xfId="4598" xr:uid="{16AF2423-0B3F-4E7D-AB8E-F9BD1271A2F6}"/>
    <cellStyle name="Normal 302 5" xfId="39331" xr:uid="{0CDD4454-EA17-4AA4-9623-2127DFBF28BE}"/>
    <cellStyle name="Normal 303" xfId="2893" xr:uid="{3EDC3177-F4F3-40C2-980B-DFB78F4252E5}"/>
    <cellStyle name="Normal 303 2" xfId="3630" xr:uid="{2A0B7C78-437E-409D-ADE4-A03B81B377CA}"/>
    <cellStyle name="Normal 303 2 2" xfId="4244" xr:uid="{330652CB-EDFA-4C57-8326-40ED6E85A93E}"/>
    <cellStyle name="Normal 303 2 2 2" xfId="5245" xr:uid="{129AEF6C-709B-43D0-B672-A6BA7576FB73}"/>
    <cellStyle name="Normal 303 2 3" xfId="4792" xr:uid="{7649F3EA-12EB-4A96-9053-9E6F9EEDFED5}"/>
    <cellStyle name="Normal 303 3" xfId="4040" xr:uid="{7772EBB2-3A04-42F3-BEF3-E6F800C31788}"/>
    <cellStyle name="Normal 303 3 2" xfId="5054" xr:uid="{532870FD-CA86-45E5-A7E1-C0370B3D999D}"/>
    <cellStyle name="Normal 303 4" xfId="4599" xr:uid="{BA5D2AE8-F26D-4ABA-8DA8-9989C7DD67C5}"/>
    <cellStyle name="Normal 303 5" xfId="39332" xr:uid="{0DE3B8A1-4B0A-4A91-A936-78D0E65D1EC2}"/>
    <cellStyle name="Normal 304" xfId="2894" xr:uid="{9F62074A-06E0-43DD-A08C-B6CAEDBBABE4}"/>
    <cellStyle name="Normal 304 2" xfId="3631" xr:uid="{17A7E1CF-3817-4FCA-A375-AEF88B3C1A5B}"/>
    <cellStyle name="Normal 304 3" xfId="39333" xr:uid="{ECCDD65F-4E7B-4AD9-B959-53D4B768ED89}"/>
    <cellStyle name="Normal 305" xfId="2895" xr:uid="{2433E3E2-6963-4EBC-9D2D-E39A58F7F287}"/>
    <cellStyle name="Normal 305 2" xfId="3632" xr:uid="{4D1165E2-7600-41DE-9997-39D177753682}"/>
    <cellStyle name="Normal 305 3" xfId="39334" xr:uid="{2BC466F5-DB38-47A9-9A2A-9FE58A93BFA1}"/>
    <cellStyle name="Normal 306" xfId="2896" xr:uid="{7A752C18-E66D-457A-8327-4876A94FC968}"/>
    <cellStyle name="Normal 306 2" xfId="3633" xr:uid="{4B22B76A-1920-40A7-ACFF-0983B50989ED}"/>
    <cellStyle name="Normal 306 3" xfId="39335" xr:uid="{3D748586-C264-4C9F-8924-10B90902721A}"/>
    <cellStyle name="Normal 307" xfId="2897" xr:uid="{73DC14CC-2ED6-4CC4-9C47-DD05CF9ED7AA}"/>
    <cellStyle name="Normal 307 2" xfId="3634" xr:uid="{EC4692AB-EBCC-40BF-A63D-BAFA177BE342}"/>
    <cellStyle name="Normal 307 3" xfId="39336" xr:uid="{D21EA5A3-24D7-428C-A02C-C843C9F8A37B}"/>
    <cellStyle name="Normal 308" xfId="2898" xr:uid="{6C931C8B-E3D6-4842-B939-ACFDC2BDE671}"/>
    <cellStyle name="Normal 308 2" xfId="3635" xr:uid="{D44C8E49-0168-48A8-98E2-C4A9559D905A}"/>
    <cellStyle name="Normal 308 3" xfId="39337" xr:uid="{0DCE6B87-E6DB-451D-B40B-D47531169EBB}"/>
    <cellStyle name="Normal 309" xfId="2899" xr:uid="{2A29DBB5-29C3-42B0-BF0B-BC76CABB37D1}"/>
    <cellStyle name="Normal 309 2" xfId="3636" xr:uid="{057EE5CF-6870-4926-BE74-1D0350AEFE53}"/>
    <cellStyle name="Normal 309 3" xfId="39338" xr:uid="{85A5984E-4829-4617-9001-CBB08DB4D7C7}"/>
    <cellStyle name="Normal 31" xfId="309" xr:uid="{14D68316-292B-446B-8C33-BEAF27D31F2E}"/>
    <cellStyle name="Normal 31 2" xfId="2901" xr:uid="{4A5A7E59-AF59-429A-ABA0-B5A4506D3E25}"/>
    <cellStyle name="Normal 31 2 2" xfId="46567" xr:uid="{F6A68C8D-E9E6-4952-96DC-0BCD622DCCB2}"/>
    <cellStyle name="Normal 31 2 3" xfId="48088" xr:uid="{BA851396-B9C8-47FB-9C57-30615F7635A7}"/>
    <cellStyle name="Normal 31 2 4" xfId="45373" xr:uid="{81728BF3-B8C7-48C1-9891-CEBA39788A58}"/>
    <cellStyle name="Normal 31 2 5" xfId="40363" xr:uid="{F3E2F285-0126-498C-A9C1-3D2200EA6BE9}"/>
    <cellStyle name="Normal 31 3" xfId="2902" xr:uid="{2A13F3BC-27B3-4062-B09A-C995A6FEC835}"/>
    <cellStyle name="Normal 31 3 2" xfId="48089" xr:uid="{0222BEB9-68A6-4407-BAA2-81A5BDE2D4CF}"/>
    <cellStyle name="Normal 31 3 3" xfId="46052" xr:uid="{95DBC99B-56ED-4342-A737-64807BFAA53D}"/>
    <cellStyle name="Normal 31 3 4" xfId="39049" xr:uid="{51DAC682-1243-411A-B9D1-2B8EB4084F9B}"/>
    <cellStyle name="Normal 31 4" xfId="2900" xr:uid="{51F0F787-6976-4B05-89C1-311AA54DD383}"/>
    <cellStyle name="Normal 31 4 2" xfId="46952" xr:uid="{A9B5CA3D-55F7-4FDF-9038-99C93BE1F458}"/>
    <cellStyle name="Normal 31 4 3" xfId="42982" xr:uid="{E15C1CE2-DD9E-4AE9-BFB3-1A4A495F686F}"/>
    <cellStyle name="Normal 31 5" xfId="47405" xr:uid="{739C4E52-352C-40F6-B782-58E1CF3E45B5}"/>
    <cellStyle name="Normal 31 6" xfId="48087" xr:uid="{EAFFED1B-3F82-40DD-9C35-556528F508FC}"/>
    <cellStyle name="Normal 31 7" xfId="44597" xr:uid="{A3118173-49B7-4578-81AC-9385615DB33D}"/>
    <cellStyle name="Normal 31 8" xfId="57662" xr:uid="{E1FFE939-E94F-4392-B625-E8B229FBC6E6}"/>
    <cellStyle name="Normal 31 9" xfId="38828" xr:uid="{876002D6-E957-427C-B85E-D34ACC693ABF}"/>
    <cellStyle name="Normal 310" xfId="2903" xr:uid="{DFEBDECE-73CB-40A9-8BC9-8D46C425D4B3}"/>
    <cellStyle name="Normal 310 2" xfId="3637" xr:uid="{A915BA3D-C17C-4218-A51B-B4C7CCF5F9E5}"/>
    <cellStyle name="Normal 310 3" xfId="39339" xr:uid="{2A9DC117-593D-48FF-AE65-0AF47B1A4324}"/>
    <cellStyle name="Normal 311" xfId="2904" xr:uid="{0A897C5B-CCF0-4882-B3F7-D56B71DF54DF}"/>
    <cellStyle name="Normal 311 2" xfId="3638" xr:uid="{8864CBC6-BFEA-4418-90E1-3196C5FD5C91}"/>
    <cellStyle name="Normal 311 3" xfId="39340" xr:uid="{D0EA4F97-CBE9-43EB-ADAD-C96ECF899A2D}"/>
    <cellStyle name="Normal 312" xfId="2905" xr:uid="{C13B9F6E-F62A-4860-B8EB-1A18E60EC6BC}"/>
    <cellStyle name="Normal 312 2" xfId="3639" xr:uid="{952144F5-4D86-4773-934B-90C6181B83E1}"/>
    <cellStyle name="Normal 312 3" xfId="39341" xr:uid="{E6053471-C722-4130-99C8-5B9666BC3546}"/>
    <cellStyle name="Normal 313" xfId="2906" xr:uid="{9E342587-182A-4A2D-B39F-38CF5970AEF8}"/>
    <cellStyle name="Normal 313 2" xfId="3640" xr:uid="{F765C7C8-FBD6-4EB2-A2CF-B7728DE1DCC1}"/>
    <cellStyle name="Normal 313 3" xfId="39342" xr:uid="{069B8B3D-702A-436C-806D-59053ECBBA08}"/>
    <cellStyle name="Normal 314" xfId="2907" xr:uid="{E2139070-490C-4074-8999-74AAC7DBFF6D}"/>
    <cellStyle name="Normal 314 2" xfId="3641" xr:uid="{611622D9-E338-4CD4-A991-6712BD7D629F}"/>
    <cellStyle name="Normal 314 3" xfId="39343" xr:uid="{73139457-0273-4500-83ED-8C4990A73CB1}"/>
    <cellStyle name="Normal 315" xfId="2908" xr:uid="{DF43588D-6C34-4F19-95F0-0BC228C21370}"/>
    <cellStyle name="Normal 315 2" xfId="3642" xr:uid="{59A0DB97-5DA8-4592-A1BA-4223F639D19E}"/>
    <cellStyle name="Normal 315 2 2" xfId="4245" xr:uid="{32F51BE9-36D4-4E49-A76E-6C29DA7FF68F}"/>
    <cellStyle name="Normal 315 2 2 2" xfId="5246" xr:uid="{9C21487D-17CC-49B2-B488-A08678DCC2BD}"/>
    <cellStyle name="Normal 315 2 3" xfId="4793" xr:uid="{0EE45200-2D43-4D2B-A678-426921B3589C}"/>
    <cellStyle name="Normal 315 3" xfId="4041" xr:uid="{A0C53DC1-2F2A-4D94-9C54-95B281F90767}"/>
    <cellStyle name="Normal 315 3 2" xfId="5055" xr:uid="{E09C2344-4A33-4738-9F9D-12930F6BF554}"/>
    <cellStyle name="Normal 315 4" xfId="4600" xr:uid="{F0864829-F592-4D75-9B91-DFE0953CC292}"/>
    <cellStyle name="Normal 315 5" xfId="39344" xr:uid="{51D32C95-E923-453D-A77D-733065EAC071}"/>
    <cellStyle name="Normal 316" xfId="2909" xr:uid="{3692930F-E25E-4C47-8010-BF78FA96DCF6}"/>
    <cellStyle name="Normal 316 2" xfId="3643" xr:uid="{66467553-9D41-44F0-B105-8A0E2BC94D8E}"/>
    <cellStyle name="Normal 316 2 2" xfId="4246" xr:uid="{6906105E-5983-4149-9E76-54CB650DED3C}"/>
    <cellStyle name="Normal 316 2 2 2" xfId="5247" xr:uid="{B1C8858D-8A13-4A0F-A5B2-4555F196CB02}"/>
    <cellStyle name="Normal 316 2 3" xfId="4794" xr:uid="{07032B20-7DD3-4EDB-8077-C7F06D65E887}"/>
    <cellStyle name="Normal 316 3" xfId="4042" xr:uid="{A78F6454-E3C1-4A10-9B9A-E88B3A7A560B}"/>
    <cellStyle name="Normal 316 3 2" xfId="5056" xr:uid="{A4C92501-91F3-42CB-9CCD-62E46B15B740}"/>
    <cellStyle name="Normal 316 4" xfId="4601" xr:uid="{358735B8-5965-4EC6-BC1B-6F8C04CDF412}"/>
    <cellStyle name="Normal 316 5" xfId="39345" xr:uid="{EB1672EC-3C54-477C-88BA-AD5297576273}"/>
    <cellStyle name="Normal 317" xfId="2910" xr:uid="{71609031-4CD7-46EC-A044-D9F27F5115A0}"/>
    <cellStyle name="Normal 317 2" xfId="3644" xr:uid="{4899C51A-82D8-41B4-B02F-6C9CE4253A8C}"/>
    <cellStyle name="Normal 317 3" xfId="39346" xr:uid="{A39F7239-289A-4AE2-9804-77D667B916FA}"/>
    <cellStyle name="Normal 318" xfId="2911" xr:uid="{056C86EA-50C1-41C7-BA93-B2F5F388DCC6}"/>
    <cellStyle name="Normal 318 2" xfId="3645" xr:uid="{2DAB0558-A37C-4936-A1BC-D9F670C33A45}"/>
    <cellStyle name="Normal 318 2 2" xfId="4247" xr:uid="{226B7FE2-EA0C-403D-B35C-D2D1C04A9777}"/>
    <cellStyle name="Normal 318 2 2 2" xfId="5248" xr:uid="{5472F040-699D-45C9-898F-9688094B0470}"/>
    <cellStyle name="Normal 318 2 3" xfId="4795" xr:uid="{EA8F34C1-6AFB-4002-8A15-75C24DD7F961}"/>
    <cellStyle name="Normal 318 3" xfId="4043" xr:uid="{2B5D4B6D-6632-4B1D-996C-6E4D7A8D430B}"/>
    <cellStyle name="Normal 318 3 2" xfId="5057" xr:uid="{E6592F27-863E-430E-8772-DA3CBE3613B3}"/>
    <cellStyle name="Normal 318 4" xfId="4602" xr:uid="{24FBA93D-AB5A-4315-BF5A-2E8764D545A5}"/>
    <cellStyle name="Normal 318 5" xfId="39347" xr:uid="{B45E535A-4035-4963-A286-3BD4C9E0400A}"/>
    <cellStyle name="Normal 319" xfId="2912" xr:uid="{62800B52-60C4-4C0F-80B4-7CC273CFAE62}"/>
    <cellStyle name="Normal 319 2" xfId="3646" xr:uid="{77D4F03C-B0B5-46AA-BEC4-6AE33C6DA4F0}"/>
    <cellStyle name="Normal 319 3" xfId="39348" xr:uid="{99FBA36D-3EDF-408D-A50D-B31726C7E797}"/>
    <cellStyle name="Normal 32" xfId="711" xr:uid="{A8ABD504-A158-43A7-A81A-6B65B70F4E70}"/>
    <cellStyle name="Normal 32 10" xfId="40025" xr:uid="{B5F9C49C-6E74-4C7F-9C1B-49EC7A03F428}"/>
    <cellStyle name="Normal 32 11" xfId="40307" xr:uid="{15E92D0C-9F33-428A-B3CE-950C32C4B105}"/>
    <cellStyle name="Normal 32 12" xfId="57585" xr:uid="{79C351A3-7E75-444F-829F-B4F2CB36B82E}"/>
    <cellStyle name="Normal 32 13" xfId="38424" xr:uid="{B8CFD0BB-BAB2-425E-AED7-E7BF72C04104}"/>
    <cellStyle name="Normal 32 2" xfId="2914" xr:uid="{6EAD052A-B61E-458B-82BC-82697A9F7E31}"/>
    <cellStyle name="Normal 32 2 2" xfId="46568" xr:uid="{750A1EF1-EDE2-4568-AF8B-57E5EF108F2F}"/>
    <cellStyle name="Normal 32 2 3" xfId="48091" xr:uid="{6E48E3CB-8AB4-4784-A0B4-3BC947437EB8}"/>
    <cellStyle name="Normal 32 2 4" xfId="60148" xr:uid="{566E25CA-B292-4011-8627-8F3AB858CD77}"/>
    <cellStyle name="Normal 32 2 5" xfId="38829" xr:uid="{4104942F-A894-41AC-9462-D06D0478A765}"/>
    <cellStyle name="Normal 32 3" xfId="2915" xr:uid="{54EA99B6-510E-4710-81D7-3EAEDFE79BFF}"/>
    <cellStyle name="Normal 32 3 2" xfId="48092" xr:uid="{F1C6EAEB-DC13-4469-940C-13C9464559F1}"/>
    <cellStyle name="Normal 32 3 3" xfId="46053" xr:uid="{79EB1E71-B3F5-4F9C-BE03-9FDC8636C40D}"/>
    <cellStyle name="Normal 32 3 4" xfId="60054" xr:uid="{43EEC40B-627D-47FE-B3BC-EF159D92376B}"/>
    <cellStyle name="Normal 32 3 5" xfId="39349" xr:uid="{21481DD9-D1FA-4452-AF99-95837790C70B}"/>
    <cellStyle name="Normal 32 4" xfId="2913" xr:uid="{CBFFD55F-AF73-47C7-8C9C-3E81EDF6F9D6}"/>
    <cellStyle name="Normal 32 4 2" xfId="39351" xr:uid="{CB32A2C2-412B-4B68-B72E-B3BF9537434C}"/>
    <cellStyle name="Normal 32 4 3" xfId="46953" xr:uid="{3A4AB07E-9311-4969-B8B1-6E6946CB0D31}"/>
    <cellStyle name="Normal 32 4 4" xfId="39350" xr:uid="{CF9DC7D1-ACDE-452A-89C3-5D5917B3344D}"/>
    <cellStyle name="Normal 32 5" xfId="39352" xr:uid="{0B3E0B48-0314-41CA-B974-8CD4A651D4BA}"/>
    <cellStyle name="Normal 32 5 2" xfId="40026" xr:uid="{05A7C57D-971C-492C-9D8D-5587549DD529}"/>
    <cellStyle name="Normal 32 5 3" xfId="47406" xr:uid="{1F34F8F6-BA09-4CD1-A691-5D1C8BF9E1C0}"/>
    <cellStyle name="Normal 32 6" xfId="40027" xr:uid="{82B37B51-D534-4C78-AB28-F35D8097CC9A}"/>
    <cellStyle name="Normal 32 6 2" xfId="40028" xr:uid="{24F5B83B-D411-40E6-8F81-4B412DFC34C9}"/>
    <cellStyle name="Normal 32 6 3" xfId="48090" xr:uid="{90CC3E86-9DAE-45E1-98C5-AED3E242C558}"/>
    <cellStyle name="Normal 32 7" xfId="40029" xr:uid="{A175FF56-C418-46A5-874E-C3F00B8EA260}"/>
    <cellStyle name="Normal 32 7 2" xfId="40030" xr:uid="{07C5CFDE-AAF9-46DF-B97B-C1A41789EEA7}"/>
    <cellStyle name="Normal 32 8" xfId="40031" xr:uid="{5FEB7325-EFFA-4492-9E64-81AD96F3601A}"/>
    <cellStyle name="Normal 32 8 2" xfId="40032" xr:uid="{913062F9-4364-40AC-867E-2C0FE1909228}"/>
    <cellStyle name="Normal 32 9" xfId="40033" xr:uid="{4C5AEC51-C728-4926-ABE8-1DC3D8FD4008}"/>
    <cellStyle name="Normal 32 9 2" xfId="40034" xr:uid="{4C9222F7-C113-44BA-854F-A55455041FF7}"/>
    <cellStyle name="Normal 320" xfId="3293" xr:uid="{CCCFE124-D282-4E30-B47E-A50729D38190}"/>
    <cellStyle name="Normal 320 2" xfId="39353" xr:uid="{F0C19DA8-4F68-42BF-B68F-892E0B18EE33}"/>
    <cellStyle name="Normal 321" xfId="3292" xr:uid="{8C3709BD-8EE9-42D2-ACB1-7B13251A29EE}"/>
    <cellStyle name="Normal 321 2" xfId="4059" xr:uid="{BC8239A5-48C7-408C-9705-E69170DD4781}"/>
    <cellStyle name="Normal 321 2 2" xfId="5060" xr:uid="{B576CC21-6182-49EA-BD7A-03022C9691E5}"/>
    <cellStyle name="Normal 321 3" xfId="4607" xr:uid="{632076AD-E5D5-44F9-B523-42B74F85B51A}"/>
    <cellStyle name="Normal 321 4" xfId="39354" xr:uid="{FC25450B-58F4-4907-8A19-E54E73EF266A}"/>
    <cellStyle name="Normal 322" xfId="3731" xr:uid="{1E1025D9-3675-4851-B58B-EB2693CE0EAC}"/>
    <cellStyle name="Normal 322 2" xfId="4252" xr:uid="{FDC618AC-6CC1-4DE0-AB5D-004360629219}"/>
    <cellStyle name="Normal 322 2 2" xfId="5251" xr:uid="{7018EBEB-9E31-4533-98FE-3C8060825081}"/>
    <cellStyle name="Normal 322 3" xfId="4799" xr:uid="{64F3250F-8DDC-4ED7-8EA6-81290E11E0B1}"/>
    <cellStyle name="Normal 322 4" xfId="39355" xr:uid="{BCB59630-A0CF-45FF-847E-D699666E8CA5}"/>
    <cellStyle name="Normal 323" xfId="3732" xr:uid="{E07BC4D1-6E85-49A8-B2A0-A9575B6383F0}"/>
    <cellStyle name="Normal 323 2" xfId="4253" xr:uid="{FC108E06-DA2D-4447-BD03-CF4201722930}"/>
    <cellStyle name="Normal 323 2 2" xfId="5252" xr:uid="{D82D90A3-C7D6-408E-A8E0-97E32DECB079}"/>
    <cellStyle name="Normal 323 3" xfId="4800" xr:uid="{73E03AFD-E174-44B5-AA15-E303E0F1509F}"/>
    <cellStyle name="Normal 323 4" xfId="39356" xr:uid="{3A2F721C-2832-429F-A8A1-49DEF753B81F}"/>
    <cellStyle name="Normal 324" xfId="3733" xr:uid="{A904622E-8AA0-423A-9F1B-20E1AAC3FDE2}"/>
    <cellStyle name="Normal 324 2" xfId="4254" xr:uid="{B27A5AB4-CBDF-4F1D-ACBC-C869A7C6D529}"/>
    <cellStyle name="Normal 324 2 2" xfId="5253" xr:uid="{14F633F0-3F23-4D46-91F0-9D55E7DA483D}"/>
    <cellStyle name="Normal 324 3" xfId="4801" xr:uid="{840E513F-6DD2-4E08-A0A3-B3EE7055470D}"/>
    <cellStyle name="Normal 324 4" xfId="39357" xr:uid="{2D402AA8-B7EB-403C-AEC9-E88772F49659}"/>
    <cellStyle name="Normal 325" xfId="3734" xr:uid="{96826E94-A501-43AE-A6BB-BB8B23C120AC}"/>
    <cellStyle name="Normal 325 2" xfId="4255" xr:uid="{5761CD6A-CD51-4639-B022-D3FF6F6DFFB3}"/>
    <cellStyle name="Normal 325 2 2" xfId="5254" xr:uid="{3E06A574-CEB5-4222-914E-D124810A2935}"/>
    <cellStyle name="Normal 325 3" xfId="4802" xr:uid="{792E2E69-4747-4161-BB34-4103A44509B8}"/>
    <cellStyle name="Normal 325 4" xfId="39358" xr:uid="{9701FDAF-F61F-48EF-AD51-29F453354578}"/>
    <cellStyle name="Normal 326" xfId="3735" xr:uid="{D846A4C7-77BC-4B91-B0BF-873D77758EA8}"/>
    <cellStyle name="Normal 326 2" xfId="4256" xr:uid="{5D4CECF8-82DC-4F54-86D1-3A68FC4F3112}"/>
    <cellStyle name="Normal 326 2 2" xfId="5255" xr:uid="{169B92CB-0C2F-47C6-9DB6-4A56C8AFAFD7}"/>
    <cellStyle name="Normal 326 3" xfId="4803" xr:uid="{7880D923-89EF-4B7F-B209-7F10F6AFEC6A}"/>
    <cellStyle name="Normal 326 4" xfId="39359" xr:uid="{A1A54EBF-5970-4CC4-A0A3-C2BB1131701C}"/>
    <cellStyle name="Normal 327" xfId="3736" xr:uid="{86640884-2FFA-4DFB-913D-67A184A75457}"/>
    <cellStyle name="Normal 327 2" xfId="4257" xr:uid="{4A174B49-2029-464D-961F-9F223A2EF15B}"/>
    <cellStyle name="Normal 327 2 2" xfId="5256" xr:uid="{D89EC7DE-06C3-4992-ACAE-30FA4815DF0A}"/>
    <cellStyle name="Normal 327 3" xfId="4804" xr:uid="{329009B0-4539-49CC-BFF7-4F62E59FA23E}"/>
    <cellStyle name="Normal 327 4" xfId="39360" xr:uid="{131C2306-0786-4ACF-AA6B-E753F9A8AE1E}"/>
    <cellStyle name="Normal 328" xfId="3737" xr:uid="{27847837-18BB-49D0-A0E1-2ED1B9691B5B}"/>
    <cellStyle name="Normal 328 2" xfId="4270" xr:uid="{07AB4E6E-FD52-451F-8F53-8EE54F853AF3}"/>
    <cellStyle name="Normal 328 3" xfId="39361" xr:uid="{1F6509AD-D87B-4621-AE8E-C931515C75AE}"/>
    <cellStyle name="Normal 329" xfId="3739" xr:uid="{B36F2A45-E7FE-45F1-B321-1258CD746BEE}"/>
    <cellStyle name="Normal 329 2" xfId="4272" xr:uid="{AE7EC1B7-9223-4633-8704-722324884AB7}"/>
    <cellStyle name="Normal 329 2 2" xfId="5270" xr:uid="{EA16276A-5284-4799-A032-D130497162FD}"/>
    <cellStyle name="Normal 329 3" xfId="4818" xr:uid="{27596DBB-FA7A-4D16-96AB-D748E1133C65}"/>
    <cellStyle name="Normal 329 4" xfId="39362" xr:uid="{5BBDB8D9-8CF3-4B02-9CC8-20B15D28008F}"/>
    <cellStyle name="Normal 33" xfId="752" xr:uid="{88B32F5B-E327-4BD5-BD76-6EA361DDEECE}"/>
    <cellStyle name="Normal 33 10" xfId="40035" xr:uid="{A86235DB-9F53-4878-92E3-763510F1D5C6}"/>
    <cellStyle name="Normal 33 11" xfId="40311" xr:uid="{17C6BAC1-9110-4B29-AB91-2B1C6431721A}"/>
    <cellStyle name="Normal 33 12" xfId="38973" xr:uid="{82566874-1F01-44C7-B532-FFC080ED2794}"/>
    <cellStyle name="Normal 33 12 2" xfId="44598" xr:uid="{70AEEA00-4115-49F4-AFCC-86393549504B}"/>
    <cellStyle name="Normal 33 13" xfId="40932" xr:uid="{4357EFC1-C55A-4200-9C77-66C4B35117AF}"/>
    <cellStyle name="Normal 33 13 2" xfId="57663" xr:uid="{4D18392E-2AD9-4903-900A-ED4CBDF81F09}"/>
    <cellStyle name="Normal 33 14" xfId="38830" xr:uid="{D21EF2A6-2FAF-4A60-9B8F-E6EA5FDB68F4}"/>
    <cellStyle name="Normal 33 2" xfId="2917" xr:uid="{1D52C177-47FD-4D4A-AA97-1381B5B7174C}"/>
    <cellStyle name="Normal 33 2 2" xfId="39051" xr:uid="{EE0E90CD-E4D4-458D-B6BF-6ED099E91E17}"/>
    <cellStyle name="Normal 33 2 2 2" xfId="46569" xr:uid="{0C3736B2-E9FA-455B-AA03-868118ABBF26}"/>
    <cellStyle name="Normal 33 2 3" xfId="48094" xr:uid="{DC6205AF-61D7-4EE3-9332-D9BAEF7146FC}"/>
    <cellStyle name="Normal 33 2 4" xfId="45374" xr:uid="{FFFB0A8F-B4EF-4415-B078-06B5C91EF37B}"/>
    <cellStyle name="Normal 33 2 5" xfId="60149" xr:uid="{B980F1CA-CB84-4A39-9192-2C12B3840CAF}"/>
    <cellStyle name="Normal 33 2 6" xfId="39050" xr:uid="{72DDDF0C-B829-4013-B3AC-0064DDD49A54}"/>
    <cellStyle name="Normal 33 3" xfId="2918" xr:uid="{B2840402-0F9C-402E-98CF-D8FED484D0D5}"/>
    <cellStyle name="Normal 33 3 2" xfId="39053" xr:uid="{620BB153-81B1-4559-B797-AA91FBD66C6D}"/>
    <cellStyle name="Normal 33 3 2 2" xfId="39054" xr:uid="{CD46D604-48EB-46A0-A1A5-3FCECEC29878}"/>
    <cellStyle name="Normal 33 3 2 3" xfId="48095" xr:uid="{0B897A7B-2118-475F-B173-F25F33EB98B9}"/>
    <cellStyle name="Normal 33 3 3" xfId="39055" xr:uid="{2699A52A-C798-4C39-B77F-3EC30E9C9DD5}"/>
    <cellStyle name="Normal 33 3 3 2" xfId="40036" xr:uid="{1431799E-3DDE-48F1-84C5-06B56840211E}"/>
    <cellStyle name="Normal 33 3 4" xfId="39056" xr:uid="{35309655-6668-4418-A589-A6DEDF5725F5}"/>
    <cellStyle name="Normal 33 3 4 2" xfId="40037" xr:uid="{7816C588-FF93-454A-B256-87583A7CECBC}"/>
    <cellStyle name="Normal 33 3 5" xfId="39057" xr:uid="{6A005B47-01B2-4B80-975F-6871206573BB}"/>
    <cellStyle name="Normal 33 3 6" xfId="46054" xr:uid="{8CD5751E-6B7D-4BD5-9012-74549BF259A2}"/>
    <cellStyle name="Normal 33 3 7" xfId="60055" xr:uid="{3578B89E-498F-46E0-B1F2-E999D6DAED45}"/>
    <cellStyle name="Normal 33 3 8" xfId="39052" xr:uid="{0F27A335-504E-4582-8484-6ABED91C6781}"/>
    <cellStyle name="Normal 33 4" xfId="2916" xr:uid="{138A97D5-6420-40EB-BF19-B760CEE0A680}"/>
    <cellStyle name="Normal 33 4 2" xfId="39059" xr:uid="{5BEF74A5-AEB5-46D3-A5DF-9D5E5AF2033B}"/>
    <cellStyle name="Normal 33 4 2 2" xfId="40038" xr:uid="{FC15EB4F-46A3-43A4-AF04-FD6F437DE3F3}"/>
    <cellStyle name="Normal 33 4 3" xfId="39060" xr:uid="{C2428CF0-6843-43DC-8C98-88867D5EFDF2}"/>
    <cellStyle name="Normal 33 4 4" xfId="46954" xr:uid="{493787B3-2BEB-4EB4-A497-1326E2687848}"/>
    <cellStyle name="Normal 33 4 5" xfId="39058" xr:uid="{BD72433B-BB06-469A-8807-7B21E5BAB848}"/>
    <cellStyle name="Normal 33 5" xfId="39363" xr:uid="{E11960AD-DD4B-4867-BA55-7E051CAAAAB6}"/>
    <cellStyle name="Normal 33 5 2" xfId="40039" xr:uid="{F60CF835-C4D6-49F5-8547-953621532993}"/>
    <cellStyle name="Normal 33 5 3" xfId="47407" xr:uid="{D4FBA138-F44C-42BB-831D-99F8155FF430}"/>
    <cellStyle name="Normal 33 6" xfId="39364" xr:uid="{3CED4ABA-0070-4289-9362-0675734893DE}"/>
    <cellStyle name="Normal 33 6 2" xfId="39365" xr:uid="{0A7CFA9C-EEEB-424F-9709-8DEA7B6E0030}"/>
    <cellStyle name="Normal 33 6 3" xfId="48093" xr:uid="{0BA91F89-B7B3-44D2-946D-B71CA705E9BB}"/>
    <cellStyle name="Normal 33 7" xfId="39366" xr:uid="{43D2BA8C-0E8B-428A-AE08-C602616E24B8}"/>
    <cellStyle name="Normal 33 7 2" xfId="40040" xr:uid="{B1BE4E4B-4846-4588-9865-39AB9527B860}"/>
    <cellStyle name="Normal 33 8" xfId="40041" xr:uid="{38F363C5-49FD-4B70-AD38-D35857154179}"/>
    <cellStyle name="Normal 33 8 2" xfId="40042" xr:uid="{A4A9D2C9-8662-48E7-9E4B-47B6E0C1EFEC}"/>
    <cellStyle name="Normal 33 9" xfId="40043" xr:uid="{A2E54EB4-D2CF-42EC-AA8B-33641C11C094}"/>
    <cellStyle name="Normal 33 9 2" xfId="40044" xr:uid="{91BB6ACB-4C1F-411F-A0A6-25E61C2E6F0B}"/>
    <cellStyle name="Normal 33 9 2 2" xfId="40045" xr:uid="{0BC2CA9A-8C82-4C7C-AE86-6BF5C22D67ED}"/>
    <cellStyle name="Normal 33 9 3" xfId="40046" xr:uid="{1735DD9B-39E6-4401-8335-509629BC9493}"/>
    <cellStyle name="Normal 330" xfId="3740" xr:uid="{F4367BB3-C86C-4797-B5A8-E0A49E72816F}"/>
    <cellStyle name="Normal 330 2" xfId="4273" xr:uid="{96217D92-46D6-4839-AA88-7F4B104ADCC3}"/>
    <cellStyle name="Normal 330 2 2" xfId="5271" xr:uid="{74675ACA-6BD0-40CB-9949-CD4CD8B2B9DD}"/>
    <cellStyle name="Normal 330 3" xfId="4819" xr:uid="{B783347F-1D89-437F-B5BC-9078FA9B0EFC}"/>
    <cellStyle name="Normal 330 4" xfId="39367" xr:uid="{032C1E8D-DC8A-488E-8D58-1972969FE977}"/>
    <cellStyle name="Normal 331" xfId="3741" xr:uid="{DA7CBF2C-AB1A-4A3C-BEB6-9FE73F5E1F19}"/>
    <cellStyle name="Normal 331 2" xfId="4274" xr:uid="{498B889E-06CC-4635-85B9-62A0A9F7E4C1}"/>
    <cellStyle name="Normal 331 2 2" xfId="5272" xr:uid="{86C53BF7-7150-4514-B71C-3DF09EBDD44C}"/>
    <cellStyle name="Normal 331 3" xfId="4820" xr:uid="{67C3CBA9-81D0-407C-9540-E76E0E14423B}"/>
    <cellStyle name="Normal 331 4" xfId="39368" xr:uid="{53DF4E63-1CD4-403A-95F6-EF487F317DB3}"/>
    <cellStyle name="Normal 332" xfId="3742" xr:uid="{9F5FD701-5538-4425-BE22-93403F60B4CD}"/>
    <cellStyle name="Normal 332 2" xfId="4275" xr:uid="{AB618F58-B761-4A1E-9073-387A901C3787}"/>
    <cellStyle name="Normal 332 2 2" xfId="5273" xr:uid="{E2ED77C7-DE2C-4BC1-99E8-043F63CD3A02}"/>
    <cellStyle name="Normal 332 3" xfId="4821" xr:uid="{8A8C923A-148A-42EB-B0F5-46F262E0A06A}"/>
    <cellStyle name="Normal 332 4" xfId="39369" xr:uid="{50A5F9A3-9D41-488B-8107-8C1E0F501E5A}"/>
    <cellStyle name="Normal 333" xfId="3743" xr:uid="{A5C458D3-76FF-4073-B11A-A71A77C9C6EF}"/>
    <cellStyle name="Normal 333 2" xfId="4276" xr:uid="{B052E978-02D5-4650-8667-6437F302875F}"/>
    <cellStyle name="Normal 333 2 2" xfId="5274" xr:uid="{697ED7DF-5EE0-487D-9B2D-6931B524615A}"/>
    <cellStyle name="Normal 333 3" xfId="4822" xr:uid="{5B71BEB0-F011-4184-8652-CC68E7C65982}"/>
    <cellStyle name="Normal 333 4" xfId="39370" xr:uid="{293F3494-3CF8-4FE3-97D6-E58D8022BBB9}"/>
    <cellStyle name="Normal 334" xfId="3744" xr:uid="{2F34DCB1-708B-4627-BB2E-EEF7389A7CDE}"/>
    <cellStyle name="Normal 334 2" xfId="4277" xr:uid="{40F4C1E2-3430-4290-AEE9-932C9E020BDB}"/>
    <cellStyle name="Normal 334 2 2" xfId="5275" xr:uid="{07152141-5B92-40A8-BFEE-B20840DF29F8}"/>
    <cellStyle name="Normal 334 3" xfId="4823" xr:uid="{3B5FD013-30A9-431F-A032-178EC8A4A213}"/>
    <cellStyle name="Normal 334 4" xfId="39371" xr:uid="{6A9E6797-4C52-47B0-909D-00825A3D90CB}"/>
    <cellStyle name="Normal 335" xfId="3746" xr:uid="{CCFA8A48-7EA8-4F24-8C8C-A4967D262D21}"/>
    <cellStyle name="Normal 335 2" xfId="39372" xr:uid="{13EA816C-9444-4065-B67B-FA11F194130B}"/>
    <cellStyle name="Normal 336" xfId="3760" xr:uid="{AFE0058B-7578-4D88-B0B2-F6DFD1B5C989}"/>
    <cellStyle name="Normal 336 2" xfId="4292" xr:uid="{09F3714C-37A8-47FF-B493-08934170B036}"/>
    <cellStyle name="Normal 336 2 2" xfId="5290" xr:uid="{72CE7C26-6A00-45A0-9ED6-925C42657101}"/>
    <cellStyle name="Normal 336 3" xfId="4838" xr:uid="{55F19E41-1CA8-4716-9090-9A2715B756A7}"/>
    <cellStyle name="Normal 336 4" xfId="39373" xr:uid="{D8A9BA69-446C-4062-93C8-6C01C864915C}"/>
    <cellStyle name="Normal 337" xfId="3763" xr:uid="{73CC30F5-6487-461B-A5EA-B9B6E4E9DF30}"/>
    <cellStyle name="Normal 337 2" xfId="4294" xr:uid="{A5D32254-339A-4BB5-B8EB-589346158290}"/>
    <cellStyle name="Normal 337 2 2" xfId="5292" xr:uid="{95A72635-906B-4522-AF5B-A6200A42CD2B}"/>
    <cellStyle name="Normal 337 3" xfId="4840" xr:uid="{1783C76D-D2C3-4B5D-8F8F-4C373DC58B3E}"/>
    <cellStyle name="Normal 337 4" xfId="39374" xr:uid="{C6586C12-D393-4347-AF96-096A177F0300}"/>
    <cellStyle name="Normal 338" xfId="3764" xr:uid="{99ADC730-643B-425E-9925-1FA7325FAC22}"/>
    <cellStyle name="Normal 338 2" xfId="39375" xr:uid="{EC57B6C9-2E77-4372-B336-FC3B877A5842}"/>
    <cellStyle name="Normal 339" xfId="3778" xr:uid="{DEBDD8E9-5E5A-4C1F-8326-806AD0703659}"/>
    <cellStyle name="Normal 339 2" xfId="4308" xr:uid="{2217F00D-506F-44D1-8DD7-3EBD01B86FDA}"/>
    <cellStyle name="Normal 339 2 2" xfId="5306" xr:uid="{62550863-EB7E-4521-8349-EFF3C81E5387}"/>
    <cellStyle name="Normal 339 3" xfId="4854" xr:uid="{367C707C-54D0-4785-9A72-90FD7E4B6707}"/>
    <cellStyle name="Normal 339 4" xfId="39376" xr:uid="{5D6240E2-509B-4CE1-A113-56F97105A473}"/>
    <cellStyle name="Normal 34" xfId="714" xr:uid="{EAAC42BD-2069-462E-A26C-C99474121221}"/>
    <cellStyle name="Normal 34 2" xfId="2920" xr:uid="{EC8ED668-39EE-446D-9DB7-9A16DB120C3C}"/>
    <cellStyle name="Normal 34 2 2" xfId="46570" xr:uid="{EA5894FC-0D7F-43FA-893D-7C74AEE759AC}"/>
    <cellStyle name="Normal 34 2 3" xfId="48097" xr:uid="{D1BAF8EA-DE99-4068-857A-78C41A678371}"/>
    <cellStyle name="Normal 34 2 4" xfId="57665" xr:uid="{F3F0F730-F6E4-4D92-A578-B5447C13633A}"/>
    <cellStyle name="Normal 34 2 5" xfId="39061" xr:uid="{47088DA2-1B36-42C3-A695-10A6794CDC2B}"/>
    <cellStyle name="Normal 34 3" xfId="2921" xr:uid="{A11226C1-6D3E-4A1F-8D06-FF0CC3C5275D}"/>
    <cellStyle name="Normal 34 3 2" xfId="48098" xr:uid="{5CF4CF7C-8A99-4484-8608-137F3C89D92C}"/>
    <cellStyle name="Normal 34 3 3" xfId="46055" xr:uid="{EB7F96D0-0496-46E5-8951-2A905460BD95}"/>
    <cellStyle name="Normal 34 3 4" xfId="60056" xr:uid="{DBB519DE-9DA1-4892-89EF-7F8B72D7E206}"/>
    <cellStyle name="Normal 34 3 5" xfId="39377" xr:uid="{34CD4AAB-24F9-4F34-A662-61B45E583B41}"/>
    <cellStyle name="Normal 34 4" xfId="2919" xr:uid="{F2E4B191-D704-4A99-9041-B0D67AB91D75}"/>
    <cellStyle name="Normal 34 4 2" xfId="40048" xr:uid="{A3AD2303-C826-4815-B2CF-7E9693F0D816}"/>
    <cellStyle name="Normal 34 4 3" xfId="46955" xr:uid="{61562D76-9C41-4390-B838-E06A145A0630}"/>
    <cellStyle name="Normal 34 4 4" xfId="40047" xr:uid="{9F88AC5E-65C2-484A-9FC6-84166D3D86A1}"/>
    <cellStyle name="Normal 34 5" xfId="1029" xr:uid="{DE7CDBB0-D411-4610-83C1-CFDB889352D8}"/>
    <cellStyle name="Normal 34 5 2" xfId="47408" xr:uid="{D2732BAD-3956-4BB5-A197-7489D1ADCE78}"/>
    <cellStyle name="Normal 34 5 3" xfId="40315" xr:uid="{003CAD00-498E-4036-8B24-0235393FF1E8}"/>
    <cellStyle name="Normal 34 6" xfId="40933" xr:uid="{8E27C267-0697-4035-B0D0-5B0D547488DC}"/>
    <cellStyle name="Normal 34 6 2" xfId="48096" xr:uid="{CA184643-BCA9-432F-A09F-FD409B70D519}"/>
    <cellStyle name="Normal 34 7" xfId="57664" xr:uid="{437EFAB1-00BB-4B75-B932-752D1288DBB3}"/>
    <cellStyle name="Normal 34 8" xfId="38831" xr:uid="{7E7CBE9F-0273-410E-A8BE-1661BFDB83B9}"/>
    <cellStyle name="Normal 340" xfId="3794" xr:uid="{D135AF01-DC60-42C0-90CE-0843FD127E12}"/>
    <cellStyle name="Normal 340 2" xfId="39378" xr:uid="{91DD9971-988D-473F-A262-F7585010EE33}"/>
    <cellStyle name="Normal 341" xfId="3780" xr:uid="{1D32655E-DF9F-46B4-8306-AC59FA299CE4}"/>
    <cellStyle name="Normal 341 2" xfId="4856" xr:uid="{7EC8DBB1-EB01-4DAB-B4AB-ACFB5562B326}"/>
    <cellStyle name="Normal 341 3" xfId="39379" xr:uid="{016F7611-839F-40FC-BD98-9B1DE7647448}"/>
    <cellStyle name="Normal 342" xfId="4310" xr:uid="{434F51BB-B5FB-4554-ADD6-A3A354349214}"/>
    <cellStyle name="Normal 342 2" xfId="39380" xr:uid="{D5F7A0D3-6AF4-46F4-8AC0-BE811B0F48A4}"/>
    <cellStyle name="Normal 343" xfId="4311" xr:uid="{B59611AE-FB23-44D9-A1A3-68247479200A}"/>
    <cellStyle name="Normal 343 2" xfId="39381" xr:uid="{2BCA8A44-053D-4271-B1A9-AE6CB9ADB4B5}"/>
    <cellStyle name="Normal 344" xfId="4326" xr:uid="{63CACD3E-7518-405E-9219-443907B9F725}"/>
    <cellStyle name="Normal 344 2" xfId="39382" xr:uid="{4ED2AEF6-0010-4585-8BCE-FB6D20BD4C83}"/>
    <cellStyle name="Normal 345" xfId="4325" xr:uid="{9078EE83-90E8-4DF8-8E9F-4AA98AAC646F}"/>
    <cellStyle name="Normal 345 2" xfId="39383" xr:uid="{36BD2E57-FAE2-4C7E-9CFA-53C66FE25E71}"/>
    <cellStyle name="Normal 346" xfId="4327" xr:uid="{5BE2D8D5-3DEE-4355-86CF-99DF410992E3}"/>
    <cellStyle name="Normal 346 2" xfId="5321" xr:uid="{C29097C0-E080-4134-83FC-EB53CFCC6731}"/>
    <cellStyle name="Normal 346 3" xfId="39384" xr:uid="{A0256450-66E2-4573-8D33-44C8460400E5}"/>
    <cellStyle name="Normal 347" xfId="4330" xr:uid="{F2E103CC-38C9-4C94-9279-616B0C841E74}"/>
    <cellStyle name="Normal 347 2" xfId="5324" xr:uid="{F91D426C-8E2E-45CA-A333-59B20AD3E12A}"/>
    <cellStyle name="Normal 347 3" xfId="39385" xr:uid="{820893C5-C58F-4FDE-A53E-AC19D6B2FF26}"/>
    <cellStyle name="Normal 348" xfId="4329" xr:uid="{0001B670-688C-494A-92A1-1983CC87BBDF}"/>
    <cellStyle name="Normal 348 2" xfId="5323" xr:uid="{6BBB204E-63CF-41BA-BF39-450DF9AB1B90}"/>
    <cellStyle name="Normal 348 3" xfId="39386" xr:uid="{3E6F80A9-F72A-4FE4-9A70-66F2750FF9CC}"/>
    <cellStyle name="Normal 349" xfId="4331" xr:uid="{94FD5AD7-5581-49A2-9532-D1C453531060}"/>
    <cellStyle name="Normal 349 2" xfId="5325" xr:uid="{13F57CF0-9791-42F7-8CF8-2191BE40BED5}"/>
    <cellStyle name="Normal 349 3" xfId="39387" xr:uid="{53AECE6A-5672-4EE0-B55F-803463C3CAA3}"/>
    <cellStyle name="Normal 35" xfId="749" xr:uid="{D4EA442A-50D5-48B9-B96C-879F6076B4BF}"/>
    <cellStyle name="Normal 35 2" xfId="2922" xr:uid="{AEBF91BD-85FF-459E-A394-5CBAC3400574}"/>
    <cellStyle name="Normal 35 2 2" xfId="46571" xr:uid="{18E53E88-4483-49BA-8C3A-565064056911}"/>
    <cellStyle name="Normal 35 2 2 2" xfId="56270" xr:uid="{291FB0DC-AD15-41E7-915F-37E8EEA417D1}"/>
    <cellStyle name="Normal 35 2 2 2 2" xfId="56271" xr:uid="{D5F3F675-CDB6-458C-A1AE-AC3F5741FEE4}"/>
    <cellStyle name="Normal 35 2 2 3" xfId="56272" xr:uid="{C13F3216-C3CA-4923-A03E-F5BAB4B8FBE4}"/>
    <cellStyle name="Normal 35 2 3" xfId="48100" xr:uid="{5AA38C0C-5643-44B3-9732-44C9FDFBD86E}"/>
    <cellStyle name="Normal 35 2 3 2" xfId="56273" xr:uid="{ECCB4923-E622-4DE8-960E-0895EC0D5870}"/>
    <cellStyle name="Normal 35 2 4" xfId="45375" xr:uid="{96AF7B97-C9E5-48DF-AED8-C98C79C5DD49}"/>
    <cellStyle name="Normal 35 2 5" xfId="40934" xr:uid="{BF59F526-34D5-4F1E-9AD7-825DE1C4F4B2}"/>
    <cellStyle name="Normal 35 3" xfId="2923" xr:uid="{87113E95-1FCF-4D15-B734-D4CD4C7B6EBB}"/>
    <cellStyle name="Normal 35 3 2" xfId="48101" xr:uid="{F3A98A4C-6E46-49E3-BCA5-7A731A2F88A9}"/>
    <cellStyle name="Normal 35 3 2 2" xfId="56274" xr:uid="{EBCFF462-7123-4563-BE51-C28184766328}"/>
    <cellStyle name="Normal 35 3 3" xfId="46056" xr:uid="{1994D995-87F1-4481-B96D-4323DAA9A482}"/>
    <cellStyle name="Normal 35 3 4" xfId="60057" xr:uid="{04BB3831-E617-4267-A46F-8A009B3714E0}"/>
    <cellStyle name="Normal 35 3 5" xfId="42983" xr:uid="{6329BD11-11DC-4D0B-B50A-64C05FC5635B}"/>
    <cellStyle name="Normal 35 4" xfId="1032" xr:uid="{F83643AE-9E11-422A-9FD9-524CF1187B59}"/>
    <cellStyle name="Normal 35 4 2" xfId="56275" xr:uid="{E2D27537-1FB8-4D51-8DC6-B1E15A05BB7B}"/>
    <cellStyle name="Normal 35 5" xfId="47409" xr:uid="{15A5D084-8F20-4CC5-BE03-FE6263EE7E2A}"/>
    <cellStyle name="Normal 35 6" xfId="48099" xr:uid="{04D37F41-8F02-476B-8162-08B940D9FEBA}"/>
    <cellStyle name="Normal 35 7" xfId="57666" xr:uid="{C32DD37E-DEB0-4536-A551-48BC5756A914}"/>
    <cellStyle name="Normal 35 8" xfId="38832" xr:uid="{5CC17A92-C03B-4F22-A1B3-27E3A6360156}"/>
    <cellStyle name="Normal 350" xfId="4332" xr:uid="{657C0903-F4AD-4B10-9E13-66E65722B513}"/>
    <cellStyle name="Normal 350 2" xfId="5326" xr:uid="{F7BC1649-2EC0-40F6-89FB-3B9A04071272}"/>
    <cellStyle name="Normal 350 3" xfId="39388" xr:uid="{B448DFD3-7AAB-4838-9E68-80EDD73B278A}"/>
    <cellStyle name="Normal 351" xfId="4333" xr:uid="{AB98098D-2AAC-4977-99AE-553678056655}"/>
    <cellStyle name="Normal 351 2" xfId="5327" xr:uid="{D11B3569-FBFB-4EB1-B884-747ECFA2D8AD}"/>
    <cellStyle name="Normal 351 3" xfId="39389" xr:uid="{FADFE14D-D307-4703-A4C4-F55CF6D20256}"/>
    <cellStyle name="Normal 351 4" xfId="62114" xr:uid="{43FA1809-A485-414B-9981-F6104AF44D20}"/>
    <cellStyle name="Normal 352" xfId="4334" xr:uid="{5DF356BE-4916-4675-AD05-0E6B52442461}"/>
    <cellStyle name="Normal 352 2" xfId="5328" xr:uid="{36C771C9-C9CA-4DBC-9591-4E33A966E913}"/>
    <cellStyle name="Normal 352 3" xfId="39390" xr:uid="{38EF01FE-0F22-4886-9498-F7AD88E09F9B}"/>
    <cellStyle name="Normal 353" xfId="4335" xr:uid="{90293507-7019-4844-9EC6-FF9356EA3953}"/>
    <cellStyle name="Normal 353 2" xfId="5329" xr:uid="{13CD0437-8E40-425F-B06B-85FCC9B66C30}"/>
    <cellStyle name="Normal 353 3" xfId="39391" xr:uid="{9AB94EAB-198F-461E-9267-FA61B1633C91}"/>
    <cellStyle name="Normal 354" xfId="4336" xr:uid="{7F769D84-3513-41D1-A76F-74C6681E9CB8}"/>
    <cellStyle name="Normal 354 2" xfId="5330" xr:uid="{DE791EBE-F6C3-4A07-8258-6C00FBBC670D}"/>
    <cellStyle name="Normal 354 3" xfId="39392" xr:uid="{F6B2E3FA-219A-4A44-BF79-E5068F3C3631}"/>
    <cellStyle name="Normal 355" xfId="4337" xr:uid="{DA6DE012-2E8E-45D3-BB51-0F335D656107}"/>
    <cellStyle name="Normal 355 2" xfId="5331" xr:uid="{AB142F8D-B0D3-4EC5-BE28-C352913378E2}"/>
    <cellStyle name="Normal 355 3" xfId="39393" xr:uid="{F2980EAD-DC7D-4FDE-BC55-4B4D92A9CDD7}"/>
    <cellStyle name="Normal 356" xfId="4338" xr:uid="{EBD40BE5-EA63-4394-8B08-BF6191734ED2}"/>
    <cellStyle name="Normal 356 2" xfId="5332" xr:uid="{2B2B4D2F-EB55-4417-BD19-B6AA5FF5B635}"/>
    <cellStyle name="Normal 356 3" xfId="39394" xr:uid="{3D000E4F-9E3E-4568-B1FB-EF57297126A7}"/>
    <cellStyle name="Normal 356 4" xfId="62117" xr:uid="{7D8C6F9D-1A53-4131-93E2-76C80830E9E9}"/>
    <cellStyle name="Normal 357" xfId="4339" xr:uid="{8D0F7303-7E0A-4AE8-B24A-A600F461EB18}"/>
    <cellStyle name="Normal 357 2" xfId="5333" xr:uid="{C917A484-9703-4917-857A-259E5299AE41}"/>
    <cellStyle name="Normal 357 3" xfId="39395" xr:uid="{2164C047-E3C5-4756-898D-9612FEA0D42A}"/>
    <cellStyle name="Normal 357 4" xfId="62112" xr:uid="{17A9F9C0-F76B-4683-AEFD-7FB7E93FEFDE}"/>
    <cellStyle name="Normal 358" xfId="4340" xr:uid="{19BE3F35-5543-4891-AD94-E4490978D48C}"/>
    <cellStyle name="Normal 358 2" xfId="5334" xr:uid="{3910D30B-E6C5-4B10-9415-AB033D2B1BB8}"/>
    <cellStyle name="Normal 358 3" xfId="39396" xr:uid="{B81A3F9E-0FDA-448E-90FE-C16612820F61}"/>
    <cellStyle name="Normal 359" xfId="4341" xr:uid="{4B05FB58-CB81-4C30-9CB2-93A7BEFA3A05}"/>
    <cellStyle name="Normal 359 2" xfId="5335" xr:uid="{2A5C16A3-DA0E-4A7C-9AD6-936B3DE29AA1}"/>
    <cellStyle name="Normal 359 3" xfId="39397" xr:uid="{9910F361-128A-46B6-9BDF-197DBC8C40DE}"/>
    <cellStyle name="Normal 36" xfId="717" xr:uid="{8D27A738-519D-4B74-A926-CD761F913149}"/>
    <cellStyle name="Normal 36 2" xfId="2925" xr:uid="{B9024309-4CA3-4AEB-A233-6E7976D5C6D9}"/>
    <cellStyle name="Normal 36 2 2" xfId="46572" xr:uid="{CF9C94F7-7D1B-4483-ACC3-EC53C71E3072}"/>
    <cellStyle name="Normal 36 2 3" xfId="48103" xr:uid="{3EFE75BF-36CB-4AE3-9A28-D543DB3751B7}"/>
    <cellStyle name="Normal 36 2 4" xfId="45376" xr:uid="{7307325E-A4DF-46D2-ACF6-6146FF49557C}"/>
    <cellStyle name="Normal 36 2 5" xfId="40935" xr:uid="{9CC84406-CA80-45D0-A9D1-3AE58B466DB8}"/>
    <cellStyle name="Normal 36 3" xfId="2926" xr:uid="{AA2E5572-3810-45CD-81B7-26B5DE313689}"/>
    <cellStyle name="Normal 36 3 2" xfId="48104" xr:uid="{8EC64BD9-C001-408C-998C-F1207C7AC9E0}"/>
    <cellStyle name="Normal 36 3 3" xfId="46057" xr:uid="{3BAF04BB-43DD-4C78-98A1-8E5304812CE6}"/>
    <cellStyle name="Normal 36 3 4" xfId="60058" xr:uid="{2F930507-92BF-4964-A7FC-EA47867F93F3}"/>
    <cellStyle name="Normal 36 3 5" xfId="42984" xr:uid="{DD74897A-8487-4C3D-8638-4281062B55F5}"/>
    <cellStyle name="Normal 36 4" xfId="2924" xr:uid="{849B7DEF-2169-4CC8-92DE-D08338D561D5}"/>
    <cellStyle name="Normal 36 5" xfId="47410" xr:uid="{DE61B298-5274-4BDA-9993-8B59D869E9CD}"/>
    <cellStyle name="Normal 36 6" xfId="48102" xr:uid="{4C019838-B4BF-499A-949B-DD47D97F716C}"/>
    <cellStyle name="Normal 36 7" xfId="57667" xr:uid="{87727ABD-AAA0-404F-985E-F96026747B1B}"/>
    <cellStyle name="Normal 36 8" xfId="38833" xr:uid="{2098296C-9F83-4D24-95C9-21475C22DD5E}"/>
    <cellStyle name="Normal 360" xfId="4343" xr:uid="{CFA59969-2C1B-40AE-A3C7-7910BDB5DE28}"/>
    <cellStyle name="Normal 360 2" xfId="5337" xr:uid="{90E88740-FE09-47D6-8D3E-F0635AA81F06}"/>
    <cellStyle name="Normal 360 3" xfId="39398" xr:uid="{3EFA28D5-A624-474B-B9EE-290509C13BBC}"/>
    <cellStyle name="Normal 361" xfId="4345" xr:uid="{8672AB9D-64BE-4B22-AE9D-171D2F274A8C}"/>
    <cellStyle name="Normal 361 2" xfId="5339" xr:uid="{30717F15-40DC-41AD-B9FE-726C8CFD8C9D}"/>
    <cellStyle name="Normal 361 3" xfId="39399" xr:uid="{10A353E5-61B1-4BC6-904F-FF817576BCC7}"/>
    <cellStyle name="Normal 362" xfId="4346" xr:uid="{A991B7A2-FD61-428B-9AC5-FCCE41BE6C3E}"/>
    <cellStyle name="Normal 362 2" xfId="5340" xr:uid="{BD423C7A-A9BD-490C-9B49-ECE0F89BC924}"/>
    <cellStyle name="Normal 362 3" xfId="39400" xr:uid="{DA20A89E-7641-458F-BD97-D098F0F7B9A9}"/>
    <cellStyle name="Normal 363" xfId="4347" xr:uid="{BA144AF2-F385-4586-B0DF-E9E7E924A3B9}"/>
    <cellStyle name="Normal 363 2" xfId="5341" xr:uid="{944D9071-F90A-4E06-B22B-FFF63E60DDA5}"/>
    <cellStyle name="Normal 363 3" xfId="39401" xr:uid="{3BCC3FC2-906D-4F75-B893-B19FF09CD86B}"/>
    <cellStyle name="Normal 364" xfId="4348" xr:uid="{5B448B7C-B895-482D-BF84-E52DBFC08ACE}"/>
    <cellStyle name="Normal 364 2" xfId="5342" xr:uid="{286A938E-6280-485D-B53A-461CA64512EC}"/>
    <cellStyle name="Normal 364 3" xfId="39402" xr:uid="{29818E83-8756-4718-A6AE-F13817D645C1}"/>
    <cellStyle name="Normal 365" xfId="4349" xr:uid="{6CB9AD09-51B8-49BA-A7D2-7A70060BAF6C}"/>
    <cellStyle name="Normal 365 2" xfId="5343" xr:uid="{563E72D5-870B-463E-8BAD-703365FE714A}"/>
    <cellStyle name="Normal 365 3" xfId="39403" xr:uid="{0CDFF084-7023-41C6-A72D-BCA0ED2022DC}"/>
    <cellStyle name="Normal 366" xfId="4363" xr:uid="{8685BA4D-0D24-4E4A-B96C-B0BDDD4E47DA}"/>
    <cellStyle name="Normal 366 2" xfId="5357" xr:uid="{296963BD-9E92-4CC6-A069-BA7B01E98017}"/>
    <cellStyle name="Normal 366 3" xfId="39404" xr:uid="{9495FB7F-89D9-4BFF-B98E-F9086D54C7D1}"/>
    <cellStyle name="Normal 367" xfId="4364" xr:uid="{17D85E3D-494E-4975-9096-1CAB1FF0C28A}"/>
    <cellStyle name="Normal 367 2" xfId="39405" xr:uid="{1ADFFCA6-DA62-41D6-AC61-796CE13C96FD}"/>
    <cellStyle name="Normal 368" xfId="4378" xr:uid="{1DE72D24-60CB-4798-A97F-EC56EB2B2CD4}"/>
    <cellStyle name="Normal 368 2" xfId="5397" xr:uid="{F5E13F99-D6F6-4038-B555-7477D8CB7D8F}"/>
    <cellStyle name="Normal 368 3" xfId="39406" xr:uid="{1E991F12-0C34-44F4-A842-55C3FB23D74E}"/>
    <cellStyle name="Normal 369" xfId="4379" xr:uid="{DA577CEB-B295-4290-9D85-8D6C706BD222}"/>
    <cellStyle name="Normal 369 2" xfId="5398" xr:uid="{5E79E89F-AF3E-4DFD-A56D-1978C6C63DBD}"/>
    <cellStyle name="Normal 369 3" xfId="39407" xr:uid="{4844D343-39AA-4AFE-977E-77C13DE7A2D2}"/>
    <cellStyle name="Normal 37" xfId="746" xr:uid="{A33BABC6-0C3D-43E6-9A23-9C29B2E3A3E9}"/>
    <cellStyle name="Normal 37 2" xfId="2928" xr:uid="{6F3AAEB6-2548-411F-9D0B-0501BFEE1606}"/>
    <cellStyle name="Normal 37 2 2" xfId="42986" xr:uid="{AF118EF2-E988-4114-831C-744229F3B569}"/>
    <cellStyle name="Normal 37 2 2 2" xfId="46573" xr:uid="{E7DF927A-9793-4F14-9EBA-E9D264A00755}"/>
    <cellStyle name="Normal 37 2 3" xfId="48106" xr:uid="{3B2E10AF-17E6-4E0E-AF76-1B65B7A27225}"/>
    <cellStyle name="Normal 37 2 4" xfId="45377" xr:uid="{0732C7CE-B728-41E5-9063-FDE3BCE1236E}"/>
    <cellStyle name="Normal 37 2 5" xfId="40936" xr:uid="{211BE358-0CAE-44BD-9BF5-955692B56EC2}"/>
    <cellStyle name="Normal 37 3" xfId="2929" xr:uid="{A348E45E-C2B6-4134-B702-4A414AA6AC43}"/>
    <cellStyle name="Normal 37 3 2" xfId="48107" xr:uid="{9EF02771-7014-4180-9230-9BD6F3738939}"/>
    <cellStyle name="Normal 37 3 3" xfId="46058" xr:uid="{9EA2E59D-F6BA-42D8-B2C9-63C79F8CE42C}"/>
    <cellStyle name="Normal 37 3 4" xfId="60059" xr:uid="{7B729CA6-DE0A-4A5C-A228-DF101EE25D55}"/>
    <cellStyle name="Normal 37 3 5" xfId="42985" xr:uid="{BDDC26FE-FFD2-4017-B7C8-517C33490083}"/>
    <cellStyle name="Normal 37 4" xfId="2927" xr:uid="{D896C6C2-E06C-4EA3-A4C9-59C26D95C0EF}"/>
    <cellStyle name="Normal 37 5" xfId="47411" xr:uid="{5012BF39-22D8-4B4C-B04E-76A911646823}"/>
    <cellStyle name="Normal 37 6" xfId="48105" xr:uid="{7A4AA1B7-A0DC-4835-99EA-F3610469B53E}"/>
    <cellStyle name="Normal 37 7" xfId="57668" xr:uid="{8C1C0727-BAB3-42B0-AD05-BABB847FE5FB}"/>
    <cellStyle name="Normal 37 8" xfId="38834" xr:uid="{1F9A24C2-568B-49E9-AD18-9BF385CC4B93}"/>
    <cellStyle name="Normal 37_รายละเอียดประกอบงบ" xfId="42987" xr:uid="{DF9031EC-7C47-4E87-B8E0-56381145CA79}"/>
    <cellStyle name="Normal 370" xfId="4393" xr:uid="{E9D56FDF-6E67-4941-9E94-4DE9ECF43698}"/>
    <cellStyle name="Normal 370 2" xfId="39408" xr:uid="{B0E6C225-CC86-4D2E-91CF-871A1D0DD56D}"/>
    <cellStyle name="Normal 371" xfId="4408" xr:uid="{C490FAA8-3038-4203-BE1A-3E21DF2CD7C2}"/>
    <cellStyle name="Normal 371 2" xfId="5400" xr:uid="{2D4C4338-A301-478B-9951-C96AF36167F4}"/>
    <cellStyle name="Normal 371 3" xfId="39409" xr:uid="{5608971D-A87B-4B32-BE58-6E64B649F575}"/>
    <cellStyle name="Normal 372" xfId="4394" xr:uid="{718531A6-8C1B-4A73-A35C-2BC77DAB6AAD}"/>
    <cellStyle name="Normal 372 2" xfId="5399" xr:uid="{87B43CA8-31EF-4487-AFC3-D309EF93A60B}"/>
    <cellStyle name="Normal 372 3" xfId="39410" xr:uid="{7A7A844A-DFE2-475A-B063-4C9C2F16EAE5}"/>
    <cellStyle name="Normal 373" xfId="4605" xr:uid="{8A8762B4-32DC-45E8-A2A4-0645A543F17A}"/>
    <cellStyle name="Normal 373 2" xfId="39411" xr:uid="{14B7359A-BB7B-4473-941B-2A9525B5B732}"/>
    <cellStyle name="Normal 374" xfId="4798" xr:uid="{C03490FD-E28F-4496-84B6-CED73FD18526}"/>
    <cellStyle name="Normal 374 2" xfId="39412" xr:uid="{4D2D894E-E20B-48D7-83B4-EC29346FBB52}"/>
    <cellStyle name="Normal 375" xfId="5401" xr:uid="{04B77ED4-F7BF-47AE-B953-94C8DC13D92F}"/>
    <cellStyle name="Normal 375 2" xfId="39413" xr:uid="{95EE4B4A-2BB2-4837-8204-6E4C02D77CE1}"/>
    <cellStyle name="Normal 376" xfId="5402" xr:uid="{724FF25C-E973-4DB6-A689-050701413D45}"/>
    <cellStyle name="Normal 376 2" xfId="40049" xr:uid="{0187B121-0C01-46EB-B69F-155F575C24C1}"/>
    <cellStyle name="Normal 376 2 2" xfId="40050" xr:uid="{BC9C59D6-309C-4E1D-A03C-3F9BC47EAB10}"/>
    <cellStyle name="Normal 376 3" xfId="40051" xr:uid="{EF4EC217-00A5-4FBA-A3BE-EF1DE953FCA8}"/>
    <cellStyle name="Normal 376 4" xfId="39414" xr:uid="{CE94E993-A9FC-4C1B-A876-2F8C3C44FE0F}"/>
    <cellStyle name="Normal 377" xfId="5403" xr:uid="{58F82BEF-BE2C-4DC9-81B5-24C2F922D476}"/>
    <cellStyle name="Normal 377 2" xfId="39415" xr:uid="{923D289F-3062-4ABA-9DD3-C28CC860A6FE}"/>
    <cellStyle name="Normal 378" xfId="5404" xr:uid="{FEC4E32C-D241-429E-B786-8C76ADEE08C7}"/>
    <cellStyle name="Normal 378 2" xfId="39416" xr:uid="{98219091-A60D-4BED-85D6-FBC14409A738}"/>
    <cellStyle name="Normal 379" xfId="5405" xr:uid="{525F98C5-C446-4046-9C0C-7C4742CC1E0F}"/>
    <cellStyle name="Normal 379 2" xfId="39417" xr:uid="{EC2A1BD6-FFF6-4486-B575-9701639D292F}"/>
    <cellStyle name="Normal 38" xfId="719" xr:uid="{75792933-E77D-4A77-ADD5-9CAD6C66A2D1}"/>
    <cellStyle name="Normal 38 2" xfId="2931" xr:uid="{981A2359-E581-4AB0-A9B2-182FC773029A}"/>
    <cellStyle name="Normal 38 2 2" xfId="46574" xr:uid="{DBFCC207-780D-4232-8EB6-9BA94E558421}"/>
    <cellStyle name="Normal 38 2 3" xfId="48109" xr:uid="{51FB98B8-097C-424A-AB1C-782A86FACA04}"/>
    <cellStyle name="Normal 38 2 4" xfId="45378" xr:uid="{7DFF56EA-A397-4060-B914-74887AB33B7A}"/>
    <cellStyle name="Normal 38 2 5" xfId="40938" xr:uid="{7780F9D3-25C4-4ADF-8B45-EB36D3616DCC}"/>
    <cellStyle name="Normal 38 3" xfId="2932" xr:uid="{298A76F7-D029-4A00-A0E3-64D4EE1637F8}"/>
    <cellStyle name="Normal 38 3 2" xfId="48110" xr:uid="{2E0281DB-CDA5-4B9F-9C35-E1F88EFFB208}"/>
    <cellStyle name="Normal 38 3 3" xfId="46059" xr:uid="{2BFF0201-CFED-45DD-B5F2-EDA642CEF215}"/>
    <cellStyle name="Normal 38 3 4" xfId="60060" xr:uid="{BD1D2A43-398D-4FDA-BB75-DCB2EA9F0BC8}"/>
    <cellStyle name="Normal 38 3 5" xfId="40937" xr:uid="{0BCC2E81-DBD3-4E0A-BCC1-7343623D4A6E}"/>
    <cellStyle name="Normal 38 4" xfId="2930" xr:uid="{508DA2C9-E058-4966-8E2D-4F4395CF3298}"/>
    <cellStyle name="Normal 38 5" xfId="1050" xr:uid="{E39B37D1-957E-4190-89CE-1BB3CCC5E9FA}"/>
    <cellStyle name="Normal 38 5 2" xfId="47412" xr:uid="{D13056A3-808B-45D9-BD3E-4BE42EDD591F}"/>
    <cellStyle name="Normal 38 6" xfId="48108" xr:uid="{8DB3778B-54A5-4190-AD7E-9BF3098A9672}"/>
    <cellStyle name="Normal 38 7" xfId="57677" xr:uid="{A44A61EE-516A-4898-87EF-D4C24E36426C}"/>
    <cellStyle name="Normal 38 8" xfId="38835" xr:uid="{A4F4D8B1-7178-4DD9-A3FC-440E7A23D474}"/>
    <cellStyle name="Normal 380" xfId="5406" xr:uid="{74E4B81C-93F9-4816-B3A3-F73F0570CE3C}"/>
    <cellStyle name="Normal 380 2" xfId="39418" xr:uid="{BD2FC7FB-33FB-41FC-BFE6-71869D0D87FA}"/>
    <cellStyle name="Normal 381" xfId="5408" xr:uid="{4EE00ABE-8875-48AA-8B0F-2E5D66FA4EAC}"/>
    <cellStyle name="Normal 381 2" xfId="39419" xr:uid="{F08909D1-2765-4B99-A090-42EFE44D861D}"/>
    <cellStyle name="Normal 382" xfId="5409" xr:uid="{F551AFF6-FD1C-44FF-92EB-2393C03960D5}"/>
    <cellStyle name="Normal 382 2" xfId="39420" xr:uid="{5813B651-93EF-4D5B-A8C2-D80D007B86E3}"/>
    <cellStyle name="Normal 383" xfId="5410" xr:uid="{F7E8DB99-377C-4D05-9D6C-592E315A1944}"/>
    <cellStyle name="Normal 383 2" xfId="39421" xr:uid="{9DD514A3-5C2A-4C5E-B4BB-06D6038D2D50}"/>
    <cellStyle name="Normal 384" xfId="1292" xr:uid="{66137408-C044-4F9B-A18F-789892471C8D}"/>
    <cellStyle name="Normal 384 2" xfId="5620" xr:uid="{048AC153-E596-45F7-8FB4-8AB545ACD09A}"/>
    <cellStyle name="Normal 384 3" xfId="5412" xr:uid="{65905D4C-24D9-4C7D-A378-205AD5879E80}"/>
    <cellStyle name="Normal 384 4" xfId="39422" xr:uid="{4C8F1B93-75A6-4393-BF6E-CB7FA0DD0512}"/>
    <cellStyle name="Normal 385" xfId="5411" xr:uid="{9627D732-8D45-4F85-9D58-A901CC745FB6}"/>
    <cellStyle name="Normal 385 2" xfId="39423" xr:uid="{02361926-C0A1-4749-A5CA-B16DDC51C384}"/>
    <cellStyle name="Normal 386" xfId="5429" xr:uid="{E30D824E-B203-4623-BB22-26FB4C4A65A0}"/>
    <cellStyle name="Normal 386 2" xfId="39424" xr:uid="{AE58A4DD-A69C-4EF7-AA51-36DC61AE49D1}"/>
    <cellStyle name="Normal 387" xfId="5428" xr:uid="{933E228E-B688-4D25-B13B-68EC1C59A3EB}"/>
    <cellStyle name="Normal 387 2" xfId="39425" xr:uid="{944084C7-7FA3-4245-8B90-8D0820F4A4A9}"/>
    <cellStyle name="Normal 388" xfId="1293" xr:uid="{73BA7BE5-D167-42F0-8875-95EDEF27D8E8}"/>
    <cellStyle name="Normal 388 2" xfId="59854" xr:uid="{308ABB71-B141-427C-B0AF-DBF71889155F}"/>
    <cellStyle name="Normal 388 3" xfId="39426" xr:uid="{520E1023-5FC9-42E6-8B7A-D7E948F3FD6B}"/>
    <cellStyle name="Normal 389" xfId="5445" xr:uid="{CC7E511A-0EE3-4D1D-86BF-281D7A9C3AD1}"/>
    <cellStyle name="Normal 389 2" xfId="39427" xr:uid="{A1C0884D-0CF0-477C-B29B-9FBADA3AB5EB}"/>
    <cellStyle name="Normal 39" xfId="744" xr:uid="{42134EE5-DB85-473E-AB3A-DDC013B39784}"/>
    <cellStyle name="Normal 39 2" xfId="2934" xr:uid="{7AF1E378-6D9F-4A79-8445-49EDE79C5073}"/>
    <cellStyle name="Normal 39 2 2" xfId="46575" xr:uid="{ECB81321-6602-4F1A-BB33-8D0EFDC25E4C}"/>
    <cellStyle name="Normal 39 2 3" xfId="48112" xr:uid="{FB1159D5-7356-4332-8539-C38F05E2E461}"/>
    <cellStyle name="Normal 39 2 4" xfId="45379" xr:uid="{1712F30D-1A57-42A3-ABE8-A622E75F296F}"/>
    <cellStyle name="Normal 39 2 5" xfId="60150" xr:uid="{157B88C3-5737-470F-9042-E8AEAFB4AE76}"/>
    <cellStyle name="Normal 39 2 6" xfId="40939" xr:uid="{21249125-5161-4D26-A906-A4376C3A487C}"/>
    <cellStyle name="Normal 39 3" xfId="2935" xr:uid="{8B79A609-8189-4874-8985-491B5D8C9B58}"/>
    <cellStyle name="Normal 39 3 2" xfId="48113" xr:uid="{31EDB6E9-9DA2-49F2-B1E1-8C9BB2C68E06}"/>
    <cellStyle name="Normal 39 3 3" xfId="60061" xr:uid="{73CC13E8-3E91-4DA8-BE47-D830E0A5633E}"/>
    <cellStyle name="Normal 39 4" xfId="2933" xr:uid="{E1078336-DEF4-4DF9-AB42-0CEC318138A5}"/>
    <cellStyle name="Normal 39 5" xfId="1067" xr:uid="{4952BF7F-BFEE-4C87-9A9F-E76B0097F98E}"/>
    <cellStyle name="Normal 39 5 2" xfId="47413" xr:uid="{EB0349FA-9FAA-4B5F-8C91-5927DC5C20EB}"/>
    <cellStyle name="Normal 39 6" xfId="48111" xr:uid="{5F6879C9-755E-4E69-89A6-5AE0CE4B78AC}"/>
    <cellStyle name="Normal 39 7" xfId="59873" xr:uid="{17AF14B6-43BC-47F1-9784-CBFAD096D806}"/>
    <cellStyle name="Normal 39 8" xfId="38836" xr:uid="{78F3E812-83B7-42CD-8AE4-F9C4687783B6}"/>
    <cellStyle name="Normal 390" xfId="5446" xr:uid="{BDFEBEB2-E666-49DC-8A1A-6238BEDC7F5E}"/>
    <cellStyle name="Normal 390 2" xfId="39428" xr:uid="{480D3D11-83D2-4CD8-91CF-216E52F48C0D}"/>
    <cellStyle name="Normal 391" xfId="17981" xr:uid="{10BE44FF-13B5-4990-AE5F-A2740EA86C8C}"/>
    <cellStyle name="Normal 391 2" xfId="39429" xr:uid="{38157CE6-0887-4CFE-88E3-D0E8135DF0D5}"/>
    <cellStyle name="Normal 392" xfId="18012" xr:uid="{4DD9EAEE-426E-4642-AC97-38A8B97C206F}"/>
    <cellStyle name="Normal 392 2" xfId="39430" xr:uid="{5CA82FB9-D3BB-4B89-80B4-EC1100B5FB38}"/>
    <cellStyle name="Normal 393" xfId="23897" xr:uid="{3C156115-5832-492B-9BA7-8F2EEDFD0F8F}"/>
    <cellStyle name="Normal 393 2" xfId="39431" xr:uid="{0C824FA9-FAC9-47F7-BC0E-99BC57B50A09}"/>
    <cellStyle name="Normal 394" xfId="23903" xr:uid="{400DDF82-2D61-4A3E-866C-D73CADACB494}"/>
    <cellStyle name="Normal 394 2" xfId="39432" xr:uid="{F58F9353-617E-4036-9847-3EB91E4CC308}"/>
    <cellStyle name="Normal 395" xfId="23904" xr:uid="{3774E419-00B0-4756-8E9D-78226FA4A482}"/>
    <cellStyle name="Normal 395 2" xfId="39433" xr:uid="{D2B7F086-EBBA-4B81-B68C-22CE1FA87F9C}"/>
    <cellStyle name="Normal 396" xfId="1399" xr:uid="{FB62063F-FAD8-42C3-AAD6-3D7511A105D3}"/>
    <cellStyle name="Normal 396 2" xfId="39434" xr:uid="{A44B65B8-6E88-4C92-B6CC-652B77AB3B47}"/>
    <cellStyle name="Normal 397" xfId="3236" xr:uid="{76A37476-39C5-48AA-B70C-7386E563F1B2}"/>
    <cellStyle name="Normal 397 2" xfId="39435" xr:uid="{313F4F7C-B2E4-4CFB-8722-394352C8D9FB}"/>
    <cellStyle name="Normal 398" xfId="24259" xr:uid="{A7BB795C-9CDB-450D-8F09-D560F70EDE17}"/>
    <cellStyle name="Normal 398 2" xfId="39436" xr:uid="{910036D6-6878-46BA-A3C4-665616F717E5}"/>
    <cellStyle name="Normal 399" xfId="24670" xr:uid="{040BE249-2B15-40AB-B606-63983780349A}"/>
    <cellStyle name="Normal 399 2" xfId="60228" xr:uid="{BA7D269A-7472-4CD2-BB8B-18604EF7A4EA}"/>
    <cellStyle name="Normal 399 3" xfId="39437" xr:uid="{D9230694-DE9C-4663-A463-365079C76D96}"/>
    <cellStyle name="Normal 4" xfId="2" xr:uid="{8C6E9294-B15C-4EEE-BABB-B774A936DACF}"/>
    <cellStyle name="Normal 4 10" xfId="62252" xr:uid="{52BC06A4-ED32-4C92-9104-4DE9B965E425}"/>
    <cellStyle name="Normal 4 11" xfId="68" xr:uid="{E50D23F7-3FCF-44A9-9A77-79DDC310D2E4}"/>
    <cellStyle name="Normal 4 2" xfId="119" xr:uid="{B1024188-A8B7-4149-B7A1-E20924C871A8}"/>
    <cellStyle name="Normal 4 2 2" xfId="80" xr:uid="{0AB495D5-B853-47BB-BDFA-79645C225476}"/>
    <cellStyle name="Normal 4 2 2 2" xfId="47" xr:uid="{7E5925F3-9987-4711-B53C-9E3BB9FD88BF}"/>
    <cellStyle name="Normal 4 2 2 2 2" xfId="146" xr:uid="{C9AFD032-A4B7-4A1D-A32A-5D45E3622AA2}"/>
    <cellStyle name="Normal 4 2 2 2 2 2" xfId="46723" xr:uid="{0F149582-D01E-4FAC-9518-803AC30512E5}"/>
    <cellStyle name="Normal 4 2 2 2 3" xfId="127" xr:uid="{482BA977-F637-4DA3-907D-40C3C08AA6AB}"/>
    <cellStyle name="Normal 4 2 2 2 3 2" xfId="48114" xr:uid="{A1E9D415-34BC-4902-8225-280801908B2B}"/>
    <cellStyle name="Normal 4 2 2 2 4" xfId="45552" xr:uid="{514665EB-DD74-4A9F-9E1E-CEC2809E86A2}"/>
    <cellStyle name="Normal 4 2 2 2 5" xfId="38837" xr:uid="{47F049D3-1858-4111-8F29-5BC6E2923FB7}"/>
    <cellStyle name="Normal 4 2 2 3" xfId="2938" xr:uid="{02CBC581-3E61-4C90-B432-E10D86F72CBF}"/>
    <cellStyle name="Normal 4 2 2 3 2" xfId="44600" xr:uid="{BDE0ABC1-FFC7-400B-94B3-3AB8A64E59D2}"/>
    <cellStyle name="Normal 4 2 2 3 3" xfId="40052" xr:uid="{203F0351-1FDF-4E07-ACAE-AFCF52BB3383}"/>
    <cellStyle name="Normal 4 2 2 4" xfId="60133" xr:uid="{F4852799-A1A4-4D5E-A8C3-54F62B590FAA}"/>
    <cellStyle name="Normal 4 2 3" xfId="614" xr:uid="{53A4884C-1E73-4D95-BF2D-E3B5584F53B2}"/>
    <cellStyle name="Normal 4 2 3 2" xfId="18019" xr:uid="{36D06DD3-2F3F-4B6F-9B82-E3679FA71EFF}"/>
    <cellStyle name="Normal 4 2 3 2 2" xfId="44601" xr:uid="{A79B818F-3206-472E-9BAC-61A84A66382D}"/>
    <cellStyle name="Normal 4 2 3 3" xfId="2937" xr:uid="{DCB442CA-868E-4025-9F16-0BE1280058DC}"/>
    <cellStyle name="Normal 4 2 3 4" xfId="38217" xr:uid="{3D5727D3-2329-4EF7-B3CE-595A2C082126}"/>
    <cellStyle name="Normal 4 2 3 5" xfId="1291" xr:uid="{1A902748-C53F-4BF9-AC53-11A25B3C641F}"/>
    <cellStyle name="Normal 4 2 3 6" xfId="898" xr:uid="{B79C2F69-E874-4C1D-8CD6-D7C2F49648F4}"/>
    <cellStyle name="Normal 4 2 3 7" xfId="39438" xr:uid="{9DA2FCA1-7585-47C0-86AB-D0DF5571B090}"/>
    <cellStyle name="Normal 4 2 4" xfId="1016" xr:uid="{09F0B566-2609-4EC3-94FA-4D3395ACC135}"/>
    <cellStyle name="Normal 4 2 4 2" xfId="45553" xr:uid="{995CF82E-2963-428E-ABCB-6FCB05C9F9C8}"/>
    <cellStyle name="Normal 4 2 5" xfId="13007" xr:uid="{0F27E535-F862-4AC6-BD1F-B17670F7D799}"/>
    <cellStyle name="Normal 4 2 5 2" xfId="44599" xr:uid="{5B343364-1A3E-4FD3-BA01-CBEF629E0AEA}"/>
    <cellStyle name="Normal 4 2 6" xfId="38211" xr:uid="{DB04F053-EE27-4D1A-8FCA-3E2D55C3E41F}"/>
    <cellStyle name="Normal 4 2 7" xfId="830" xr:uid="{27A41D17-46D6-425F-8FEC-B725E57DC7E2}"/>
    <cellStyle name="Normal 4 3" xfId="90" xr:uid="{6CCA8B3D-871D-48B9-9F5F-7BCE11E8D9CE}"/>
    <cellStyle name="Normal 4 3 2" xfId="1017" xr:uid="{BF5CE1D8-94F4-43D5-BDB4-40824F65BAC0}"/>
    <cellStyle name="Normal 4 3 2 2" xfId="18074" xr:uid="{E665A46E-CFB3-460E-BBD6-FDD73F6746B7}"/>
    <cellStyle name="Normal 4 3 2 2 2" xfId="56278" xr:uid="{316B9700-F94D-4ADE-88A7-C99EDB0EC432}"/>
    <cellStyle name="Normal 4 3 2 2 2 2" xfId="56279" xr:uid="{584B594D-4736-46A9-9468-6D38F6007E76}"/>
    <cellStyle name="Normal 4 3 2 2 3" xfId="56280" xr:uid="{E5F71B35-D2C4-499B-90AE-225F5A768D08}"/>
    <cellStyle name="Normal 4 3 2 2 4" xfId="56277" xr:uid="{C1A87BCB-672F-4884-A79A-F028C8E0A336}"/>
    <cellStyle name="Normal 4 3 2 3" xfId="1382" xr:uid="{30093CA9-633C-4728-9313-80A45B46517F}"/>
    <cellStyle name="Normal 4 3 2 3 2" xfId="56282" xr:uid="{56CA234B-B1D0-417A-B3DD-340681F1C7B0}"/>
    <cellStyle name="Normal 4 3 2 3 3" xfId="56281" xr:uid="{31C4E4FA-C285-4FDE-8F2B-A3CBE12D8F44}"/>
    <cellStyle name="Normal 4 3 2 4" xfId="56283" xr:uid="{6EDA446C-28CA-40B7-B82A-49BFED9BD011}"/>
    <cellStyle name="Normal 4 3 2 5" xfId="56276" xr:uid="{9E0D53D9-1EAA-452A-985C-2D198A497602}"/>
    <cellStyle name="Normal 4 3 2 6" xfId="60091" xr:uid="{70830EFC-9086-40CA-8EF3-1109A8B264C5}"/>
    <cellStyle name="Normal 4 3 3" xfId="18016" xr:uid="{A24AD60B-186E-4DEF-BCFE-0C0A2797A888}"/>
    <cellStyle name="Normal 4 3 3 2" xfId="56285" xr:uid="{48048C81-F664-427C-9122-19F12736D195}"/>
    <cellStyle name="Normal 4 3 3 2 2" xfId="56286" xr:uid="{5C2339F1-CEA3-45BF-B10F-DC416BBFBB6F}"/>
    <cellStyle name="Normal 4 3 3 3" xfId="56287" xr:uid="{C6862250-BF5E-4002-A885-F33CCC4F1FF0}"/>
    <cellStyle name="Normal 4 3 3 4" xfId="56284" xr:uid="{76C4A202-E31E-4397-971B-393B4FC31C8E}"/>
    <cellStyle name="Normal 4 3 3 5" xfId="42988" xr:uid="{0788E50A-951C-4407-92D2-223821264E97}"/>
    <cellStyle name="Normal 4 3 4" xfId="2939" xr:uid="{4C5FAECC-09B6-4DC0-A28E-FAAB88EDC68B}"/>
    <cellStyle name="Normal 4 3 4 2" xfId="56289" xr:uid="{70BBDA06-865D-4D92-A3BD-1D61571463F0}"/>
    <cellStyle name="Normal 4 3 4 3" xfId="56288" xr:uid="{75B54F04-6BB4-453A-B580-C641300F3DA5}"/>
    <cellStyle name="Normal 4 3 5" xfId="1288" xr:uid="{A47858A0-5E89-4FE5-9826-1EDC08DF5622}"/>
    <cellStyle name="Normal 4 3 5 2" xfId="56290" xr:uid="{139DA1F9-B24A-4C91-811F-1ED8F7023343}"/>
    <cellStyle name="Normal 4 3 6" xfId="948" xr:uid="{DB073C67-0675-4089-8D65-997340AA9C49}"/>
    <cellStyle name="Normal 4 3 6 2" xfId="38838" xr:uid="{36079B94-A3BA-4720-89CF-200D95E66DE3}"/>
    <cellStyle name="Normal 4 4" xfId="615" xr:uid="{8C8C9E91-1BDC-4798-AC6B-C8616E20CB5B}"/>
    <cellStyle name="Normal 4 4 2" xfId="92" xr:uid="{118BAEC0-D069-4467-9FC0-8FF4DBEF8BE8}"/>
    <cellStyle name="Normal 4 4 2 2" xfId="46576" xr:uid="{8E4BBF2D-B0B4-43D4-860C-1778245D10ED}"/>
    <cellStyle name="Normal 4 4 2 3" xfId="45380" xr:uid="{1057E1B0-85E1-4F2A-B60C-79B575E39106}"/>
    <cellStyle name="Normal 4 4 3" xfId="952" xr:uid="{24BC24B2-A8BC-42A7-9F49-4F7649C37DD2}"/>
    <cellStyle name="Normal 4 4 3 2" xfId="46060" xr:uid="{E07197F1-BAB4-4E6D-9EC9-E56EA7F266C6}"/>
    <cellStyle name="Normal 4 4 4" xfId="47414" xr:uid="{DB5FBEB2-3F9D-4730-8E1B-9EF60C36B5DE}"/>
    <cellStyle name="Normal 4 4 5" xfId="48115" xr:uid="{86629520-4688-4CD0-B9EC-38AC020724B8}"/>
    <cellStyle name="Normal 4 4 6" xfId="44602" xr:uid="{FE729EBD-980B-4E69-8E7F-8786DE466423}"/>
    <cellStyle name="Normal 4 4 7" xfId="59800" xr:uid="{EA3A137F-C4DD-4FA0-9EFE-30D7AD497C22}"/>
    <cellStyle name="Normal 4 4 8" xfId="59967" xr:uid="{36D70456-6AF5-4C75-BBF9-2FCE02D93CDF}"/>
    <cellStyle name="Normal 4 5" xfId="613" xr:uid="{EA00E2B7-602E-4370-A7A0-610C8218C1EA}"/>
    <cellStyle name="Normal 4 5 2" xfId="3647" xr:uid="{87F4EC91-2436-4644-AA5A-87AAA4BD06C5}"/>
    <cellStyle name="Normal 4 6" xfId="2936" xr:uid="{0F1056B1-46DE-419F-9E96-B5DF7D0D315A}"/>
    <cellStyle name="Normal 4 6 2" xfId="59799" xr:uid="{80C57952-3ED7-4945-8214-C048E720A27C}"/>
    <cellStyle name="Normal 4 7" xfId="5616" xr:uid="{EEEAF537-7A5C-4B80-B3D9-D1A80FE186B0}"/>
    <cellStyle name="Normal 4 8" xfId="5637" xr:uid="{DE348608-9CC6-4B90-92EA-D859B42504AD}"/>
    <cellStyle name="Normal 4 9" xfId="860" xr:uid="{9717F21F-771A-48B8-A02E-4E9DBF1F4906}"/>
    <cellStyle name="Normal 4_54-600-ขาดทุนจากไฟไหม้" xfId="42989" xr:uid="{6FA0ED00-9D71-495B-92CF-BE31EF33A265}"/>
    <cellStyle name="Normal 40" xfId="721" xr:uid="{EF7C7A57-DBC1-4711-8B9F-78E8FA6A4FAC}"/>
    <cellStyle name="Normal 40 2" xfId="2941" xr:uid="{5B1A44B2-1C6E-4A77-9A20-819F5784B83F}"/>
    <cellStyle name="Normal 40 2 2" xfId="2942" xr:uid="{87236C55-B8F3-4A8D-940A-D79D70E65B0F}"/>
    <cellStyle name="Normal 40 2 3" xfId="48117" xr:uid="{D7B82823-D4EA-42CE-9BB0-4B506CB3896F}"/>
    <cellStyle name="Normal 40 2 4" xfId="60151" xr:uid="{E2FB7307-29F5-45FC-8DFA-F40FFA3A9C8C}"/>
    <cellStyle name="Normal 40 3" xfId="2943" xr:uid="{27321CAA-E6F5-4111-8AC4-6262855A6CFF}"/>
    <cellStyle name="Normal 40 3 2" xfId="46577" xr:uid="{5B081ABC-11DE-4A13-9D6C-E5FE87A848A1}"/>
    <cellStyle name="Normal 40 3 3" xfId="48118" xr:uid="{11C1ECA1-C309-419D-B460-B9BD8EF03BDC}"/>
    <cellStyle name="Normal 40 3 4" xfId="45381" xr:uid="{F194173E-CC55-4A7F-98D7-9A58E1A44F07}"/>
    <cellStyle name="Normal 40 3 5" xfId="60062" xr:uid="{708D4F9E-78F0-4C1C-BB3A-34923EEC4F9D}"/>
    <cellStyle name="Normal 40 3 6" xfId="42990" xr:uid="{7CD18BE4-15E7-4CCB-84F8-C49EE603280A}"/>
    <cellStyle name="Normal 40 4" xfId="2940" xr:uid="{A4C7C3BA-7D06-4010-BDF8-6B2D3AA4E0F0}"/>
    <cellStyle name="Normal 40 5" xfId="1073" xr:uid="{B934FEAB-C75B-4088-A850-380A4A609518}"/>
    <cellStyle name="Normal 40 5 2" xfId="46956" xr:uid="{B6BFDCFE-D6DA-43F2-B3CE-B7AEED6D0437}"/>
    <cellStyle name="Normal 40 6" xfId="47415" xr:uid="{5EE3CE71-2638-4B0E-8A5D-6FB6DD29D40A}"/>
    <cellStyle name="Normal 40 7" xfId="48116" xr:uid="{7759D548-8B60-4161-BDB4-0119327A19CE}"/>
    <cellStyle name="Normal 40 8" xfId="59874" xr:uid="{361858BF-D570-48B6-BE9C-50708AEE7980}"/>
    <cellStyle name="Normal 40 9" xfId="38839" xr:uid="{3C4E199E-E20F-48B9-B18E-F79069BB876A}"/>
    <cellStyle name="Normal 400" xfId="38227" xr:uid="{E7F28C1D-59CF-4040-89E0-40A7EC641FAF}"/>
    <cellStyle name="Normal 400 2" xfId="39439" xr:uid="{E8B1190F-964E-4721-A302-3B6A32B01DEB}"/>
    <cellStyle name="Normal 401" xfId="1233" xr:uid="{F379C8F7-BA3D-46F7-8171-6994B12539F4}"/>
    <cellStyle name="Normal 401 2" xfId="39440" xr:uid="{42DB90E3-8F07-41BA-8833-E31DB7263EEF}"/>
    <cellStyle name="Normal 402" xfId="855" xr:uid="{D41EFC53-CCA7-4C89-AAA7-FFFFF461346B}"/>
    <cellStyle name="Normal 402 2" xfId="39441" xr:uid="{13C8C88A-5192-4142-8958-0B2794BF9D19}"/>
    <cellStyle name="Normal 403" xfId="1026" xr:uid="{E723F940-0C04-43FA-B966-A74FD247CD0D}"/>
    <cellStyle name="Normal 403 2" xfId="39442" xr:uid="{7D55E32B-8C5A-41DB-9502-106A7B4D9F36}"/>
    <cellStyle name="Normal 404" xfId="39443" xr:uid="{77527799-6042-4E0D-9412-D435C7C1BAF7}"/>
    <cellStyle name="Normal 405" xfId="39444" xr:uid="{856DD1B1-0D7A-4762-AA3B-BACEEE3A523C}"/>
    <cellStyle name="Normal 406" xfId="39445" xr:uid="{5F5E085F-5430-4CA3-B838-FE707A6A29CB}"/>
    <cellStyle name="Normal 407" xfId="39446" xr:uid="{307C103C-4F9E-441F-8D73-D29EE678A9B3}"/>
    <cellStyle name="Normal 408" xfId="39447" xr:uid="{8BAB7738-A91A-4352-A3D1-CC58D8E8A9E2}"/>
    <cellStyle name="Normal 409" xfId="39448" xr:uid="{5EE933EE-5A9E-4237-8234-452EEB3EFAC7}"/>
    <cellStyle name="Normal 41" xfId="742" xr:uid="{BBE3B398-2A83-4C6B-BE8B-70D1728929FF}"/>
    <cellStyle name="Normal 41 2" xfId="2945" xr:uid="{70018F15-F9CE-4137-96D9-8C5490E1B5CE}"/>
    <cellStyle name="Normal 41 2 2" xfId="2946" xr:uid="{BD85C99B-6D76-4130-9BCA-5A96476D0B80}"/>
    <cellStyle name="Normal 41 2 3" xfId="48120" xr:uid="{97448BDE-79C2-441A-9498-0A8C04DBAEF6}"/>
    <cellStyle name="Normal 41 2 4" xfId="60076" xr:uid="{6DC4F734-3DBC-4AD1-832B-FAA824E96E5D}"/>
    <cellStyle name="Normal 41 3" xfId="2947" xr:uid="{B33A52C3-760A-4958-924F-3E0BE14EA634}"/>
    <cellStyle name="Normal 41 3 2" xfId="46578" xr:uid="{D14028EE-A6D7-473A-BC71-78723C66BE26}"/>
    <cellStyle name="Normal 41 3 3" xfId="48121" xr:uid="{7FB57274-B542-4540-9B33-47EA10504DE0}"/>
    <cellStyle name="Normal 41 3 4" xfId="45382" xr:uid="{19337FF5-4EF2-4F93-9E71-2BBB00B16F97}"/>
    <cellStyle name="Normal 41 3 5" xfId="42991" xr:uid="{0C260C0F-FBE6-4D70-9DDE-0ADECBBB6778}"/>
    <cellStyle name="Normal 41 4" xfId="2944" xr:uid="{C4CF0CF8-FA59-4B93-B2C9-D9D7AC7A1280}"/>
    <cellStyle name="Normal 41 5" xfId="1087" xr:uid="{EFC75AF6-DC20-414F-B033-50FEF9179B51}"/>
    <cellStyle name="Normal 41 5 2" xfId="46957" xr:uid="{DA57C0D1-D8D1-44DB-B25F-A58D10AB7EC9}"/>
    <cellStyle name="Normal 41 6" xfId="47416" xr:uid="{F940354E-448F-4DEC-B4C7-1378E06465B1}"/>
    <cellStyle name="Normal 41 7" xfId="48119" xr:uid="{0ECE21DE-92DA-44CB-856E-5942C2404CA3}"/>
    <cellStyle name="Normal 41 8" xfId="59875" xr:uid="{BEE67936-C16C-4EDC-B87C-CBEFFD9B56F7}"/>
    <cellStyle name="Normal 41 9" xfId="38840" xr:uid="{5B308B1B-B386-4C23-AE12-436A7A1C56B4}"/>
    <cellStyle name="Normal 410" xfId="39449" xr:uid="{931B6D1C-B37A-44FD-BA2B-EFFCCC421D67}"/>
    <cellStyle name="Normal 411" xfId="39450" xr:uid="{3727361E-A26F-4DBD-A449-4919633F5F8F}"/>
    <cellStyle name="Normal 412" xfId="39451" xr:uid="{6F3402E8-0720-4432-8D08-0ECCE5E79AF8}"/>
    <cellStyle name="Normal 413" xfId="39452" xr:uid="{7495C41E-0298-48B7-8634-45327D754284}"/>
    <cellStyle name="Normal 414" xfId="39453" xr:uid="{9372F4D5-CAE8-4E82-9AE4-A3487BA85A0A}"/>
    <cellStyle name="Normal 415" xfId="39454" xr:uid="{929ED5B3-ACE8-4CB6-B355-68183A99A6FF}"/>
    <cellStyle name="Normal 416" xfId="39455" xr:uid="{30CB0297-8934-4F23-9439-B6A4A21827FE}"/>
    <cellStyle name="Normal 417" xfId="39456" xr:uid="{CF2F8E62-ACE1-4BF6-9305-D565587769B1}"/>
    <cellStyle name="Normal 418" xfId="39457" xr:uid="{D604D66E-C561-4F0D-9289-1B7BDF456EE5}"/>
    <cellStyle name="Normal 419" xfId="39458" xr:uid="{3E9A0034-D36B-4EC1-A09B-7B6075670B62}"/>
    <cellStyle name="Normal 42" xfId="723" xr:uid="{511BBD82-5983-411D-881C-48CF28B838D9}"/>
    <cellStyle name="Normal 42 2" xfId="2949" xr:uid="{CA7890A2-8B01-4DDC-82DB-D01866A2BAC5}"/>
    <cellStyle name="Normal 42 2 2" xfId="46579" xr:uid="{CF3E6656-F9A0-4C79-A8EC-7B9F68D740D0}"/>
    <cellStyle name="Normal 42 2 3" xfId="48123" xr:uid="{CD9F8E6D-09DA-45A3-A5FA-52E3AC827AFE}"/>
    <cellStyle name="Normal 42 2 4" xfId="45383" xr:uid="{F5CF073C-7CF8-453B-AFEC-86272C316B70}"/>
    <cellStyle name="Normal 42 2 5" xfId="39063" xr:uid="{896735FF-3826-4771-8748-44EAE1297780}"/>
    <cellStyle name="Normal 42 3" xfId="2950" xr:uid="{54E50757-5BA0-4477-A6CD-80C0BDA070CC}"/>
    <cellStyle name="Normal 42 3 2" xfId="48124" xr:uid="{87452FE6-302E-4D68-90F2-23A450A79DB1}"/>
    <cellStyle name="Normal 42 3 3" xfId="46061" xr:uid="{23DB0F71-DAC3-423E-B3C9-FF72D8EDBB62}"/>
    <cellStyle name="Normal 42 3 4" xfId="39062" xr:uid="{2240B800-10CC-454F-90A5-36FF307B4132}"/>
    <cellStyle name="Normal 42 4" xfId="2948" xr:uid="{51D20269-3F08-4C61-B0A8-3DFFE84BBEA9}"/>
    <cellStyle name="Normal 42 4 2" xfId="46958" xr:uid="{208E4262-D802-4CC6-877A-3A195E79F4BC}"/>
    <cellStyle name="Normal 42 4 3" xfId="42992" xr:uid="{E477DE4F-66C8-48D2-B2F6-E433D7F2E059}"/>
    <cellStyle name="Normal 42 5" xfId="1108" xr:uid="{E2221A59-FADB-423A-9EDB-B534FAAE41DC}"/>
    <cellStyle name="Normal 42 5 2" xfId="47417" xr:uid="{EAECF3B8-8DAA-4A5A-B347-0C2C61B946A6}"/>
    <cellStyle name="Normal 42 6" xfId="48122" xr:uid="{9ED574D3-56E5-468F-BF7F-FBBDEA96E144}"/>
    <cellStyle name="Normal 42 7" xfId="44603" xr:uid="{4E3C1B1E-98CF-4E58-BD75-2F5A02DE3F47}"/>
    <cellStyle name="Normal 42 8" xfId="59876" xr:uid="{3BB1BEBE-A646-417A-9938-ECF415CF2676}"/>
    <cellStyle name="Normal 42 9" xfId="38841" xr:uid="{70CA9510-BE6B-4B43-9294-66A5E9428A56}"/>
    <cellStyle name="Normal 420" xfId="39459" xr:uid="{FE35315A-035F-40BE-A5E4-4C1D4858C432}"/>
    <cellStyle name="Normal 421" xfId="39460" xr:uid="{6AAC68FB-7448-4895-B4AD-D1D032C81149}"/>
    <cellStyle name="Normal 422" xfId="39461" xr:uid="{A4BA697D-41A9-4157-9394-3EB783190DD8}"/>
    <cellStyle name="Normal 423" xfId="39462" xr:uid="{FC932C6D-D738-49C9-8E10-C2929D6D6041}"/>
    <cellStyle name="Normal 424" xfId="39463" xr:uid="{9A71E41F-15CC-4784-B4AD-04AAEC46AD2E}"/>
    <cellStyle name="Normal 425" xfId="39464" xr:uid="{74B17B74-C6F4-4F0F-AB94-234A8DF54A46}"/>
    <cellStyle name="Normal 426" xfId="39465" xr:uid="{AF261686-093B-4001-944E-F1E545204D7B}"/>
    <cellStyle name="Normal 427" xfId="39466" xr:uid="{B3308EA2-E7C7-480C-9F81-93596526415B}"/>
    <cellStyle name="Normal 428" xfId="39467" xr:uid="{5D32E17C-14DD-471D-91E2-1620E548F4C5}"/>
    <cellStyle name="Normal 429" xfId="39468" xr:uid="{BE4E0611-EFEC-4256-8CE7-346E159A2284}"/>
    <cellStyle name="Normal 43" xfId="740" xr:uid="{33DF3A8C-383E-4846-8746-3C8C62A44EAD}"/>
    <cellStyle name="Normal 43 2" xfId="2952" xr:uid="{2F83E16F-59F1-4A2D-8961-BAF47E171B59}"/>
    <cellStyle name="Normal 43 2 2" xfId="46580" xr:uid="{DC51E98C-0DA9-404C-9704-C529DADB2640}"/>
    <cellStyle name="Normal 43 2 3" xfId="48126" xr:uid="{7F6F650A-F3EE-48D3-A9C4-F583D4E60874}"/>
    <cellStyle name="Normal 43 2 4" xfId="45384" xr:uid="{1D4BA660-A769-4A68-9491-BB74CC737157}"/>
    <cellStyle name="Normal 43 2 5" xfId="39065" xr:uid="{13FBA8E6-72CD-4374-9510-84CE1096D778}"/>
    <cellStyle name="Normal 43 3" xfId="2953" xr:uid="{4E09FEC8-73E3-41D9-BF98-6BB3B24C3E43}"/>
    <cellStyle name="Normal 43 3 2" xfId="48127" xr:uid="{50059006-F6C7-451C-B640-D890B2638B0F}"/>
    <cellStyle name="Normal 43 3 3" xfId="46062" xr:uid="{84AC3732-D3FE-4781-8D11-09F2C01A85FF}"/>
    <cellStyle name="Normal 43 3 4" xfId="39064" xr:uid="{78F20D8B-9743-4EA7-BF4D-B76F3A5C3B7B}"/>
    <cellStyle name="Normal 43 4" xfId="2951" xr:uid="{B099AC54-04AB-4F6E-BFB6-8601CA27F40E}"/>
    <cellStyle name="Normal 43 4 2" xfId="46959" xr:uid="{3F56053C-6C2A-4386-BC78-55A7B29B02F9}"/>
    <cellStyle name="Normal 43 4 3" xfId="42993" xr:uid="{BAC9D2FB-80E2-4F62-8EE8-9CE680FE11BE}"/>
    <cellStyle name="Normal 43 5" xfId="1481" xr:uid="{DC5A18E2-A646-4F64-A13A-A196EF998129}"/>
    <cellStyle name="Normal 43 5 2" xfId="47418" xr:uid="{76F6DA86-597A-4F5A-B380-2A593CA84381}"/>
    <cellStyle name="Normal 43 6" xfId="48125" xr:uid="{EA8B94A0-34EB-451E-808C-E83006121AD8}"/>
    <cellStyle name="Normal 43 7" xfId="44604" xr:uid="{BB530074-E1AB-4148-871F-9FB09146C04C}"/>
    <cellStyle name="Normal 43 8" xfId="60165" xr:uid="{9F2E765C-E889-487C-8D3A-F90DF3B25BB4}"/>
    <cellStyle name="Normal 43 9" xfId="38842" xr:uid="{DAB6FE59-E11E-446A-9B26-B49ABABE1872}"/>
    <cellStyle name="Normal 430" xfId="39469" xr:uid="{D6538ECE-A96E-4137-B3F8-795FA829F076}"/>
    <cellStyle name="Normal 431" xfId="39470" xr:uid="{A76C4DD2-1356-485A-8D9D-61CC25566EAD}"/>
    <cellStyle name="Normal 432" xfId="39471" xr:uid="{833ED5E2-2D58-4C59-A5D2-C3188B0259AD}"/>
    <cellStyle name="Normal 433" xfId="39472" xr:uid="{68CAD4D7-B919-47B1-9B06-204D7489F1F1}"/>
    <cellStyle name="Normal 434" xfId="39473" xr:uid="{0F5A9C4E-926B-45D5-8401-F97F61FDCBBD}"/>
    <cellStyle name="Normal 435" xfId="39474" xr:uid="{CC8E8B8A-F0E3-4B24-8F0B-463ED410ED8D}"/>
    <cellStyle name="Normal 436" xfId="39475" xr:uid="{4926A9D7-D5A3-4860-97D7-C69BA61E649C}"/>
    <cellStyle name="Normal 437" xfId="39476" xr:uid="{914DC559-7743-43E1-BFB6-47F2EFBB61B7}"/>
    <cellStyle name="Normal 438" xfId="39477" xr:uid="{22F21878-7F4C-41B3-8EFD-D8780B5676BA}"/>
    <cellStyle name="Normal 439" xfId="39478" xr:uid="{B528A0F1-15A3-4B04-8C26-8C60C63BEDA4}"/>
    <cellStyle name="Normal 44" xfId="725" xr:uid="{E1A21FBD-C955-4D91-8EFF-C0AA85F40CDB}"/>
    <cellStyle name="Normal 44 2" xfId="2955" xr:uid="{60433700-732F-4672-A437-BC2F93225F63}"/>
    <cellStyle name="Normal 44 2 2" xfId="46581" xr:uid="{6D919D60-9CC6-421B-A970-2924C73EB03D}"/>
    <cellStyle name="Normal 44 2 3" xfId="48129" xr:uid="{1E2FB536-807C-4DEA-B894-E7EC94F83C1F}"/>
    <cellStyle name="Normal 44 2 4" xfId="45385" xr:uid="{E0C71CF5-2F38-4466-BE50-F2673F107FD6}"/>
    <cellStyle name="Normal 44 2 5" xfId="42994" xr:uid="{7481F71C-8753-4A09-BD5F-29E9DA62117E}"/>
    <cellStyle name="Normal 44 3" xfId="2956" xr:uid="{95722A65-C2AA-41ED-88DC-381C2ADB64C6}"/>
    <cellStyle name="Normal 44 3 2" xfId="48130" xr:uid="{2CE37B91-5108-4645-90E2-8111C24E0C4E}"/>
    <cellStyle name="Normal 44 4" xfId="2954" xr:uid="{21E995D0-31B2-455C-8D3A-926A266D9BFA}"/>
    <cellStyle name="Normal 44 5" xfId="47419" xr:uid="{B9A9174C-2D74-4B78-B019-4DAE065B30D6}"/>
    <cellStyle name="Normal 44 6" xfId="48128" xr:uid="{8BF223FE-A361-41C8-98A2-1DAEABAB24AB}"/>
    <cellStyle name="Normal 44 7" xfId="60194" xr:uid="{E28035D3-16E2-42BD-A12B-220A7FF9FEDF}"/>
    <cellStyle name="Normal 44 8" xfId="38843" xr:uid="{270713AE-7630-4079-9506-4B911A0D467F}"/>
    <cellStyle name="Normal 440" xfId="39479" xr:uid="{6FECC9A3-BE84-45EE-A6DB-300AB8C6B423}"/>
    <cellStyle name="Normal 441" xfId="39480" xr:uid="{D659A03A-7C72-4F4B-9C67-DA1C91167A59}"/>
    <cellStyle name="Normal 442" xfId="39481" xr:uid="{250A6E4D-F1B8-4685-96EE-EB84B6E74E52}"/>
    <cellStyle name="Normal 443" xfId="39482" xr:uid="{ABD9A315-AB82-4B00-8C05-3F74D43838E9}"/>
    <cellStyle name="Normal 444" xfId="39483" xr:uid="{A3B57E4A-24CE-4465-9364-0FFB92119C1E}"/>
    <cellStyle name="Normal 445" xfId="39484" xr:uid="{6F8A250E-4602-4D8F-B255-C7BF299F4D23}"/>
    <cellStyle name="Normal 446" xfId="39485" xr:uid="{C39D9B10-A1AF-4AB8-A348-A00A3E75DEBD}"/>
    <cellStyle name="Normal 447" xfId="39486" xr:uid="{E9B4CAE4-BAE6-4A48-AF40-0528EC49C030}"/>
    <cellStyle name="Normal 448" xfId="39487" xr:uid="{783CD454-D359-4C12-BEB7-FC9A03C79A21}"/>
    <cellStyle name="Normal 449" xfId="39488" xr:uid="{9BA38B50-A8F9-48DA-B67C-E66D87CA14B9}"/>
    <cellStyle name="Normal 45" xfId="738" xr:uid="{66CA9D90-086A-42B4-A6C4-8246EAEB7AC9}"/>
    <cellStyle name="Normal 45 2" xfId="2958" xr:uid="{E5BAE6C2-7E7A-4190-B14F-7CB5CE01305A}"/>
    <cellStyle name="Normal 45 2 2" xfId="48131" xr:uid="{9DE77438-B602-466B-B789-7ED21E10C898}"/>
    <cellStyle name="Normal 45 2 3" xfId="44901" xr:uid="{140C335A-FF43-4116-8A44-E355480CB4D0}"/>
    <cellStyle name="Normal 45 2 4" xfId="39067" xr:uid="{CE071436-E4BC-45F2-8715-72117597ECBD}"/>
    <cellStyle name="Normal 45 3" xfId="2959" xr:uid="{4F7A441E-18E5-426F-9297-C298802DBCB7}"/>
    <cellStyle name="Normal 45 3 2" xfId="48132" xr:uid="{4AD3CBA9-5D19-48B9-8AE2-EE25EF74F377}"/>
    <cellStyle name="Normal 45 3 3" xfId="39066" xr:uid="{6A8008F7-45ED-47B4-AAFE-0E33F04B0569}"/>
    <cellStyle name="Normal 45 4" xfId="2960" xr:uid="{1886F582-40E6-4D0A-BB61-12506942219B}"/>
    <cellStyle name="Normal 45 4 2" xfId="3648" xr:uid="{093137AE-827C-4302-9F96-762D8A9B319A}"/>
    <cellStyle name="Normal 45 4 3" xfId="40940" xr:uid="{58BFBF8C-6356-4262-B5EE-C1E23990991B}"/>
    <cellStyle name="Normal 45 5" xfId="2957" xr:uid="{3CADDCD8-4DFF-4856-B180-1ED898286977}"/>
    <cellStyle name="Normal 45 6" xfId="44605" xr:uid="{6B814795-C81E-46DB-93E5-B32C13CD1C0F}"/>
    <cellStyle name="Normal 45 7" xfId="60176" xr:uid="{F3B2CB8E-7338-4E0F-804C-AC8337DA2B59}"/>
    <cellStyle name="Normal 45 8" xfId="38844" xr:uid="{3824EFAC-FFEB-4B67-A01F-38509E4C102C}"/>
    <cellStyle name="Normal 450" xfId="39489" xr:uid="{8A3A8534-922D-4C68-8C15-B7FE47DFB2C0}"/>
    <cellStyle name="Normal 451" xfId="39490" xr:uid="{105C3B00-D9F3-4E6B-BFFB-5318D34D7808}"/>
    <cellStyle name="Normal 452" xfId="39491" xr:uid="{0F691DCC-D09E-4578-BE10-C2C7C3562076}"/>
    <cellStyle name="Normal 453" xfId="39492" xr:uid="{B9A79448-EBB6-41C6-9ADC-AE4B7905DB79}"/>
    <cellStyle name="Normal 454" xfId="39493" xr:uid="{C644B0F3-0AA3-4987-84BF-690D7A409910}"/>
    <cellStyle name="Normal 455" xfId="39494" xr:uid="{62C1E4DD-29CE-4136-9EEA-097B190BC16C}"/>
    <cellStyle name="Normal 456" xfId="39495" xr:uid="{BE005BFA-3ED3-48D7-8D6E-2BAAEA0F046B}"/>
    <cellStyle name="Normal 457" xfId="39496" xr:uid="{D5B98254-E17B-4D6F-ACB4-6AC837E5D380}"/>
    <cellStyle name="Normal 458" xfId="39497" xr:uid="{A9589EDC-61A2-4966-BC40-73B1DA4186E1}"/>
    <cellStyle name="Normal 459" xfId="39498" xr:uid="{CAD7C85C-7A8D-49CD-86AF-929E920D82A7}"/>
    <cellStyle name="Normal 46" xfId="727" xr:uid="{48917432-AFEA-4AEF-B604-9143AC98D785}"/>
    <cellStyle name="Normal 46 2" xfId="2962" xr:uid="{501CBD72-6109-4877-BC04-2A96CA254313}"/>
    <cellStyle name="Normal 46 2 2" xfId="2963" xr:uid="{4F5F77F1-2758-40E8-9D83-79ECFB7852DB}"/>
    <cellStyle name="Normal 46 2 3" xfId="48133" xr:uid="{C1940F21-4BE2-4AF6-AE02-90F4AB72B2EC}"/>
    <cellStyle name="Normal 46 3" xfId="2964" xr:uid="{CEB2B951-79B4-4C37-93B4-985B01DF068C}"/>
    <cellStyle name="Normal 46 3 2" xfId="48134" xr:uid="{BFF8C348-5ECC-45E2-9F38-84E57D2EAF8D}"/>
    <cellStyle name="Normal 46 3 3" xfId="39068" xr:uid="{5E0CDC9C-0310-488C-88DE-FA20DBB44069}"/>
    <cellStyle name="Normal 46 4" xfId="2965" xr:uid="{48165363-B5D5-47D2-AB50-ACC7BC4ECCE4}"/>
    <cellStyle name="Normal 46 4 2" xfId="48135" xr:uid="{4A1B2BB6-B03D-436C-9852-96CD6FD6F18D}"/>
    <cellStyle name="Normal 46 4 3" xfId="40941" xr:uid="{E89B6A4D-6EC1-4C8E-8C82-6786F228F8BB}"/>
    <cellStyle name="Normal 46 5" xfId="2961" xr:uid="{920D1917-23BA-4F38-8D10-701E3D167FB0}"/>
    <cellStyle name="Normal 46 6" xfId="44606" xr:uid="{8A31A937-70C0-411B-9836-8E9F554F3568}"/>
    <cellStyle name="Normal 46 7" xfId="59877" xr:uid="{7D2CEB76-9D38-4395-AE34-ABBB45808243}"/>
    <cellStyle name="Normal 460" xfId="39499" xr:uid="{620BBA4F-A451-4585-9171-98C7FAD56634}"/>
    <cellStyle name="Normal 461" xfId="39500" xr:uid="{E7C2CE8D-FA92-4BBF-8E86-6779402F7344}"/>
    <cellStyle name="Normal 462" xfId="39501" xr:uid="{71CA412C-AE91-49F3-8E4E-B13D9C06D053}"/>
    <cellStyle name="Normal 463" xfId="39502" xr:uid="{FEA17A87-89C3-4B8C-AB7D-B2A97A00775A}"/>
    <cellStyle name="Normal 464" xfId="39503" xr:uid="{79000E2C-D35D-4480-AB4C-AEEB776294D3}"/>
    <cellStyle name="Normal 465" xfId="39504" xr:uid="{9D445AB6-1D40-4620-835E-11A280DED2E9}"/>
    <cellStyle name="Normal 466" xfId="39505" xr:uid="{3EF56C80-49E7-4E89-8ABD-BDA763C4263A}"/>
    <cellStyle name="Normal 467" xfId="39506" xr:uid="{FF079070-2B73-4563-AE4B-400C590A2DD3}"/>
    <cellStyle name="Normal 468" xfId="39507" xr:uid="{F145D504-936E-4454-AB10-2ECD41912551}"/>
    <cellStyle name="Normal 469" xfId="39508" xr:uid="{552D06A4-2314-44E3-BD57-1E784EBD8A24}"/>
    <cellStyle name="Normal 47" xfId="737" xr:uid="{ED6A012E-1D7D-47E8-9C9B-AFF147215EAC}"/>
    <cellStyle name="Normal 47 2" xfId="2967" xr:uid="{15F207DC-4E03-422B-BA69-05EF8291DCD7}"/>
    <cellStyle name="Normal 47 2 2" xfId="2968" xr:uid="{7F9691A0-EAFC-42C2-AD2A-97C5527F231B}"/>
    <cellStyle name="Normal 47 2 3" xfId="48136" xr:uid="{AAA4355E-DEF3-40E3-B0B4-0EEEEB3E9BF1}"/>
    <cellStyle name="Normal 47 3" xfId="2969" xr:uid="{3D1CCE72-0E2A-4A76-871D-6DA79820F7BA}"/>
    <cellStyle name="Normal 47 4" xfId="2970" xr:uid="{79BC74CC-22CD-4D3D-A10B-A40BDDBEF67A}"/>
    <cellStyle name="Normal 47 4 2" xfId="48137" xr:uid="{DDA51C6D-741D-4E63-8CF9-B381DB4F5B52}"/>
    <cellStyle name="Normal 47 4 3" xfId="40942" xr:uid="{C7FCBA71-56E2-45AA-91FA-B0F8F59E33E0}"/>
    <cellStyle name="Normal 47 5" xfId="2966" xr:uid="{8A8C3333-3E45-4D42-B119-CD5A15B5BB76}"/>
    <cellStyle name="Normal 47 6" xfId="44607" xr:uid="{68D9AFC5-8454-4FFE-BDE8-5F15773A17F2}"/>
    <cellStyle name="Normal 47 7" xfId="59880" xr:uid="{828C96A5-0021-436F-B363-62DCFC06457A}"/>
    <cellStyle name="Normal 470" xfId="39509" xr:uid="{C16B661D-5020-4305-87AF-878087087072}"/>
    <cellStyle name="Normal 471" xfId="39510" xr:uid="{4C09194E-3D82-488C-BA0A-B34D82BFACCB}"/>
    <cellStyle name="Normal 472" xfId="39511" xr:uid="{76EF11B2-25A0-4BAC-A58C-FAC0DB6CD918}"/>
    <cellStyle name="Normal 473" xfId="39512" xr:uid="{73B42E25-1441-4975-B81E-1A7EA95F8520}"/>
    <cellStyle name="Normal 474" xfId="39226" xr:uid="{8C13D8E5-11D2-4ACD-828E-F328847E11AE}"/>
    <cellStyle name="Normal 474 2" xfId="40053" xr:uid="{2651BA38-9683-4E2E-A106-C641646E0AAB}"/>
    <cellStyle name="Normal 475" xfId="39521" xr:uid="{3A892101-BDA2-45A1-80D9-FB0829B00D5A}"/>
    <cellStyle name="Normal 475 2" xfId="40054" xr:uid="{CC3CD9CA-B16E-4172-BEC8-79FA94B453C5}"/>
    <cellStyle name="Normal 476" xfId="39522" xr:uid="{BFD64EF5-F7BE-45EC-B3FA-7CD5D0847C3D}"/>
    <cellStyle name="Normal 476 2" xfId="40055" xr:uid="{4BE5AA87-3084-48E5-BAB4-F4E0E3ABF7D1}"/>
    <cellStyle name="Normal 477" xfId="39523" xr:uid="{4407EAC1-815B-45BF-A741-3213FF165F5B}"/>
    <cellStyle name="Normal 477 2" xfId="40056" xr:uid="{2E66CD99-DD10-47C7-870E-6F11DE4D85E6}"/>
    <cellStyle name="Normal 478" xfId="39524" xr:uid="{803E96D8-9EF7-4962-88E7-2D33542E6733}"/>
    <cellStyle name="Normal 478 2" xfId="39541" xr:uid="{0B0D2811-256F-4114-B9C2-A4529B2B60C4}"/>
    <cellStyle name="Normal 478 3" xfId="40057" xr:uid="{31BADAC1-83C8-46C9-8419-DA03B1AD01BA}"/>
    <cellStyle name="Normal 479" xfId="39525" xr:uid="{6B802DA6-8ABE-40B6-A4E3-770B7BC9ED75}"/>
    <cellStyle name="Normal 479 2" xfId="39542" xr:uid="{7CDCE469-D815-4DC7-A91F-BDA71611B0D2}"/>
    <cellStyle name="Normal 479 3" xfId="40058" xr:uid="{4F98A338-4057-4D9C-B707-A135B1E6AC21}"/>
    <cellStyle name="Normal 48" xfId="728" xr:uid="{06138E8D-BB3E-4905-87AB-D618C95E6D76}"/>
    <cellStyle name="Normal 48 2" xfId="2972" xr:uid="{D5DA0000-C872-4AD8-9A92-D443CEEA5C48}"/>
    <cellStyle name="Normal 48 2 2" xfId="46582" xr:uid="{3C03CBC7-32BF-4B06-B9D4-1E61C1ED2622}"/>
    <cellStyle name="Normal 48 2 3" xfId="48139" xr:uid="{D270069B-DAF4-44A8-92E6-A4B010AAED7E}"/>
    <cellStyle name="Normal 48 2 4" xfId="45386" xr:uid="{64145A65-1B57-477E-81B4-FC4D62643604}"/>
    <cellStyle name="Normal 48 2 5" xfId="40943" xr:uid="{CAF5514C-4AF8-4753-A8CF-34F5CB3267FB}"/>
    <cellStyle name="Normal 48 3" xfId="2973" xr:uid="{5484E567-4F51-4A22-823F-EBC7F3BBA810}"/>
    <cellStyle name="Normal 48 3 2" xfId="48140" xr:uid="{41C264CF-259A-4F12-B526-86887FF96EC6}"/>
    <cellStyle name="Normal 48 4" xfId="2971" xr:uid="{AD22035F-F88C-46F5-A9C5-86B86E3FB927}"/>
    <cellStyle name="Normal 48 5" xfId="47420" xr:uid="{3A03A686-4415-4D9C-AF73-5B0DF7547317}"/>
    <cellStyle name="Normal 48 6" xfId="48138" xr:uid="{39FA1835-D464-4971-A731-E79490AF9D31}"/>
    <cellStyle name="Normal 48 7" xfId="59879" xr:uid="{FD5176D4-B462-4707-AC87-AAB19B38DEDB}"/>
    <cellStyle name="Normal 48 8" xfId="38845" xr:uid="{E187EFFD-7E6F-4F7F-8B81-B1E463A8D9B9}"/>
    <cellStyle name="Normal 480" xfId="39526" xr:uid="{8A619DF8-CAE4-4F9D-B4D2-D9361D6BDEDF}"/>
    <cellStyle name="Normal 480 2" xfId="39543" xr:uid="{6D1017DA-120B-4B4E-8F93-6EF7DC7240BB}"/>
    <cellStyle name="Normal 481" xfId="39544" xr:uid="{22C2F2EF-F1E9-4D6C-8695-F936B7F18193}"/>
    <cellStyle name="Normal 481 2" xfId="39564" xr:uid="{878A018A-DB70-4E30-B751-251329AA7BF3}"/>
    <cellStyle name="Normal 481 3" xfId="40059" xr:uid="{217FDC83-8C84-433B-8E1D-8284CC271144}"/>
    <cellStyle name="Normal 482" xfId="39548" xr:uid="{D5BDF0CA-EDD2-469E-8B91-CFC5F1B70CAC}"/>
    <cellStyle name="Normal 482 2" xfId="39566" xr:uid="{573B1A4B-B894-421B-9951-9467E11ECE48}"/>
    <cellStyle name="Normal 482 3" xfId="40060" xr:uid="{8E78B098-34E3-476A-BC61-3A7F808329A9}"/>
    <cellStyle name="Normal 483" xfId="39545" xr:uid="{F1046414-41E8-49FA-BA0A-8589DE3CBDEE}"/>
    <cellStyle name="Normal 483 2" xfId="39565" xr:uid="{A1525032-1B6E-4094-8B40-92ABD810DA0A}"/>
    <cellStyle name="Normal 483 3" xfId="40061" xr:uid="{44402305-83C1-4CD0-A644-33245B63B384}"/>
    <cellStyle name="Normal 484" xfId="39546" xr:uid="{21111518-7914-4C01-B1AA-4AAC0EC3B6EA}"/>
    <cellStyle name="Normal 484 2" xfId="40062" xr:uid="{C9FC4B24-01B6-42D2-88E9-5CE9F5C4FB01}"/>
    <cellStyle name="Normal 485" xfId="39547" xr:uid="{45696A04-49CC-4700-8974-17A977FE2F6E}"/>
    <cellStyle name="Normal 485 2" xfId="40063" xr:uid="{4BA2B3D3-D556-4CD7-BE2E-D14E18654B45}"/>
    <cellStyle name="Normal 486" xfId="39550" xr:uid="{BFF06AAE-CA0D-4254-9248-033E18BE6C52}"/>
    <cellStyle name="Normal 486 2" xfId="40064" xr:uid="{60E9CC45-F154-4BAC-80C6-7CE1C95C080B}"/>
    <cellStyle name="Normal 487" xfId="39549" xr:uid="{3648AD57-554C-4212-91FE-50768D656A80}"/>
    <cellStyle name="Normal 487 2" xfId="40065" xr:uid="{7D3A8B6E-956B-4920-8C39-D67255CDDABD}"/>
    <cellStyle name="Normal 488" xfId="39552" xr:uid="{E5C680D3-7FC5-4B35-8275-542096F77347}"/>
    <cellStyle name="Normal 488 2" xfId="40066" xr:uid="{255DC3F6-6D8F-4CD8-9ECB-B346F6DB7345}"/>
    <cellStyle name="Normal 489" xfId="39553" xr:uid="{C3FD7548-B33E-490C-A0DD-7C0CAD4DA9EF}"/>
    <cellStyle name="Normal 489 2" xfId="40067" xr:uid="{05E22D38-5322-478C-992A-097BEAF66C26}"/>
    <cellStyle name="Normal 49" xfId="754" xr:uid="{82FADC4E-C4CB-4D35-B56B-0A9B4D001816}"/>
    <cellStyle name="Normal 49 2" xfId="2975" xr:uid="{7CDAA64C-ADAD-4730-A306-0E216441AF90}"/>
    <cellStyle name="Normal 49 2 2" xfId="46583" xr:uid="{E9D45C1E-2BDF-4574-827D-1B524665CC87}"/>
    <cellStyle name="Normal 49 2 3" xfId="48142" xr:uid="{F9889BED-F8C2-49B7-B2C1-04B95CD86865}"/>
    <cellStyle name="Normal 49 2 4" xfId="45387" xr:uid="{48B245C9-0852-4279-8293-CD7B438F2F2C}"/>
    <cellStyle name="Normal 49 2 5" xfId="40944" xr:uid="{E016D5A9-4DB2-412C-A779-E63F37F40696}"/>
    <cellStyle name="Normal 49 3" xfId="2976" xr:uid="{3BE79295-8F35-4523-B0C9-4808176C6464}"/>
    <cellStyle name="Normal 49 3 2" xfId="48143" xr:uid="{5F11CB28-622E-41DF-9A97-B3F6386F9380}"/>
    <cellStyle name="Normal 49 4" xfId="2974" xr:uid="{9222FF30-18F4-4644-ABD2-D4F4A205D61E}"/>
    <cellStyle name="Normal 49 5" xfId="47421" xr:uid="{3958232F-32F2-47BC-B1CA-4C4D4F4FC8FA}"/>
    <cellStyle name="Normal 49 6" xfId="48141" xr:uid="{CBC8095D-3FC4-486F-9668-3D2C93F2EE74}"/>
    <cellStyle name="Normal 49 7" xfId="59887" xr:uid="{AEACE7D6-DB6A-4E64-9D4C-2BB17CC2F7F0}"/>
    <cellStyle name="Normal 49 8" xfId="38846" xr:uid="{1EB6B925-5705-4D65-BD25-75F6180C6F2D}"/>
    <cellStyle name="Normal 490" xfId="39554" xr:uid="{273963CD-0E62-4CD4-A42E-4A2EAEB17C0D}"/>
    <cellStyle name="Normal 490 2" xfId="40068" xr:uid="{70E688D1-9302-4695-804D-A317B811258A}"/>
    <cellStyle name="Normal 491" xfId="39555" xr:uid="{4304611A-A17C-4D98-B91C-4F7E66780307}"/>
    <cellStyle name="Normal 491 2" xfId="40069" xr:uid="{FFD40A67-FF03-4FB3-903A-B77C478BB87A}"/>
    <cellStyle name="Normal 492" xfId="39556" xr:uid="{A1EA9A2D-5A6E-451E-9A0F-85BBE4C6C8D1}"/>
    <cellStyle name="Normal 492 2" xfId="40070" xr:uid="{474EDE6E-F003-4698-8A87-7F7A21D6D8F3}"/>
    <cellStyle name="Normal 493" xfId="39558" xr:uid="{F08A463E-CC50-40FD-8723-B3FE8A39814D}"/>
    <cellStyle name="Normal 493 2" xfId="40071" xr:uid="{454BF70D-CAFA-4099-B593-0A3F0910E6F8}"/>
    <cellStyle name="Normal 494" xfId="39557" xr:uid="{AF22DF7C-9552-493D-8054-881758D6361C}"/>
    <cellStyle name="Normal 494 2" xfId="40072" xr:uid="{94DF81B0-6246-4BC7-AE6A-431D3F85B233}"/>
    <cellStyle name="Normal 495" xfId="39559" xr:uid="{F021CFC3-B580-45A0-85A9-E4F4C8DFBC41}"/>
    <cellStyle name="Normal 495 2" xfId="40073" xr:uid="{55258CA2-45A7-45EA-9D00-1F4F9C872439}"/>
    <cellStyle name="Normal 496" xfId="39561" xr:uid="{300DA11D-C9C5-4994-BE33-AD3E19B8C6DF}"/>
    <cellStyle name="Normal 497" xfId="39560" xr:uid="{5AB37A88-0826-4914-BB18-30157CC66678}"/>
    <cellStyle name="Normal 497 2" xfId="39588" xr:uid="{C92BC814-F52F-4BFF-B1BD-E2E68A27BBA5}"/>
    <cellStyle name="Normal 497 3" xfId="40074" xr:uid="{A22E323F-E9BE-4A07-AE56-C190425EBDBB}"/>
    <cellStyle name="Normal 498" xfId="39594" xr:uid="{0001E9C1-6731-4849-9E0C-E6401F5ED522}"/>
    <cellStyle name="Normal 498 2" xfId="40075" xr:uid="{2F5DD37F-2D7C-4B15-A816-D52399BC7D9A}"/>
    <cellStyle name="Normal 499" xfId="39595" xr:uid="{0152738E-C6F0-4AF0-9075-33E7BE7DDE84}"/>
    <cellStyle name="Normal 499 2" xfId="40076" xr:uid="{DB3A97DA-12A8-44F9-94FB-4D07FCB80632}"/>
    <cellStyle name="Normal 5" xfId="109" xr:uid="{AEEA98E4-C8CC-4E20-834E-84F89718673C}"/>
    <cellStyle name="Normal 5 10" xfId="38379" xr:uid="{818AD5F2-7F75-40A5-BB68-3B23927E799E}"/>
    <cellStyle name="Normal 5 11" xfId="62095" xr:uid="{C3EC809B-3E91-4C00-A42D-A8D8AFD0E555}"/>
    <cellStyle name="Normal 5 12" xfId="38223" xr:uid="{D7BA9154-225D-470B-A48F-D9EF6C976D47}"/>
    <cellStyle name="Normal 5 2" xfId="132" xr:uid="{4971E2CF-223F-4703-B6F1-2031564AFC51}"/>
    <cellStyle name="Normal 5 2 2" xfId="617" xr:uid="{55360B10-7C13-42B7-9F41-9500A1DF05D3}"/>
    <cellStyle name="Normal 5 2 2 2" xfId="3651" xr:uid="{59CC2E90-45A2-487C-931B-88300F5812AB}"/>
    <cellStyle name="Normal 5 2 2 2 2" xfId="44903" xr:uid="{A351A70E-7CB1-41DD-911B-7C2DC67F8CAD}"/>
    <cellStyle name="Normal 5 2 2 2 3" xfId="60134" xr:uid="{B4FB242E-1A90-46B1-AB5F-8753E9BFA175}"/>
    <cellStyle name="Normal 5 2 2 2 4" xfId="40946" xr:uid="{058CC520-8FD2-418E-8972-046C878C81A5}"/>
    <cellStyle name="Normal 5 2 2 3" xfId="5661" xr:uid="{8D8FE870-0FA1-44F9-BD46-FC15320EF3DE}"/>
    <cellStyle name="Normal 5 2 2 4" xfId="2979" xr:uid="{673520DD-53D4-4BAA-A2AE-B78BDCBA91E4}"/>
    <cellStyle name="Normal 5 2 2 5" xfId="18024" xr:uid="{8A0E4BE2-44EA-4136-B97D-98C4558EECA1}"/>
    <cellStyle name="Normal 5 2 2 6" xfId="1448" xr:uid="{F55331FE-DE01-4DBE-9C10-B88212C03E63}"/>
    <cellStyle name="Normal 5 2 2 7" xfId="1302" xr:uid="{BD475B03-D74D-47EF-BC05-DB8F7DED9A0D}"/>
    <cellStyle name="Normal 5 2 2 8" xfId="1117" xr:uid="{F096174C-7DCA-4924-ADA2-3A5C3EEF7897}"/>
    <cellStyle name="Normal 5 2 3" xfId="3650" xr:uid="{E31CCBD2-742D-48F0-BBD8-664DF3DECD46}"/>
    <cellStyle name="Normal 5 2 3 2" xfId="13091" xr:uid="{E90641BC-70A5-4700-9803-43C32F0D00B7}"/>
    <cellStyle name="Normal 5 2 3 2 2" xfId="40947" xr:uid="{E1367472-E9D9-4A38-A687-0386720C2C9E}"/>
    <cellStyle name="Normal 5 2 3 3" xfId="44608" xr:uid="{EFB36763-A24E-4AC5-9800-5AD3CDF7C2C1}"/>
    <cellStyle name="Normal 5 2 3 4" xfId="39513" xr:uid="{036FF20C-33C2-4B05-AA19-E49A7FCB04E5}"/>
    <cellStyle name="Normal 5 2 4" xfId="5638" xr:uid="{5A57AC58-A391-4DB9-9819-6F8C2AF8FEFA}"/>
    <cellStyle name="Normal 5 2 4 2" xfId="44902" xr:uid="{2EBD009D-9118-4C2D-B967-70FE68D141B6}"/>
    <cellStyle name="Normal 5 2 4 3" xfId="60041" xr:uid="{7084E47D-7A7C-4D3A-84A7-7BA7A1AFA1B4}"/>
    <cellStyle name="Normal 5 2 4 4" xfId="40945" xr:uid="{54AF41F3-155F-43AE-B778-B12D571B2F9B}"/>
    <cellStyle name="Normal 5 2 5" xfId="951" xr:uid="{D16D247B-7AF2-4463-B927-5868A360FE81}"/>
    <cellStyle name="Normal 5 2 5 2" xfId="6645" xr:uid="{684C812B-059E-4C36-869A-53F873B453F4}"/>
    <cellStyle name="Normal 5 2 6" xfId="12993" xr:uid="{90554994-743E-4FD8-9B61-7A8131F6AA0F}"/>
    <cellStyle name="Normal 5 2 7" xfId="18011" xr:uid="{5F43FD0C-BAD6-46C8-8FF9-9455CDD0561D}"/>
    <cellStyle name="Normal 5 2 8" xfId="2978" xr:uid="{6C96A842-FC3E-40F2-8316-9B385F7E1FE9}"/>
    <cellStyle name="Normal 5 2 9" xfId="1284" xr:uid="{F9209B95-F21F-4F81-BF8F-D08462804F1F}"/>
    <cellStyle name="Normal 5 3" xfId="108" xr:uid="{6A0E752B-71FC-40CE-A06F-3B045B9C0C07}"/>
    <cellStyle name="Normal 5 3 2" xfId="618" xr:uid="{C6A3216B-37F2-47B4-99A4-67AF345F4E3E}"/>
    <cellStyle name="Normal 5 3 2 2" xfId="1176" xr:uid="{574E91ED-D27F-4834-B9E1-63EF914C4756}"/>
    <cellStyle name="Normal 5 3 2 2 2" xfId="44609" xr:uid="{B08AC0B6-5EF3-4E0D-8E23-A9D0BF30B846}"/>
    <cellStyle name="Normal 5 3 3" xfId="2980" xr:uid="{9BAC884E-5DE3-4514-9A8C-1D0B313E4C5C}"/>
    <cellStyle name="Normal 5 3 3 2" xfId="59802" xr:uid="{92418042-FE5A-449B-A9E3-D4056B328626}"/>
    <cellStyle name="Normal 5 3 4" xfId="60092" xr:uid="{67086810-9640-41B3-9E21-39B37C4A071D}"/>
    <cellStyle name="Normal 5 3 5" xfId="38848" xr:uid="{9CBEE617-3F39-4E35-9EDB-A8416CAF6ED9}"/>
    <cellStyle name="Normal 5 4" xfId="129" xr:uid="{24069584-BE5E-4A97-AF35-5C451ACD27C6}"/>
    <cellStyle name="Normal 5 4 2" xfId="616" xr:uid="{3C7BBA1F-0F0C-4795-A708-D11AEE00545E}"/>
    <cellStyle name="Normal 5 4 2 2" xfId="3649" xr:uid="{1253B8B6-8BC4-4EED-AD81-01204542F076}"/>
    <cellStyle name="Normal 5 4 2 2 2" xfId="48321" xr:uid="{6A6CF66F-F0A9-4FEB-B5EF-47D354437F1A}"/>
    <cellStyle name="Normal 5 4 2 3" xfId="40077" xr:uid="{42D04FDC-D6B0-40C9-BC4C-D6FF0D7DA945}"/>
    <cellStyle name="Normal 5 4 3" xfId="44610" xr:uid="{ADA0005D-FB71-469A-8E2C-C6A6EEF797E7}"/>
    <cellStyle name="Normal 5 4 4" xfId="38847" xr:uid="{5D710723-2AF6-4AEA-A43C-44F22EF10C98}"/>
    <cellStyle name="Normal 5 5" xfId="1169" xr:uid="{2B7EF76B-0AE3-45EC-BEAC-A2F7B026FF8B}"/>
    <cellStyle name="Normal 5 5 2" xfId="2977" xr:uid="{FA62A9BE-20CB-464E-AC44-3130EF856E9C}"/>
    <cellStyle name="Normal 5 5 3" xfId="59984" xr:uid="{16BA16E6-840C-4DCA-BA13-348493545886}"/>
    <cellStyle name="Normal 5 5 4" xfId="38956" xr:uid="{675D7A9E-CC84-4C54-B82B-A6A32804C7D3}"/>
    <cellStyle name="Normal 5 6" xfId="1083" xr:uid="{D616B299-868B-4D3B-95DA-F52430C85C5B}"/>
    <cellStyle name="Normal 5 6 2" xfId="1482" xr:uid="{696946F1-5F7D-4F0D-8EB3-183211A5D38B}"/>
    <cellStyle name="Normal 5 6 3" xfId="40664" xr:uid="{0108BC17-EF14-44AC-9C8C-853B4B763C27}"/>
    <cellStyle name="Normal 5 7" xfId="5612" xr:uid="{236FD1B1-C45A-469D-8474-20A6F7910572}"/>
    <cellStyle name="Normal 5 7 2" xfId="59801" xr:uid="{CDAEF67A-6C5E-4719-8EB9-59D48AD5C7BF}"/>
    <cellStyle name="Normal 5 8" xfId="887" xr:uid="{08932DB8-0042-4D89-8302-ED5C938059FA}"/>
    <cellStyle name="Normal 5 8 2" xfId="59850" xr:uid="{85DBF2A8-9731-4237-BFA9-31543BDEA999}"/>
    <cellStyle name="Normal 5 9" xfId="949" xr:uid="{11144AC0-1E58-4EEF-BDB3-718C82950C7B}"/>
    <cellStyle name="Normal 5 9 2" xfId="38420" xr:uid="{FFFA44E4-9616-40F3-8F15-729D858C3573}"/>
    <cellStyle name="Normal 5_A Q454" xfId="42995" xr:uid="{A72FC44F-2628-43E2-9BE7-1876764B97B5}"/>
    <cellStyle name="Normal 50" xfId="712" xr:uid="{CA17BF72-4E08-4C71-876A-4B2F7FA1F930}"/>
    <cellStyle name="Normal 50 2" xfId="2982" xr:uid="{954B8D4D-E846-4C8B-A2ED-C083F8F12C53}"/>
    <cellStyle name="Normal 50 2 2" xfId="46584" xr:uid="{CCD44042-024A-4443-9FE4-B78C64E3E174}"/>
    <cellStyle name="Normal 50 2 3" xfId="48145" xr:uid="{2C08FE8E-9294-4826-978B-0470AD14A1C9}"/>
    <cellStyle name="Normal 50 2 4" xfId="45388" xr:uid="{368E3C34-1672-42EA-980E-030413DC06F2}"/>
    <cellStyle name="Normal 50 2 5" xfId="40948" xr:uid="{0CC8CB37-09B7-474F-91FD-548516BA4A05}"/>
    <cellStyle name="Normal 50 3" xfId="2983" xr:uid="{6B14236D-B9E1-489C-80E1-5C43E60679C4}"/>
    <cellStyle name="Normal 50 3 2" xfId="48146" xr:uid="{C179ADD5-40E1-4E79-980A-75E2E23E4FCA}"/>
    <cellStyle name="Normal 50 4" xfId="12992" xr:uid="{14CA2107-7D90-4254-94E8-7FE7EA5DD416}"/>
    <cellStyle name="Normal 50 4 2" xfId="46960" xr:uid="{4357DACB-83A5-45CF-AC38-2F57FC2906F3}"/>
    <cellStyle name="Normal 50 5" xfId="2981" xr:uid="{C2F487DA-6D44-4C7C-8B99-43635C13E73B}"/>
    <cellStyle name="Normal 50 6" xfId="48144" xr:uid="{BE88E7DA-1D15-4719-9644-3A15E3BD11BD}"/>
    <cellStyle name="Normal 50 7" xfId="38849" xr:uid="{833569DA-3DDB-4C75-B793-6860D275CA12}"/>
    <cellStyle name="Normal 500" xfId="39597" xr:uid="{47D6B80C-6919-4EB3-9F2C-A123A3FF7354}"/>
    <cellStyle name="Normal 500 2" xfId="40078" xr:uid="{E35FD256-68FE-4024-93FC-935CC005B83E}"/>
    <cellStyle name="Normal 501" xfId="39596" xr:uid="{B841FD33-308C-46D4-8244-E99076DC2306}"/>
    <cellStyle name="Normal 501 2" xfId="40079" xr:uid="{83164796-A01D-402F-9D52-98ECE4BFC03E}"/>
    <cellStyle name="Normal 502" xfId="39598" xr:uid="{9BE55A2F-68C4-4EF0-9D7B-36E3D8F75AEE}"/>
    <cellStyle name="Normal 502 2" xfId="40080" xr:uid="{60825485-7F55-4462-8958-989FD8893CBB}"/>
    <cellStyle name="Normal 503" xfId="39599" xr:uid="{484B313A-617E-4555-A09E-4E3DB20BE1CE}"/>
    <cellStyle name="Normal 503 2" xfId="40081" xr:uid="{69F4A188-1509-493F-86DC-8D1518832D63}"/>
    <cellStyle name="Normal 504" xfId="39601" xr:uid="{7522D46A-A410-4168-962C-DA28ABE5BC18}"/>
    <cellStyle name="Normal 504 2" xfId="40082" xr:uid="{A1E7FABA-5FD6-4EEC-9AC9-C8F089891378}"/>
    <cellStyle name="Normal 505" xfId="39600" xr:uid="{2E1E1882-E263-4B04-B0DD-F60F6E550A3E}"/>
    <cellStyle name="Normal 505 2" xfId="40083" xr:uid="{CA7A5847-63A1-4225-AC0E-63B9C5CC2B30}"/>
    <cellStyle name="Normal 506" xfId="39602" xr:uid="{9B960368-AF1F-4476-A062-B9312E7C9FE8}"/>
    <cellStyle name="Normal 506 2" xfId="40084" xr:uid="{26A0D6F7-BD25-4C37-835A-2CFC8BD6ED88}"/>
    <cellStyle name="Normal 507" xfId="39605" xr:uid="{2C6D9CAF-2E9A-472C-AF30-21D5AA71D37A}"/>
    <cellStyle name="Normal 508" xfId="39604" xr:uid="{2F5BE162-618F-4FFE-9B79-5489648BC4CF}"/>
    <cellStyle name="Normal 508 2" xfId="40085" xr:uid="{7760F919-272D-4DCE-88CF-A2008D0416E0}"/>
    <cellStyle name="Normal 509" xfId="39623" xr:uid="{86A569FC-DD39-40DF-9D35-3FEDFFF8E941}"/>
    <cellStyle name="Normal 509 2" xfId="40086" xr:uid="{D247E399-549A-4826-A966-E90153B7700C}"/>
    <cellStyle name="Normal 51" xfId="751" xr:uid="{DA1EFE15-6AC2-4BC5-B93E-44FBE9E83EA3}"/>
    <cellStyle name="Normal 51 2" xfId="2985" xr:uid="{582428B6-389E-49CF-9337-B5B34CDF2CFA}"/>
    <cellStyle name="Normal 51 2 2" xfId="46585" xr:uid="{B348BDBF-6A1C-495F-A22B-112676FEA97A}"/>
    <cellStyle name="Normal 51 2 3" xfId="48148" xr:uid="{B19ED3C4-A551-4CF6-94F6-59FE7606C0F8}"/>
    <cellStyle name="Normal 51 2 4" xfId="45389" xr:uid="{875ACBC5-32A2-4D71-A970-E7D4F05B576E}"/>
    <cellStyle name="Normal 51 2 5" xfId="40950" xr:uid="{42883A1B-D639-4802-8256-6ABAEF1842B1}"/>
    <cellStyle name="Normal 51 3" xfId="2986" xr:uid="{2E39E25B-9972-4C13-8C93-A9CEA2CE3EE2}"/>
    <cellStyle name="Normal 51 3 2" xfId="48149" xr:uid="{64E079D0-5D87-474E-A9F0-B336C0704968}"/>
    <cellStyle name="Normal 51 3 2 2" xfId="56291" xr:uid="{A83D7BAD-4BDA-4467-B4EF-F0E547884F93}"/>
    <cellStyle name="Normal 51 3 2 2 2" xfId="56292" xr:uid="{FBBCB4D2-7693-4853-B8F0-213CF2616FDE}"/>
    <cellStyle name="Normal 51 3 2 3" xfId="56293" xr:uid="{E9F99572-CB52-4DD4-AC6D-616872F7223E}"/>
    <cellStyle name="Normal 51 3 3" xfId="46063" xr:uid="{047E226A-D5AA-4267-9A24-2B17FB0580E6}"/>
    <cellStyle name="Normal 51 3 3 2" xfId="56294" xr:uid="{210CC49C-D512-4424-90B4-3A37038FF98D}"/>
    <cellStyle name="Normal 51 3 4" xfId="56295" xr:uid="{66B9FDE0-8572-4A72-9F04-69375D21E4C8}"/>
    <cellStyle name="Normal 51 3 5" xfId="40949" xr:uid="{C325CBF2-69D7-4BB1-A03D-C6822632BD93}"/>
    <cellStyle name="Normal 51 4" xfId="2984" xr:uid="{3526D387-B469-468C-852F-0A27795EB17A}"/>
    <cellStyle name="Normal 51 4 2" xfId="56296" xr:uid="{FF576B8B-1ED4-4A23-B267-3CA6EF13627F}"/>
    <cellStyle name="Normal 51 4 2 2" xfId="56297" xr:uid="{01EB4434-687F-4ACB-A11E-CEBEEF7E33F3}"/>
    <cellStyle name="Normal 51 4 3" xfId="56298" xr:uid="{6EAD0105-931C-40ED-83F9-EB56E44C02A8}"/>
    <cellStyle name="Normal 51 5" xfId="47422" xr:uid="{B9F52B37-902E-409B-8764-33C3E0335727}"/>
    <cellStyle name="Normal 51 5 2" xfId="56299" xr:uid="{D925FD63-8923-4DC5-93FF-3F77C8FA5490}"/>
    <cellStyle name="Normal 51 6" xfId="48147" xr:uid="{64EA2514-189A-4449-A38E-FC095D62C135}"/>
    <cellStyle name="Normal 51 7" xfId="38850" xr:uid="{B4A437FD-E5F5-4D63-A70A-2519C946073A}"/>
    <cellStyle name="Normal 510" xfId="39622" xr:uid="{A4ABE4E2-1CBD-415F-83DD-148EBD13126F}"/>
    <cellStyle name="Normal 510 2" xfId="40087" xr:uid="{9A712E85-E83C-423B-8311-88C3B8AEBF45}"/>
    <cellStyle name="Normal 511" xfId="39603" xr:uid="{E855CDD1-6564-4A82-BA61-600291C17336}"/>
    <cellStyle name="Normal 511 2" xfId="40088" xr:uid="{7D4E651D-2F40-4D77-A10E-3B42FB58AA16}"/>
    <cellStyle name="Normal 512" xfId="39624" xr:uid="{35D9B5BF-5C27-4BA7-AA69-D5F6B4B618BA}"/>
    <cellStyle name="Normal 512 2" xfId="40089" xr:uid="{89D2E511-3FF2-4B89-B0D4-C667C1ECF6CB}"/>
    <cellStyle name="Normal 513" xfId="39607" xr:uid="{8FFCF2A6-CE58-43C9-AC58-288778ADAD14}"/>
    <cellStyle name="Normal 513 2" xfId="40090" xr:uid="{8642F1B3-B12D-4145-8E60-638BE2A061C7}"/>
    <cellStyle name="Normal 514" xfId="39606" xr:uid="{7E84D8DF-BD84-4E66-8C09-ACC9DAF35ADC}"/>
    <cellStyle name="Normal 514 2" xfId="40091" xr:uid="{BECA0F54-BF81-4F41-A5A5-2644822383D8}"/>
    <cellStyle name="Normal 515" xfId="39626" xr:uid="{A2708600-9AE2-479D-B789-338E2755942F}"/>
    <cellStyle name="Normal 515 2" xfId="39681" xr:uid="{F63EBC94-142D-40A3-B8E3-43B2DD7288B0}"/>
    <cellStyle name="Normal 516" xfId="39627" xr:uid="{A30851D1-D0C3-4A36-B856-4CB18FDFCFE5}"/>
    <cellStyle name="Normal 516 2" xfId="39682" xr:uid="{753E8425-4757-432D-B65F-5A61F1F9C18E}"/>
    <cellStyle name="Normal 516 3" xfId="40092" xr:uid="{6EC56FB5-43C6-4162-AF2E-328DA32BE31A}"/>
    <cellStyle name="Normal 517" xfId="38210" xr:uid="{E8BAA949-B88E-4B2D-B139-A94941D186C4}"/>
    <cellStyle name="Normal 517 2" xfId="39684" xr:uid="{A428FDFD-0E01-478D-A810-47C0DE764C73}"/>
    <cellStyle name="Normal 517 3" xfId="40093" xr:uid="{C32152E3-FCDA-4AD0-8F47-7177E7B9FDF6}"/>
    <cellStyle name="Normal 517 4" xfId="39629" xr:uid="{2E15FC5F-BAA5-4CC4-A9AA-0A5F76F005DE}"/>
    <cellStyle name="Normal 518" xfId="39630" xr:uid="{4A847F5A-6A45-40BD-91DB-B2EEA34E92B8}"/>
    <cellStyle name="Normal 518 2" xfId="39685" xr:uid="{1917845D-0622-4830-9937-2E6ECDB07105}"/>
    <cellStyle name="Normal 518 3" xfId="40094" xr:uid="{40D874A2-C766-46D3-8F04-36EA20B8A754}"/>
    <cellStyle name="Normal 519" xfId="39628" xr:uid="{67C7201D-B0E3-49FA-B6B0-423452C0A32B}"/>
    <cellStyle name="Normal 519 2" xfId="39683" xr:uid="{02334C75-6247-4DC3-8B34-093A3371A199}"/>
    <cellStyle name="Normal 519 3" xfId="40095" xr:uid="{CEE3945B-A058-48C8-B386-80158D21D638}"/>
    <cellStyle name="Normal 52" xfId="715" xr:uid="{BA88FE9E-87B2-4BE7-9FE1-1F8C7F02981E}"/>
    <cellStyle name="Normal 52 2" xfId="2988" xr:uid="{7595C60E-45C8-48F4-8A40-60488F8CDB37}"/>
    <cellStyle name="Normal 52 2 2" xfId="46586" xr:uid="{3F305858-7C42-44AD-82C7-DB8388DA29C4}"/>
    <cellStyle name="Normal 52 2 3" xfId="48151" xr:uid="{CB48860B-47E9-455A-9E84-059E89848096}"/>
    <cellStyle name="Normal 52 2 4" xfId="45390" xr:uid="{B66AA9C7-45C5-458E-85E3-EC7639AA3F86}"/>
    <cellStyle name="Normal 52 2 5" xfId="40952" xr:uid="{E8C7CCE4-26AF-466C-8745-B1E88CD55087}"/>
    <cellStyle name="Normal 52 3" xfId="2989" xr:uid="{792706CA-F177-422D-96EB-6E15C62075C9}"/>
    <cellStyle name="Normal 52 3 2" xfId="48152" xr:uid="{FB5F0EF7-C2C6-4F52-9634-F3E0FE78E902}"/>
    <cellStyle name="Normal 52 3 2 2" xfId="56300" xr:uid="{10F03639-7059-4299-844A-C7F91869A2E8}"/>
    <cellStyle name="Normal 52 3 2 2 2" xfId="56301" xr:uid="{75E23BC0-5908-469C-B207-6BA5130160ED}"/>
    <cellStyle name="Normal 52 3 2 3" xfId="56302" xr:uid="{9B258616-42EC-4C7C-9B7D-358F68F4D44F}"/>
    <cellStyle name="Normal 52 3 3" xfId="46064" xr:uid="{CB0D6E78-8825-40FB-B401-0DE1DBAA0BA1}"/>
    <cellStyle name="Normal 52 3 3 2" xfId="56303" xr:uid="{7AFFBF6A-718E-46D9-8CAA-9E204E65438D}"/>
    <cellStyle name="Normal 52 3 4" xfId="56304" xr:uid="{7D44EAA0-0BB7-4EE3-AC1B-ED63E003DF6F}"/>
    <cellStyle name="Normal 52 3 5" xfId="40951" xr:uid="{190DAD1B-0286-48F2-89EC-B455110BB05E}"/>
    <cellStyle name="Normal 52 4" xfId="2987" xr:uid="{AB42E4E2-9E57-4B41-B112-D8072068DC0E}"/>
    <cellStyle name="Normal 52 4 2" xfId="56305" xr:uid="{68B85E09-4D28-41B2-9920-1948A3C93982}"/>
    <cellStyle name="Normal 52 4 2 2" xfId="56306" xr:uid="{46736DEE-9F4D-48D5-8C7E-5B78C6DD82C5}"/>
    <cellStyle name="Normal 52 4 3" xfId="56307" xr:uid="{645B109F-03B8-4245-B551-869814545E03}"/>
    <cellStyle name="Normal 52 5" xfId="47423" xr:uid="{553F85C4-971E-4589-B625-3EAD5F2C1287}"/>
    <cellStyle name="Normal 52 5 2" xfId="56308" xr:uid="{C21BFDB5-1D51-4198-8BD3-42AD8E700C88}"/>
    <cellStyle name="Normal 52 6" xfId="48150" xr:uid="{07F9FB8D-290B-4B28-BB61-5D8742F0F741}"/>
    <cellStyle name="Normal 52 7" xfId="38851" xr:uid="{73DCBC34-FF19-4DC9-8485-18FFCD9970BB}"/>
    <cellStyle name="Normal 520" xfId="39645" xr:uid="{871D0104-F417-4436-8D0C-3D08CA557EFB}"/>
    <cellStyle name="Normal 520 2" xfId="40096" xr:uid="{F2BE7526-B24C-40C1-840B-C57039CD4A55}"/>
    <cellStyle name="Normal 521" xfId="39644" xr:uid="{A2ED9894-D509-4914-9771-AEECD672C0F6}"/>
    <cellStyle name="Normal 521 2" xfId="40097" xr:uid="{AC17CDD8-328B-4D25-A483-66FD663C1B52}"/>
    <cellStyle name="Normal 522" xfId="39646" xr:uid="{6B1FC6F1-9394-4B74-BFC2-888CC11FDBDC}"/>
    <cellStyle name="Normal 522 2" xfId="40098" xr:uid="{8892CF08-92DE-4EA0-A175-2DED79AD6E93}"/>
    <cellStyle name="Normal 523" xfId="39647" xr:uid="{01649D4A-3437-473A-85B9-33D286D48386}"/>
    <cellStyle name="Normal 523 2" xfId="40099" xr:uid="{6B60FA2D-CDFB-4CA8-9624-F5F1467F7721}"/>
    <cellStyle name="Normal 524" xfId="39648" xr:uid="{E6FD4738-D32F-4E30-A7E4-39E48C629BAB}"/>
    <cellStyle name="Normal 524 2" xfId="40100" xr:uid="{4121EB3D-CF97-474C-AC1F-328F89BC28AF}"/>
    <cellStyle name="Normal 525" xfId="39654" xr:uid="{D2693026-6205-4825-BEF9-6540259A555B}"/>
    <cellStyle name="Normal 525 2" xfId="40101" xr:uid="{88B690B4-D4E7-4E94-A772-A6873654D43C}"/>
    <cellStyle name="Normal 526" xfId="39653" xr:uid="{79C95BAE-EEA7-4722-B263-3226F8BC6FE8}"/>
    <cellStyle name="Normal 526 2" xfId="40102" xr:uid="{46AC623D-5084-4D66-9F71-CC5E78D7E1DD}"/>
    <cellStyle name="Normal 527" xfId="39658" xr:uid="{7331F106-E2F5-4255-8B0C-75714FFD8983}"/>
    <cellStyle name="Normal 527 2" xfId="40103" xr:uid="{746249B9-6EB9-45F8-888E-E4D4B95665DF}"/>
    <cellStyle name="Normal 528" xfId="39650" xr:uid="{75D6A36E-793A-495D-9F05-6C679E4192F2}"/>
    <cellStyle name="Normal 528 2" xfId="40104" xr:uid="{C9A87AED-09A2-4176-AC0D-090D32A63A3F}"/>
    <cellStyle name="Normal 529" xfId="39649" xr:uid="{84267942-E395-4CEC-84BB-885DF4D686E1}"/>
    <cellStyle name="Normal 529 2" xfId="40105" xr:uid="{A3284944-1D51-44FF-82B4-E53AAC0C37E3}"/>
    <cellStyle name="Normal 53" xfId="123" xr:uid="{BB6938C7-C28D-4678-B938-25C1D013C1A6}"/>
    <cellStyle name="Normal 53 2" xfId="748" xr:uid="{6C9867FB-8B58-4E88-8828-292E38BD8C59}"/>
    <cellStyle name="Normal 53 2 2" xfId="2991" xr:uid="{44EE6F08-EA84-47A9-8751-773BBD64A611}"/>
    <cellStyle name="Normal 53 2 2 2" xfId="56309" xr:uid="{FF0D8876-8940-43A2-8B0C-2E32A89DD505}"/>
    <cellStyle name="Normal 53 2 2 2 2" xfId="56310" xr:uid="{535EE0F9-F731-4A7D-AC30-B4A531AECB88}"/>
    <cellStyle name="Normal 53 2 2 3" xfId="56311" xr:uid="{28D163DF-5E43-4872-8B43-785C73B5A88E}"/>
    <cellStyle name="Normal 53 2 2 4" xfId="46587" xr:uid="{05EAC9F2-5B06-4149-BE9D-CC6D10BECE94}"/>
    <cellStyle name="Normal 53 2 3" xfId="48154" xr:uid="{ECF21728-8F9D-484E-AED0-0D3A2AC551C2}"/>
    <cellStyle name="Normal 53 2 3 2" xfId="56312" xr:uid="{480143A3-0C3A-4E53-B97E-BE4FEF15A354}"/>
    <cellStyle name="Normal 53 2 4" xfId="45391" xr:uid="{4B81C04C-82DC-4EAD-8B30-619745D5B65C}"/>
    <cellStyle name="Normal 53 3" xfId="2992" xr:uid="{98B23AEF-DE10-46AA-AB94-44261DA8F0BF}"/>
    <cellStyle name="Normal 53 3 2" xfId="48155" xr:uid="{F8802B10-65CB-45BF-813E-CAD310160816}"/>
    <cellStyle name="Normal 53 3 2 2" xfId="56313" xr:uid="{8F5AC295-6905-42A2-A539-B55D54CB463F}"/>
    <cellStyle name="Normal 53 3 3" xfId="46065" xr:uid="{A9C41413-9421-40E1-8F7C-E2C5A0C4D7E0}"/>
    <cellStyle name="Normal 53 3 4" xfId="42996" xr:uid="{BD66C86F-B745-469B-9AE4-CAB83D1BBA0F}"/>
    <cellStyle name="Normal 53 4" xfId="2990" xr:uid="{6C941ACF-2B87-464D-A8C9-69D34600D632}"/>
    <cellStyle name="Normal 53 4 2" xfId="56314" xr:uid="{53628C5D-B72A-4E80-81A6-4096DD3B3CB8}"/>
    <cellStyle name="Normal 53 5" xfId="47424" xr:uid="{B8C8597D-8F34-4291-B38E-8A791E9AF0AD}"/>
    <cellStyle name="Normal 53 6" xfId="48153" xr:uid="{4AB40C96-7B23-4FFF-A907-D62702724849}"/>
    <cellStyle name="Normal 53 7" xfId="44611" xr:uid="{C6C26EA6-B0C9-4F25-891C-099031614424}"/>
    <cellStyle name="Normal 53 8" xfId="38852" xr:uid="{3E1B2DEE-70C8-4BC6-BFFC-89E265D06B0E}"/>
    <cellStyle name="Normal 530" xfId="39656" xr:uid="{D843D465-865A-44F1-B745-5FBFE1FD0339}"/>
    <cellStyle name="Normal 530 2" xfId="40106" xr:uid="{B959DEC7-D3BC-4FE1-A2AC-D888A728F6F1}"/>
    <cellStyle name="Normal 531" xfId="39652" xr:uid="{D7C2942E-90C3-40E0-B359-FEDC87E8B5D1}"/>
    <cellStyle name="Normal 531 2" xfId="40107" xr:uid="{8A94989C-7DA0-41B3-92B5-FBACCCCD03FA}"/>
    <cellStyle name="Normal 532" xfId="39655" xr:uid="{B325EFB0-2531-4D55-8CEF-1A1349BADAC9}"/>
    <cellStyle name="Normal 532 2" xfId="40108" xr:uid="{28DE831E-5068-41F9-B50B-202ECAE36414}"/>
    <cellStyle name="Normal 533" xfId="39651" xr:uid="{B79946CF-1AF0-4FF2-A540-F988F1D7AD10}"/>
    <cellStyle name="Normal 533 2" xfId="40109" xr:uid="{13F3CBF8-0C30-47DA-9D01-B4175E5E1846}"/>
    <cellStyle name="Normal 534" xfId="39657" xr:uid="{3A44507C-5DE3-492C-8C6D-A63E019980DD}"/>
    <cellStyle name="Normal 534 2" xfId="40110" xr:uid="{F34E8F37-05E4-4BC7-95BA-38644EDEEC40}"/>
    <cellStyle name="Normal 535" xfId="39660" xr:uid="{D07BF2D4-B965-4739-AC3F-562D74479330}"/>
    <cellStyle name="Normal 535 2" xfId="39687" xr:uid="{715D60DB-F103-4E42-A074-BE6BB0049F33}"/>
    <cellStyle name="Normal 535 3" xfId="40111" xr:uid="{A145ADCD-8C42-416C-81DC-FA312D1FDB51}"/>
    <cellStyle name="Normal 536" xfId="39661" xr:uid="{FA3F70E8-921F-4ABC-81AD-67D1003D3C13}"/>
    <cellStyle name="Normal 536 2" xfId="40112" xr:uid="{5CF96642-A9D9-4DA1-8354-78C97697E604}"/>
    <cellStyle name="Normal 537" xfId="39662" xr:uid="{157DA476-AD7C-4CEC-8F61-F527E8E1A6E6}"/>
    <cellStyle name="Normal 537 2" xfId="40113" xr:uid="{9CB2D6B8-8F87-4858-B269-F626D1B46634}"/>
    <cellStyle name="Normal 538" xfId="39663" xr:uid="{77EB133F-81B5-401E-8749-3F1456763358}"/>
    <cellStyle name="Normal 538 2" xfId="40114" xr:uid="{39795F03-4168-4FE1-AB2F-0592E91B4E28}"/>
    <cellStyle name="Normal 539" xfId="39664" xr:uid="{A779ABAF-B1B8-4FE9-B516-FA22CEC53794}"/>
    <cellStyle name="Normal 539 2" xfId="40115" xr:uid="{C2C39557-0657-4CC4-A8A2-CCA2BE218320}"/>
    <cellStyle name="Normal 54" xfId="259" xr:uid="{7BED22D6-A42F-498F-9239-CA98400E10D5}"/>
    <cellStyle name="Normal 54 2" xfId="2994" xr:uid="{C0639F74-6FBA-471C-93F4-5653EF5DBF63}"/>
    <cellStyle name="Normal 54 2 2" xfId="46588" xr:uid="{65276B3E-4D4D-4A11-97AC-C8FC538D4E17}"/>
    <cellStyle name="Normal 54 2 2 2" xfId="56315" xr:uid="{835CEA4E-F27F-4668-B443-1C83EFACB9BE}"/>
    <cellStyle name="Normal 54 2 2 2 2" xfId="56316" xr:uid="{1C985D87-F204-47FA-8615-1457D4A68B89}"/>
    <cellStyle name="Normal 54 2 2 3" xfId="56317" xr:uid="{0844995D-FBDD-4661-A331-B11C74151E83}"/>
    <cellStyle name="Normal 54 2 3" xfId="48157" xr:uid="{0F807510-36DB-410B-8F3C-6A2981C57703}"/>
    <cellStyle name="Normal 54 2 3 2" xfId="56318" xr:uid="{DD564D95-ABA4-4E73-A088-F45571CAFD24}"/>
    <cellStyle name="Normal 54 2 4" xfId="45392" xr:uid="{0F5109DB-14B1-47DB-99F8-B69EB65C1BD5}"/>
    <cellStyle name="Normal 54 2 5" xfId="42997" xr:uid="{03B271D3-7C60-42E4-B67E-357E689797CE}"/>
    <cellStyle name="Normal 54 3" xfId="2995" xr:uid="{2E537BA6-817B-42AE-9293-82CAAC4A619A}"/>
    <cellStyle name="Normal 54 3 2" xfId="48158" xr:uid="{DA593E26-0F42-4F5B-9E7D-E8A883B527BE}"/>
    <cellStyle name="Normal 54 3 2 2" xfId="56319" xr:uid="{7AEAF0B9-E8CA-4216-8465-E4564EDAC5FF}"/>
    <cellStyle name="Normal 54 3 3" xfId="56320" xr:uid="{EFA7EB67-0ECD-4F58-BD1D-131DE1193F11}"/>
    <cellStyle name="Normal 54 4" xfId="2993" xr:uid="{979491A1-AAB7-4D41-8016-7AEB93F1A821}"/>
    <cellStyle name="Normal 54 4 2" xfId="56321" xr:uid="{73C1EC85-0A4E-4D9B-9939-956A25A53873}"/>
    <cellStyle name="Normal 54 5" xfId="47425" xr:uid="{DEB8D43B-9DA1-4FE7-844A-CB8447C0E128}"/>
    <cellStyle name="Normal 54 6" xfId="48156" xr:uid="{47592E62-1D78-4417-9079-80B3777E6E36}"/>
    <cellStyle name="Normal 540" xfId="39666" xr:uid="{29ED60DF-5EAE-4A5B-B6CB-FFD8CFFAF092}"/>
    <cellStyle name="Normal 541" xfId="39665" xr:uid="{80520A53-2150-42A8-916B-326F59FC0E32}"/>
    <cellStyle name="Normal 541 2" xfId="40116" xr:uid="{EF687019-18D5-4198-9A8F-2DD8DCBA8D0E}"/>
    <cellStyle name="Normal 542" xfId="39688" xr:uid="{AFB88865-82B4-4D10-88FD-2B40E368A759}"/>
    <cellStyle name="Normal 542 2" xfId="40117" xr:uid="{721022C8-1327-4115-BE59-E981830BCE00}"/>
    <cellStyle name="Normal 543" xfId="39689" xr:uid="{CE381E17-5D4F-4637-88A8-10B7C82342DC}"/>
    <cellStyle name="Normal 543 2" xfId="40118" xr:uid="{4524B76B-8A90-4ED6-86DB-4DA91ADE6723}"/>
    <cellStyle name="Normal 544" xfId="39690" xr:uid="{E535E6E0-29DF-4594-A764-0F22092E28D6}"/>
    <cellStyle name="Normal 544 2" xfId="40119" xr:uid="{D2F215CF-3435-4F4D-A4B1-B5EC078C75AE}"/>
    <cellStyle name="Normal 545" xfId="39691" xr:uid="{D8CD7D59-A1B6-4A1A-8E60-0EA1E670D82E}"/>
    <cellStyle name="Normal 545 2" xfId="40120" xr:uid="{AE869219-E70D-40F1-9159-2760D50D8D62}"/>
    <cellStyle name="Normal 546" xfId="39692" xr:uid="{A2453AB5-CCEF-4A0F-A985-882CB3144249}"/>
    <cellStyle name="Normal 546 2" xfId="40121" xr:uid="{410624F0-8739-426F-973B-1F09CA3F8C30}"/>
    <cellStyle name="Normal 547" xfId="39693" xr:uid="{283688B1-2032-4AC0-B182-D71B194983E5}"/>
    <cellStyle name="Normal 547 2" xfId="40122" xr:uid="{43CB8CC2-7FE1-465C-B0E9-AF8456907372}"/>
    <cellStyle name="Normal 548" xfId="39529" xr:uid="{9999C9DF-A02C-40AC-888A-6E19928BDE81}"/>
    <cellStyle name="Normal 549" xfId="39694" xr:uid="{D445E45D-D2C0-4DCF-A388-6209D0AE9277}"/>
    <cellStyle name="Normal 549 2" xfId="40123" xr:uid="{43BA8444-FF4A-4865-8717-312E595BC8E3}"/>
    <cellStyle name="Normal 55" xfId="789" xr:uid="{C6CB4F95-41EE-438F-B7DA-ED8212D63C56}"/>
    <cellStyle name="Normal 55 2" xfId="2996" xr:uid="{F9D85B05-E9F0-4179-A731-CC87C4FF6ABD}"/>
    <cellStyle name="Normal 55 2 2" xfId="46589" xr:uid="{E08BA2F7-5BA6-42EA-A36D-9E9AB2A0451B}"/>
    <cellStyle name="Normal 55 2 2 2" xfId="56322" xr:uid="{17EEBA24-9AB4-4F2A-9642-0351E40E6E29}"/>
    <cellStyle name="Normal 55 2 2 2 2" xfId="56323" xr:uid="{148DBF03-0C0D-4371-9747-C11260B09D27}"/>
    <cellStyle name="Normal 55 2 2 3" xfId="56324" xr:uid="{6BD3AC38-DDB5-4E11-85C9-9B0F87C56359}"/>
    <cellStyle name="Normal 55 2 3" xfId="48160" xr:uid="{99E5460E-BB48-471C-9DFD-675D21F54266}"/>
    <cellStyle name="Normal 55 2 3 2" xfId="56325" xr:uid="{1F4FF337-4F15-4E07-9502-67E8FC953BB7}"/>
    <cellStyle name="Normal 55 2 4" xfId="45393" xr:uid="{DF39C0D7-7C0C-42F8-B0C0-4F9A1E8E402B}"/>
    <cellStyle name="Normal 55 2 5" xfId="42998" xr:uid="{6297B3D8-CD76-4350-A8E5-D27FFC4E447F}"/>
    <cellStyle name="Normal 55 3" xfId="2997" xr:uid="{16AC4E0D-7D34-4EE8-94CE-1F44925F4BCD}"/>
    <cellStyle name="Normal 55 3 2" xfId="48161" xr:uid="{D1F2FAA3-4E7F-48E5-9AD2-BABDB8028B2D}"/>
    <cellStyle name="Normal 55 3 2 2" xfId="56326" xr:uid="{6E0DE405-3014-4C1C-A224-4545361E51B5}"/>
    <cellStyle name="Normal 55 3 3" xfId="56327" xr:uid="{580A0656-E8BB-4E0E-BEA5-CF79B76E2E9B}"/>
    <cellStyle name="Normal 55 4" xfId="46961" xr:uid="{396B21B4-6EB9-4975-A6E5-CFC242A27EBB}"/>
    <cellStyle name="Normal 55 4 2" xfId="56328" xr:uid="{269A627C-C48D-45C9-9017-D8B83ECC212D}"/>
    <cellStyle name="Normal 55 5" xfId="47426" xr:uid="{360E3BFE-8497-4664-9C62-0EE271CA8597}"/>
    <cellStyle name="Normal 55 6" xfId="48159" xr:uid="{5CC52E1D-E24F-42A8-A8B0-7A9116067FA3}"/>
    <cellStyle name="Normal 55 9" xfId="1163" xr:uid="{5D065243-D45F-49FC-88D4-B31F25CB8E71}"/>
    <cellStyle name="Normal 55 9 2" xfId="1198" xr:uid="{0A310638-F3E1-415A-829A-98A99AF100C6}"/>
    <cellStyle name="Normal 550" xfId="39695" xr:uid="{56E0D603-763F-457D-87AB-9D6F47D83520}"/>
    <cellStyle name="Normal 550 2" xfId="40124" xr:uid="{FB52ECC7-D17F-4E8D-B7E3-B0BD977E6B1F}"/>
    <cellStyle name="Normal 551" xfId="39706" xr:uid="{90FB6E82-26A7-409A-B906-0457AFE2ED0E}"/>
    <cellStyle name="Normal 551 2" xfId="40125" xr:uid="{2644F239-32FC-4930-BC0E-4B532E31D061}"/>
    <cellStyle name="Normal 552" xfId="39705" xr:uid="{DB4AB98F-71E6-4ECA-A89E-EBC71086B53B}"/>
    <cellStyle name="Normal 552 2" xfId="40126" xr:uid="{4F8D0882-3397-4906-B2B1-CAE45550D576}"/>
    <cellStyle name="Normal 553" xfId="39708" xr:uid="{1CF28A87-5E7D-4960-B135-AD3ED279B45C}"/>
    <cellStyle name="Normal 553 2" xfId="40127" xr:uid="{30B6E71E-85AD-42B5-98BE-1A4D2C64A01B}"/>
    <cellStyle name="Normal 554" xfId="39700" xr:uid="{2C82E46C-A524-43A9-918E-EA2EA47D8AC0}"/>
    <cellStyle name="Normal 554 2" xfId="40128" xr:uid="{B45DEE1D-B5EE-4153-88F4-322F60FABCC5}"/>
    <cellStyle name="Normal 555" xfId="39702" xr:uid="{63A286D1-364C-4550-8285-B51F489F310B}"/>
    <cellStyle name="Normal 555 2" xfId="40129" xr:uid="{098E8C57-847D-402B-BD10-A4079963B275}"/>
    <cellStyle name="Normal 556" xfId="39698" xr:uid="{591C3A7E-6447-4498-9A74-955320B3DD1A}"/>
    <cellStyle name="Normal 556 2" xfId="40130" xr:uid="{0D070E2A-9F4C-46CC-B2AA-C67221B175F2}"/>
    <cellStyle name="Normal 557" xfId="39711" xr:uid="{226D7955-BD4B-4629-BFA3-C5B70E2C43F4}"/>
    <cellStyle name="Normal 557 2" xfId="40131" xr:uid="{83E3190A-322A-4C17-A1AA-D6799655DEA3}"/>
    <cellStyle name="Normal 558" xfId="39710" xr:uid="{7830E2C2-76E3-49A3-A2C1-D7EA8C188213}"/>
    <cellStyle name="Normal 558 2" xfId="40132" xr:uid="{3E2A0CB6-3056-40E2-820A-A1AD8FFA7DA4}"/>
    <cellStyle name="Normal 559" xfId="39709" xr:uid="{CB365CBC-FE4B-43AB-92B6-5697D3092524}"/>
    <cellStyle name="Normal 559 2" xfId="40133" xr:uid="{DE15CE38-8348-4063-9F39-00B81CC4602F}"/>
    <cellStyle name="Normal 56" xfId="823" xr:uid="{A49D0777-3892-4D07-BB9D-84B0063770C1}"/>
    <cellStyle name="Normal 56 2" xfId="2999" xr:uid="{8135DE30-4159-4DA4-A1CE-44F64E01D714}"/>
    <cellStyle name="Normal 56 2 2" xfId="46590" xr:uid="{3031D767-1E95-4297-B9DD-5A9372F5F619}"/>
    <cellStyle name="Normal 56 2 2 2" xfId="56329" xr:uid="{F52C4B72-5F39-4DDA-AFD2-9F33707AB2A4}"/>
    <cellStyle name="Normal 56 2 2 2 2" xfId="56330" xr:uid="{718A0CE2-E1BA-4C77-99D8-5D84A174F87E}"/>
    <cellStyle name="Normal 56 2 2 3" xfId="56331" xr:uid="{7B88DA99-550C-4A27-9724-DD3A46844245}"/>
    <cellStyle name="Normal 56 2 3" xfId="48163" xr:uid="{518AD4BF-77C9-4916-A6CC-41680C934ABE}"/>
    <cellStyle name="Normal 56 2 3 2" xfId="56332" xr:uid="{5A8FF2EC-561E-4DC4-BCB8-1A844984E1D2}"/>
    <cellStyle name="Normal 56 2 4" xfId="45394" xr:uid="{C7DBA635-1120-473E-BBF8-AA368998423A}"/>
    <cellStyle name="Normal 56 2 5" xfId="42999" xr:uid="{19902233-4096-497D-AB91-D5A8677CD2F4}"/>
    <cellStyle name="Normal 56 3" xfId="3000" xr:uid="{EDE27205-06A6-4616-9487-750728E96BCB}"/>
    <cellStyle name="Normal 56 3 2" xfId="48164" xr:uid="{A0111892-F701-49C2-9D98-AF3D44CE6D8F}"/>
    <cellStyle name="Normal 56 3 2 2" xfId="56333" xr:uid="{CDB995A9-F662-4227-9F0E-5C92F783912F}"/>
    <cellStyle name="Normal 56 3 3" xfId="56334" xr:uid="{D9DA1B88-A18F-4438-8AF6-EA308CC95866}"/>
    <cellStyle name="Normal 56 4" xfId="2998" xr:uid="{A33BACB2-D81C-4186-95B1-883F6E28834D}"/>
    <cellStyle name="Normal 56 4 2" xfId="56335" xr:uid="{A67D4DCB-2EDF-4780-B0AD-A8A2377AC4B8}"/>
    <cellStyle name="Normal 56 5" xfId="47427" xr:uid="{3D304473-11A5-41B9-959D-0757033D694F}"/>
    <cellStyle name="Normal 56 6" xfId="48162" xr:uid="{9FAF1990-3581-4328-9474-D573223A3338}"/>
    <cellStyle name="Normal 560" xfId="39701" xr:uid="{2825995D-DE71-42DE-819A-F602F96AAD56}"/>
    <cellStyle name="Normal 560 2" xfId="40134" xr:uid="{F1C1C87A-9791-44C9-857F-CB9E62724008}"/>
    <cellStyle name="Normal 561" xfId="39703" xr:uid="{7E17E4F7-DB45-48C0-915E-B98D7B5205C6}"/>
    <cellStyle name="Normal 561 2" xfId="40135" xr:uid="{D1DF5AFC-547F-40F1-876A-9088A960D966}"/>
    <cellStyle name="Normal 562" xfId="39699" xr:uid="{0D1746A9-D4B4-42B3-BD68-D5C1B96FCEF3}"/>
    <cellStyle name="Normal 562 2" xfId="40136" xr:uid="{CE99CAF6-8D9E-41C9-8206-7C2E06916587}"/>
    <cellStyle name="Normal 563" xfId="39696" xr:uid="{9EDD1530-4E72-4378-A078-507119F725E4}"/>
    <cellStyle name="Normal 563 2" xfId="40137" xr:uid="{3414D6FD-061F-4C33-8E84-9EB0EDB3D943}"/>
    <cellStyle name="Normal 564" xfId="39707" xr:uid="{08FF37E9-5D5D-4195-8398-F13AE7643F2F}"/>
    <cellStyle name="Normal 564 2" xfId="40138" xr:uid="{B7601146-A35B-48D1-8D98-895EC76D82E3}"/>
    <cellStyle name="Normal 565" xfId="39712" xr:uid="{54DAE2A7-D754-48C2-A8E4-4724E542A645}"/>
    <cellStyle name="Normal 565 2" xfId="40139" xr:uid="{CECCAF6B-AC2B-472E-88B2-B0853A34FF0E}"/>
    <cellStyle name="Normal 566" xfId="39704" xr:uid="{535E7B95-6C52-42E7-8377-2DF5DD9C281B}"/>
    <cellStyle name="Normal 566 2" xfId="40140" xr:uid="{BC98D705-B567-4498-BF44-F405B4E633C6}"/>
    <cellStyle name="Normal 567" xfId="39697" xr:uid="{44BC2A6D-3AA7-443F-9FDC-2697D9141996}"/>
    <cellStyle name="Normal 567 2" xfId="40141" xr:uid="{D770CFE6-B23F-412B-AAF1-F20A2DA25494}"/>
    <cellStyle name="Normal 568" xfId="39713" xr:uid="{500F07C9-2B91-4BF4-BEB0-97063DE64C6D}"/>
    <cellStyle name="Normal 568 2" xfId="39758" xr:uid="{05D20A69-2F4C-4F94-9D64-A165B397B24C}"/>
    <cellStyle name="Normal 568 3" xfId="40142" xr:uid="{54FD809F-F151-497D-BC14-08C4D8444F2A}"/>
    <cellStyle name="Normal 569" xfId="39717" xr:uid="{0AD2CD02-4A60-4047-B60A-676D668E1446}"/>
    <cellStyle name="Normal 569 2" xfId="39760" xr:uid="{F75510A2-55F6-4630-9FBD-47293AC97E34}"/>
    <cellStyle name="Normal 569 3" xfId="40143" xr:uid="{37408A46-8C5F-43C0-935C-371C134481E6}"/>
    <cellStyle name="Normal 57" xfId="3001" xr:uid="{1BA92101-B590-4328-A3A1-195D17B1B40E}"/>
    <cellStyle name="Normal 57 2" xfId="3002" xr:uid="{4357A467-045A-45FE-96FF-0D8AD2AD14E7}"/>
    <cellStyle name="Normal 57 2 2" xfId="46591" xr:uid="{27A8FA38-3126-4DFE-9CC3-380A37767CCA}"/>
    <cellStyle name="Normal 57 2 2 2" xfId="56336" xr:uid="{13F5B493-C8E7-4970-B075-A51DE78ECF25}"/>
    <cellStyle name="Normal 57 2 2 2 2" xfId="56337" xr:uid="{B32E4283-AB2F-4703-986B-A2D7077B37B2}"/>
    <cellStyle name="Normal 57 2 2 3" xfId="56338" xr:uid="{CCAD4E95-FCC3-485B-9058-7A7C8B5BA7DE}"/>
    <cellStyle name="Normal 57 2 3" xfId="48166" xr:uid="{C76811C2-5F2A-42DB-9DA7-0B9DCBB4C1E4}"/>
    <cellStyle name="Normal 57 2 3 2" xfId="56339" xr:uid="{8FDB68FC-FFFF-4C6B-B036-96D5B73323FB}"/>
    <cellStyle name="Normal 57 2 4" xfId="45395" xr:uid="{6B9A14CD-EB54-4752-AF72-8F56F6A89EE9}"/>
    <cellStyle name="Normal 57 2 5" xfId="43000" xr:uid="{1E095DC0-145D-4664-86FA-23F20DF3A677}"/>
    <cellStyle name="Normal 57 3" xfId="3003" xr:uid="{EDCA0490-4E32-4986-B1B5-66F791840048}"/>
    <cellStyle name="Normal 57 3 2" xfId="48167" xr:uid="{66FB3C18-3B9E-47C5-B65A-C0B172F1056F}"/>
    <cellStyle name="Normal 57 3 2 2" xfId="56340" xr:uid="{0BD67302-0AE3-47D4-AA01-72414B095F1F}"/>
    <cellStyle name="Normal 57 3 3" xfId="56341" xr:uid="{BC7DD259-D2A4-4A73-9BC1-DF03D67C7885}"/>
    <cellStyle name="Normal 57 4" xfId="46962" xr:uid="{96C6524B-F815-4367-B8E6-0961653A9411}"/>
    <cellStyle name="Normal 57 4 2" xfId="56342" xr:uid="{D47A6B70-255F-4AD9-B348-031FE1B4FD34}"/>
    <cellStyle name="Normal 57 5" xfId="47428" xr:uid="{D2E548F5-CDF9-425E-9BE8-225F593512B7}"/>
    <cellStyle name="Normal 57 6" xfId="48165" xr:uid="{0A844758-C8FE-4242-A873-C166EDA424BC}"/>
    <cellStyle name="Normal 57 7" xfId="62134" xr:uid="{D268D182-CC5B-4B67-BBD3-4F3B4540DF30}"/>
    <cellStyle name="Normal 57 8" xfId="62256" xr:uid="{ABCD9843-381C-4776-A750-B35D36A9BE86}"/>
    <cellStyle name="Normal 570" xfId="39716" xr:uid="{0AFE1529-DE37-4C99-A934-81F135ADA090}"/>
    <cellStyle name="Normal 570 2" xfId="39759" xr:uid="{477CD32B-C79E-4538-935D-F3A584CC8AC2}"/>
    <cellStyle name="Normal 570 3" xfId="40144" xr:uid="{B8EB4134-300C-41A4-98AD-CE47B4BADA0B}"/>
    <cellStyle name="Normal 571" xfId="39726" xr:uid="{ECF590E1-E175-470A-844F-D9E13CC17FD0}"/>
    <cellStyle name="Normal 571 2" xfId="40145" xr:uid="{95AF1470-E7F6-4B4B-A2AD-BF1C348DFCE2}"/>
    <cellStyle name="Normal 572" xfId="39725" xr:uid="{A894687B-166E-4B37-93CA-3B5D5BAD0D90}"/>
    <cellStyle name="Normal 572 2" xfId="40146" xr:uid="{F7DA742C-E440-4432-9C22-9F433065BDE9}"/>
    <cellStyle name="Normal 573" xfId="39715" xr:uid="{53EE535F-B95A-4302-83F4-C73118F077CA}"/>
    <cellStyle name="Normal 573 2" xfId="40147" xr:uid="{CE40243C-8BCD-4D38-8457-F94DC35ABCA2}"/>
    <cellStyle name="Normal 574" xfId="39714" xr:uid="{64153910-6A85-4485-A2FA-B1D9CBA57212}"/>
    <cellStyle name="Normal 574 2" xfId="40148" xr:uid="{28F58095-F5A1-4608-BBE0-54E755C6DB7A}"/>
    <cellStyle name="Normal 575" xfId="39718" xr:uid="{FE8AB2E5-FD0A-4744-AC47-31F17BD1527D}"/>
    <cellStyle name="Normal 575 2" xfId="40149" xr:uid="{717AB557-4754-408E-80DB-5DE2F8986D20}"/>
    <cellStyle name="Normal 576" xfId="39721" xr:uid="{FCEE6EAC-E81A-472E-B9CA-AB973C0530B1}"/>
    <cellStyle name="Normal 576 2" xfId="40150" xr:uid="{12B20D7C-1B3B-4152-A2A5-F1E9F0B4C8D0}"/>
    <cellStyle name="Normal 577" xfId="39727" xr:uid="{40175283-DB43-473C-A74F-004DF19405D4}"/>
    <cellStyle name="Normal 577 2" xfId="40151" xr:uid="{97179F43-F661-4CD7-BF9D-57CA820A266D}"/>
    <cellStyle name="Normal 578" xfId="39724" xr:uid="{9C079805-2095-43B9-9A4F-25EB5A9BD599}"/>
    <cellStyle name="Normal 578 2" xfId="40152" xr:uid="{F5509A37-2CEF-47C6-BC87-8E77686E44D4}"/>
    <cellStyle name="Normal 579" xfId="39728" xr:uid="{B2808D4D-53CE-4DAC-9457-F117DFC24345}"/>
    <cellStyle name="Normal 579 2" xfId="40153" xr:uid="{8D75D4B8-9394-482C-9AEC-1D939DA4B0DC}"/>
    <cellStyle name="Normal 58" xfId="3004" xr:uid="{EEB782F1-F56B-4816-B202-567D884547AB}"/>
    <cellStyle name="Normal 58 2" xfId="3005" xr:uid="{68A4706D-6196-4FEE-9D94-7838237E476A}"/>
    <cellStyle name="Normal 58 2 2" xfId="46592" xr:uid="{947D0A19-2547-4B74-A8F6-34F7DB8BBC01}"/>
    <cellStyle name="Normal 58 2 2 2" xfId="56343" xr:uid="{6156041B-3C1F-45F9-B5B8-71A4D21E5417}"/>
    <cellStyle name="Normal 58 2 2 2 2" xfId="56344" xr:uid="{8F1C7AC9-44CA-4C4C-AFD2-6CE39B09225A}"/>
    <cellStyle name="Normal 58 2 2 3" xfId="56345" xr:uid="{5C201DE9-153B-43B6-945C-DBEC859939A3}"/>
    <cellStyle name="Normal 58 2 3" xfId="48169" xr:uid="{05F96E08-BB94-4D6D-8528-2A2F01D9FFC0}"/>
    <cellStyle name="Normal 58 2 3 2" xfId="56346" xr:uid="{50889530-EB3D-42AC-810D-98A7DCC184F3}"/>
    <cellStyle name="Normal 58 2 4" xfId="45396" xr:uid="{5165C4A0-C7B3-4B84-99F8-8775F66E3B55}"/>
    <cellStyle name="Normal 58 2 5" xfId="43001" xr:uid="{D200010F-D732-4F34-8ABC-9ACF528A1E84}"/>
    <cellStyle name="Normal 58 3" xfId="3006" xr:uid="{28074965-92DE-4E70-BF3A-855D4879B901}"/>
    <cellStyle name="Normal 58 3 2" xfId="1438" xr:uid="{E935A89B-CF0D-48C7-AF38-90D8A529F3FA}"/>
    <cellStyle name="Normal 58 3 2 2" xfId="56347" xr:uid="{08507C1A-7762-413D-A54B-6318DBF7012A}"/>
    <cellStyle name="Normal 58 3 2 3" xfId="48170" xr:uid="{FBAB34B2-FCB4-4CF1-8E7D-AE06F2DDD6E9}"/>
    <cellStyle name="Normal 58 3 3" xfId="56348" xr:uid="{71DBB298-50E8-4786-8918-B3C6852EB4A9}"/>
    <cellStyle name="Normal 58 4" xfId="46963" xr:uid="{E7D966B5-FFA0-4E1A-8B84-DDDBEFE14A51}"/>
    <cellStyle name="Normal 58 4 2" xfId="56349" xr:uid="{6FCAE7C9-1A49-47C4-AF77-2461A8F77861}"/>
    <cellStyle name="Normal 58 5" xfId="47429" xr:uid="{BEECFB81-90E6-4144-BDC2-56D99D52C2AC}"/>
    <cellStyle name="Normal 58 6" xfId="48168" xr:uid="{224B86C6-B462-48F9-B406-977276AF7729}"/>
    <cellStyle name="Normal 580" xfId="39720" xr:uid="{A117A838-1414-46E0-A41B-C3BB7650F18D}"/>
    <cellStyle name="Normal 580 2" xfId="40154" xr:uid="{4081429A-F2A2-4D1F-8423-7F79396DE957}"/>
    <cellStyle name="Normal 581" xfId="39730" xr:uid="{1349A355-ABEC-4400-8EEE-E30D894AB416}"/>
    <cellStyle name="Normal 581 2" xfId="40155" xr:uid="{187EFBE9-3A8B-4AD7-A183-50B98A326E70}"/>
    <cellStyle name="Normal 582" xfId="39733" xr:uid="{FDDAC428-4C45-4DCD-A63B-A3F6594F56A7}"/>
    <cellStyle name="Normal 582 2" xfId="40156" xr:uid="{B5005A32-C9CF-4431-B3A9-6A6FD14D6174}"/>
    <cellStyle name="Normal 583" xfId="39732" xr:uid="{09797B92-1EEF-4F34-9399-D37458B4298E}"/>
    <cellStyle name="Normal 583 2" xfId="40157" xr:uid="{A8FC4FD9-BFF1-4995-955B-6D77D06010F1}"/>
    <cellStyle name="Normal 584" xfId="39719" xr:uid="{87D352DC-0FF7-403B-A8DB-924BA83E1A37}"/>
    <cellStyle name="Normal 584 2" xfId="40158" xr:uid="{9B533621-343F-450A-9FA5-94F806FD3F73}"/>
    <cellStyle name="Normal 585" xfId="39729" xr:uid="{05B96E49-D91D-4C24-A598-6032C17C921C}"/>
    <cellStyle name="Normal 585 2" xfId="40159" xr:uid="{E5382D52-6E22-4043-9C26-3351CB3EDB1C}"/>
    <cellStyle name="Normal 586" xfId="39722" xr:uid="{1820C04E-B85F-4255-948E-13EB288E70C8}"/>
    <cellStyle name="Normal 586 2" xfId="40160" xr:uid="{A582B637-3CEA-4606-BB5C-D699F405E948}"/>
    <cellStyle name="Normal 587" xfId="39734" xr:uid="{79035BEB-BFF8-4C5E-9E70-0D9D82AC8AFB}"/>
    <cellStyle name="Normal 588" xfId="39739" xr:uid="{BD6ACB2F-BA4D-41F1-A722-4A693919D3CA}"/>
    <cellStyle name="Normal 589" xfId="39731" xr:uid="{A03633F5-50EF-4E79-9C88-F1A0B426D234}"/>
    <cellStyle name="Normal 589 2" xfId="40161" xr:uid="{B15930F5-E0A1-4142-B883-31EC251BD40E}"/>
    <cellStyle name="Normal 59" xfId="3007" xr:uid="{0B330EAB-85F8-4905-A90B-FAC1159CBE59}"/>
    <cellStyle name="Normal 59 2" xfId="3008" xr:uid="{1CD4C132-5C5E-4C1A-AB52-139E42A6AA73}"/>
    <cellStyle name="Normal 59 2 2" xfId="46593" xr:uid="{26DFE70D-9B4E-4D42-9464-A21259325722}"/>
    <cellStyle name="Normal 59 2 2 2" xfId="56350" xr:uid="{378AAC28-8081-4B3F-960E-897EDA395F28}"/>
    <cellStyle name="Normal 59 2 2 2 2" xfId="56351" xr:uid="{15D5FA8B-CE7E-4458-BD70-52934FD48765}"/>
    <cellStyle name="Normal 59 2 2 3" xfId="56352" xr:uid="{41311D85-044F-4E9C-A9A8-6573D7F929BE}"/>
    <cellStyle name="Normal 59 2 3" xfId="48172" xr:uid="{F8A7239C-0880-4D45-B810-05F2429792D8}"/>
    <cellStyle name="Normal 59 2 3 2" xfId="56353" xr:uid="{A0D99A94-F538-4E4A-A2F3-FB1186267BB9}"/>
    <cellStyle name="Normal 59 2 4" xfId="45397" xr:uid="{AA8C7469-BC4C-44F3-A6A6-D56F66C14B62}"/>
    <cellStyle name="Normal 59 2 5" xfId="43002" xr:uid="{ACCAD7EA-64DE-44A9-B792-956510A4E0A8}"/>
    <cellStyle name="Normal 59 3" xfId="3009" xr:uid="{F4187868-3A34-444A-AEC7-6623E6CD4215}"/>
    <cellStyle name="Normal 59 3 2" xfId="48173" xr:uid="{18AA423F-40F5-4891-8902-B03B4DDD493D}"/>
    <cellStyle name="Normal 59 3 2 2" xfId="56354" xr:uid="{8249FC0E-C187-4540-BC2A-363CC4695D0D}"/>
    <cellStyle name="Normal 59 3 3" xfId="56355" xr:uid="{339B0489-B50C-485B-BB37-A37E08B27790}"/>
    <cellStyle name="Normal 59 4" xfId="46964" xr:uid="{EDBF5D97-6E92-46ED-B72B-662A10B1C9EF}"/>
    <cellStyle name="Normal 59 4 2" xfId="56356" xr:uid="{FDCD2320-21D6-460B-A484-FAB1D4DB21FD}"/>
    <cellStyle name="Normal 59 5" xfId="47430" xr:uid="{21A1317C-C499-4468-B138-7FB0FBABAE81}"/>
    <cellStyle name="Normal 59 6" xfId="48171" xr:uid="{EB88E8AC-5906-4944-B72E-A412FB4B6E2F}"/>
    <cellStyle name="Normal 590" xfId="39757" xr:uid="{C2B2C388-ABA9-40DA-B165-5D797DF9C1E6}"/>
    <cellStyle name="Normal 590 2" xfId="40162" xr:uid="{598D606C-149D-48E6-A6FC-495B0C99074E}"/>
    <cellStyle name="Normal 591" xfId="39723" xr:uid="{F389A963-2B5A-472B-85F9-2D310860187F}"/>
    <cellStyle name="Normal 591 2" xfId="40163" xr:uid="{8A04AEBA-CB96-4974-9888-BB004DC19117}"/>
    <cellStyle name="Normal 592" xfId="39736" xr:uid="{CA9C9B7C-CA5C-4F87-8ED9-2E19FB042D18}"/>
    <cellStyle name="Normal 592 2" xfId="40164" xr:uid="{D247B0CC-B529-40AC-8C3B-CD5CD380FFF6}"/>
    <cellStyle name="Normal 593" xfId="39735" xr:uid="{4FEB140E-E074-4F70-8F7B-2FFB6D150896}"/>
    <cellStyle name="Normal 593 2" xfId="40165" xr:uid="{AB92A733-8ECA-49EF-8369-C9B6545E33F3}"/>
    <cellStyle name="Normal 594" xfId="39755" xr:uid="{CB8F0760-3F11-4C28-85D4-D85D4D996FCD}"/>
    <cellStyle name="Normal 594 2" xfId="40166" xr:uid="{00D8DE5D-E8E4-4DD9-BEC3-E5AB60ED1E5F}"/>
    <cellStyle name="Normal 595" xfId="39754" xr:uid="{4E9B3AB1-77F0-4031-BD5C-C74F23208588}"/>
    <cellStyle name="Normal 595 2" xfId="40167" xr:uid="{5ACDE0D0-78ED-4E7D-B555-B6ED7E71F236}"/>
    <cellStyle name="Normal 596" xfId="39531" xr:uid="{D48B264A-1056-4CBB-B7E6-2E7748BFA672}"/>
    <cellStyle name="Normal 597" xfId="39756" xr:uid="{DA8E7DB5-133C-423A-AAAC-395398389B6C}"/>
    <cellStyle name="Normal 597 2" xfId="40168" xr:uid="{88481C4F-DED0-42D1-A3B8-A4F6013DD7AD}"/>
    <cellStyle name="Normal 598" xfId="39753" xr:uid="{286C4906-C6EF-44B9-9BB5-157B0B108140}"/>
    <cellStyle name="Normal 598 2" xfId="40169" xr:uid="{34604F57-61DC-4346-A5FC-AC1CC10E6384}"/>
    <cellStyle name="Normal 599" xfId="39737" xr:uid="{78574F20-A8BF-4A85-926C-6633FEFDBB0A}"/>
    <cellStyle name="Normal 599 2" xfId="40170" xr:uid="{3DE699E2-5D0E-4C8C-B3A8-CC0235962BC6}"/>
    <cellStyle name="Normal 6" xfId="134" xr:uid="{2B676C7B-9142-4FC9-82CA-0FB3873DAF24}"/>
    <cellStyle name="Normal 6 2" xfId="3" xr:uid="{1E5312A4-A162-4259-8BE0-F8F76C411482}"/>
    <cellStyle name="Normal 6 2 2" xfId="4" xr:uid="{F99D713E-8805-4137-A7C1-EDE5ABBA8A62}"/>
    <cellStyle name="Normal 6 2 2 2" xfId="5663" xr:uid="{19B5E45B-C9D4-462B-9AAD-26CC38A41BB1}"/>
    <cellStyle name="Normal 6 2 2 2 2" xfId="46594" xr:uid="{0489245C-B3C8-412F-9064-3F984BB3E6FE}"/>
    <cellStyle name="Normal 6 2 2 2 3" xfId="39069" xr:uid="{43BF330A-1FF3-46A6-90F4-103E6B412104}"/>
    <cellStyle name="Normal 6 2 2 3" xfId="3010" xr:uid="{21691A22-7A9A-48C4-A3BA-775AF36645F7}"/>
    <cellStyle name="Normal 6 2 2 4" xfId="829" xr:uid="{641B0B37-C953-4325-8629-443A83FFA18D}"/>
    <cellStyle name="Normal 6 2 2 4 2" xfId="60135" xr:uid="{9FA1148F-A7EF-4BF5-9679-22FA92890778}"/>
    <cellStyle name="Normal 6 2 2 5" xfId="38853" xr:uid="{CB812961-737E-4232-A81F-C3668AADA85A}"/>
    <cellStyle name="Normal 6 2 3" xfId="620" xr:uid="{D1E62077-F07B-4369-8BA3-7A5A667BF172}"/>
    <cellStyle name="Normal 6 2 3 2" xfId="5639" xr:uid="{BB4C89A7-4DF4-420B-9A8C-3CEC513D8827}"/>
    <cellStyle name="Normal 6 2 3 2 2" xfId="46066" xr:uid="{89FF672A-FD32-49E0-B3B5-E214DD91FB7C}"/>
    <cellStyle name="Normal 6 2 3 3" xfId="1155" xr:uid="{5269F1D4-D85A-4CC6-B21A-758663EA55DE}"/>
    <cellStyle name="Normal 6 2 3 3 2" xfId="60042" xr:uid="{53456096-F39E-47A9-8D05-0993EED2211F}"/>
    <cellStyle name="Normal 6 2 3 4" xfId="40172" xr:uid="{58F9FF8B-4AA1-43F7-A845-366C8DF2623A}"/>
    <cellStyle name="Normal 6 2 4" xfId="18013" xr:uid="{8B9E3A41-1E0D-42C3-827C-1FD5BE3D111B}"/>
    <cellStyle name="Normal 6 2 4 2" xfId="46965" xr:uid="{97C81D8B-6B45-46DB-AC7A-707BB29ED39C}"/>
    <cellStyle name="Normal 6 2 5" xfId="1484" xr:uid="{28111BF5-E929-4745-9868-160FD014CDB3}"/>
    <cellStyle name="Normal 6 2 5 2" xfId="47431" xr:uid="{654E2B0D-A2C6-48D2-9D2D-FD9902243D2B}"/>
    <cellStyle name="Normal 6 2 6" xfId="38218" xr:uid="{3A277FB7-B46E-464C-81E9-A1EA6568995E}"/>
    <cellStyle name="Normal 6 2 6 2" xfId="48174" xr:uid="{9D83FB49-8632-4DC7-9BCE-782B2D3700D5}"/>
    <cellStyle name="Normal 6 2 7" xfId="44612" xr:uid="{1404E064-F740-4A40-BD8D-758C06EDBEF7}"/>
    <cellStyle name="Normal 6 2 8" xfId="57669" xr:uid="{771EA1D5-2DA4-4762-B42E-5363CC270471}"/>
    <cellStyle name="Normal 6 2 9" xfId="263" xr:uid="{6B72B51A-FAB8-449F-88F0-760DA3A9971A}"/>
    <cellStyle name="Normal 6 3" xfId="619" xr:uid="{8122622E-83C3-482B-900C-8C02941FFA05}"/>
    <cellStyle name="Normal 6 3 2" xfId="3012" xr:uid="{CE897CEB-2CF6-4A08-8D0A-EE5DDD1A6376}"/>
    <cellStyle name="Normal 6 3 2 2" xfId="5645" xr:uid="{B1E58BA0-1DE0-47CB-9F57-409871975137}"/>
    <cellStyle name="Normal 6 3 2 2 2" xfId="48175" xr:uid="{83D8ED66-5556-4B83-B6FB-A88A5FB97684}"/>
    <cellStyle name="Normal 6 3 2 3" xfId="5644" xr:uid="{19CEE0A4-0CC3-4B2C-ACA5-C107C2F01CCA}"/>
    <cellStyle name="Normal 6 3 2 3 2" xfId="60093" xr:uid="{90C0777B-D04E-45C3-8E61-33D65AF4CD45}"/>
    <cellStyle name="Normal 6 3 2 4" xfId="39851" xr:uid="{7F3C20FE-7310-4DCF-A3B3-C415A9ADC128}"/>
    <cellStyle name="Normal 6 3 3" xfId="3013" xr:uid="{4DB53085-F62B-45D5-94F2-9623D2B40782}"/>
    <cellStyle name="Normal 6 3 3 2" xfId="5664" xr:uid="{4B5E2E4B-5770-43FC-A9D4-00D8D23F3ED4}"/>
    <cellStyle name="Normal 6 3 3 2 2" xfId="48176" xr:uid="{50D17827-8806-412A-98C2-A8110ACB66E1}"/>
    <cellStyle name="Normal 6 3 3 3" xfId="39070" xr:uid="{6E25053B-34E9-4556-A540-143392A7133B}"/>
    <cellStyle name="Normal 6 3 4" xfId="5641" xr:uid="{6A0783C5-CB5A-45B3-ABA7-035EAB6B3B97}"/>
    <cellStyle name="Normal 6 3 4 2" xfId="40953" xr:uid="{7D934731-010E-4168-AF07-AEFD00196764}"/>
    <cellStyle name="Normal 6 3 5" xfId="3011" xr:uid="{0210A09B-78B6-4F05-8FA4-E5D6E3D4AB51}"/>
    <cellStyle name="Normal 6 3 6" xfId="1317" xr:uid="{9309491E-E5A4-4FE3-8C82-A93E51F2794D}"/>
    <cellStyle name="Normal 6 3 7" xfId="1066" xr:uid="{0104ACEB-9631-4448-B511-B1D7DC21D8C2}"/>
    <cellStyle name="Normal 6 4" xfId="262" xr:uid="{8476CB60-8DA7-4527-8FD6-80BAC1743F82}"/>
    <cellStyle name="Normal 6 4 2" xfId="3653" xr:uid="{5401CDB3-69C3-4967-A4EA-65BF2A9C1752}"/>
    <cellStyle name="Normal 6 4 2 2" xfId="4248" xr:uid="{AD0B69D4-70FE-4F45-BD10-59B52C215FA3}"/>
    <cellStyle name="Normal 6 4 2 2 2" xfId="5249" xr:uid="{AC91FAA3-5F8F-4DF5-A7DF-30E3944AA0DE}"/>
    <cellStyle name="Normal 6 4 2 2 3" xfId="48177" xr:uid="{B837D9DF-4B57-4AC1-B1BE-3F51B0B22586}"/>
    <cellStyle name="Normal 6 4 2 3" xfId="4796" xr:uid="{BF98831B-2BDE-4837-9F02-95A77F9A3F13}"/>
    <cellStyle name="Normal 6 4 2 4" xfId="39072" xr:uid="{20B50CA3-8F89-4758-8D9D-0DFD121774F1}"/>
    <cellStyle name="Normal 6 4 3" xfId="4044" xr:uid="{BDD5B539-5DD5-48F2-97E6-72D894216921}"/>
    <cellStyle name="Normal 6 4 3 2" xfId="5058" xr:uid="{28ED7452-F2BD-4103-BD1A-1E55BAE613B8}"/>
    <cellStyle name="Normal 6 4 3 2 2" xfId="44613" xr:uid="{BD20034A-F2A7-436D-878C-C12AE33B4CD6}"/>
    <cellStyle name="Normal 6 4 3 3" xfId="39071" xr:uid="{0AD627DF-A68E-4AB8-B878-865406E120DD}"/>
    <cellStyle name="Normal 6 4 4" xfId="4603" xr:uid="{E3920722-B6F0-45A4-BE5F-6C483E265BCB}"/>
    <cellStyle name="Normal 6 4 4 2" xfId="59804" xr:uid="{12073884-1F16-491A-B0BF-C466321067A1}"/>
    <cellStyle name="Normal 6 4 5" xfId="1171" xr:uid="{6FF95486-3393-4822-9251-09A6EA092CC6}"/>
    <cellStyle name="Normal 6 4 6" xfId="38854" xr:uid="{6A698EDB-7315-4A8B-AC04-09BBBCA1DEF3}"/>
    <cellStyle name="Normal 6 5" xfId="3652" xr:uid="{DF0B1941-6B41-4A16-B1FD-7B30916A3EF4}"/>
    <cellStyle name="Normal 6 5 2" xfId="45526" xr:uid="{F63527AE-E423-47BB-A2BA-C95FE4C37D4D}"/>
    <cellStyle name="Normal 6 5 3" xfId="59985" xr:uid="{9B4198AF-D083-485B-9626-F4FCFE9B9DC1}"/>
    <cellStyle name="Normal 6 6" xfId="40171" xr:uid="{B8A5C5F7-73A2-4F69-9FCD-391DE831D808}"/>
    <cellStyle name="Normal 6 7" xfId="59803" xr:uid="{6B27BD95-BCD6-4560-A31B-8E0D3008B221}"/>
    <cellStyle name="Normal 6_54-600-ขาดทุนจากไฟไหม้" xfId="43003" xr:uid="{D4139078-7F9E-41CF-91F2-0DD573E3C9ED}"/>
    <cellStyle name="Normal 60" xfId="3014" xr:uid="{F8960540-6CC8-46BE-9488-4B5A9206FC7E}"/>
    <cellStyle name="Normal 60 2" xfId="3015" xr:uid="{4116FFDE-BB1F-4BAE-A0B4-D3589B975E52}"/>
    <cellStyle name="Normal 60 2 2" xfId="46595" xr:uid="{2254C02B-072C-4D0E-A0C6-B31D4D57C825}"/>
    <cellStyle name="Normal 60 2 2 2" xfId="56357" xr:uid="{8E85C9F4-9DC2-4CC5-85AA-5B3A9755D66B}"/>
    <cellStyle name="Normal 60 2 2 2 2" xfId="56358" xr:uid="{9510C05A-784F-4968-A705-07E1B0B05B10}"/>
    <cellStyle name="Normal 60 2 2 3" xfId="56359" xr:uid="{A18BA31D-3A94-412D-8470-E4159E6EEB0A}"/>
    <cellStyle name="Normal 60 2 3" xfId="48179" xr:uid="{D30FD141-78F0-480F-A1BD-EBD720789174}"/>
    <cellStyle name="Normal 60 2 3 2" xfId="56360" xr:uid="{DE943FE6-C522-435A-90FA-49F30CBD1732}"/>
    <cellStyle name="Normal 60 2 4" xfId="45398" xr:uid="{AD609A2A-AA22-4B02-B0FC-6DE3C5384D68}"/>
    <cellStyle name="Normal 60 2 5" xfId="43004" xr:uid="{93D2C670-AC51-424D-9B4E-A7FF6582426C}"/>
    <cellStyle name="Normal 60 3" xfId="3016" xr:uid="{BE1991A9-6DB3-47CA-8E9B-044320A8F305}"/>
    <cellStyle name="Normal 60 3 2" xfId="48180" xr:uid="{6AAE3032-AB8A-4950-8AA2-583B0E323C02}"/>
    <cellStyle name="Normal 60 3 2 2" xfId="56361" xr:uid="{A5728B27-D6AD-41EB-A29A-CFBB44C104FB}"/>
    <cellStyle name="Normal 60 3 3" xfId="56362" xr:uid="{1DA903F9-8466-479D-8198-8CB38573E70D}"/>
    <cellStyle name="Normal 60 4" xfId="46966" xr:uid="{C676C1FC-2430-4584-A8F3-BFE664CEC76C}"/>
    <cellStyle name="Normal 60 4 2" xfId="56363" xr:uid="{3BF7EC70-F17F-4DA2-B537-388B5A3A47F2}"/>
    <cellStyle name="Normal 60 5" xfId="47432" xr:uid="{B3528CE4-2165-4741-91F6-9391E4807723}"/>
    <cellStyle name="Normal 60 6" xfId="48178" xr:uid="{8108FF36-F372-4268-8F91-A1851E19F000}"/>
    <cellStyle name="Normal 600" xfId="39761" xr:uid="{6FACDAA1-42A7-4962-A4C4-FC2D3FE13D00}"/>
    <cellStyle name="Normal 600 2" xfId="40173" xr:uid="{CB18E5C7-6D54-405E-A521-32848BDBACB5}"/>
    <cellStyle name="Normal 601" xfId="39764" xr:uid="{78DBECC5-6A0E-4E8D-9F03-CF2E9D051289}"/>
    <cellStyle name="Normal 601 2" xfId="40174" xr:uid="{BF808ED1-F15B-404E-A555-966CDA784329}"/>
    <cellStyle name="Normal 602" xfId="39763" xr:uid="{17F44CAF-0364-48C0-9C8B-8EA25B0CFCF4}"/>
    <cellStyle name="Normal 602 2" xfId="40175" xr:uid="{19111E3D-E87F-43F4-9911-634C2BBF268E}"/>
    <cellStyle name="Normal 603" xfId="39765" xr:uid="{2C41B34C-DA48-46E3-8C53-3A69B6FFFE95}"/>
    <cellStyle name="Normal 603 2" xfId="40176" xr:uid="{CD355F99-1996-4B9D-8D21-F82B35706493}"/>
    <cellStyle name="Normal 604" xfId="39762" xr:uid="{D1DE9F3E-E591-4445-A427-0A062934CBB6}"/>
    <cellStyle name="Normal 604 2" xfId="40177" xr:uid="{26892B19-7FF5-4B3C-A0A4-47C3A9FE905B}"/>
    <cellStyle name="Normal 605" xfId="39766" xr:uid="{77E644B4-A7CF-4F27-85D6-9486CCE08E30}"/>
    <cellStyle name="Normal 605 2" xfId="40178" xr:uid="{8AE54515-DF8A-4FFD-A939-FEC7A57F630F}"/>
    <cellStyle name="Normal 606" xfId="39771" xr:uid="{CD8023D5-3823-4DFC-90E3-5070D9DA47AD}"/>
    <cellStyle name="Normal 606 2" xfId="40179" xr:uid="{1119D4D0-2A9B-4387-800E-844A416F8843}"/>
    <cellStyle name="Normal 607" xfId="39770" xr:uid="{AD8BA82D-8B63-45FA-A894-AD84730857D2}"/>
    <cellStyle name="Normal 607 2" xfId="40180" xr:uid="{1FF130C3-0515-4E57-B41D-2314DEDAF0EA}"/>
    <cellStyle name="Normal 608" xfId="39773" xr:uid="{CEC38AB8-B76A-4194-AF6C-DB99E8391A6E}"/>
    <cellStyle name="Normal 608 2" xfId="40181" xr:uid="{D39A1F27-BA62-4DD1-B4BF-942272A18C6D}"/>
    <cellStyle name="Normal 609" xfId="39768" xr:uid="{93BDA5C5-F28E-416C-B5DA-7A609D18CB02}"/>
    <cellStyle name="Normal 609 2" xfId="40182" xr:uid="{854B31D3-90F9-495B-B60D-FD2672826B69}"/>
    <cellStyle name="Normal 61" xfId="3017" xr:uid="{6F7F0F78-368B-4AD2-9EBB-16EEAC719952}"/>
    <cellStyle name="Normal 61 2" xfId="3018" xr:uid="{4DAC5CB4-A490-4566-AC49-2CB512D9B942}"/>
    <cellStyle name="Normal 61 2 2" xfId="46596" xr:uid="{37EF6922-CC6A-49B5-B1A9-AC0AAB339F85}"/>
    <cellStyle name="Normal 61 2 2 2" xfId="56364" xr:uid="{9E2C8EE3-E443-4916-9442-83DFDC13B461}"/>
    <cellStyle name="Normal 61 2 2 2 2" xfId="56365" xr:uid="{F970CB1E-1E1C-4C5B-A0A7-B008E8A89F3C}"/>
    <cellStyle name="Normal 61 2 2 3" xfId="56366" xr:uid="{F70E39D9-1D67-49A1-94D5-662A1C1F2819}"/>
    <cellStyle name="Normal 61 2 3" xfId="48182" xr:uid="{177E5B53-FAC7-4626-BFCE-33AB78DF78B9}"/>
    <cellStyle name="Normal 61 2 3 2" xfId="56367" xr:uid="{4B44B94E-58C5-44A5-B953-97265FF5F7FA}"/>
    <cellStyle name="Normal 61 2 4" xfId="45399" xr:uid="{34B42D77-43E1-426C-AF8B-FFEAF751B989}"/>
    <cellStyle name="Normal 61 2 5" xfId="43005" xr:uid="{8D558AC9-DCE3-462B-99F9-399A022ADB10}"/>
    <cellStyle name="Normal 61 3" xfId="3019" xr:uid="{3F1F0F9B-72F0-4E25-A404-2E5C0DDB94AF}"/>
    <cellStyle name="Normal 61 3 2" xfId="48183" xr:uid="{2968CC3C-C27D-417F-A491-6D113C4C94B8}"/>
    <cellStyle name="Normal 61 3 2 2" xfId="56368" xr:uid="{B6221006-73AB-43D1-9399-35FC55E8C010}"/>
    <cellStyle name="Normal 61 3 3" xfId="56369" xr:uid="{96BE8466-9FC3-4A37-940A-4E7E857BA5CE}"/>
    <cellStyle name="Normal 61 4" xfId="46967" xr:uid="{2C0473A3-FBD5-4BD3-A69D-BBF753969519}"/>
    <cellStyle name="Normal 61 4 2" xfId="56370" xr:uid="{E84BD202-2BF0-4030-9DD6-6AE023C297CE}"/>
    <cellStyle name="Normal 61 5" xfId="47433" xr:uid="{D1EA9D1C-C149-42A5-9E8A-00AE540D2449}"/>
    <cellStyle name="Normal 61 6" xfId="48181" xr:uid="{BDCE9545-3563-47A2-A999-42A6905CF500}"/>
    <cellStyle name="Normal 610" xfId="39769" xr:uid="{2420505B-AD89-40EA-B1C4-34A95F719C91}"/>
    <cellStyle name="Normal 610 2" xfId="40183" xr:uid="{396434BA-01B0-48B0-B213-ECC3705987EC}"/>
    <cellStyle name="Normal 611" xfId="39767" xr:uid="{FC70E039-A71F-41A3-A538-22D3C82DA520}"/>
    <cellStyle name="Normal 611 2" xfId="40184" xr:uid="{2DB0CC15-3400-4547-8765-84C8261761A1}"/>
    <cellStyle name="Normal 612" xfId="39772" xr:uid="{FAA0866B-C353-4EDC-B784-AB2967C9960D}"/>
    <cellStyle name="Normal 612 2" xfId="40185" xr:uid="{CB60B5BE-5C67-4A14-B624-39B99D16D053}"/>
    <cellStyle name="Normal 613" xfId="39775" xr:uid="{150CB25D-032A-473B-87BF-382CBAFAB1E0}"/>
    <cellStyle name="Normal 614" xfId="39774" xr:uid="{DDCA8CD9-1D55-4DEB-A415-E70612506A31}"/>
    <cellStyle name="Normal 614 2" xfId="40186" xr:uid="{E90A5CDE-76ED-4994-94FD-7801B6929778}"/>
    <cellStyle name="Normal 615" xfId="39793" xr:uid="{D32374D4-B4D4-4719-9106-8E2CF11AEFB5}"/>
    <cellStyle name="Normal 615 2" xfId="40187" xr:uid="{70C742A3-5A52-48AC-AC44-97FE82911E76}"/>
    <cellStyle name="Normal 616" xfId="39796" xr:uid="{344C0466-37F4-450D-8FE4-9ADB5807DED6}"/>
    <cellStyle name="Normal 616 2" xfId="40188" xr:uid="{F084EFA1-E59F-4F4E-9127-F1164496C9A7}"/>
    <cellStyle name="Normal 617" xfId="39797" xr:uid="{0DB367EF-9A18-4D7B-8620-5D279CABA209}"/>
    <cellStyle name="Normal 618" xfId="39791" xr:uid="{CF8AC312-1C19-46C4-AC12-5C859041FAE1}"/>
    <cellStyle name="Normal 618 2" xfId="40189" xr:uid="{CA11BAAB-EB2A-474C-BE09-FB109EF56528}"/>
    <cellStyle name="Normal 619" xfId="39798" xr:uid="{E83CD233-38F7-4F09-BAFD-BBF5B8D68A12}"/>
    <cellStyle name="Normal 619 2" xfId="40190" xr:uid="{511572BD-5929-4D34-B928-046179DD7600}"/>
    <cellStyle name="Normal 62" xfId="3020" xr:uid="{67EA33A4-BAF5-4E6E-8FBB-58471B9571AC}"/>
    <cellStyle name="Normal 62 2" xfId="3021" xr:uid="{B94DA5CC-50AA-450E-A768-9B451BE366A0}"/>
    <cellStyle name="Normal 62 2 2" xfId="46597" xr:uid="{A49911AC-6663-4F58-9936-F86DEFEAC40D}"/>
    <cellStyle name="Normal 62 2 2 2" xfId="56371" xr:uid="{B6144567-25E9-4971-BBC7-2096780718EB}"/>
    <cellStyle name="Normal 62 2 2 2 2" xfId="56372" xr:uid="{C09C643E-5418-4C6C-B34C-4C9590EA32F9}"/>
    <cellStyle name="Normal 62 2 2 3" xfId="56373" xr:uid="{27A02748-8A1E-494A-8935-8A62132FC925}"/>
    <cellStyle name="Normal 62 2 3" xfId="48185" xr:uid="{AB9DA886-A750-4CE1-9DF0-1EE4A7D8F9EC}"/>
    <cellStyle name="Normal 62 2 3 2" xfId="56374" xr:uid="{6AD63F03-AC41-4D47-8B08-06D8D25B2C12}"/>
    <cellStyle name="Normal 62 2 4" xfId="45400" xr:uid="{8346083E-F22E-4FC1-8EAD-404192CECB52}"/>
    <cellStyle name="Normal 62 2 5" xfId="43006" xr:uid="{24BE341E-E3A8-4150-A81D-C0BA493B0F69}"/>
    <cellStyle name="Normal 62 3" xfId="3022" xr:uid="{1E81218E-170A-4A9F-97C9-0D3CBE507A08}"/>
    <cellStyle name="Normal 62 3 2" xfId="48186" xr:uid="{2A07E840-2A59-4DA6-8C0D-DAD09BC362A9}"/>
    <cellStyle name="Normal 62 3 2 2" xfId="56375" xr:uid="{060522C9-F2AD-4E3E-A2DF-98371050DC8C}"/>
    <cellStyle name="Normal 62 3 3" xfId="56376" xr:uid="{5CD0B6EF-1C50-4176-8C48-88EF6EBAC206}"/>
    <cellStyle name="Normal 62 4" xfId="46968" xr:uid="{99B5122F-9555-4929-9949-F0877FC2C155}"/>
    <cellStyle name="Normal 62 4 2" xfId="56377" xr:uid="{ED7A988A-B8ED-4355-91C1-C6DE870738FE}"/>
    <cellStyle name="Normal 62 5" xfId="47434" xr:uid="{AC34BF4C-C750-4433-9FB9-338A9D29CBEC}"/>
    <cellStyle name="Normal 62 6" xfId="48184" xr:uid="{1444CCFE-24F5-4AFC-9014-53429AD80B7B}"/>
    <cellStyle name="Normal 620" xfId="39776" xr:uid="{90A683AB-B3C4-475C-BEBA-8F7E3EE43A3D}"/>
    <cellStyle name="Normal 620 2" xfId="40191" xr:uid="{45C70D2C-D00A-46F2-B518-6388EE9547B3}"/>
    <cellStyle name="Normal 621" xfId="39792" xr:uid="{FA59A3C9-FEF1-499D-89B1-69815F3CB42F}"/>
    <cellStyle name="Normal 621 2" xfId="40192" xr:uid="{7FA6095A-C0A3-43F4-ACB0-E4D499283C74}"/>
    <cellStyle name="Normal 622" xfId="39794" xr:uid="{74233702-3642-4A4C-89BC-5D444C854EC5}"/>
    <cellStyle name="Normal 622 2" xfId="40193" xr:uid="{02FB741C-3180-475B-A799-9C6BC7BBDC40}"/>
    <cellStyle name="Normal 623" xfId="39795" xr:uid="{AD25A00A-281C-47AB-8997-D491D6AA3673}"/>
    <cellStyle name="Normal 623 2" xfId="40194" xr:uid="{2158BC58-E0CC-4C18-989B-6714EA3C893F}"/>
    <cellStyle name="Normal 624" xfId="39799" xr:uid="{AEA32AC1-9BA7-4600-9162-51A1AC2CD650}"/>
    <cellStyle name="Normal 624 2" xfId="40195" xr:uid="{66C0FE17-4955-42D3-8AD6-809A8C7029E7}"/>
    <cellStyle name="Normal 625" xfId="39801" xr:uid="{4122E059-2E5D-45FC-B65D-6EC4D57DB187}"/>
    <cellStyle name="Normal 625 2" xfId="40196" xr:uid="{B33EB706-4ACD-4EC6-A419-67F89D757AB6}"/>
    <cellStyle name="Normal 626" xfId="39800" xr:uid="{0F52AC7F-6FD4-411A-99F4-32AED5E8E827}"/>
    <cellStyle name="Normal 626 2" xfId="40197" xr:uid="{F7FA1125-CB0E-4E38-BEB2-1B422BC32971}"/>
    <cellStyle name="Normal 627" xfId="39802" xr:uid="{296B9995-46C2-4542-95A9-579D67265B53}"/>
    <cellStyle name="Normal 627 2" xfId="40198" xr:uid="{2D9D7ADF-9806-4F9B-8DA2-DC056763982D}"/>
    <cellStyle name="Normal 628" xfId="39803" xr:uid="{79CDD482-B1E2-4FEB-B998-9F6128C423D4}"/>
    <cellStyle name="Normal 628 2" xfId="40199" xr:uid="{68B27F40-5DB3-498A-840A-0DB80B70F05B}"/>
    <cellStyle name="Normal 629" xfId="39810" xr:uid="{343D1CBF-9776-4AE6-A0B7-EDF55C6A6733}"/>
    <cellStyle name="Normal 629 2" xfId="40200" xr:uid="{90DCB64F-4285-47E3-85D5-1A9537CEFDFA}"/>
    <cellStyle name="Normal 63" xfId="3023" xr:uid="{6E585547-FB4A-4DCA-9255-CE5DC88CD108}"/>
    <cellStyle name="Normal 63 2" xfId="3024" xr:uid="{9034EF08-6E4F-44DC-A218-EB75FA01E164}"/>
    <cellStyle name="Normal 63 2 2" xfId="46598" xr:uid="{19BA1206-7DBC-4D16-A57C-7AE63829D330}"/>
    <cellStyle name="Normal 63 2 2 2" xfId="56378" xr:uid="{40E6A7E1-6A2E-4FC1-8DB9-4E9DACE7DB08}"/>
    <cellStyle name="Normal 63 2 2 2 2" xfId="56379" xr:uid="{AFD8932E-837D-4360-B84B-C7DEBD791AD5}"/>
    <cellStyle name="Normal 63 2 2 3" xfId="56380" xr:uid="{C3032AB5-B35F-4630-8619-C1B9197534B7}"/>
    <cellStyle name="Normal 63 2 3" xfId="48188" xr:uid="{76A8281F-3447-4DD4-BFB7-3DEFBE873E61}"/>
    <cellStyle name="Normal 63 2 3 2" xfId="56381" xr:uid="{CA8FAFC6-0571-4925-A0CB-169ABE0494FA}"/>
    <cellStyle name="Normal 63 2 4" xfId="45401" xr:uid="{711353E8-3846-4FDD-B495-4D436DE658ED}"/>
    <cellStyle name="Normal 63 2 5" xfId="43007" xr:uid="{D4BBA3B4-ECCE-428A-B9B3-96171ED77F16}"/>
    <cellStyle name="Normal 63 3" xfId="3025" xr:uid="{756156D9-4978-408B-8C36-7B5A2321F950}"/>
    <cellStyle name="Normal 63 3 2" xfId="48189" xr:uid="{1B21FCC1-7A83-4F06-A59E-588FCF2D34C0}"/>
    <cellStyle name="Normal 63 3 2 2" xfId="56382" xr:uid="{1D867596-3E8B-4932-93F1-4BA6C82703F7}"/>
    <cellStyle name="Normal 63 3 3" xfId="56383" xr:uid="{B3833F08-9350-4F1F-92E2-536F48FE0CCD}"/>
    <cellStyle name="Normal 63 4" xfId="46969" xr:uid="{8E20720B-05A9-4D57-80F7-9DE3D8DD9772}"/>
    <cellStyle name="Normal 63 4 2" xfId="56384" xr:uid="{A323C3B8-C9C8-4D3B-97AF-0D22850262F7}"/>
    <cellStyle name="Normal 63 5" xfId="47435" xr:uid="{B5CD628F-1CAE-429C-A426-20B6F281B402}"/>
    <cellStyle name="Normal 63 6" xfId="48187" xr:uid="{35AF915C-2D6C-4888-9C0E-2830F07A9B79}"/>
    <cellStyle name="Normal 630" xfId="39809" xr:uid="{72BDAC79-DF87-433C-961E-7F95EBADDC64}"/>
    <cellStyle name="Normal 630 2" xfId="40201" xr:uid="{44ACA6DE-2649-43B3-A9E0-D29260148DC0}"/>
    <cellStyle name="Normal 631" xfId="39812" xr:uid="{5848763C-B740-490F-BEC3-3C3B388B910B}"/>
    <cellStyle name="Normal 631 2" xfId="40202" xr:uid="{1581389D-4530-486D-93E0-D4DE3BF9413D}"/>
    <cellStyle name="Normal 632" xfId="39806" xr:uid="{7B23A85F-1A00-4037-9A06-C47801FCF256}"/>
    <cellStyle name="Normal 632 2" xfId="40203" xr:uid="{33A1C5D4-EAFD-4A7F-9012-76684B90BE98}"/>
    <cellStyle name="Normal 633" xfId="39807" xr:uid="{F2EAA20A-6871-4838-90AA-30C6D56CA0ED}"/>
    <cellStyle name="Normal 633 2" xfId="40204" xr:uid="{0FE49D77-D7F9-4BB1-A198-0C91B9865FDF}"/>
    <cellStyle name="Normal 634" xfId="39804" xr:uid="{FE76F44D-BE06-4DA8-A2B2-D06C69B5C30B}"/>
    <cellStyle name="Normal 634 2" xfId="40205" xr:uid="{1508BD55-F066-40F6-AD52-6F788C4A3056}"/>
    <cellStyle name="Normal 635" xfId="39811" xr:uid="{DC036056-6C04-4AB6-9DBB-D941204646CC}"/>
    <cellStyle name="Normal 635 2" xfId="40206" xr:uid="{A501463A-C2A9-4F88-BEB0-6B1FD3FC61AB}"/>
    <cellStyle name="Normal 636" xfId="39805" xr:uid="{31A9153A-9DC3-44C4-8213-7E3252FD9344}"/>
    <cellStyle name="Normal 636 2" xfId="40207" xr:uid="{509F0B19-D33E-4FA2-9926-1B367E705760}"/>
    <cellStyle name="Normal 637" xfId="39822" xr:uid="{E5C906E6-9D8F-4862-9E39-22A9089BCDBE}"/>
    <cellStyle name="Normal 637 2" xfId="40208" xr:uid="{874BC4D5-4DF1-4FC5-95E7-42F80661D881}"/>
    <cellStyle name="Normal 638" xfId="39824" xr:uid="{8D0E38B1-6344-45AF-A8DD-66A5C61EAFBA}"/>
    <cellStyle name="Normal 638 2" xfId="40209" xr:uid="{95D992DD-06FB-4785-9239-4BB1F31C73B3}"/>
    <cellStyle name="Normal 639" xfId="39821" xr:uid="{C3EE6D81-38B3-4A0D-900A-E78B2FDBBD32}"/>
    <cellStyle name="Normal 639 2" xfId="40210" xr:uid="{C1EC7AB0-5658-4291-8C47-E6C81E95B54A}"/>
    <cellStyle name="Normal 64" xfId="3026" xr:uid="{7DB40E1A-EA80-4967-BE5C-D48A6C83740B}"/>
    <cellStyle name="Normal 64 2" xfId="3027" xr:uid="{8267AB8F-ED24-4DFF-951A-82EAB2ACE551}"/>
    <cellStyle name="Normal 64 2 2" xfId="3028" xr:uid="{2A496D01-0C00-4902-BB45-23F265012CC7}"/>
    <cellStyle name="Normal 64 2 2 2" xfId="3654" xr:uid="{BBDC5632-7214-47FE-917C-7ED61C1F76B7}"/>
    <cellStyle name="Normal 64 2 3" xfId="48191" xr:uid="{FB159650-C3C6-445B-BD2C-1A909B3D0E67}"/>
    <cellStyle name="Normal 64 3" xfId="3029" xr:uid="{2B15DE76-55F7-4869-911A-2CCBE29EEB2E}"/>
    <cellStyle name="Normal 64 3 2" xfId="48192" xr:uid="{6DB343AE-7081-46CF-A115-04F862F08790}"/>
    <cellStyle name="Normal 64 3 2 2" xfId="56385" xr:uid="{9D868C00-C47D-4C1D-9922-65AA1E95866E}"/>
    <cellStyle name="Normal 64 3 2 2 2" xfId="56386" xr:uid="{03F7A4DA-6677-4A36-90F6-485E5997D3CE}"/>
    <cellStyle name="Normal 64 3 2 3" xfId="56387" xr:uid="{F3824BAF-06AB-4137-9C55-4E43C0622473}"/>
    <cellStyle name="Normal 64 3 3" xfId="44904" xr:uid="{E52DBFA5-7E0F-4E47-B93C-D1090DCB1419}"/>
    <cellStyle name="Normal 64 3 3 2" xfId="56389" xr:uid="{5A258487-3776-41A1-A940-B04CCD24C3BF}"/>
    <cellStyle name="Normal 64 3 3 3" xfId="56388" xr:uid="{171B904A-4876-43C4-ADD9-16F0EBED4098}"/>
    <cellStyle name="Normal 64 3 4" xfId="56390" xr:uid="{83CECFA5-DA67-4671-8E86-14B446856DCC}"/>
    <cellStyle name="Normal 64 4" xfId="3030" xr:uid="{A3B8D807-8EF4-45C7-BDEA-090A4963032F}"/>
    <cellStyle name="Normal 64 4 2" xfId="3655" xr:uid="{B4C13ADF-F8B5-42BC-9BAC-8602FA8D1A15}"/>
    <cellStyle name="Normal 64 4 2 2" xfId="56392" xr:uid="{FDEF076F-C201-47D3-AF50-B42A569D0EB1}"/>
    <cellStyle name="Normal 64 4 2 3" xfId="56391" xr:uid="{790BF4B2-FE48-422F-A2A3-AEA6F6E5E164}"/>
    <cellStyle name="Normal 64 4 3" xfId="56393" xr:uid="{BB7F819F-D731-417A-8072-A4ED7413E392}"/>
    <cellStyle name="Normal 64 5" xfId="48190" xr:uid="{D3C50F75-F1B0-4BA0-A60E-D8EB3571D4CF}"/>
    <cellStyle name="Normal 64 5 2" xfId="56394" xr:uid="{4D71500C-1E3E-49FB-B9D7-9E7FD3845C16}"/>
    <cellStyle name="Normal 64 6" xfId="44614" xr:uid="{9A533AA8-0970-43DA-A831-02AABD04C975}"/>
    <cellStyle name="Normal 640" xfId="39828" xr:uid="{982BD32F-1504-4225-87AA-EC01A1E09091}"/>
    <cellStyle name="Normal 640 2" xfId="40211" xr:uid="{D92E6582-8A86-416A-AFB4-9FA18E267B96}"/>
    <cellStyle name="Normal 641" xfId="39818" xr:uid="{C70C18FE-D33F-4528-8DA7-413C7B9DCD2E}"/>
    <cellStyle name="Normal 641 2" xfId="40212" xr:uid="{D6A1F4F5-6160-4DFA-B47D-BEA1EB44BC44}"/>
    <cellStyle name="Normal 642" xfId="39817" xr:uid="{9546A66C-3E4E-4FC2-9528-EE1FC2CCF753}"/>
    <cellStyle name="Normal 642 2" xfId="40213" xr:uid="{E2EEF7EF-A0BE-457E-BA01-309E5C9B7125}"/>
    <cellStyle name="Normal 643" xfId="39527" xr:uid="{507B584E-1266-479D-AECA-88FA974FAD55}"/>
    <cellStyle name="Normal 644" xfId="39826" xr:uid="{B4E9CF2F-E2F6-43F0-8989-7CFA6889A5F5}"/>
    <cellStyle name="Normal 644 2" xfId="40214" xr:uid="{BEED5463-F6DA-407E-A1DF-DE3591948E69}"/>
    <cellStyle name="Normal 645" xfId="39820" xr:uid="{2FA588D4-4AC3-4856-BCDD-A835DACD6C29}"/>
    <cellStyle name="Normal 645 2" xfId="40215" xr:uid="{B2C19E6A-40C6-45C5-995B-5EE4E336038B}"/>
    <cellStyle name="Normal 646" xfId="39816" xr:uid="{C895CC90-50DF-4396-8388-CF3C6682A924}"/>
    <cellStyle name="Normal 646 2" xfId="40216" xr:uid="{56AC6DA6-D942-4796-86B7-074CAC638A2C}"/>
    <cellStyle name="Normal 647" xfId="39827" xr:uid="{682EADFE-79CB-4C63-BF49-F39B991964D6}"/>
    <cellStyle name="Normal 647 2" xfId="40217" xr:uid="{2320F7B3-9CC3-47B8-8CB4-08683633AF5C}"/>
    <cellStyle name="Normal 648" xfId="39823" xr:uid="{E310EC3D-650D-4D21-930F-48AEDB13481A}"/>
    <cellStyle name="Normal 648 2" xfId="40218" xr:uid="{89348F91-6D3A-44DB-A232-BF96FF5EB8E5}"/>
    <cellStyle name="Normal 649" xfId="39819" xr:uid="{6D713077-02F9-433C-8C3D-D889FE031E0A}"/>
    <cellStyle name="Normal 649 2" xfId="40219" xr:uid="{170243AB-A8E7-4AAE-ABF7-88FD3848F218}"/>
    <cellStyle name="Normal 65" xfId="3031" xr:uid="{9A90A517-2AF9-4464-8675-2B7A43B1618A}"/>
    <cellStyle name="Normal 65 2" xfId="3032" xr:uid="{738EEF45-4BD7-496D-8B8D-1777CB2A3042}"/>
    <cellStyle name="Normal 65 2 2" xfId="46599" xr:uid="{E4C1E30D-BB05-4019-9F56-336322F65AF4}"/>
    <cellStyle name="Normal 65 2 2 2" xfId="56395" xr:uid="{40D7C0A4-2956-4ED8-B8F9-CB225CD72D70}"/>
    <cellStyle name="Normal 65 2 2 2 2" xfId="56396" xr:uid="{A661C56D-CF6E-4FA0-B1AA-BCA96432AAC3}"/>
    <cellStyle name="Normal 65 2 2 3" xfId="56397" xr:uid="{63944E7D-C494-40B1-A6D9-BDFB00862CDD}"/>
    <cellStyle name="Normal 65 2 3" xfId="48194" xr:uid="{AEBE4934-1C33-4441-961B-621334440504}"/>
    <cellStyle name="Normal 65 2 3 2" xfId="56398" xr:uid="{4ACA7CE2-9E27-400E-8637-F1E36B84C871}"/>
    <cellStyle name="Normal 65 2 4" xfId="45402" xr:uid="{FD8EF617-335D-4E6E-84A7-B62F16B5DA6B}"/>
    <cellStyle name="Normal 65 2 5" xfId="43008" xr:uid="{A6AA8A22-3C56-41B4-A9CA-B6F1E81B82C9}"/>
    <cellStyle name="Normal 65 3" xfId="3033" xr:uid="{A85529A1-0EE5-4A8F-A6C3-B9F6100D1B50}"/>
    <cellStyle name="Normal 65 3 2" xfId="48195" xr:uid="{99F8C3C6-0DB5-4892-8F11-021E382F1746}"/>
    <cellStyle name="Normal 65 3 2 2" xfId="56399" xr:uid="{D62E19F6-910A-4D28-A198-39A791675512}"/>
    <cellStyle name="Normal 65 3 3" xfId="56400" xr:uid="{6420B305-2229-43EB-833E-B519C9C8516B}"/>
    <cellStyle name="Normal 65 4" xfId="46970" xr:uid="{CFD6A7E6-DECA-439A-833D-325C053040CF}"/>
    <cellStyle name="Normal 65 4 2" xfId="56401" xr:uid="{8E807EF8-9F2E-4A04-8EC4-48A5FAF7C9C0}"/>
    <cellStyle name="Normal 65 5" xfId="47436" xr:uid="{51ECF44B-FF5A-4439-92E6-692332008AA8}"/>
    <cellStyle name="Normal 65 6" xfId="48193" xr:uid="{E5B986EC-4310-4418-BD10-32593EB82278}"/>
    <cellStyle name="Normal 650" xfId="39815" xr:uid="{1918BA76-6229-4E4F-BEDC-3B9315030DDB}"/>
    <cellStyle name="Normal 650 2" xfId="40220" xr:uid="{A8918F7D-00D9-46D5-A405-AE02A9ED4755}"/>
    <cellStyle name="Normal 651" xfId="39813" xr:uid="{674732C8-EA22-4C10-9343-26EA505E4275}"/>
    <cellStyle name="Normal 651 2" xfId="40221" xr:uid="{FCD0F30D-6F30-40FC-ADCD-E29FA9C5B404}"/>
    <cellStyle name="Normal 652" xfId="39808" xr:uid="{D66857E5-21C3-47E9-B90C-41FB900A1763}"/>
    <cellStyle name="Normal 652 2" xfId="40222" xr:uid="{02626246-5614-4333-88F3-FD201621E4C0}"/>
    <cellStyle name="Normal 653" xfId="39825" xr:uid="{D440236E-FEF4-477B-8017-BB6B3A16F3EC}"/>
    <cellStyle name="Normal 653 2" xfId="40223" xr:uid="{A8F40362-B09C-4A68-ABC1-9CB43F3E7285}"/>
    <cellStyle name="Normal 654" xfId="39814" xr:uid="{1302D294-AC2B-435A-AE2E-BF65431D00C7}"/>
    <cellStyle name="Normal 654 2" xfId="40224" xr:uid="{1FEFAD99-F974-42F4-8D07-58906155EC6C}"/>
    <cellStyle name="Normal 655" xfId="39829" xr:uid="{DE6FDDE3-EFA9-4327-920B-52B6909192EB}"/>
    <cellStyle name="Normal 655 2" xfId="40225" xr:uid="{491F31FE-0441-492C-9BBD-900377A46F5A}"/>
    <cellStyle name="Normal 656" xfId="39830" xr:uid="{90C37FB0-6DF5-45E6-B819-4D11E3176213}"/>
    <cellStyle name="Normal 656 2" xfId="40226" xr:uid="{33BBBC76-40A2-4B09-B42D-506E4A9DDDA7}"/>
    <cellStyle name="Normal 657" xfId="39833" xr:uid="{46AB513F-7E53-43B6-AC9B-31E6B2740D4F}"/>
    <cellStyle name="Normal 657 2" xfId="40227" xr:uid="{097D6C45-2248-4408-A3E8-950AEA339EDC}"/>
    <cellStyle name="Normal 658" xfId="39832" xr:uid="{26460DAF-E1DF-4C6E-8C22-7987AF7711AF}"/>
    <cellStyle name="Normal 658 2" xfId="40228" xr:uid="{F4FC5ED6-D41B-4B1B-B4A6-AEB47A5F6D74}"/>
    <cellStyle name="Normal 659" xfId="39834" xr:uid="{BE897960-0876-4DAD-9B0E-B46BC9B89D88}"/>
    <cellStyle name="Normal 659 2" xfId="40229" xr:uid="{01F87969-3B94-4EEA-A055-641A99B64393}"/>
    <cellStyle name="Normal 66" xfId="3034" xr:uid="{DEF85440-5A76-4278-911C-1079D44846A7}"/>
    <cellStyle name="Normal 66 2" xfId="3035" xr:uid="{F12837E7-F775-4B54-B413-AB1CF808CB9F}"/>
    <cellStyle name="Normal 66 2 2" xfId="46600" xr:uid="{1E3DF3C9-46B0-49C6-92B5-2E924076E60C}"/>
    <cellStyle name="Normal 66 2 2 2" xfId="56402" xr:uid="{DE47D799-2ABC-4FD1-B48E-C8706F2751E6}"/>
    <cellStyle name="Normal 66 2 2 2 2" xfId="56403" xr:uid="{FCFC6FD6-9882-4CB8-91A6-A0233E924684}"/>
    <cellStyle name="Normal 66 2 2 3" xfId="56404" xr:uid="{74B85538-FD7A-4277-A323-9ED4BF0679FF}"/>
    <cellStyle name="Normal 66 2 3" xfId="48197" xr:uid="{C0EA982D-8709-4119-B4E8-AC955139C7AB}"/>
    <cellStyle name="Normal 66 2 3 2" xfId="56405" xr:uid="{52C94B17-A240-42CA-AD7A-037C9766E16B}"/>
    <cellStyle name="Normal 66 2 4" xfId="45403" xr:uid="{AFCE3F95-EC84-419F-A730-35EABB5B4D3C}"/>
    <cellStyle name="Normal 66 2 5" xfId="43009" xr:uid="{003BEC6A-9D93-49E4-883F-2ECF76823CA2}"/>
    <cellStyle name="Normal 66 3" xfId="3036" xr:uid="{3B3C4363-078F-40F1-90B0-ABEF566F0261}"/>
    <cellStyle name="Normal 66 3 2" xfId="48198" xr:uid="{6CAC97A2-E5BD-4C31-BC4E-0637EE7B2298}"/>
    <cellStyle name="Normal 66 3 2 2" xfId="56406" xr:uid="{6AF351E9-AC4A-41F8-9B61-FD52D709D2AB}"/>
    <cellStyle name="Normal 66 3 3" xfId="56407" xr:uid="{AFA4C8FA-BAFB-46D6-84B3-4F0D99AAB793}"/>
    <cellStyle name="Normal 66 4" xfId="46971" xr:uid="{10A65352-8B5C-4006-BECE-EF503ED30EB8}"/>
    <cellStyle name="Normal 66 4 2" xfId="56408" xr:uid="{D3080BE0-899C-406D-B330-48DE58B15797}"/>
    <cellStyle name="Normal 66 5" xfId="47437" xr:uid="{B9BBAF22-3105-4B0F-8F85-0486C32A8D27}"/>
    <cellStyle name="Normal 66 6" xfId="48196" xr:uid="{C051A53A-F991-4153-8BD1-C883C795A2C6}"/>
    <cellStyle name="Normal 660" xfId="39837" xr:uid="{DF977086-26F8-4B34-9F23-C20F76B06B7F}"/>
    <cellStyle name="Normal 660 2" xfId="40230" xr:uid="{8A0F4D38-0FE7-482D-9659-ABBEAA1A0BA5}"/>
    <cellStyle name="Normal 661" xfId="39836" xr:uid="{C7016C04-E901-4C69-875F-3BEC075353A0}"/>
    <cellStyle name="Normal 661 2" xfId="40231" xr:uid="{A069C9DF-C3F5-4D46-A3EA-50762184315D}"/>
    <cellStyle name="Normal 662" xfId="39831" xr:uid="{DE570269-4B49-4520-AC34-FF687B3B512F}"/>
    <cellStyle name="Normal 662 2" xfId="40232" xr:uid="{00E45EFC-BF29-45D0-8728-9B25A4F829C4}"/>
    <cellStyle name="Normal 663" xfId="39533" xr:uid="{DE7EC521-BE98-404E-B85C-306AB6DA5ED6}"/>
    <cellStyle name="Normal 663 2" xfId="40233" xr:uid="{2D81F81D-3740-497C-981E-78E89A155E6A}"/>
    <cellStyle name="Normal 664" xfId="39844" xr:uid="{1039A17F-DAA7-4C6E-B306-FF27DA7B431A}"/>
    <cellStyle name="Normal 664 2" xfId="40234" xr:uid="{41BED63F-57A9-4835-953B-F02DA354B823}"/>
    <cellStyle name="Normal 665" xfId="39530" xr:uid="{3B47D936-8498-4D81-8072-9461F6E7062D}"/>
    <cellStyle name="Normal 666" xfId="39835" xr:uid="{F8F10C96-D9D6-4BC9-AB3B-308259448D5C}"/>
    <cellStyle name="Normal 666 2" xfId="40235" xr:uid="{362FA873-A747-4EFA-9BFB-4CB3B752980E}"/>
    <cellStyle name="Normal 667" xfId="39838" xr:uid="{3D690EA5-94E7-4797-A37C-B60EF0872C0C}"/>
    <cellStyle name="Normal 667 2" xfId="40236" xr:uid="{56DF2100-04FF-4F45-84D3-16EF7444003A}"/>
    <cellStyle name="Normal 668" xfId="39839" xr:uid="{4872B212-5C9F-4D87-B704-A8730B0D699D}"/>
    <cellStyle name="Normal 668 2" xfId="40237" xr:uid="{82023964-4570-43F2-9E48-5AF3850828DE}"/>
    <cellStyle name="Normal 669" xfId="39842" xr:uid="{CBD7BD7B-506D-473D-954D-6E7B7E29A0F3}"/>
    <cellStyle name="Normal 669 2" xfId="40238" xr:uid="{C0C19AF9-87EB-4AAF-9996-5095767AEC1B}"/>
    <cellStyle name="Normal 67" xfId="3037" xr:uid="{CC9A53FB-C6C3-48C6-AAA3-38C9064C8648}"/>
    <cellStyle name="Normal 67 2" xfId="3038" xr:uid="{9327FE97-D9AD-4F87-A8F6-AC7C8C5AC814}"/>
    <cellStyle name="Normal 67 2 2" xfId="46601" xr:uid="{4FDE0032-BDD2-4A4D-8319-9811B6909E3F}"/>
    <cellStyle name="Normal 67 2 2 2" xfId="56409" xr:uid="{9E85765F-E374-40E7-BE99-BCD217860157}"/>
    <cellStyle name="Normal 67 2 2 2 2" xfId="56410" xr:uid="{D81B663E-C061-4181-96C9-D75203CAC9DD}"/>
    <cellStyle name="Normal 67 2 2 3" xfId="56411" xr:uid="{63660077-D44C-4887-8D20-68D39C2A8102}"/>
    <cellStyle name="Normal 67 2 3" xfId="48200" xr:uid="{7D2DAC35-3CED-4B1B-9964-491E46662007}"/>
    <cellStyle name="Normal 67 2 3 2" xfId="56412" xr:uid="{7800530B-860C-4766-BDA7-0928CED6185E}"/>
    <cellStyle name="Normal 67 2 4" xfId="56413" xr:uid="{D9D94466-48F4-4C57-98A0-CD2B6ED4E951}"/>
    <cellStyle name="Normal 67 2 5" xfId="39074" xr:uid="{BF26EE9F-1F91-432D-ADD7-82452A4F27F9}"/>
    <cellStyle name="Normal 67 3" xfId="3039" xr:uid="{CB876BCB-6EB2-4F1B-A75E-6B4E3C817498}"/>
    <cellStyle name="Normal 67 3 2" xfId="39076" xr:uid="{05E797E1-4B57-40DE-B9BA-09E8EFF68EDB}"/>
    <cellStyle name="Normal 67 3 2 2" xfId="48201" xr:uid="{5604EBAE-21DD-4DCD-AFD7-E1A53AC38F47}"/>
    <cellStyle name="Normal 67 3 3" xfId="46067" xr:uid="{54110A56-105A-470F-849A-B2E556F212A3}"/>
    <cellStyle name="Normal 67 3 4" xfId="39075" xr:uid="{68AF5D04-95D5-4635-8959-E49D4035670F}"/>
    <cellStyle name="Normal 67 4" xfId="43010" xr:uid="{411FE3CA-26E2-4EA9-BF79-48514DCB5FE5}"/>
    <cellStyle name="Normal 67 4 2" xfId="46972" xr:uid="{0E6077D6-6C83-4E00-B78F-8DD9A1420532}"/>
    <cellStyle name="Normal 67 5" xfId="47438" xr:uid="{B67F127E-F95B-4554-B7AD-8D7CCA09CCE4}"/>
    <cellStyle name="Normal 67 6" xfId="48199" xr:uid="{C1CEFEF3-2146-4B91-94B8-B4C335F48149}"/>
    <cellStyle name="Normal 670" xfId="39840" xr:uid="{73B72E95-CA53-4145-8234-2369FE6926E1}"/>
    <cellStyle name="Normal 671" xfId="39846" xr:uid="{92831E11-75DF-4B54-ADB5-4082BEAB7C79}"/>
    <cellStyle name="Normal 671 2" xfId="40318" xr:uid="{7DD66DEC-2E51-4DFD-B104-C77FEF99FC28}"/>
    <cellStyle name="Normal 672" xfId="3040" xr:uid="{52F209E6-592C-4AA9-BA99-2F8B94E5FE26}"/>
    <cellStyle name="Normal 672 2" xfId="40364" xr:uid="{2A1CB9E9-3E47-4E31-857B-F703EFBB61B4}"/>
    <cellStyle name="Normal 672 3" xfId="40333" xr:uid="{470442A4-FC44-41CA-A095-9D7B12DADFD6}"/>
    <cellStyle name="Normal 672 4" xfId="39841" xr:uid="{E1267B20-2A25-46C0-BD6F-2176111F17CA}"/>
    <cellStyle name="Normal 673" xfId="39845" xr:uid="{B986070B-AB16-4362-AC8F-8EF684802A2E}"/>
    <cellStyle name="Normal 674" xfId="39843" xr:uid="{073AB614-8D4C-4C20-9B58-3DCCBDA8F65A}"/>
    <cellStyle name="Normal 675" xfId="39847" xr:uid="{F533ACFC-D2E7-4CFA-A150-32B7FAB9F217}"/>
    <cellStyle name="Normal 676" xfId="40345" xr:uid="{54CD5218-A69B-4A74-AA17-6746B703AD55}"/>
    <cellStyle name="Normal 677" xfId="40346" xr:uid="{BDD5976B-5934-4ABF-B5D8-266829138D95}"/>
    <cellStyle name="Normal 678" xfId="40347" xr:uid="{924E6514-2754-4DB3-BC84-4F5AE57C015C}"/>
    <cellStyle name="Normal 679" xfId="40348" xr:uid="{D0A2FC1D-39F3-4C8B-84E9-82D4FB308839}"/>
    <cellStyle name="Normal 68" xfId="3041" xr:uid="{B86305BA-E786-46C6-ADEA-CE31B64E0711}"/>
    <cellStyle name="Normal 68 2" xfId="3042" xr:uid="{E938A2EA-CDC5-4B62-8872-67F174A037E8}"/>
    <cellStyle name="Normal 68 2 2" xfId="39079" xr:uid="{C6E2ED27-4790-4327-9D2B-AD336267B418}"/>
    <cellStyle name="Normal 68 2 2 2" xfId="46602" xr:uid="{FEF9C699-A069-448C-92F1-5BD96598F888}"/>
    <cellStyle name="Normal 68 2 2 2 2" xfId="56414" xr:uid="{2DD0CAF5-F687-4C58-ABA1-16C9591491D1}"/>
    <cellStyle name="Normal 68 2 2 3" xfId="56415" xr:uid="{D8D40EC0-9900-497A-8BA9-7AAD7612C832}"/>
    <cellStyle name="Normal 68 2 3" xfId="48203" xr:uid="{979B81A5-666A-45E1-9C56-95E39607F038}"/>
    <cellStyle name="Normal 68 2 3 2" xfId="56416" xr:uid="{64DE3192-A951-420B-9194-4D60E7108E30}"/>
    <cellStyle name="Normal 68 2 4" xfId="45404" xr:uid="{083CE054-C838-419D-A888-FCAD6DF496FB}"/>
    <cellStyle name="Normal 68 2 5" xfId="39078" xr:uid="{AFDA95DE-5853-46E8-B94E-5FD011E6D4DD}"/>
    <cellStyle name="Normal 68 3" xfId="3043" xr:uid="{C425AB42-47CA-4545-911A-656C99857B03}"/>
    <cellStyle name="Normal 68 3 2" xfId="48204" xr:uid="{5704CB94-DD62-40E6-B68D-5C4F9F516F76}"/>
    <cellStyle name="Normal 68 3 2 2" xfId="56417" xr:uid="{733279E6-CDB0-4C54-B4AD-52F6AE460EDA}"/>
    <cellStyle name="Normal 68 3 3" xfId="56418" xr:uid="{3CDD4E80-A345-48B6-A325-A91EE6D65C5C}"/>
    <cellStyle name="Normal 68 4" xfId="39080" xr:uid="{29913D45-48F7-40BA-BBDE-CA50E4F5C50A}"/>
    <cellStyle name="Normal 68 4 2" xfId="46973" xr:uid="{423B1181-7FC0-4C01-8C33-8A6D869C2875}"/>
    <cellStyle name="Normal 68 5" xfId="39077" xr:uid="{1FE9B6C6-4499-4370-8138-EB122FC0A912}"/>
    <cellStyle name="Normal 68 5 2" xfId="47439" xr:uid="{DEADC0D9-8219-4E06-82AE-055B6D03B517}"/>
    <cellStyle name="Normal 68 6" xfId="43011" xr:uid="{FD56F032-6543-4AE7-BAA4-2E5D036252FD}"/>
    <cellStyle name="Normal 68 6 2" xfId="48202" xr:uid="{90325EB3-059B-424C-8CA7-30803206045A}"/>
    <cellStyle name="Normal 680" xfId="40365" xr:uid="{4C2597F5-3ED6-41A1-9236-1C80144224E5}"/>
    <cellStyle name="Normal 681" xfId="40366" xr:uid="{04F41D1B-1E42-45B7-B9EF-381F1E6300B8}"/>
    <cellStyle name="Normal 682" xfId="40367" xr:uid="{212FFF4E-7078-4457-B71E-FF9D1DD62ACA}"/>
    <cellStyle name="Normal 683" xfId="40368" xr:uid="{E01BCC1B-AA7A-4D58-B6A5-E74DED04B6F0}"/>
    <cellStyle name="Normal 684" xfId="40369" xr:uid="{D767649A-5843-4539-A908-ABFAFA15D001}"/>
    <cellStyle name="Normal 685" xfId="40373" xr:uid="{B185BC65-8DA4-40E2-935F-BD27D5523124}"/>
    <cellStyle name="Normal 686" xfId="40374" xr:uid="{9973DDE4-2EA9-4BA3-BE52-E1A50861AECF}"/>
    <cellStyle name="Normal 687" xfId="40371" xr:uid="{F666889D-9E30-49D4-831D-910E7B9D6DDE}"/>
    <cellStyle name="Normal 688" xfId="40372" xr:uid="{E65A4ECF-1B53-4C50-A004-BCAE826B3DC8}"/>
    <cellStyle name="Normal 689" xfId="40375" xr:uid="{BD2E1118-3C09-4547-B016-6C1E15252DE7}"/>
    <cellStyle name="Normal 689 2" xfId="40421" xr:uid="{6F55A077-6303-4291-81E1-6FA5BE2C2806}"/>
    <cellStyle name="Normal 69" xfId="1485" xr:uid="{5D4C3529-D1CC-49B0-BE75-EABF2DDF9625}"/>
    <cellStyle name="Normal 69 2" xfId="3045" xr:uid="{8CBED1A4-8DB4-4B2D-B149-D3BAD816F1DA}"/>
    <cellStyle name="Normal 69 2 2" xfId="46603" xr:uid="{BD1B2EA2-57D7-48F0-A1BE-4AE73FAD0A25}"/>
    <cellStyle name="Normal 69 2 2 2" xfId="56419" xr:uid="{6DF232CE-6434-43E7-81FA-7545D32BF8A8}"/>
    <cellStyle name="Normal 69 2 2 2 2" xfId="56420" xr:uid="{D0937DE5-03E6-45F0-9D29-8C7011ECCCE9}"/>
    <cellStyle name="Normal 69 2 2 3" xfId="56421" xr:uid="{E4CC0072-753D-485B-B4AC-8EF49FD5A11F}"/>
    <cellStyle name="Normal 69 2 3" xfId="48206" xr:uid="{17FB34BF-436F-46C2-8387-B827F705CFB4}"/>
    <cellStyle name="Normal 69 2 3 2" xfId="56422" xr:uid="{7113F1D2-6F08-45DC-9EB0-2D8498065462}"/>
    <cellStyle name="Normal 69 2 4" xfId="45405" xr:uid="{4678994D-7F38-4ABC-B16D-9053B77E8064}"/>
    <cellStyle name="Normal 69 2 5" xfId="43012" xr:uid="{6F4E69C4-4C1E-471E-90B0-52E39DDFD4B9}"/>
    <cellStyle name="Normal 69 3" xfId="3046" xr:uid="{404C29EF-008B-4375-989B-8FC2D456EAC7}"/>
    <cellStyle name="Normal 69 3 2" xfId="48207" xr:uid="{C13A2BAC-28F6-4481-ADDE-1219604C0703}"/>
    <cellStyle name="Normal 69 3 2 2" xfId="56423" xr:uid="{9A9A350E-C5F4-4D86-9157-9BCAE1CFAE05}"/>
    <cellStyle name="Normal 69 3 3" xfId="56424" xr:uid="{5F511AC7-4F79-4B26-AA54-A3C81D82F937}"/>
    <cellStyle name="Normal 69 4" xfId="3044" xr:uid="{10B705CA-579A-4D49-AF68-F78AE31D655A}"/>
    <cellStyle name="Normal 69 4 2" xfId="56425" xr:uid="{17C323E6-1EB9-4EF5-B381-FD4E275836A1}"/>
    <cellStyle name="Normal 69 5" xfId="47440" xr:uid="{130571D8-75FB-4849-9984-981DE98B8007}"/>
    <cellStyle name="Normal 69 6" xfId="48205" xr:uid="{F04E4FFA-A9A9-4431-A7A7-131C64666297}"/>
    <cellStyle name="Normal 690" xfId="40377" xr:uid="{E00527D3-BBB7-4409-BDD9-3ACE8F689BE1}"/>
    <cellStyle name="Normal 691" xfId="40379" xr:uid="{5838F37F-14F6-4A26-85B5-2D3C2FD317F6}"/>
    <cellStyle name="Normal 692" xfId="40380" xr:uid="{7A3145D1-6D6A-4129-99CD-005FC1088AF5}"/>
    <cellStyle name="Normal 692 2" xfId="40422" xr:uid="{2A35EBE4-39E3-4E2C-8D95-EBEB2BB54D4C}"/>
    <cellStyle name="Normal 693" xfId="40381" xr:uid="{4DDF254C-86B8-45FB-A7A9-CA4E5E4F380E}"/>
    <cellStyle name="Normal 694" xfId="40382" xr:uid="{EDE92F0A-D539-469E-BFD8-8EBFE8BD712D}"/>
    <cellStyle name="Normal 695" xfId="40383" xr:uid="{9367204C-5123-4AF0-8FCD-EE61B5B403CA}"/>
    <cellStyle name="Normal 696" xfId="39534" xr:uid="{D1B58E5F-AC4E-40E1-9EA4-A8EE645E5107}"/>
    <cellStyle name="Normal 696 2" xfId="40384" xr:uid="{92BF9F49-190B-48D9-9275-775A63DC6668}"/>
    <cellStyle name="Normal 697" xfId="40385" xr:uid="{3170A466-A61A-4A0F-B4EE-0DD6C5D7E419}"/>
    <cellStyle name="Normal 698" xfId="40386" xr:uid="{7E4EBF2C-F681-4581-8965-6A7B523551C7}"/>
    <cellStyle name="Normal 699" xfId="40387" xr:uid="{B3F43199-200A-45E1-AAA5-8E18C9562AD7}"/>
    <cellStyle name="Normal 7" xfId="137" xr:uid="{87D79A88-26A6-4CFA-9D8C-358C48F0B04D}"/>
    <cellStyle name="Normal 7 10" xfId="1236" xr:uid="{268D41D6-236F-40A0-AB25-5F5F1C131166}"/>
    <cellStyle name="Normal 7 10 2" xfId="1309" xr:uid="{F7469096-58EF-44A2-B470-1F82815622ED}"/>
    <cellStyle name="Normal 7 10 2 2" xfId="1391" xr:uid="{FAEB758E-EAAD-4252-A002-82A9BAE9D379}"/>
    <cellStyle name="Normal 7 10 2 2 2" xfId="18081" xr:uid="{3C88E469-EFF4-40CE-93E6-D25B01C73473}"/>
    <cellStyle name="Normal 7 10 2 3" xfId="18028" xr:uid="{8EC5A082-AD62-408D-832A-77D09C38068B}"/>
    <cellStyle name="Normal 7 10 2 4" xfId="38208" xr:uid="{4AB9D1A7-EF7F-4B8E-845A-6CCB33B35BCE}"/>
    <cellStyle name="Normal 7 10 3" xfId="1319" xr:uid="{F4C2A409-675C-488B-BF46-C13DFFFCE099}"/>
    <cellStyle name="Normal 7 10 3 2" xfId="18034" xr:uid="{43109C21-0D2C-4BDF-B78F-BBAE79FAC90B}"/>
    <cellStyle name="Normal 7 10 4" xfId="17989" xr:uid="{3F88F74C-A55C-49F9-9E83-0D2F4F84A1E7}"/>
    <cellStyle name="Normal 7 11" xfId="1308" xr:uid="{6BC6E6E7-4248-43C3-8492-84EFE2554E75}"/>
    <cellStyle name="Normal 7 11 2" xfId="1390" xr:uid="{F928C0BF-0279-47A5-8AF4-71B5910B9DC8}"/>
    <cellStyle name="Normal 7 11 2 2" xfId="18080" xr:uid="{60528973-BBA7-408A-87AA-FB992C2EEE81}"/>
    <cellStyle name="Normal 7 11 3" xfId="18027" xr:uid="{A3640DDD-6309-4EC7-ABC4-A1A79CBB35A5}"/>
    <cellStyle name="Normal 7 11 4" xfId="38207" xr:uid="{885D89DE-83AA-4908-8C39-3AA89B011FC2}"/>
    <cellStyle name="Normal 7 12" xfId="62225" xr:uid="{EE8E2704-43D3-4DFD-B268-675E6E6916DA}"/>
    <cellStyle name="Normal 7 2" xfId="622" xr:uid="{7A9171BB-4218-4CED-883B-F22E1AD3855E}"/>
    <cellStyle name="Normal 7 2 2" xfId="53" xr:uid="{AD959E5A-72B9-4974-B1FC-1BD72C6BF1FC}"/>
    <cellStyle name="Normal 7 2 2 2" xfId="859" xr:uid="{24331425-DC18-4E12-AB1D-75B9629A3427}"/>
    <cellStyle name="Normal 7 2 2 2 2" xfId="18063" xr:uid="{F9C8E1DB-06D9-4860-9589-16B2F7D5C991}"/>
    <cellStyle name="Normal 7 2 2 2 3" xfId="40955" xr:uid="{87B68030-AE50-433F-A707-F0503254DA9F}"/>
    <cellStyle name="Normal 7 2 2 3" xfId="5658" xr:uid="{98D45669-7513-4877-8C9F-35C8F6CD91BD}"/>
    <cellStyle name="Normal 7 2 2 4" xfId="1357" xr:uid="{EB25D882-4026-4480-AD4B-C0FCF5F16452}"/>
    <cellStyle name="Normal 7 2 3" xfId="18006" xr:uid="{1540B250-3100-4345-8A4D-C17AA93AF921}"/>
    <cellStyle name="Normal 7 2 3 2" xfId="44615" xr:uid="{C24E8ADE-3D6A-47C6-8D67-A2C6F1077E03}"/>
    <cellStyle name="Normal 7 2 3 3" xfId="60043" xr:uid="{6FF53272-4F2C-4D90-9A0F-E48275A739AE}"/>
    <cellStyle name="Normal 7 2 3 4" xfId="39081" xr:uid="{F991A319-C3DA-4521-AE7B-71B927809730}"/>
    <cellStyle name="Normal 7 2 4" xfId="3048" xr:uid="{86E882B2-A762-43FA-A44E-53F43C9B5FBE}"/>
    <cellStyle name="Normal 7 2 4 2" xfId="40954" xr:uid="{0A1F1C55-143F-469C-AA6A-8218C98B6D39}"/>
    <cellStyle name="Normal 7 2 5" xfId="1259" xr:uid="{F1170431-BB35-4DDD-BBBC-14007633F566}"/>
    <cellStyle name="Normal 7 2 5 2" xfId="38856" xr:uid="{F3ABF092-C4D3-4426-AAAE-DFA66CB65419}"/>
    <cellStyle name="Normal 7 3" xfId="621" xr:uid="{8B07FD11-3A6C-4CB7-BAE4-3A8CC033E272}"/>
    <cellStyle name="Normal 7 3 2" xfId="3657" xr:uid="{C18616D9-532F-495E-A9A4-58E30606DB74}"/>
    <cellStyle name="Normal 7 3 2 2" xfId="4249" xr:uid="{75721FAB-599D-42E6-8774-5A6519940D89}"/>
    <cellStyle name="Normal 7 3 2 2 2" xfId="5250" xr:uid="{2CBA963E-83BA-4A79-B3BF-F32C8DFB73B7}"/>
    <cellStyle name="Normal 7 3 2 2 3" xfId="48208" xr:uid="{B4BD0F2D-96C2-4A9A-8401-3028D93B584B}"/>
    <cellStyle name="Normal 7 3 2 3" xfId="4797" xr:uid="{23C807ED-94DF-41FC-92D1-AA4D34C459B5}"/>
    <cellStyle name="Normal 7 3 2 4" xfId="39082" xr:uid="{0EB30AF8-F8FB-4FF4-AEF6-31DA9365A748}"/>
    <cellStyle name="Normal 7 3 3" xfId="4045" xr:uid="{DE547ED5-788C-4862-A143-598C02E3781B}"/>
    <cellStyle name="Normal 7 3 3 2" xfId="5059" xr:uid="{0C974F4E-E45A-49CF-9C48-67AACB4DD356}"/>
    <cellStyle name="Normal 7 3 3 2 2" xfId="44616" xr:uid="{7DE32094-5F85-496C-B33F-16C98E70D0F9}"/>
    <cellStyle name="Normal 7 3 3 3" xfId="43013" xr:uid="{5385DE84-DE96-411D-BF78-577705E95C4E}"/>
    <cellStyle name="Normal 7 3 4" xfId="4604" xr:uid="{58B347CD-7136-4A71-AC44-48A0556FEB34}"/>
    <cellStyle name="Normal 7 3 4 2" xfId="38855" xr:uid="{2192BECC-D5F7-4525-8121-ABC48BC0B535}"/>
    <cellStyle name="Normal 7 3 5" xfId="3049" xr:uid="{D9104FC3-93BC-42B3-9B18-4DCCF672D280}"/>
    <cellStyle name="Normal 7 4" xfId="264" xr:uid="{A0531BA2-6FEA-4150-8173-C55C3164293A}"/>
    <cellStyle name="Normal 7 4 2" xfId="3656" xr:uid="{E5544DB9-4F61-4422-87E0-58C9881C63C7}"/>
    <cellStyle name="Normal 7 4 2 2" xfId="39084" xr:uid="{50B78EA4-9A63-4AB8-B9BC-0A7E4D2722DF}"/>
    <cellStyle name="Normal 7 4 3" xfId="1177" xr:uid="{83A41F5B-2D68-4E43-97DC-84E36FD0B43E}"/>
    <cellStyle name="Normal 7 4 3 2" xfId="44905" xr:uid="{9E55AD7B-406C-4187-A91C-52B84EF2B2A1}"/>
    <cellStyle name="Normal 7 4 3 3" xfId="43805" xr:uid="{713B5255-6023-425C-9428-EFFA21BA11CF}"/>
    <cellStyle name="Normal 7 4 4" xfId="39083" xr:uid="{2E408D06-D8CC-4D9B-9DF8-C661D531ACCC}"/>
    <cellStyle name="Normal 7 5" xfId="3047" xr:uid="{4B56DF29-5D9B-4BE3-A02C-B45169F4F6B3}"/>
    <cellStyle name="Normal 7 5 2" xfId="59972" xr:uid="{DCC9B852-8290-43F7-84C2-5194F76AA3DD}"/>
    <cellStyle name="Normal 7 6" xfId="13090" xr:uid="{D392C272-242D-4C16-BEEE-5E05975661E1}"/>
    <cellStyle name="Normal 7 6 2" xfId="38957" xr:uid="{498411A8-9FD8-4C65-8615-0939C787DE1B}"/>
    <cellStyle name="Normal 7 7" xfId="17986" xr:uid="{95FA976B-3076-4C8B-A360-CDD690680CA1}"/>
    <cellStyle name="Normal 7 7 2" xfId="38380" xr:uid="{4DEB3065-B017-41D7-B1E1-89A078089A0F}"/>
    <cellStyle name="Normal 7 8" xfId="1490" xr:uid="{D3CF275A-D38D-454A-BFE6-176E59A98A23}"/>
    <cellStyle name="Normal 7 8 2" xfId="56427" xr:uid="{73F9E69D-9E96-4ED4-8E19-A412C10815C6}"/>
    <cellStyle name="Normal 7 8 3" xfId="56426" xr:uid="{7918C3D0-64D1-4BC7-9573-323FB95FEF90}"/>
    <cellStyle name="Normal 7 9" xfId="895" xr:uid="{EEACF4A5-A437-411C-9AFC-9872451BEE57}"/>
    <cellStyle name="Normal 7_A" xfId="43014" xr:uid="{02404B50-1E30-4698-91BB-70E32C12A7CE}"/>
    <cellStyle name="Normal 70" xfId="1486" xr:uid="{5B009001-5C8D-40CD-8990-8868BFB56915}"/>
    <cellStyle name="Normal 70 2" xfId="3051" xr:uid="{499F912D-5317-4565-982D-456E3C0108E6}"/>
    <cellStyle name="Normal 70 2 2" xfId="46604" xr:uid="{D2182880-875D-410F-84AA-B4BC7341B844}"/>
    <cellStyle name="Normal 70 2 2 2" xfId="56428" xr:uid="{20007C0A-ACE8-4893-97AF-438CB224B696}"/>
    <cellStyle name="Normal 70 2 2 2 2" xfId="56429" xr:uid="{B768527B-9BC2-42DB-86C7-A7309D93130B}"/>
    <cellStyle name="Normal 70 2 2 3" xfId="56430" xr:uid="{32AD41B8-0909-4477-A677-24EC4556D51F}"/>
    <cellStyle name="Normal 70 2 3" xfId="48210" xr:uid="{D7C48F64-4B5D-4526-8995-92522D13FE01}"/>
    <cellStyle name="Normal 70 2 3 2" xfId="56431" xr:uid="{7E4F6431-C102-412F-BFB9-8BD014BC238E}"/>
    <cellStyle name="Normal 70 2 4" xfId="45406" xr:uid="{E6EF3300-31B8-46D8-B270-190BC1092495}"/>
    <cellStyle name="Normal 70 2 5" xfId="39086" xr:uid="{DFEA10A0-E5CF-44B0-B6C6-D6C9BDDBAAC5}"/>
    <cellStyle name="Normal 70 3" xfId="3052" xr:uid="{076B9A53-5AF5-4DCC-B020-AB14AF704692}"/>
    <cellStyle name="Normal 70 3 2" xfId="48211" xr:uid="{1FE157E1-3A37-49D8-A881-491A3410D6C3}"/>
    <cellStyle name="Normal 70 3 2 2" xfId="56432" xr:uid="{E79494B3-774E-4D8F-9445-B6B1D3EDA322}"/>
    <cellStyle name="Normal 70 3 3" xfId="46068" xr:uid="{CE5A0532-FEB6-4440-B211-52F27EAEF782}"/>
    <cellStyle name="Normal 70 3 4" xfId="39085" xr:uid="{D7FE28A5-F173-46F8-9C14-5DCDC947F1BC}"/>
    <cellStyle name="Normal 70 4" xfId="3050" xr:uid="{0B318CC9-EBF4-4574-B8BB-7E7C551A4726}"/>
    <cellStyle name="Normal 70 4 2" xfId="46974" xr:uid="{DCAD15D3-1B5A-4F3C-828D-DC22E2CB0520}"/>
    <cellStyle name="Normal 70 4 3" xfId="43015" xr:uid="{28F87C9B-D77A-4CE6-B050-EC71630CC379}"/>
    <cellStyle name="Normal 70 5" xfId="47441" xr:uid="{74E48744-67F9-4008-B966-98D0DB32D3B3}"/>
    <cellStyle name="Normal 70 6" xfId="48209" xr:uid="{271EE86F-C1C2-4F7B-A981-A5C0836B9D34}"/>
    <cellStyle name="Normal 70 7" xfId="44617" xr:uid="{F685EC35-F354-4DE5-8DAF-806D06C6C5BB}"/>
    <cellStyle name="Normal 700" xfId="40388" xr:uid="{45F138F3-5E2F-430C-8E66-114C1404991B}"/>
    <cellStyle name="Normal 701" xfId="40389" xr:uid="{847E1054-900C-4269-B81C-2150697D6553}"/>
    <cellStyle name="Normal 702" xfId="40391" xr:uid="{D7662401-C79A-426F-BCF2-7A49D73480A0}"/>
    <cellStyle name="Normal 703" xfId="40393" xr:uid="{298DB2A5-964D-4082-AA18-4647F3DEF4CC}"/>
    <cellStyle name="Normal 704" xfId="40392" xr:uid="{0BB99ED6-27FE-45AC-A409-9163797C58B2}"/>
    <cellStyle name="Normal 705" xfId="40394" xr:uid="{4A43F58D-471F-4D3E-8EA8-3861C15993A6}"/>
    <cellStyle name="Normal 706" xfId="40395" xr:uid="{2D773BAB-5C2A-4F54-A7EE-9DB75C49B103}"/>
    <cellStyle name="Normal 707" xfId="40396" xr:uid="{6D5B262A-3D8A-4AB2-BE65-51B49D187643}"/>
    <cellStyle name="Normal 708" xfId="40399" xr:uid="{E2BD5BF8-BDF2-4510-A83B-8DE15477AB96}"/>
    <cellStyle name="Normal 709" xfId="40398" xr:uid="{260C1855-30C8-47DB-99FB-C6957A1D54E5}"/>
    <cellStyle name="Normal 71" xfId="3053" xr:uid="{598AD471-7F9F-4941-BA66-71F7F5C60AB2}"/>
    <cellStyle name="Normal 71 2" xfId="3054" xr:uid="{F156BD06-E8B2-441C-9259-DD966DA0F72D}"/>
    <cellStyle name="Normal 71 2 2" xfId="39088" xr:uid="{7AF68CE6-9613-4BF4-B0B6-F012BFF2DB19}"/>
    <cellStyle name="Normal 71 2 2 2" xfId="46605" xr:uid="{58DF34DE-2745-4C5C-966B-23C3F4839691}"/>
    <cellStyle name="Normal 71 2 2 2 2" xfId="56433" xr:uid="{ED698680-5438-43B6-982C-2C3F2032C427}"/>
    <cellStyle name="Normal 71 2 2 3" xfId="56434" xr:uid="{44CF317F-3253-4E38-8DBE-81C1602744B4}"/>
    <cellStyle name="Normal 71 2 3" xfId="48213" xr:uid="{2FC8FA37-EEB0-4DE0-9A42-3254E39093E0}"/>
    <cellStyle name="Normal 71 2 3 2" xfId="56435" xr:uid="{E1765F7F-C334-4617-8F86-728F5B4AE95E}"/>
    <cellStyle name="Normal 71 2 4" xfId="45407" xr:uid="{26F4F187-8040-4D1B-8A31-8C29E75357F4}"/>
    <cellStyle name="Normal 71 2 5" xfId="39087" xr:uid="{4069359B-5436-49C1-B6F9-2FFD1B380135}"/>
    <cellStyle name="Normal 71 3" xfId="3055" xr:uid="{2F983207-9352-4F73-9370-F49FF21E649B}"/>
    <cellStyle name="Normal 71 3 2" xfId="48214" xr:uid="{144EF0A4-F599-4894-BDA0-27756FEF2B6E}"/>
    <cellStyle name="Normal 71 3 2 2" xfId="56436" xr:uid="{8C146D7C-4287-44FA-9616-C9F437316214}"/>
    <cellStyle name="Normal 71 3 3" xfId="46069" xr:uid="{B6405187-CFC2-4D84-BD86-78E8FD616CCC}"/>
    <cellStyle name="Normal 71 3 4" xfId="43016" xr:uid="{D41A4999-8F2F-4CAA-83E0-B98FC9D8011D}"/>
    <cellStyle name="Normal 71 4" xfId="46975" xr:uid="{ED901BB9-9C83-4F7A-9E15-635CB790D747}"/>
    <cellStyle name="Normal 71 4 2" xfId="56437" xr:uid="{27B3DF88-2524-4042-B624-866E833C7D34}"/>
    <cellStyle name="Normal 71 5" xfId="47442" xr:uid="{3E603BF0-EA05-49D5-9A8D-7677FCEB97E3}"/>
    <cellStyle name="Normal 71 6" xfId="48212" xr:uid="{96BF2BD2-93B0-499D-A472-7115324802B4}"/>
    <cellStyle name="Normal 710" xfId="40400" xr:uid="{B77CB007-0E16-4210-9D68-4E9C1E870F7A}"/>
    <cellStyle name="Normal 711" xfId="40401" xr:uid="{E8CD2DB2-95C9-4C4D-986A-3AE67959B382}"/>
    <cellStyle name="Normal 712" xfId="40402" xr:uid="{7A628E5A-839F-47FD-8B4F-489BD0286E74}"/>
    <cellStyle name="Normal 712 2" xfId="40423" xr:uid="{F0A0C27C-45C5-41BE-B42C-D2BEEE792EC0}"/>
    <cellStyle name="Normal 713" xfId="40408" xr:uid="{38B6BD0E-457B-43EA-AAF5-7DCBE09EA391}"/>
    <cellStyle name="Normal 713 2" xfId="40427" xr:uid="{A90F44A0-8D4E-4269-8823-21850FC512B9}"/>
    <cellStyle name="Normal 714" xfId="40407" xr:uid="{3E156E64-8100-4C66-85DF-94C4F70DF892}"/>
    <cellStyle name="Normal 714 2" xfId="40426" xr:uid="{F8F6683C-DA6E-441B-82DD-D532B38BBDB7}"/>
    <cellStyle name="Normal 715" xfId="40409" xr:uid="{272DFD9B-8388-4118-B16C-F5FDA18DFBFB}"/>
    <cellStyle name="Normal 715 2" xfId="40428" xr:uid="{52CEDD2C-9BA2-41F3-87A8-9E3922A9DB51}"/>
    <cellStyle name="Normal 716" xfId="40404" xr:uid="{E0DDA349-355E-475A-9CB1-DF723FA7C818}"/>
    <cellStyle name="Normal 716 2" xfId="40424" xr:uid="{B216409D-6E33-43CA-ADA1-3124945B0B84}"/>
    <cellStyle name="Normal 717" xfId="40405" xr:uid="{86200943-A5AB-44AA-B58E-D8335BE82331}"/>
    <cellStyle name="Normal 717 2" xfId="40425" xr:uid="{9100566E-C993-495A-A1F5-1CC3C64B7760}"/>
    <cellStyle name="Normal 718" xfId="40403" xr:uid="{8004E92D-56F2-431A-88D1-8A7A4EE971CC}"/>
    <cellStyle name="Normal 719" xfId="40413" xr:uid="{F07E6602-B57C-4807-A5D6-4C0AABF440DF}"/>
    <cellStyle name="Normal 72" xfId="3056" xr:uid="{CE571911-A23E-4582-B7BA-F2C2EB1B23D0}"/>
    <cellStyle name="Normal 72 2" xfId="3057" xr:uid="{95841D44-4CEA-47F4-96B3-546580E576A6}"/>
    <cellStyle name="Normal 72 2 2" xfId="46606" xr:uid="{542BF5F6-F9D6-47B1-BE30-210C56F70A64}"/>
    <cellStyle name="Normal 72 2 2 2" xfId="56438" xr:uid="{B49CECC9-E9F7-4C9B-8987-580D5B8E31FD}"/>
    <cellStyle name="Normal 72 2 2 2 2" xfId="56439" xr:uid="{DC09732E-5D7A-4A5C-83BA-FB1EA4801DDA}"/>
    <cellStyle name="Normal 72 2 2 3" xfId="56440" xr:uid="{AF96A9A8-C0C1-49A8-84D7-24A4B34EACA3}"/>
    <cellStyle name="Normal 72 2 3" xfId="48216" xr:uid="{8E33B063-306D-4ACE-9714-D9BC9CE78B28}"/>
    <cellStyle name="Normal 72 2 3 2" xfId="56441" xr:uid="{0EFEA258-3683-4969-B04F-51012DD0983D}"/>
    <cellStyle name="Normal 72 2 4" xfId="45408" xr:uid="{93607C5C-600D-4152-829E-065484B8062A}"/>
    <cellStyle name="Normal 72 2 5" xfId="43017" xr:uid="{A85B578E-B3A6-4D73-A479-9BCC15A93FF6}"/>
    <cellStyle name="Normal 72 3" xfId="3058" xr:uid="{0AAE3BD2-D066-4DAB-A2ED-AA7A2800287D}"/>
    <cellStyle name="Normal 72 3 2" xfId="48217" xr:uid="{885F72A3-FAB1-430E-B8C2-3EB9B2AF9B35}"/>
    <cellStyle name="Normal 72 3 2 2" xfId="56442" xr:uid="{D7BB27AE-4729-4128-9781-5C47027D180D}"/>
    <cellStyle name="Normal 72 3 3" xfId="56443" xr:uid="{F10F80CB-3F08-4AE0-9D1F-3C1DE0E9A810}"/>
    <cellStyle name="Normal 72 4" xfId="46976" xr:uid="{92646E0A-BBDE-4B6D-AF72-1BE8FAF794EA}"/>
    <cellStyle name="Normal 72 4 2" xfId="56444" xr:uid="{6AAD39EC-5723-4117-8209-A60FCBD2A424}"/>
    <cellStyle name="Normal 72 5" xfId="47443" xr:uid="{2E17C456-09D6-45B5-BF15-970B80A97F1F}"/>
    <cellStyle name="Normal 72 6" xfId="48215" xr:uid="{446BA363-7FF0-40DC-8315-1822E4442488}"/>
    <cellStyle name="Normal 720" xfId="40410" xr:uid="{D454B429-88C9-401C-BFE4-2362BC57EEE2}"/>
    <cellStyle name="Normal 721" xfId="40411" xr:uid="{F69B1EDD-0C20-4B8E-9B7E-9C263C23F870}"/>
    <cellStyle name="Normal 722" xfId="40406" xr:uid="{F9400D45-3A78-4173-A87D-5F7DCBDBE5CC}"/>
    <cellStyle name="Normal 723" xfId="40412" xr:uid="{CB6AEA05-0532-459D-B7CE-A37295B23A5F}"/>
    <cellStyle name="Normal 724" xfId="40414" xr:uid="{362E75A8-B549-42FF-94B1-BD4205ED2445}"/>
    <cellStyle name="Normal 724 2" xfId="40429" xr:uid="{89149581-E620-4DDE-943F-C6B9B1A89AB9}"/>
    <cellStyle name="Normal 725" xfId="40416" xr:uid="{4E027B5F-DF11-4AA4-AC3B-724F9E7C7BB2}"/>
    <cellStyle name="Normal 726" xfId="40418" xr:uid="{56D0BC14-6C06-47C7-9580-F8EC4BBF04A3}"/>
    <cellStyle name="Normal 727" xfId="40431" xr:uid="{25E7BC6A-555E-49F7-BC20-A899B43A4BE6}"/>
    <cellStyle name="Normal 728" xfId="40415" xr:uid="{3AAB3390-A15E-4494-9453-FD456D677575}"/>
    <cellStyle name="Normal 729" xfId="40432" xr:uid="{773BA84C-0789-448D-83B0-791DE2D8760A}"/>
    <cellStyle name="Normal 73" xfId="3059" xr:uid="{15D3C701-8691-4DD7-8239-759640FF2786}"/>
    <cellStyle name="Normal 73 2" xfId="3060" xr:uid="{E75E8188-AB9C-405F-85A1-287B7B5EB143}"/>
    <cellStyle name="Normal 73 2 2" xfId="46607" xr:uid="{35B1773C-5D62-4974-B870-242B4D06D14E}"/>
    <cellStyle name="Normal 73 2 2 2" xfId="56445" xr:uid="{4C65CF4F-D9FC-4EFF-A3B5-7E86D96B4472}"/>
    <cellStyle name="Normal 73 2 2 2 2" xfId="56446" xr:uid="{405B50C4-30FF-40B9-8997-AA1ACDD2F673}"/>
    <cellStyle name="Normal 73 2 2 3" xfId="56447" xr:uid="{B577AA5D-C9BB-417A-A257-31F6D3E7A09E}"/>
    <cellStyle name="Normal 73 2 3" xfId="48219" xr:uid="{6A20AB6D-485B-4AD4-BCBB-5DC1E47375DD}"/>
    <cellStyle name="Normal 73 2 3 2" xfId="56448" xr:uid="{4D73612E-F8B2-4AE4-8F4C-C3BF231BB085}"/>
    <cellStyle name="Normal 73 2 4" xfId="45409" xr:uid="{C7949F63-BF06-4E4D-9892-6A168046A5E1}"/>
    <cellStyle name="Normal 73 2 5" xfId="43018" xr:uid="{665B62D3-730A-4A79-B38E-8D53FCA2F01A}"/>
    <cellStyle name="Normal 73 3" xfId="3061" xr:uid="{158FE890-9438-46AC-B66B-1BDDA142E59E}"/>
    <cellStyle name="Normal 73 3 2" xfId="48220" xr:uid="{8B7228DD-3185-4AD3-BD6F-E78A42A9202B}"/>
    <cellStyle name="Normal 73 3 2 2" xfId="56449" xr:uid="{E3B53F37-4C73-4BB1-B2C1-57875B0950CE}"/>
    <cellStyle name="Normal 73 3 3" xfId="56450" xr:uid="{22503491-9861-4C5A-9060-F947693E25C8}"/>
    <cellStyle name="Normal 73 4" xfId="46977" xr:uid="{71BCCEF8-FD75-4D76-A7BC-417E11E5D454}"/>
    <cellStyle name="Normal 73 4 2" xfId="56451" xr:uid="{5A2B744E-2467-4B71-A7C1-B044A78726DF}"/>
    <cellStyle name="Normal 73 5" xfId="47444" xr:uid="{5E71D750-9FD9-4C65-90D3-5B1C740DDAF6}"/>
    <cellStyle name="Normal 73 6" xfId="48218" xr:uid="{C8F1E036-730A-4C9D-B167-89F923DA1DFF}"/>
    <cellStyle name="Normal 730" xfId="40434" xr:uid="{6FE50040-E638-40E7-B539-B8936734F6FC}"/>
    <cellStyle name="Normal 731" xfId="40435" xr:uid="{8104AB41-F6F1-4FBB-9946-A224FB6376BA}"/>
    <cellStyle name="Normal 732" xfId="40433" xr:uid="{2BF50332-3147-4BF1-BF81-43B479276AA4}"/>
    <cellStyle name="Normal 733" xfId="40437" xr:uid="{D3A8CA25-48A1-4073-AFAF-010DC4CA2DDE}"/>
    <cellStyle name="Normal 734" xfId="40439" xr:uid="{38835EE8-D3B5-46B6-B3A6-756A175CDAE8}"/>
    <cellStyle name="Normal 734 2" xfId="56452" xr:uid="{A598D828-BA2C-45E1-8B16-E068ECE72F46}"/>
    <cellStyle name="Normal 735" xfId="40440" xr:uid="{0DF4DAED-B276-40E2-8A32-F6C1DA44A0E6}"/>
    <cellStyle name="Normal 736" xfId="40443" xr:uid="{764F49FE-A958-4397-B36A-BBDCE6225531}"/>
    <cellStyle name="Normal 737" xfId="40442" xr:uid="{B945BDC8-7EB4-451A-92EB-C1A9982636A1}"/>
    <cellStyle name="Normal 738" xfId="40441" xr:uid="{6B85E7C1-B1B3-41A6-B243-33847EFD72B0}"/>
    <cellStyle name="Normal 739" xfId="40444" xr:uid="{FE737F4D-AA14-4FC6-B803-CC2C79D44405}"/>
    <cellStyle name="Normal 74" xfId="3062" xr:uid="{B90F88C0-AF4E-462D-996D-C973BFE2DF96}"/>
    <cellStyle name="Normal 74 2" xfId="3063" xr:uid="{38C6C2E5-23FD-4D5D-AF01-70819A6FBA66}"/>
    <cellStyle name="Normal 74 2 2" xfId="46608" xr:uid="{4B94C0B6-85DC-4AB1-8427-B7F7A61B7932}"/>
    <cellStyle name="Normal 74 2 2 2" xfId="56453" xr:uid="{41CB065B-4445-4631-83B2-4742E869C063}"/>
    <cellStyle name="Normal 74 2 2 2 2" xfId="56454" xr:uid="{A773B1C0-EEBD-414C-81C0-2A602D1BED9E}"/>
    <cellStyle name="Normal 74 2 2 3" xfId="56455" xr:uid="{CC91CD1D-E274-466D-90B0-F1CEC67613B2}"/>
    <cellStyle name="Normal 74 2 3" xfId="48222" xr:uid="{963C118F-AC0D-41C0-A682-2717AD0ABA1C}"/>
    <cellStyle name="Normal 74 2 3 2" xfId="56456" xr:uid="{B1CEF0BB-078A-4840-B6CB-2D55A1068023}"/>
    <cellStyle name="Normal 74 2 4" xfId="45410" xr:uid="{032C43EB-13D6-466A-B380-F2F6BA656A2F}"/>
    <cellStyle name="Normal 74 2 5" xfId="43019" xr:uid="{B4EDC7CB-D410-49C2-8109-34DB9887EC18}"/>
    <cellStyle name="Normal 74 3" xfId="3064" xr:uid="{409F6764-68CE-4DA0-9A9B-FDE181B7F3F0}"/>
    <cellStyle name="Normal 74 3 2" xfId="48223" xr:uid="{81060BC1-B97F-483F-B70C-08C72368F478}"/>
    <cellStyle name="Normal 74 3 2 2" xfId="56457" xr:uid="{25AAA2BC-5771-4EBE-8835-C10AD005FDF5}"/>
    <cellStyle name="Normal 74 3 3" xfId="56458" xr:uid="{511A6C64-F970-4D87-95FC-B8D927198801}"/>
    <cellStyle name="Normal 74 4" xfId="46978" xr:uid="{CF4F713D-FDB8-48D5-8D6E-C69812439E10}"/>
    <cellStyle name="Normal 74 4 2" xfId="56459" xr:uid="{B4B47DFE-D8CB-4B78-83DC-358676620F87}"/>
    <cellStyle name="Normal 74 5" xfId="47445" xr:uid="{10A7A66D-CBAE-4E9C-90A3-5D0F1D4F7CA2}"/>
    <cellStyle name="Normal 74 6" xfId="48221" xr:uid="{0D861068-120D-4609-B661-769181DB2C40}"/>
    <cellStyle name="Normal 740" xfId="40445" xr:uid="{265C8885-B9EF-41B3-B8C7-903039B8F70D}"/>
    <cellStyle name="Normal 741" xfId="40446" xr:uid="{A35AFA0F-8BFA-42A8-8466-5FC555492C44}"/>
    <cellStyle name="Normal 741 2" xfId="56460" xr:uid="{EA234067-41E8-482F-87A1-212F92DECF2C}"/>
    <cellStyle name="Normal 742" xfId="40452" xr:uid="{587C8028-1896-43E7-95E8-98449F8C219C}"/>
    <cellStyle name="Normal 742 2" xfId="56461" xr:uid="{2722B9F1-F08E-41A0-856B-6ADD0703023B}"/>
    <cellStyle name="Normal 743" xfId="40451" xr:uid="{0EDBE2E2-3631-466E-95B0-9E7ED8BF2594}"/>
    <cellStyle name="Normal 743 2" xfId="56462" xr:uid="{21F43891-F2A0-4F3C-97FE-FE437791A936}"/>
    <cellStyle name="Normal 744" xfId="40454" xr:uid="{D78EF375-CF7E-49D7-A740-5E2A81841A69}"/>
    <cellStyle name="Normal 744 2" xfId="56463" xr:uid="{0F672087-4E52-41E4-9EA6-7E66BCB3D2DA}"/>
    <cellStyle name="Normal 745" xfId="40448" xr:uid="{A9464F63-6C42-4FF9-A369-9166D46B7EAB}"/>
    <cellStyle name="Normal 745 2" xfId="56464" xr:uid="{B4E7E75C-6D54-439D-993C-AA283730E97F}"/>
    <cellStyle name="Normal 746" xfId="40449" xr:uid="{5EEEEC56-9388-4900-A2FD-F903CD5948C1}"/>
    <cellStyle name="Normal 746 2" xfId="56465" xr:uid="{2EF8C10D-AAE3-4332-A3B3-DB8DB75A0205}"/>
    <cellStyle name="Normal 747" xfId="40447" xr:uid="{FFDD1300-5D0C-4D3B-BD0D-2E40C51B150E}"/>
    <cellStyle name="Normal 747 2" xfId="56466" xr:uid="{CC355BF2-5BA9-48B6-95E2-D4F62B62C185}"/>
    <cellStyle name="Normal 748" xfId="40453" xr:uid="{14C28BF3-75C1-4F3A-ABD5-B0C06E688B66}"/>
    <cellStyle name="Normal 748 2" xfId="56467" xr:uid="{F215731F-AD9B-48B5-825D-FB965F57FA49}"/>
    <cellStyle name="Normal 749" xfId="40450" xr:uid="{8A1A2279-1241-4C47-83A8-DD018810925F}"/>
    <cellStyle name="Normal 749 2" xfId="56468" xr:uid="{97C42973-6744-4237-A39C-99618C62B0C8}"/>
    <cellStyle name="Normal 75" xfId="3065" xr:uid="{F9351004-D18F-468A-AF63-0AB58EA96C29}"/>
    <cellStyle name="Normal 75 2" xfId="3066" xr:uid="{B1AFB609-8598-4F27-9B0D-C3F722D12133}"/>
    <cellStyle name="Normal 75 2 2" xfId="46609" xr:uid="{57B9FDB8-15D6-488B-8710-91DC72054B8D}"/>
    <cellStyle name="Normal 75 2 2 2" xfId="56469" xr:uid="{EE2057B8-AADB-47CF-95F5-5825521244B3}"/>
    <cellStyle name="Normal 75 2 2 2 2" xfId="56470" xr:uid="{E96C18C8-2E2E-4D9A-9301-621314ECE7AE}"/>
    <cellStyle name="Normal 75 2 2 3" xfId="56471" xr:uid="{279839E2-0A27-4B13-AE83-68812ED3BBBA}"/>
    <cellStyle name="Normal 75 2 3" xfId="48225" xr:uid="{DC284FDB-BCAC-41F9-9F58-D56C4FF53EDD}"/>
    <cellStyle name="Normal 75 2 3 2" xfId="56472" xr:uid="{F191600C-F674-4E9E-8F24-8C768F4555FC}"/>
    <cellStyle name="Normal 75 2 4" xfId="45411" xr:uid="{01CCD68C-C2E2-4B81-915E-BBF5DC7AB27C}"/>
    <cellStyle name="Normal 75 2 5" xfId="43020" xr:uid="{824CCDA9-94D1-4CBB-BE3D-C18B7FF36E00}"/>
    <cellStyle name="Normal 75 3" xfId="3067" xr:uid="{A940C24D-FB70-44D3-815F-18D347CC6CEE}"/>
    <cellStyle name="Normal 75 3 2" xfId="3659" xr:uid="{29152325-6DD7-4242-BDF3-930C1FF1F269}"/>
    <cellStyle name="Normal 75 3 2 2" xfId="56473" xr:uid="{21E045ED-4C54-4BE9-B01A-0F8E87D5A402}"/>
    <cellStyle name="Normal 75 3 3" xfId="56474" xr:uid="{2974BEAD-5D05-4DCA-9F0E-76BC87BA7E00}"/>
    <cellStyle name="Normal 75 3 4" xfId="46070" xr:uid="{D1575A50-1267-43A9-81D9-AC88E7E41FC3}"/>
    <cellStyle name="Normal 75 4" xfId="3658" xr:uid="{A92B741D-FFA2-418B-AE40-8F66928A09C1}"/>
    <cellStyle name="Normal 75 4 2" xfId="56475" xr:uid="{D4DEF745-4767-445E-8F50-BFB74693F2C6}"/>
    <cellStyle name="Normal 75 4 3" xfId="46979" xr:uid="{1DD76FC3-90DB-4BBC-BB14-97CD1690E79F}"/>
    <cellStyle name="Normal 75 5" xfId="47446" xr:uid="{98738EB5-60D8-4325-BE84-C78B071C3CBC}"/>
    <cellStyle name="Normal 75 6" xfId="48224" xr:uid="{32F9181C-1C87-4286-B687-EBC8F45FFACF}"/>
    <cellStyle name="Normal 750" xfId="40455" xr:uid="{412A24D4-5154-4CB9-8DED-20EEF0845A27}"/>
    <cellStyle name="Normal 750 2" xfId="56476" xr:uid="{D8C93D14-5892-4C94-85B6-3554CC1BD304}"/>
    <cellStyle name="Normal 751" xfId="40457" xr:uid="{B7925B27-586F-4EDF-834F-92B949E2DF5C}"/>
    <cellStyle name="Normal 751 2" xfId="56477" xr:uid="{3CBCDA1C-5526-4066-B892-5984510EA07B}"/>
    <cellStyle name="Normal 752" xfId="40456" xr:uid="{C79CC8D3-06FA-478B-A312-3A7429F7F67A}"/>
    <cellStyle name="Normal 752 2" xfId="56478" xr:uid="{CAA890A6-F568-4005-B34A-B62EE62F1114}"/>
    <cellStyle name="Normal 753" xfId="40458" xr:uid="{60377F02-A047-4F9B-AA04-617DA82B37A8}"/>
    <cellStyle name="Normal 754" xfId="40466" xr:uid="{C987D52A-924F-4557-BAF2-74B184C5FC75}"/>
    <cellStyle name="Normal 755" xfId="40465" xr:uid="{8631E51F-6139-4C0B-9323-AFD86409EDB4}"/>
    <cellStyle name="Normal 756" xfId="40468" xr:uid="{DEEFF651-98DF-44DF-870B-167F49522AD6}"/>
    <cellStyle name="Normal 757" xfId="40462" xr:uid="{37B988AB-E11C-4F8B-8022-14F28D3641D5}"/>
    <cellStyle name="Normal 758" xfId="40463" xr:uid="{8E58C84A-EB30-4BA5-BE29-F13CA87EE920}"/>
    <cellStyle name="Normal 759" xfId="40461" xr:uid="{01BB549D-9065-4291-96B8-57F7E4345D97}"/>
    <cellStyle name="Normal 76" xfId="3068" xr:uid="{E2C0D8B4-06E3-4152-92AA-87445610677E}"/>
    <cellStyle name="Normal 76 2" xfId="3069" xr:uid="{10154181-E9A8-487F-93D5-060C88845810}"/>
    <cellStyle name="Normal 76 2 2" xfId="46610" xr:uid="{E935D3C2-1E98-4C6D-8F20-56D55F807647}"/>
    <cellStyle name="Normal 76 2 2 2" xfId="56479" xr:uid="{FCEE8E7F-7459-4DEE-8CDA-38AAF48B2198}"/>
    <cellStyle name="Normal 76 2 2 2 2" xfId="56480" xr:uid="{D4F1BB20-81E4-4A47-A7CC-30EDF18C592E}"/>
    <cellStyle name="Normal 76 2 2 3" xfId="56481" xr:uid="{5B3652F2-97E8-4077-AB55-A6F2732A3321}"/>
    <cellStyle name="Normal 76 2 3" xfId="48227" xr:uid="{FC13E2A6-C654-461B-BA53-5B0837C2E0A9}"/>
    <cellStyle name="Normal 76 2 3 2" xfId="56482" xr:uid="{A8CD763A-DEB1-48D0-A266-31AF273790CB}"/>
    <cellStyle name="Normal 76 2 4" xfId="45412" xr:uid="{15FC0EB9-3B72-44CB-A029-A110055B7F23}"/>
    <cellStyle name="Normal 76 2 5" xfId="43021" xr:uid="{1D00604D-F3BE-4FF7-A630-342B76C278EC}"/>
    <cellStyle name="Normal 76 3" xfId="3070" xr:uid="{95DF7191-668E-4145-9E26-83E5D2F73C44}"/>
    <cellStyle name="Normal 76 3 2" xfId="3661" xr:uid="{9A878323-7CDC-4C42-98D6-D490AECBD889}"/>
    <cellStyle name="Normal 76 3 2 2" xfId="56483" xr:uid="{AABF95F7-B133-4149-9758-B3F266790D82}"/>
    <cellStyle name="Normal 76 3 3" xfId="56484" xr:uid="{23527F73-07F9-4395-B8E8-77D8DCA463E8}"/>
    <cellStyle name="Normal 76 3 4" xfId="46071" xr:uid="{7707C5AF-4E15-41F0-8EBC-33C8606DE9FD}"/>
    <cellStyle name="Normal 76 4" xfId="3660" xr:uid="{7F4F7B11-38D4-4516-9299-053F76EB9F75}"/>
    <cellStyle name="Normal 76 4 2" xfId="56485" xr:uid="{74BE9AE0-50FA-4AC9-89E8-C4F629556944}"/>
    <cellStyle name="Normal 76 4 3" xfId="46980" xr:uid="{7D97B764-AE2F-447C-9F16-CE57F67BCDA0}"/>
    <cellStyle name="Normal 76 5" xfId="47447" xr:uid="{687EF686-756F-4B46-A967-74EF96706EE6}"/>
    <cellStyle name="Normal 76 6" xfId="48226" xr:uid="{9FCE0246-965D-4DF2-849A-B14AB6004B15}"/>
    <cellStyle name="Normal 760" xfId="40467" xr:uid="{467D53F7-258C-42A3-87FF-4B976DB7FCD3}"/>
    <cellStyle name="Normal 761" xfId="40464" xr:uid="{818DC466-F757-4DA8-ACF8-1893DA53E949}"/>
    <cellStyle name="Normal 762" xfId="40460" xr:uid="{151BFC7B-01AC-472F-A5D3-413C43455147}"/>
    <cellStyle name="Normal 763" xfId="40459" xr:uid="{71E71CCE-2FCF-4AFC-A8BF-75FDA078BA3C}"/>
    <cellStyle name="Normal 764" xfId="40469" xr:uid="{9108056D-4BE3-47D0-8172-8881BFE67A30}"/>
    <cellStyle name="Normal 765" xfId="40470" xr:uid="{21666508-78B6-4F46-93C8-49DFA2B49845}"/>
    <cellStyle name="Normal 766" xfId="40471" xr:uid="{E7BCBD30-9D39-41D7-98AC-00AA825966F1}"/>
    <cellStyle name="Normal 767" xfId="40473" xr:uid="{D7F54815-9095-440D-9052-F3D7B4FD7145}"/>
    <cellStyle name="Normal 768" xfId="40472" xr:uid="{86ED8133-DBEA-4FF7-AB68-398069D656EF}"/>
    <cellStyle name="Normal 769" xfId="39849" xr:uid="{1BE0FC6F-4C62-4679-92D8-2EB722944D8F}"/>
    <cellStyle name="Normal 769 2" xfId="56486" xr:uid="{C42E0063-7E8B-433B-8B66-39063E4224DD}"/>
    <cellStyle name="Normal 77" xfId="3071" xr:uid="{C75C6873-9101-4479-9C67-995E72C91101}"/>
    <cellStyle name="Normal 77 2" xfId="3072" xr:uid="{0BD99874-F110-43B2-AA1F-220391D66A39}"/>
    <cellStyle name="Normal 77 2 2" xfId="46611" xr:uid="{FE150E78-5459-419A-911C-E266E28E0068}"/>
    <cellStyle name="Normal 77 2 2 2" xfId="56487" xr:uid="{8D0B731B-3AED-4B6C-ADF7-D9E77274B31A}"/>
    <cellStyle name="Normal 77 2 2 2 2" xfId="56488" xr:uid="{08DBE4AB-5F8B-44B5-9C9D-E3535D5643C7}"/>
    <cellStyle name="Normal 77 2 2 3" xfId="56489" xr:uid="{BAF5421B-1AFA-4687-A1F4-7B76A8A76FBA}"/>
    <cellStyle name="Normal 77 2 3" xfId="48229" xr:uid="{1294AB14-C392-4AFF-9A34-A1776DFE9CE8}"/>
    <cellStyle name="Normal 77 2 3 2" xfId="56490" xr:uid="{10670D48-2B63-4558-AEB4-9C3E9F5B3D28}"/>
    <cellStyle name="Normal 77 2 4" xfId="45413" xr:uid="{F5002B21-70D7-4A08-AC57-DE5B9DCE1CCA}"/>
    <cellStyle name="Normal 77 2 5" xfId="43022" xr:uid="{ED17C3D4-2921-4C86-95DD-D9CA443B4C59}"/>
    <cellStyle name="Normal 77 3" xfId="3073" xr:uid="{42150964-4044-4C17-878A-7451C4AA4252}"/>
    <cellStyle name="Normal 77 3 2" xfId="3663" xr:uid="{033DEB58-B370-4FE1-A71A-CCFB98722E03}"/>
    <cellStyle name="Normal 77 3 2 2" xfId="56491" xr:uid="{12F298DF-3204-43B2-813F-0D8E2399A89C}"/>
    <cellStyle name="Normal 77 3 3" xfId="56492" xr:uid="{104D86A8-936F-4E7E-8844-699D8EE90C60}"/>
    <cellStyle name="Normal 77 3 4" xfId="46072" xr:uid="{6AAA300A-F4F0-4598-82DA-FF25B86104C7}"/>
    <cellStyle name="Normal 77 4" xfId="3662" xr:uid="{0AB4E96A-1CCC-44B3-990B-995B2F0411DF}"/>
    <cellStyle name="Normal 77 4 2" xfId="56493" xr:uid="{806DEE88-124F-4066-B61A-55235D7D46C4}"/>
    <cellStyle name="Normal 77 4 3" xfId="46981" xr:uid="{B6A6A08E-2715-435C-BD1D-3FD30A1485EE}"/>
    <cellStyle name="Normal 77 5" xfId="47448" xr:uid="{D05FE96C-13CF-40EF-AE67-33F6C2411502}"/>
    <cellStyle name="Normal 77 6" xfId="48228" xr:uid="{1E95A9A3-CF7A-4972-B8A9-360D5ACC0F1A}"/>
    <cellStyle name="Normal 770" xfId="39848" xr:uid="{EE0C1167-75B1-4618-9C80-9E2F93A95B01}"/>
    <cellStyle name="Normal 770 2" xfId="56494" xr:uid="{3BD14B17-8A62-449A-976A-C1C7CFF8A660}"/>
    <cellStyle name="Normal 771" xfId="40474" xr:uid="{30B0E6DB-1A9D-47FB-B003-19F0CE7FE8D3}"/>
    <cellStyle name="Normal 771 2" xfId="40493" xr:uid="{105AB2B6-F9F6-49F6-B6FF-ADE96A7CCA5F}"/>
    <cellStyle name="Normal 772" xfId="40483" xr:uid="{6F3DA2A1-A382-437E-A3DB-1A714D484826}"/>
    <cellStyle name="Normal 772 2" xfId="40501" xr:uid="{BDB9DCED-70ED-4ED8-A163-EAB9B39C92A5}"/>
    <cellStyle name="Normal 773" xfId="40482" xr:uid="{15B17F02-05A4-451C-8474-82177772F651}"/>
    <cellStyle name="Normal 773 2" xfId="40500" xr:uid="{25365595-54D4-49EA-9B16-12CE5019CCEC}"/>
    <cellStyle name="Normal 774" xfId="40485" xr:uid="{DA36E1F0-B79B-44A6-BC25-80CF22A4AABF}"/>
    <cellStyle name="Normal 774 2" xfId="40503" xr:uid="{B35E5704-8429-42E8-8552-61D69A921767}"/>
    <cellStyle name="Normal 775" xfId="40478" xr:uid="{81B95C4E-7F42-4EF3-AEAF-D00C8366A085}"/>
    <cellStyle name="Normal 775 2" xfId="40497" xr:uid="{0A1D8BD0-6BA3-483B-BC86-12A5CFF42895}"/>
    <cellStyle name="Normal 776" xfId="40479" xr:uid="{274D2B29-70A8-4858-B47B-C53DB65BA699}"/>
    <cellStyle name="Normal 776 2" xfId="40498" xr:uid="{3803AA32-695D-4340-B586-AD4972086920}"/>
    <cellStyle name="Normal 777" xfId="40477" xr:uid="{BE314676-42C1-42BA-BF8E-C93158BEED31}"/>
    <cellStyle name="Normal 777 2" xfId="40496" xr:uid="{B1EF2D95-A2A5-4B68-B6DE-FD4CC727F199}"/>
    <cellStyle name="Normal 778" xfId="39537" xr:uid="{3C0521BB-0538-482F-94B7-BDB759B01C26}"/>
    <cellStyle name="Normal 778 2" xfId="56495" xr:uid="{6E3EA198-B977-41C6-A2B3-0DD33D7F64E4}"/>
    <cellStyle name="Normal 779" xfId="40484" xr:uid="{2245818D-FBEC-4FD2-9F81-483340BF55EF}"/>
    <cellStyle name="Normal 779 2" xfId="40502" xr:uid="{0B494A31-95CA-4511-92D0-61DA144DCABD}"/>
    <cellStyle name="Normal 78" xfId="1316" xr:uid="{95ADC104-BD3B-4DA8-A3C6-906DD3E0774A}"/>
    <cellStyle name="Normal 78 2" xfId="3075" xr:uid="{BACA8920-05EB-4C70-AC44-F2AEF933512E}"/>
    <cellStyle name="Normal 78 2 2" xfId="3076" xr:uid="{B8A3A785-FC07-477E-B227-F8755E89EFE8}"/>
    <cellStyle name="Normal 78 2 2 2" xfId="48231" xr:uid="{21A8A242-3F28-4A23-8C3D-01A49EA35A86}"/>
    <cellStyle name="Normal 78 2 2 2 2" xfId="56496" xr:uid="{20B62784-748D-4796-81CD-0BA5E100A3FB}"/>
    <cellStyle name="Normal 78 2 2 3" xfId="46612" xr:uid="{03EBEC31-3725-447F-8717-F078D244053A}"/>
    <cellStyle name="Normal 78 2 2 4" xfId="39090" xr:uid="{A41F6E64-1F4D-472B-BF44-792E729D3C42}"/>
    <cellStyle name="Normal 78 2 3" xfId="3665" xr:uid="{B9D9AE81-CBF9-43C1-93C3-5100AD68C951}"/>
    <cellStyle name="Normal 78 2 3 2" xfId="56497" xr:uid="{7A7D5FC6-1214-4B7E-93F3-C9956A01108E}"/>
    <cellStyle name="Normal 78 2 4" xfId="45414" xr:uid="{2C6B909D-9682-4873-B940-5E11F9ED756F}"/>
    <cellStyle name="Normal 78 3" xfId="3077" xr:uid="{2E8EB77A-354B-4A94-B8A8-B892753119AF}"/>
    <cellStyle name="Normal 78 3 2" xfId="3666" xr:uid="{51411866-0D84-4BA3-8645-45BB015AB895}"/>
    <cellStyle name="Normal 78 3 2 2" xfId="56498" xr:uid="{BA4710F0-5D6B-434D-9B40-EEF81948C863}"/>
    <cellStyle name="Normal 78 3 3" xfId="56499" xr:uid="{B443F190-91AC-43D9-8500-463D57B2069B}"/>
    <cellStyle name="Normal 78 3 4" xfId="39659" xr:uid="{CC8D0648-3B13-49BD-8A80-BDA9F1AAFBA3}"/>
    <cellStyle name="Normal 78 4" xfId="3664" xr:uid="{1E523A5F-0192-49A7-AE57-96E30AE69CE3}"/>
    <cellStyle name="Normal 78 4 2" xfId="46982" xr:uid="{60F1172C-36F0-480F-AEC9-BC343C4B3D9A}"/>
    <cellStyle name="Normal 78 4 3" xfId="39089" xr:uid="{8C21783F-3CC7-4701-97DA-F580443135AD}"/>
    <cellStyle name="Normal 78 5" xfId="3074" xr:uid="{D107E148-D114-495B-AF32-AD2244FF9E71}"/>
    <cellStyle name="Normal 78 5 2" xfId="47449" xr:uid="{402CAE8C-B9ED-4558-BDE6-22C07CFFF371}"/>
    <cellStyle name="Normal 78 6" xfId="48230" xr:uid="{235812FE-F18D-496F-BC05-E2F1E385E371}"/>
    <cellStyle name="Normal 780" xfId="40480" xr:uid="{175ABA46-EAB1-4358-B916-111322967064}"/>
    <cellStyle name="Normal 780 2" xfId="40499" xr:uid="{39302F49-80B7-45A7-9A8C-1180D4EDC67D}"/>
    <cellStyle name="Normal 781" xfId="40476" xr:uid="{3EBD8722-B72F-4A7F-A9F6-01AB514238D2}"/>
    <cellStyle name="Normal 781 2" xfId="40495" xr:uid="{EB6CF0F0-2197-44B0-9B5A-132C799F8435}"/>
    <cellStyle name="Normal 782" xfId="40475" xr:uid="{100EDCEA-E5EF-409D-8715-3C154031E803}"/>
    <cellStyle name="Normal 782 2" xfId="40494" xr:uid="{EE51F0AD-FF08-4999-82F3-0883FDC00E11}"/>
    <cellStyle name="Normal 783" xfId="40486" xr:uid="{38D1A814-0EC0-4C8C-9CE9-88135B157E33}"/>
    <cellStyle name="Normal 783 2" xfId="40504" xr:uid="{5ECC0C4B-DC96-4400-9ADD-642E285B823B}"/>
    <cellStyle name="Normal 784" xfId="39536" xr:uid="{F09E00A4-C2E4-4BEB-81B8-7D7496F09720}"/>
    <cellStyle name="Normal 784 2" xfId="56500" xr:uid="{7F389D49-47C4-46BB-86E5-35D777A89EF0}"/>
    <cellStyle name="Normal 785" xfId="40488" xr:uid="{A91681C7-7DAE-4483-A57E-7A1FE98ABDDA}"/>
    <cellStyle name="Normal 785 2" xfId="40506" xr:uid="{202A1070-16CC-4B70-995F-F28A8FB77F5F}"/>
    <cellStyle name="Normal 786" xfId="40487" xr:uid="{B850ED84-73D4-4AD5-B285-ADFEC2A2E10F}"/>
    <cellStyle name="Normal 786 2" xfId="40505" xr:uid="{B2B8FE48-14E9-4667-A075-3B42E6DFC018}"/>
    <cellStyle name="Normal 787" xfId="40489" xr:uid="{244059EC-EC13-4F7B-B3DE-618E79F96ABD}"/>
    <cellStyle name="Normal 787 2" xfId="56501" xr:uid="{5A0ACCEA-3B5A-4A9B-BEBE-D053DF0578E1}"/>
    <cellStyle name="Normal 788" xfId="40491" xr:uid="{B472D632-F44D-4AC5-A215-7A464296B8A3}"/>
    <cellStyle name="Normal 788 2" xfId="56502" xr:uid="{E823ADCF-D4C7-4902-8A30-06268BBBFC18}"/>
    <cellStyle name="Normal 789" xfId="40481" xr:uid="{7E5CAE83-E1F7-49D7-AC3E-E1139070B6BF}"/>
    <cellStyle name="Normal 789 2" xfId="56503" xr:uid="{FCA9E150-40A4-494D-A3CA-03A6934C04A2}"/>
    <cellStyle name="Normal 79" xfId="94" xr:uid="{ED24901B-6197-45A9-A08A-E29DF22D8FA1}"/>
    <cellStyle name="Normal 79 2" xfId="3078" xr:uid="{085A1743-8E33-42FE-9B29-22A267EBC215}"/>
    <cellStyle name="Normal 79 2 2" xfId="3668" xr:uid="{E4D8732E-40BA-4720-ADF2-34B53E44B1D9}"/>
    <cellStyle name="Normal 79 2 2 2" xfId="56504" xr:uid="{6FB6C4EF-09D4-45AE-95BB-3A042D0143AC}"/>
    <cellStyle name="Normal 79 2 2 2 2" xfId="56505" xr:uid="{24205B25-63C0-4B92-8A80-704E71BDDCB3}"/>
    <cellStyle name="Normal 79 2 2 3" xfId="56506" xr:uid="{31E1AEB8-3868-4634-8FAB-E64BFC2505EA}"/>
    <cellStyle name="Normal 79 2 3" xfId="56507" xr:uid="{F15EE79C-C8EE-48C7-BE5D-C50319AC8EC9}"/>
    <cellStyle name="Normal 79 2 3 2" xfId="56508" xr:uid="{02699064-4B38-4D87-8B93-01088A72C861}"/>
    <cellStyle name="Normal 79 2 4" xfId="56509" xr:uid="{5802537A-3753-4BA0-A9A1-F973E4FFFD1C}"/>
    <cellStyle name="Normal 79 2 5" xfId="39092" xr:uid="{0F0197EA-F039-4749-BC95-33238F688A4F}"/>
    <cellStyle name="Normal 79 3" xfId="3079" xr:uid="{377D0DC9-1DF4-4813-B5E9-DB1E22EE080C}"/>
    <cellStyle name="Normal 79 3 2" xfId="3669" xr:uid="{30EDFA4C-B68C-46A0-90D5-50D2E81346BE}"/>
    <cellStyle name="Normal 79 3 2 2" xfId="56511" xr:uid="{76B827A1-6710-4192-AFEB-EFB0D79434BF}"/>
    <cellStyle name="Normal 79 3 2 3" xfId="56510" xr:uid="{0E106460-DC21-4DE5-A257-A63D55B7D8BF}"/>
    <cellStyle name="Normal 79 3 3" xfId="56512" xr:uid="{F247BD80-C93C-40C1-9ACA-C4EB49D8EA3E}"/>
    <cellStyle name="Normal 79 3 4" xfId="39091" xr:uid="{E3B1AF6B-B255-4BC8-8D12-974927D397A8}"/>
    <cellStyle name="Normal 79 4" xfId="3667" xr:uid="{3AB937F6-B5B3-4D57-A4CD-3A749346F6DF}"/>
    <cellStyle name="Normal 79 4 2" xfId="56513" xr:uid="{BBE7DA84-766A-42A4-8173-7EAB9F3593E4}"/>
    <cellStyle name="Normal 79 5" xfId="56514" xr:uid="{1AA873C8-FAC7-4B8F-B3C0-D8CE29ABEB56}"/>
    <cellStyle name="Normal 790" xfId="40492" xr:uid="{6BBDC396-2605-476C-9C96-614484A5EF17}"/>
    <cellStyle name="Normal 791" xfId="40507" xr:uid="{04B117D3-E1C6-4599-9DA2-667EAC49B7F1}"/>
    <cellStyle name="Normal 792" xfId="40512" xr:uid="{72913714-A8D1-4FCE-B662-FE29430DCE9B}"/>
    <cellStyle name="Normal 793" xfId="40511" xr:uid="{BC5912E0-C5D2-4B2C-AD78-2C97083DF3F9}"/>
    <cellStyle name="Normal 794" xfId="95" xr:uid="{E8100335-B1CC-4DD5-9329-F6F77D8B64AB}"/>
    <cellStyle name="Normal 794 2" xfId="40513" xr:uid="{11C8FA74-124C-401F-9E26-3A46EE9CE291}"/>
    <cellStyle name="Normal 795" xfId="40509" xr:uid="{1B0A340C-CA54-4859-BAC6-489EDD51E375}"/>
    <cellStyle name="Normal 796" xfId="40510" xr:uid="{83C4DE73-3B96-4170-9C25-3830980CB99F}"/>
    <cellStyle name="Normal 797" xfId="40508" xr:uid="{0D08E054-9C48-469A-80EA-3C48BC7237FE}"/>
    <cellStyle name="Normal 798" xfId="40514" xr:uid="{1545ACD4-203E-45DF-A3EC-CD640E1793B9}"/>
    <cellStyle name="Normal 799" xfId="40515" xr:uid="{6701CEC0-9DFA-480D-9F17-BD9FDC1421C6}"/>
    <cellStyle name="Normal 8" xfId="143" xr:uid="{9DD9BFFA-B426-4D98-9F4F-0BFDD3AEC64F}"/>
    <cellStyle name="Normal 8 2" xfId="624" xr:uid="{C364111B-DCD2-4340-8792-9DBA7B5AC073}"/>
    <cellStyle name="Normal 8 2 2" xfId="1085" xr:uid="{BBABE791-9E33-46E4-8358-B5B84575E7FA}"/>
    <cellStyle name="Normal 8 2 2 2" xfId="1223" xr:uid="{25401E99-A247-4227-8BBF-0495D5A3DB86}"/>
    <cellStyle name="Normal 8 2 2 2 2" xfId="46613" xr:uid="{6F9BA4FB-ECBF-4F3D-AE23-80F3F3D0F534}"/>
    <cellStyle name="Normal 8 2 2 3" xfId="5646" xr:uid="{921F60B4-E450-4917-849A-62C3F9559D31}"/>
    <cellStyle name="Normal 8 2 2 3 2" xfId="45415" xr:uid="{B887C186-AFCB-413F-8B24-83009F89F9C0}"/>
    <cellStyle name="Normal 8 2 2 4" xfId="60216" xr:uid="{558B1381-A695-4750-BE12-9F3D73407808}"/>
    <cellStyle name="Normal 8 2 2 5" xfId="40239" xr:uid="{B9EAB972-E155-44BB-9037-4511850CA564}"/>
    <cellStyle name="Normal 8 2 3" xfId="1231" xr:uid="{A3312F77-F5B9-43FD-92CA-9CF99D9E486D}"/>
    <cellStyle name="Normal 8 2 3 2" xfId="18023" xr:uid="{39E42808-661D-4F3A-BA03-AA67E19F5DD9}"/>
    <cellStyle name="Normal 8 2 3 2 2" xfId="46073" xr:uid="{B2F23C61-E315-46F2-9C3D-F74475E48D5D}"/>
    <cellStyle name="Normal 8 2 3 3" xfId="40956" xr:uid="{3D6439D3-B1E9-4C63-B7F3-1B98F0EC16D7}"/>
    <cellStyle name="Normal 8 2 4" xfId="1123" xr:uid="{68AA54F2-F5A6-4C54-8072-AC9F5F87A86D}"/>
    <cellStyle name="Normal 8 2 4 2" xfId="3081" xr:uid="{85E62655-90DE-4680-955E-2E7370BA1C1A}"/>
    <cellStyle name="Normal 8 2 4 3" xfId="43024" xr:uid="{EBED8B40-D47D-4C89-AEF9-4AE931D000BB}"/>
    <cellStyle name="Normal 8 2 5" xfId="1301" xr:uid="{0A756892-583F-463C-A1F2-44FEEC136203}"/>
    <cellStyle name="Normal 8 2 5 2" xfId="47450" xr:uid="{98456921-ABE9-44BA-9CCE-F1C6062C8C9D}"/>
    <cellStyle name="Normal 8 2 6" xfId="48232" xr:uid="{251A56D3-7EFC-41E9-97EC-B1D01ED261AF}"/>
    <cellStyle name="Normal 8 2 7" xfId="57670" xr:uid="{DC7D640C-8DBE-4802-8818-5F2AB6BBA535}"/>
    <cellStyle name="Normal 8 2 8" xfId="38857" xr:uid="{C3BEFC28-FCA6-4576-9C70-2860223CF385}"/>
    <cellStyle name="Normal 8 3" xfId="625" xr:uid="{48ED79FB-E52D-4117-B961-BD3EED16E0FD}"/>
    <cellStyle name="Normal 8 3 2" xfId="1178" xr:uid="{D96ECAA2-A1A4-4922-822A-733405038A77}"/>
    <cellStyle name="Normal 8 3 2 2" xfId="44618" xr:uid="{4D495983-FB33-466A-AEA5-2D676FEFF0F8}"/>
    <cellStyle name="Normal 8 3 2 2 2" xfId="56516" xr:uid="{EF5A250D-6621-45BF-80C7-F4A8DA040732}"/>
    <cellStyle name="Normal 8 3 2 2 2 2" xfId="56517" xr:uid="{49F249B9-A998-4464-921B-219F06D56B6F}"/>
    <cellStyle name="Normal 8 3 2 2 3" xfId="56518" xr:uid="{FD938E16-AEBF-4F55-B4C5-20DE7B6B489F}"/>
    <cellStyle name="Normal 8 3 2 2 4" xfId="56515" xr:uid="{10642A2D-9C0E-415A-BF84-E58730D3636A}"/>
    <cellStyle name="Normal 8 3 2 3" xfId="56519" xr:uid="{6FD3EFDE-505A-4F90-8DE9-C81ECC84D649}"/>
    <cellStyle name="Normal 8 3 2 3 2" xfId="56520" xr:uid="{4B78F541-A7CE-44D6-ADBD-44CA2455E5FA}"/>
    <cellStyle name="Normal 8 3 2 4" xfId="56521" xr:uid="{3F54701F-68D6-4FA1-BC99-5137C6D98C35}"/>
    <cellStyle name="Normal 8 3 2 5" xfId="60167" xr:uid="{68FB97CB-4754-4B84-8635-D429A3F12123}"/>
    <cellStyle name="Normal 8 3 2 6" xfId="40957" xr:uid="{31ADCD03-EB40-4043-966A-4D87B2C41AF5}"/>
    <cellStyle name="Normal 8 3 3" xfId="3670" xr:uid="{3FBC0427-939C-4732-AFC2-9109FCB6EC78}"/>
    <cellStyle name="Normal 8 3 3 2" xfId="56523" xr:uid="{FB0E9675-7F15-4DCA-AB87-E8E912F4FF16}"/>
    <cellStyle name="Normal 8 3 3 2 2" xfId="56524" xr:uid="{B52B556E-56D2-40CE-86A3-F109267D9957}"/>
    <cellStyle name="Normal 8 3 3 3" xfId="56525" xr:uid="{29902B69-390C-4E3B-BFB9-C9622CC155B3}"/>
    <cellStyle name="Normal 8 3 3 4" xfId="56522" xr:uid="{70354D0B-B276-4098-92CE-E24A1503B461}"/>
    <cellStyle name="Normal 8 3 4" xfId="56526" xr:uid="{6CEEBB4D-8F3D-4A62-9B48-958C3DF96917}"/>
    <cellStyle name="Normal 8 3 4 2" xfId="56527" xr:uid="{FE36FF1C-3135-4A0D-8FA8-E2C8965EDF62}"/>
    <cellStyle name="Normal 8 3 5" xfId="56528" xr:uid="{B2DAE814-5F9F-4846-8657-37AAE94666B4}"/>
    <cellStyle name="Normal 8 4" xfId="623" xr:uid="{CE661618-D7D1-47E9-A8D6-932400DE5657}"/>
    <cellStyle name="Normal 8 4 2" xfId="5642" xr:uid="{2A5792C4-31AF-4E37-B751-39F64EAD9444}"/>
    <cellStyle name="Normal 8 4 2 2" xfId="40958" xr:uid="{5A019DC2-F5A5-472C-A265-580A2301B138}"/>
    <cellStyle name="Normal 8 4 3" xfId="38958" xr:uid="{6713F931-9D39-47EF-AFDC-CBBEF07F1DE1}"/>
    <cellStyle name="Normal 8 5" xfId="1115" xr:uid="{CD8DA69D-6220-45C1-A4B9-490409397C18}"/>
    <cellStyle name="Normal 8 5 2" xfId="13008" xr:uid="{2164C48F-7D81-4455-9265-B79633A1EDF1}"/>
    <cellStyle name="Normal 8 5 3" xfId="40665" xr:uid="{C8FA3E49-3493-4CAA-BE45-D2E95BBA2E9F}"/>
    <cellStyle name="Normal 8 6" xfId="3080" xr:uid="{024E806F-7DFC-4524-AD1E-8CD30BDB6CD8}"/>
    <cellStyle name="Normal 8 6 2" xfId="43023" xr:uid="{197D3F08-6B3E-45EF-8596-2019AA8DF16B}"/>
    <cellStyle name="Normal 8 7" xfId="889" xr:uid="{AFB10CD3-DEAA-4E1F-A103-0E3985196B99}"/>
    <cellStyle name="Normal 8_A Q454" xfId="43025" xr:uid="{1B556BFD-FAEF-4894-9465-B194DF91119E}"/>
    <cellStyle name="Normal 80" xfId="3082" xr:uid="{2B073F0F-467B-4122-ADA6-ACC7C13FB290}"/>
    <cellStyle name="Normal 80 2" xfId="43026" xr:uid="{AFA485CE-5F70-45E6-9054-3CB0126146BA}"/>
    <cellStyle name="Normal 80 2 2" xfId="46614" xr:uid="{F277DD12-C714-4BEE-9CE0-A75C1ACCA6DD}"/>
    <cellStyle name="Normal 80 2 2 2" xfId="56529" xr:uid="{E83C2064-E0C4-42CF-AF70-10002CB12138}"/>
    <cellStyle name="Normal 80 2 2 2 2" xfId="56530" xr:uid="{B7B54DD0-02A4-44E0-9B41-DC020AE945DA}"/>
    <cellStyle name="Normal 80 2 2 3" xfId="56531" xr:uid="{E27C08AF-FF30-4B81-912A-53528B02B85A}"/>
    <cellStyle name="Normal 80 2 3" xfId="45416" xr:uid="{06D63344-D04A-459F-AB01-9543C37498A0}"/>
    <cellStyle name="Normal 80 2 3 2" xfId="56532" xr:uid="{0AF50FBE-DFE1-47C0-A8FD-0824B1C3E1A3}"/>
    <cellStyle name="Normal 80 2 4" xfId="56533" xr:uid="{D2862288-A66A-43D3-BBC6-FC3242F8B2DD}"/>
    <cellStyle name="Normal 80 3" xfId="46074" xr:uid="{BB9C56F9-6721-4DBC-A36D-EED6ACD9EE0D}"/>
    <cellStyle name="Normal 80 3 2" xfId="56534" xr:uid="{11D566F0-2999-4EF3-8D08-8B06BC6DF185}"/>
    <cellStyle name="Normal 80 3 2 2" xfId="56535" xr:uid="{9EAC73E4-4EEB-47FF-9D4E-7AE2F023FC7A}"/>
    <cellStyle name="Normal 80 3 3" xfId="56536" xr:uid="{8B816BAA-6BF7-45E1-8B95-DF848A74F8AD}"/>
    <cellStyle name="Normal 80 4" xfId="46983" xr:uid="{B38E5A6D-9558-4982-952B-C176816867BC}"/>
    <cellStyle name="Normal 80 4 2" xfId="56537" xr:uid="{76F02DF5-F702-40AB-8641-07B01F42C441}"/>
    <cellStyle name="Normal 80 5" xfId="47451" xr:uid="{A91E572D-E2A7-462C-8153-35E76481CF11}"/>
    <cellStyle name="Normal 80 6" xfId="48233" xr:uid="{109B75D3-F677-4BC3-99D4-886AC20A6033}"/>
    <cellStyle name="Normal 800" xfId="40516" xr:uid="{0484AAD3-CE59-4291-B5D6-744669536B32}"/>
    <cellStyle name="Normal 801" xfId="40518" xr:uid="{6CE2FA5F-0D51-43E1-A107-1F8AAD57C84B}"/>
    <cellStyle name="Normal 802" xfId="40517" xr:uid="{23C4BFD5-7AC6-47E7-9821-BDC743E84AB4}"/>
    <cellStyle name="Normal 803" xfId="40520" xr:uid="{15F738FF-7DA1-4D12-B6F6-8D1C2542161F}"/>
    <cellStyle name="Normal 804" xfId="40521" xr:uid="{33DC67DC-1544-41CD-A313-60E3BD9F5C15}"/>
    <cellStyle name="Normal 805" xfId="40519" xr:uid="{83999665-FD27-4F6A-9A2B-77AD8C1AC142}"/>
    <cellStyle name="Normal 806" xfId="40527" xr:uid="{3297D339-758F-4276-85C4-C21F493817D8}"/>
    <cellStyle name="Normal 807" xfId="40535" xr:uid="{0FACD4CD-503F-4AC3-B88D-C8DB57E8C0C7}"/>
    <cellStyle name="Normal 808" xfId="40537" xr:uid="{EDD7A2CF-8599-4CDA-9BEE-72BD9BFA44D0}"/>
    <cellStyle name="Normal 809" xfId="40533" xr:uid="{053ADF00-5BAA-4ACE-AEEE-8E2A0AFA602B}"/>
    <cellStyle name="Normal 81" xfId="3083" xr:uid="{D33364C6-4E9D-40B1-A411-B0B57D183D7F}"/>
    <cellStyle name="Normal 81 2" xfId="43027" xr:uid="{FEFE74B7-2BFB-4063-91D5-2E94EDA60960}"/>
    <cellStyle name="Normal 81 2 2" xfId="46615" xr:uid="{A7F302EF-E646-4A53-B90F-A318BFAFF810}"/>
    <cellStyle name="Normal 81 2 2 2" xfId="56538" xr:uid="{34222866-4C19-4CB6-A3AA-10C5E9C44338}"/>
    <cellStyle name="Normal 81 2 2 2 2" xfId="56539" xr:uid="{E81B67BD-DD83-449E-BAE2-00AB5A79CD22}"/>
    <cellStyle name="Normal 81 2 2 3" xfId="56540" xr:uid="{0B7AB8B9-1C2D-40FB-AD9A-4D2CBD2AEEC2}"/>
    <cellStyle name="Normal 81 2 3" xfId="45417" xr:uid="{E1090724-F1E2-48BC-884B-91D6E378EBFA}"/>
    <cellStyle name="Normal 81 2 3 2" xfId="56541" xr:uid="{0788B0E6-AC9B-4E9A-82E8-6421881E5705}"/>
    <cellStyle name="Normal 81 2 4" xfId="56542" xr:uid="{B0AF6C45-9903-40B1-8864-8611C404FC8F}"/>
    <cellStyle name="Normal 81 3" xfId="46075" xr:uid="{51BC7569-F7C5-497D-A6E8-A128DCCFFED7}"/>
    <cellStyle name="Normal 81 3 2" xfId="56543" xr:uid="{2B482197-4C87-44F8-A3E2-1B5C31ED5D32}"/>
    <cellStyle name="Normal 81 3 2 2" xfId="56544" xr:uid="{D9D74C9C-C0DB-475C-9A97-1A1E2B65F292}"/>
    <cellStyle name="Normal 81 3 3" xfId="56545" xr:uid="{0F02E96F-547D-4294-85FC-2FB6C38075E6}"/>
    <cellStyle name="Normal 81 4" xfId="46984" xr:uid="{28938B3E-360B-481B-87E2-F85AACFB888B}"/>
    <cellStyle name="Normal 81 4 2" xfId="56546" xr:uid="{592A73C5-8439-4C02-9481-B8457C395BF9}"/>
    <cellStyle name="Normal 81 5" xfId="47452" xr:uid="{C2C433AB-7D83-4362-ADEB-C60FA6570D84}"/>
    <cellStyle name="Normal 81 6" xfId="48234" xr:uid="{C8DCD960-A7C0-43F7-8A20-D519BC1A1EF0}"/>
    <cellStyle name="Normal 810" xfId="40523" xr:uid="{35CFFCBC-1D28-4242-9E82-F045CA1957D0}"/>
    <cellStyle name="Normal 811" xfId="40524" xr:uid="{67E202A0-B4DF-4EB9-BC17-08EC4061B4FA}"/>
    <cellStyle name="Normal 812" xfId="40522" xr:uid="{7D167AB7-0A71-41D8-966D-50ED86AA571A}"/>
    <cellStyle name="Normal 813" xfId="40525" xr:uid="{351D1E1C-085A-4AD5-90BC-ED690CFB83E6}"/>
    <cellStyle name="Normal 814" xfId="40529" xr:uid="{923ABF0F-4649-4153-B356-34B13C767369}"/>
    <cellStyle name="Normal 815" xfId="40531" xr:uid="{857138B2-B45A-4368-B711-3C5293A6C326}"/>
    <cellStyle name="Normal 816" xfId="40534" xr:uid="{B4BC2C58-F6CA-4B3A-8B89-CFCC0EFDFB75}"/>
    <cellStyle name="Normal 817" xfId="40532" xr:uid="{A1A39D8C-EC51-46B9-8123-8CFE8FBE1271}"/>
    <cellStyle name="Normal 818" xfId="40526" xr:uid="{B3E1565E-B82E-4C09-B212-61376E3BD4A6}"/>
    <cellStyle name="Normal 819" xfId="40530" xr:uid="{52BB141A-B9F5-4D0C-B2AD-655A05FF11A2}"/>
    <cellStyle name="Normal 82" xfId="3084" xr:uid="{E56908C8-EB3D-4D68-94EF-8935FD18D29E}"/>
    <cellStyle name="Normal 82 2" xfId="39094" xr:uid="{8A5B3F0C-5D12-4DC5-BE50-8F43C916FB4B}"/>
    <cellStyle name="Normal 82 2 2" xfId="46616" xr:uid="{B724A7ED-A748-40A8-B4B6-37B1DA8E15A3}"/>
    <cellStyle name="Normal 82 2 3" xfId="45418" xr:uid="{841A9E83-9D66-423B-9EEE-57B13D4B4495}"/>
    <cellStyle name="Normal 82 3" xfId="39093" xr:uid="{BC11DC65-7CE6-46FD-9A27-174EAF80E447}"/>
    <cellStyle name="Normal 82 3 2" xfId="46076" xr:uid="{8BF35E26-4B24-46D2-9006-A330C833878D}"/>
    <cellStyle name="Normal 82 4" xfId="43028" xr:uid="{70D309EB-02B4-4575-BD38-0E375BBE94D2}"/>
    <cellStyle name="Normal 82 4 2" xfId="46985" xr:uid="{D8AC4A07-6817-4E4A-8173-157201E2C291}"/>
    <cellStyle name="Normal 82 5" xfId="47453" xr:uid="{89936B3F-92A6-4C6B-AABE-83853E01826F}"/>
    <cellStyle name="Normal 82 6" xfId="48235" xr:uid="{72037EFD-493F-47D6-85AF-10DCB82D2C16}"/>
    <cellStyle name="Normal 82 7" xfId="44619" xr:uid="{11D9F623-DC1F-4BC9-A76F-FD8E744A314C}"/>
    <cellStyle name="Normal 820" xfId="40538" xr:uid="{217B4D32-71E5-4BC0-8435-71D3556D4899}"/>
    <cellStyle name="Normal 821" xfId="40536" xr:uid="{6D50D7E9-F0A3-488B-8175-F952B99093D3}"/>
    <cellStyle name="Normal 822" xfId="40539" xr:uid="{209E6643-1B0E-45F1-BC62-5741194CD6FA}"/>
    <cellStyle name="Normal 823" xfId="40540" xr:uid="{24102CFE-DC59-48B5-BDD7-5D0DE148B66D}"/>
    <cellStyle name="Normal 824" xfId="40528" xr:uid="{9553DD63-A4BD-454F-8E57-9C9CBBDA447A}"/>
    <cellStyle name="Normal 825" xfId="40541" xr:uid="{6C476B21-1024-4A12-8356-137C77FEBC10}"/>
    <cellStyle name="Normal 826" xfId="40542" xr:uid="{B3C25EC4-91C6-43C0-8D6B-445D9036C9B8}"/>
    <cellStyle name="Normal 827" xfId="40543" xr:uid="{15ECDB4D-74D2-4109-BFAE-B139B4ED7345}"/>
    <cellStyle name="Normal 828" xfId="40545" xr:uid="{613F13C2-B63E-4E23-BAFB-895FBED89236}"/>
    <cellStyle name="Normal 829" xfId="40544" xr:uid="{EFF3DCDE-2543-4660-AAB6-54EC70FE105E}"/>
    <cellStyle name="Normal 83" xfId="3085" xr:uid="{6B45DE56-64B1-48C1-AB90-F53B28B5C0CC}"/>
    <cellStyle name="Normal 83 2" xfId="43029" xr:uid="{28186826-56E3-424B-8BC0-DEBFA7D4EFDE}"/>
    <cellStyle name="Normal 83 2 2" xfId="46617" xr:uid="{1963BB2F-2C3F-49C5-A5B1-F53AE2A8AE58}"/>
    <cellStyle name="Normal 83 2 3" xfId="45419" xr:uid="{CCBD07A7-40FB-4E44-8CE1-8B9F3F2C3735}"/>
    <cellStyle name="Normal 83 3" xfId="46077" xr:uid="{DE1E407F-4907-4923-90B7-5ED2808AD973}"/>
    <cellStyle name="Normal 83 4" xfId="46986" xr:uid="{CE5A9786-AF15-4B4C-83E1-425DD8240571}"/>
    <cellStyle name="Normal 83 5" xfId="47454" xr:uid="{5327B590-0917-4E24-821E-36FE2B4089F3}"/>
    <cellStyle name="Normal 83 6" xfId="48236" xr:uid="{5ED85109-F801-48F3-B1F4-50A6B0E9C23C}"/>
    <cellStyle name="Normal 830" xfId="40546" xr:uid="{0FF1D7C3-1EDA-4036-BEE2-AC19A67D7885}"/>
    <cellStyle name="Normal 831" xfId="40547" xr:uid="{F7203C6F-F01B-4AB6-9147-2F34A61A082F}"/>
    <cellStyle name="Normal 832" xfId="40556" xr:uid="{B688644F-0B33-40E5-934C-D1D4AA26C251}"/>
    <cellStyle name="Normal 833" xfId="40555" xr:uid="{0B3F93CE-0BE0-4A3D-8360-FB7615C30F48}"/>
    <cellStyle name="Normal 834" xfId="40558" xr:uid="{A522379F-F024-4239-81B7-A197984C0149}"/>
    <cellStyle name="Normal 834 2" xfId="60225" xr:uid="{95BBA2D5-4D4E-47E6-BB3A-4D6CFBA5AAA1}"/>
    <cellStyle name="Normal 835" xfId="40552" xr:uid="{D8C81294-93B8-4031-AF02-99A2D20CE5D8}"/>
    <cellStyle name="Normal 836" xfId="40553" xr:uid="{474EB994-143E-4EAA-8AE0-495657C5DC1E}"/>
    <cellStyle name="Normal 837" xfId="40550" xr:uid="{3743AF52-7E37-4797-B98A-C85FD2337A9A}"/>
    <cellStyle name="Normal 838" xfId="40557" xr:uid="{306F351B-B4F2-43EC-A86C-FCAC2EAC2363}"/>
    <cellStyle name="Normal 839" xfId="40554" xr:uid="{8BCBDE43-D602-4570-824B-4BE7E0B40D8E}"/>
    <cellStyle name="Normal 84" xfId="3086" xr:uid="{0726248B-974D-480F-A563-F1087C22EF61}"/>
    <cellStyle name="Normal 84 2" xfId="43030" xr:uid="{B0F0B918-72E3-4F58-B6BE-4A0EB627B609}"/>
    <cellStyle name="Normal 84 2 2" xfId="46618" xr:uid="{B2688BFF-DC52-4129-A49B-76B10A12823F}"/>
    <cellStyle name="Normal 84 2 3" xfId="45420" xr:uid="{E1C5E2F2-C9F2-4E4F-B4A0-E1F51262501D}"/>
    <cellStyle name="Normal 84 3" xfId="46078" xr:uid="{CEEB7987-68B9-44DB-9D8E-E97A011C5AF8}"/>
    <cellStyle name="Normal 84 4" xfId="46987" xr:uid="{714CDBAC-46F9-4A62-9125-86C203BA4257}"/>
    <cellStyle name="Normal 84 5" xfId="47455" xr:uid="{10C290D9-CB75-404F-B85D-264A2E42FEB3}"/>
    <cellStyle name="Normal 84 6" xfId="48237" xr:uid="{AED35DA3-2B0F-49EB-AB26-B3C480AAC688}"/>
    <cellStyle name="Normal 840" xfId="40549" xr:uid="{11263BFD-8667-4279-B8A1-E50D9BA3C1A3}"/>
    <cellStyle name="Normal 841" xfId="40548" xr:uid="{8ADBC1BF-CC2A-4348-A5E3-2543B940A5D8}"/>
    <cellStyle name="Normal 842" xfId="40559" xr:uid="{883315D1-B3E3-4EA3-9AC9-00594B5FC2BC}"/>
    <cellStyle name="Normal 843" xfId="40551" xr:uid="{B703D588-8B83-4461-AE3D-A95424FF70A5}"/>
    <cellStyle name="Normal 844" xfId="40560" xr:uid="{1A0D9DA9-77D4-4478-ABE3-FB1B415C0142}"/>
    <cellStyle name="Normal 845" xfId="40561" xr:uid="{7D67D11F-B3CC-48DC-87CA-761D1B0DB0CC}"/>
    <cellStyle name="Normal 846" xfId="40564" xr:uid="{91F120A7-B8D6-48C6-A1D3-94F235535337}"/>
    <cellStyle name="Normal 847" xfId="40563" xr:uid="{65E975E6-F871-457D-A09A-9CA0D363DEAF}"/>
    <cellStyle name="Normal 848" xfId="40566" xr:uid="{0DEBE2F1-9338-40FA-9475-35CDAA699B9B}"/>
    <cellStyle name="Normal 848 2" xfId="60232" xr:uid="{20A48C37-65CD-4452-BF0E-2ACDEB18E9F0}"/>
    <cellStyle name="Normal 849" xfId="40568" xr:uid="{8E6FA0B5-66BA-4E48-8A5C-D1EC43F58584}"/>
    <cellStyle name="Normal 85" xfId="3087" xr:uid="{39184D9E-E993-4D45-AD1B-94C9F33D85DC}"/>
    <cellStyle name="Normal 85 2" xfId="43031" xr:uid="{ABD6C712-2FED-437E-B5A2-C33097D73B06}"/>
    <cellStyle name="Normal 85 2 2" xfId="46619" xr:uid="{4BE07627-4096-4039-9565-4F144E31A7FC}"/>
    <cellStyle name="Normal 85 2 3" xfId="45421" xr:uid="{63AA6E20-AA9C-4BB1-9E15-451B618ABC85}"/>
    <cellStyle name="Normal 85 3" xfId="46079" xr:uid="{AF5CD9BC-CFD8-4872-9D4E-6917D5C25445}"/>
    <cellStyle name="Normal 85 4" xfId="46988" xr:uid="{966EE486-8607-4636-80B1-E587F56AF05F}"/>
    <cellStyle name="Normal 85 5" xfId="47456" xr:uid="{2AC8AA59-1B3B-4EE6-9FE8-97C8979A4906}"/>
    <cellStyle name="Normal 85 6" xfId="48238" xr:uid="{58A28A80-35BE-459A-B114-A192C0EE045A}"/>
    <cellStyle name="Normal 850" xfId="40567" xr:uid="{9DD51156-626A-45ED-AC26-3BAB64305032}"/>
    <cellStyle name="Normal 851" xfId="40562" xr:uid="{E92D20B7-D01D-49BA-8877-84E5DBAFD9FF}"/>
    <cellStyle name="Normal 852" xfId="40565" xr:uid="{74537BF2-6D8B-4041-AB35-C2E846AF49BD}"/>
    <cellStyle name="Normal 853" xfId="40570" xr:uid="{A29149EF-E5D8-46F0-B713-8791C4772470}"/>
    <cellStyle name="Normal 854" xfId="40569" xr:uid="{EE93F762-E362-46A7-9483-4B89BAA9A9BC}"/>
    <cellStyle name="Normal 855" xfId="40571" xr:uid="{9DDC979E-DDBD-4589-B1F0-3B90A6A8DF28}"/>
    <cellStyle name="Normal 856" xfId="40572" xr:uid="{20C7C1F0-4C00-4359-919A-136E77EABEAA}"/>
    <cellStyle name="Normal 857" xfId="40574" xr:uid="{9F7501E1-66D5-4303-84FD-890818719E82}"/>
    <cellStyle name="Normal 858" xfId="40573" xr:uid="{BCBB61E1-EEE9-4805-B7F6-4A9CE8C7BB69}"/>
    <cellStyle name="Normal 859" xfId="40576" xr:uid="{67BC0ED0-94D3-41EE-86FB-1F8F968C581C}"/>
    <cellStyle name="Normal 86" xfId="3088" xr:uid="{B55C575B-3462-4042-A5EA-770F977D1625}"/>
    <cellStyle name="Normal 86 2" xfId="43032" xr:uid="{5177D975-311F-4647-BDBB-AF673F6AA81E}"/>
    <cellStyle name="Normal 86 2 2" xfId="46620" xr:uid="{59AE648E-E63B-43B2-A83A-AB9F487BC88A}"/>
    <cellStyle name="Normal 86 2 2 2" xfId="56547" xr:uid="{68DB24BE-72F5-4ACB-9F49-96ECD53E14D8}"/>
    <cellStyle name="Normal 86 2 2 2 2" xfId="56548" xr:uid="{AC932C28-CE0B-481C-B582-2D086E980117}"/>
    <cellStyle name="Normal 86 2 2 3" xfId="56549" xr:uid="{0E021EE0-F6E9-4FD7-B02F-E4EF219DBF9C}"/>
    <cellStyle name="Normal 86 2 3" xfId="45422" xr:uid="{6117E3CC-6BC1-456E-8ED5-4F9C9B5B13B7}"/>
    <cellStyle name="Normal 86 2 3 2" xfId="56550" xr:uid="{C8C9B7B3-B3B0-4A94-9B38-8B2E664BF1A2}"/>
    <cellStyle name="Normal 86 2 4" xfId="56551" xr:uid="{5DABA5C9-9B3E-47BF-AE08-2B89CF6DB585}"/>
    <cellStyle name="Normal 86 3" xfId="46080" xr:uid="{80ACF3AF-6BDD-407E-8387-A530D5BDAAD3}"/>
    <cellStyle name="Normal 86 3 2" xfId="56552" xr:uid="{B1B82058-7FD4-442D-966E-CCFE6E99B7A3}"/>
    <cellStyle name="Normal 86 3 2 2" xfId="56553" xr:uid="{76D7C208-C486-4E1D-B9F4-56B1750362EA}"/>
    <cellStyle name="Normal 86 3 3" xfId="56554" xr:uid="{473208D1-3E4D-4576-9C19-4A899508A73B}"/>
    <cellStyle name="Normal 86 4" xfId="46989" xr:uid="{99FE9ED3-169D-43C4-9DD2-D29FF45F312E}"/>
    <cellStyle name="Normal 86 4 2" xfId="56555" xr:uid="{258A97D6-6C59-4C55-9B15-C04B359062A7}"/>
    <cellStyle name="Normal 86 5" xfId="47457" xr:uid="{1484D86B-38BD-4AD6-96F2-60AA8436D7B3}"/>
    <cellStyle name="Normal 86 6" xfId="48239" xr:uid="{D5108B75-3F10-406A-9F89-F5F520DD87C4}"/>
    <cellStyle name="Normal 860" xfId="40577" xr:uid="{967E6310-F1BA-4AE4-A4F0-E8A79B93AD95}"/>
    <cellStyle name="Normal 861" xfId="40579" xr:uid="{FBDD547A-3D3E-4914-905F-FBF7042961A6}"/>
    <cellStyle name="Normal 862" xfId="40581" xr:uid="{E5156EE1-B337-4749-8621-F8B067B5F5C9}"/>
    <cellStyle name="Normal 863" xfId="40580" xr:uid="{6253B07A-B60D-4FCB-89DC-31595178652F}"/>
    <cellStyle name="Normal 864" xfId="40582" xr:uid="{A39BC20A-A523-456B-85DB-7B835F7CCF72}"/>
    <cellStyle name="Normal 865" xfId="40584" xr:uid="{BBB82824-DCD3-43EF-BC46-8C6FC0858A7B}"/>
    <cellStyle name="Normal 866" xfId="40583" xr:uid="{70CC8E20-8E41-4032-8159-E400E528F623}"/>
    <cellStyle name="Normal 867" xfId="40585" xr:uid="{89D89253-2619-4141-B261-BFF28E662296}"/>
    <cellStyle name="Normal 868" xfId="40586" xr:uid="{E7D4EC1A-AD8D-420D-858B-35721045902A}"/>
    <cellStyle name="Normal 869" xfId="40587" xr:uid="{5450015B-EE25-4A24-BDC4-31EB3DB43F82}"/>
    <cellStyle name="Normal 87" xfId="3089" xr:uid="{C63C484D-CDE4-4365-92EC-8A487F10B7A6}"/>
    <cellStyle name="Normal 87 2" xfId="40240" xr:uid="{0CDBD2AF-9EFC-4245-BC18-F15C775C064B}"/>
    <cellStyle name="Normal 87 2 2" xfId="40241" xr:uid="{B3ACC81A-3E90-4481-B4CE-523CFB9C983C}"/>
    <cellStyle name="Normal 87 2 2 2" xfId="40242" xr:uid="{EA5611B9-82DE-44DB-9FE5-EC4AF9EF69D8}"/>
    <cellStyle name="Normal 87 2 2 3" xfId="46621" xr:uid="{18F2ABDE-241F-433B-A662-38E394967CDD}"/>
    <cellStyle name="Normal 87 2 3" xfId="40243" xr:uid="{6A12315E-E59E-40AC-A908-8D7F66B98BBC}"/>
    <cellStyle name="Normal 87 2 4" xfId="45423" xr:uid="{1FA49BC7-BC87-4770-8445-4D4F2912795C}"/>
    <cellStyle name="Normal 87 3" xfId="43033" xr:uid="{77861772-A531-4544-BADF-7E0C3CD80785}"/>
    <cellStyle name="Normal 87 3 2" xfId="46081" xr:uid="{3A7BAC8C-9075-4EEE-B971-B2516A78F4CE}"/>
    <cellStyle name="Normal 87 4" xfId="46990" xr:uid="{C6DF1D64-FFE5-493B-B35D-BACBD479464D}"/>
    <cellStyle name="Normal 87 5" xfId="47458" xr:uid="{66ADB389-5E3D-4693-ACD5-DE5663F320AD}"/>
    <cellStyle name="Normal 87 6" xfId="48240" xr:uid="{0429D10C-C0BC-4E1F-9E57-1E80573C932C}"/>
    <cellStyle name="Normal 870" xfId="40588" xr:uid="{50B7346C-8FD6-4735-A7BF-22132BBC47B4}"/>
    <cellStyle name="Normal 871" xfId="40592" xr:uid="{874E4EC2-2DAA-4D78-89E3-DF50F7CC2181}"/>
    <cellStyle name="Normal 872" xfId="40591" xr:uid="{5A9A37BE-5272-4AC8-A9F4-DF1C0FD17DBA}"/>
    <cellStyle name="Normal 873" xfId="40593" xr:uid="{2EDFD9A0-292A-42D1-95B4-5C3C495F7908}"/>
    <cellStyle name="Normal 874" xfId="40589" xr:uid="{89BD458E-ABAA-4A0A-9051-3637B418ABF3}"/>
    <cellStyle name="Normal 875" xfId="40590" xr:uid="{66ECA0A5-735F-4B1A-8239-D8FB974CFD6C}"/>
    <cellStyle name="Normal 876" xfId="40595" xr:uid="{1B3D8770-6B04-4B80-90D1-D74860753901}"/>
    <cellStyle name="Normal 877" xfId="40601" xr:uid="{358926FF-070B-4BD3-9C93-B86951939F98}"/>
    <cellStyle name="Normal 878" xfId="40596" xr:uid="{385931B9-C374-4FE9-AA12-2453F48D2F76}"/>
    <cellStyle name="Normal 879" xfId="40602" xr:uid="{51A14AB9-6526-4218-ACB7-CBFF7CB40AC6}"/>
    <cellStyle name="Normal 88" xfId="3090" xr:uid="{FEA24045-9856-438C-88A4-46125726DC9A}"/>
    <cellStyle name="Normal 88 2" xfId="43034" xr:uid="{26004BF0-14F8-4292-8C6A-2C78501D57C3}"/>
    <cellStyle name="Normal 88 2 2" xfId="46622" xr:uid="{6A2452AE-A335-4A21-8A8F-577292F72A87}"/>
    <cellStyle name="Normal 88 2 3" xfId="45424" xr:uid="{4FA4DBDD-8F57-4913-B8C3-852945CB5A52}"/>
    <cellStyle name="Normal 88 3" xfId="46082" xr:uid="{E20CC0EB-003C-4756-B867-151F365AD3F9}"/>
    <cellStyle name="Normal 88 4" xfId="46991" xr:uid="{162B93FC-80C6-428E-B957-72A393992C19}"/>
    <cellStyle name="Normal 88 5" xfId="47459" xr:uid="{1649A150-88E1-4EED-BE1E-C81899ACA2A3}"/>
    <cellStyle name="Normal 88 6" xfId="48241" xr:uid="{E0EED733-A42F-4FD8-AFDB-0E6FC8DF2FE3}"/>
    <cellStyle name="Normal 880" xfId="40594" xr:uid="{3E24344E-3D5E-4F15-9C88-BD0BBAC76147}"/>
    <cellStyle name="Normal 881" xfId="40600" xr:uid="{D849B0FC-2EB3-4FD3-B008-6A8EA2CB449F}"/>
    <cellStyle name="Normal 882" xfId="40603" xr:uid="{3C310CDA-1856-47CF-B409-ABE3DBCF9FC1}"/>
    <cellStyle name="Normal 883" xfId="40598" xr:uid="{5136D048-91DC-4A9F-BA91-621B12F12802}"/>
    <cellStyle name="Normal 884" xfId="40597" xr:uid="{B1AA4441-4F81-48A6-8997-6B71EF969977}"/>
    <cellStyle name="Normal 885" xfId="40599" xr:uid="{F5191504-3DFF-40E3-8AEE-1516F42660D4}"/>
    <cellStyle name="Normal 886" xfId="40608" xr:uid="{E8AFCE6A-EE0B-4CFE-8BCB-28071802FC7A}"/>
    <cellStyle name="Normal 887" xfId="40605" xr:uid="{BC320DB6-6BE7-48DD-9BFF-78ACD48B7B29}"/>
    <cellStyle name="Normal 888" xfId="40607" xr:uid="{ED00A696-C157-4E25-A959-C257E8FE9E7A}"/>
    <cellStyle name="Normal 889" xfId="40604" xr:uid="{52250BA1-4B3F-4B74-960B-BD073AA97391}"/>
    <cellStyle name="Normal 89" xfId="3091" xr:uid="{8C5D988C-3D77-47DA-9316-1191CCB0E7EE}"/>
    <cellStyle name="Normal 89 2" xfId="43035" xr:uid="{974EDCA1-29BE-4D93-AA8F-67D2E317A642}"/>
    <cellStyle name="Normal 89 2 2" xfId="46623" xr:uid="{6F663F1C-9493-432D-93C4-9996B13B29F0}"/>
    <cellStyle name="Normal 89 2 3" xfId="45425" xr:uid="{1FE7E351-038C-4834-ACE2-5BB5D54B473F}"/>
    <cellStyle name="Normal 89 3" xfId="46083" xr:uid="{FE4E8924-46A9-497D-89DB-1911132EAC15}"/>
    <cellStyle name="Normal 89 4" xfId="46992" xr:uid="{4BE2834A-02FF-49F2-A8BC-CFFBD261A84E}"/>
    <cellStyle name="Normal 89 5" xfId="47460" xr:uid="{5FF69EFC-F299-43A1-B4F0-0EF34A9360EC}"/>
    <cellStyle name="Normal 89 6" xfId="48242" xr:uid="{83055FD8-9E8B-44C0-AC95-08F6E3E23C2B}"/>
    <cellStyle name="Normal 890" xfId="40606" xr:uid="{0BD56C22-8152-4E0E-B28A-1B0FAC5D9408}"/>
    <cellStyle name="Normal 891" xfId="40609" xr:uid="{53C13DC7-D20E-4DE3-B9FE-91DD24CA9F24}"/>
    <cellStyle name="Normal 892" xfId="40610" xr:uid="{DD706547-48E9-47EF-90AA-1DA923774FA5}"/>
    <cellStyle name="Normal 892 2" xfId="44025" xr:uid="{5020DA8F-56E7-4432-B8B9-86CE49292278}"/>
    <cellStyle name="Normal 893" xfId="38913" xr:uid="{FB025738-3339-4018-A011-46318BCB4CAB}"/>
    <cellStyle name="Normal 893 2" xfId="44026" xr:uid="{BFDD6BF1-8FA0-486C-8708-A3A62947A9A4}"/>
    <cellStyle name="Normal 894" xfId="40289" xr:uid="{68E0B9EB-42E8-4810-80F4-E9D83C9D9263}"/>
    <cellStyle name="Normal 894 2" xfId="44746" xr:uid="{F5051888-9AC3-442F-BA18-B97D249C2044}"/>
    <cellStyle name="Normal 895" xfId="40639" xr:uid="{8ED6B727-2E12-4F2B-A905-6864B3943D25}"/>
    <cellStyle name="Normal 895 2" xfId="44656" xr:uid="{3F1B54E0-C444-4016-A08C-7AA880FA5865}"/>
    <cellStyle name="Normal 896" xfId="40643" xr:uid="{2DBCDEBC-EF8B-4A1C-924A-233C55AF1CA3}"/>
    <cellStyle name="Normal 896 2" xfId="48390" xr:uid="{6D7C7A45-BEA0-4C88-8D0A-51CFE25CF665}"/>
    <cellStyle name="Normal 897" xfId="40627" xr:uid="{0962EFF3-7550-4248-971E-F932D1A6B9B2}"/>
    <cellStyle name="Normal 897 2" xfId="48395" xr:uid="{785A6D9A-23A0-4A82-8342-3F8CC7D189FD}"/>
    <cellStyle name="Normal 898" xfId="40615" xr:uid="{4BE902D7-748C-4C8A-985E-8F933F73197D}"/>
    <cellStyle name="Normal 898 2" xfId="48394" xr:uid="{5DBBAEB4-C132-4090-AF11-0EF4030E83FA}"/>
    <cellStyle name="Normal 899" xfId="40625" xr:uid="{2470E882-72AC-4084-8053-55C389406A20}"/>
    <cellStyle name="Normal 899 2" xfId="48397" xr:uid="{D4239413-D7A3-4C8C-8492-21E0A9FD8367}"/>
    <cellStyle name="Normal 9" xfId="107" xr:uid="{270E8B9A-8A36-4AD6-A629-76B469203C46}"/>
    <cellStyle name="Normal 9 2" xfId="150" xr:uid="{4B59A5DD-EE8A-49B4-B6F1-A3D433F3FA2B}"/>
    <cellStyle name="Normal 9 2 2" xfId="627" xr:uid="{986908D6-2373-4201-ABB9-741AA8A08AD4}"/>
    <cellStyle name="Normal 9 2 2 2" xfId="1202" xr:uid="{8BD93412-22BA-4A2A-AA90-573FC967A6B8}"/>
    <cellStyle name="Normal 9 2 2 2 2" xfId="40244" xr:uid="{33C2DCF7-C835-4BE5-8090-003A12C6B33E}"/>
    <cellStyle name="Normal 9 2 2 3" xfId="60045" xr:uid="{6FEA068C-8842-405F-88E1-9BB91C90FAF0}"/>
    <cellStyle name="Normal 9 2 2 4" xfId="39096" xr:uid="{889C48FE-B7A6-4368-8ACC-A1D2D9AF56A6}"/>
    <cellStyle name="Normal 9 2 3" xfId="40245" xr:uid="{1EA0E1B6-F2A2-4150-8DEA-E7329C137506}"/>
    <cellStyle name="Normal 9 2 4" xfId="39095" xr:uid="{6BA0B63C-C957-4756-8275-0E9FE98B2040}"/>
    <cellStyle name="Normal 9 2 5" xfId="40959" xr:uid="{7FBDDC17-227E-4CE8-B95F-D3892D8C7EDF}"/>
    <cellStyle name="Normal 9 2 6" xfId="43037" xr:uid="{0E3852DF-E9AD-4E44-B31F-4F5D4DF043F0}"/>
    <cellStyle name="Normal 9 2 7" xfId="38858" xr:uid="{DEBE93DC-4C40-48AE-98C2-0674CBA034F9}"/>
    <cellStyle name="Normal 9 3" xfId="628" xr:uid="{5C332424-A186-4D01-B628-AB0E21AAEE99}"/>
    <cellStyle name="Normal 9 3 2" xfId="5648" xr:uid="{BA4531BE-C058-40F9-BD7E-33CACA597365}"/>
    <cellStyle name="Normal 9 3 2 2" xfId="60168" xr:uid="{002C640D-ED52-474B-9DC9-BE531E8E0B4A}"/>
    <cellStyle name="Normal 9 3 3" xfId="59872" xr:uid="{DCF8499F-A665-4909-986A-76E6B7FF92BC}"/>
    <cellStyle name="Normal 9 3 4" xfId="39097" xr:uid="{2E48FF1A-6545-4534-94FB-3E30A332D0C5}"/>
    <cellStyle name="Normal 9 4" xfId="626" xr:uid="{02A1D270-3CA2-4D0D-9FEC-079A11F3B970}"/>
    <cellStyle name="Normal 9 4 2" xfId="13089" xr:uid="{874AE085-2A24-4370-9D99-1BC2BCDC920D}"/>
    <cellStyle name="Normal 9 4 3" xfId="1157" xr:uid="{89CE7BD4-D58D-44FE-850C-2BD8D9D72F6B}"/>
    <cellStyle name="Normal 9 4 3 2" xfId="60205" xr:uid="{E975E25A-EB27-4D8F-B3AA-2ED93BAEB8AD}"/>
    <cellStyle name="Normal 9 4 4" xfId="39098" xr:uid="{579DD144-3736-4002-AB43-9A3A90AAD7BC}"/>
    <cellStyle name="Normal 9 5" xfId="265" xr:uid="{46E78E27-8A0B-4D47-9574-AF0345E7B849}"/>
    <cellStyle name="Normal 9 5 2" xfId="3092" xr:uid="{FB8E7753-C7DB-453A-9352-37143120FB8B}"/>
    <cellStyle name="Normal 9 5 2 2" xfId="60000" xr:uid="{1E4146A9-5EEA-4012-9D5B-9B6D83C767EE}"/>
    <cellStyle name="Normal 9 6" xfId="38959" xr:uid="{A4FF3010-8A2E-4A31-9B77-CF58A976FA3B}"/>
    <cellStyle name="Normal 9 6 2" xfId="57671" xr:uid="{0C5B4FF9-58B0-431A-B9F4-0E83631A1C44}"/>
    <cellStyle name="Normal 9 7" xfId="43036" xr:uid="{64E0066C-810F-4DC2-9FFD-3E71B880044F}"/>
    <cellStyle name="Normal 9 8" xfId="59805" xr:uid="{93782404-246D-4C4A-8869-913706860C01}"/>
    <cellStyle name="Normal 9 9" xfId="38381" xr:uid="{E4006331-1AD5-4724-94F9-07EB310C3B65}"/>
    <cellStyle name="Normal 9_54-600-ขาดทุนจากไฟไหม้" xfId="43038" xr:uid="{8EC08054-C00A-4198-8340-9228C40E6C7F}"/>
    <cellStyle name="Normal 90" xfId="3093" xr:uid="{2BA2DD06-34B5-4A40-BF03-2B23F5CD5FFD}"/>
    <cellStyle name="Normal 90 2" xfId="43039" xr:uid="{D4B6A7DD-D095-46FA-99B9-B5A9A1DC7F56}"/>
    <cellStyle name="Normal 90 2 2" xfId="46624" xr:uid="{589C28FB-9284-4A40-9AA1-2867CA513398}"/>
    <cellStyle name="Normal 90 2 3" xfId="45426" xr:uid="{A4ECD3E7-87B3-4C8F-A44B-2B6B050A21D1}"/>
    <cellStyle name="Normal 90 3" xfId="46084" xr:uid="{D9CBE0E3-BB88-431D-B80F-17ACB029B967}"/>
    <cellStyle name="Normal 90 4" xfId="46993" xr:uid="{0624BF94-7FE1-4B01-8DAF-B2EB9C4DB178}"/>
    <cellStyle name="Normal 90 5" xfId="47461" xr:uid="{A6010702-E308-4C85-B057-E6A733A7F1C7}"/>
    <cellStyle name="Normal 90 6" xfId="48243" xr:uid="{61FC468C-C6AE-4236-B23A-D9A200697DE9}"/>
    <cellStyle name="Normal 900" xfId="40650" xr:uid="{C5BDDBED-6EAF-4B47-AAD3-68FAB9749286}"/>
    <cellStyle name="Normal 900 2" xfId="48392" xr:uid="{C608E8A2-27AA-446B-9091-8ECD843FFCF4}"/>
    <cellStyle name="Normal 901" xfId="41023" xr:uid="{024101B9-D12B-414A-B547-58F800BB968C}"/>
    <cellStyle name="Normal 901 2" xfId="48393" xr:uid="{3F144DD7-4A9A-4EF9-8BF1-1D295930E200}"/>
    <cellStyle name="Normal 902" xfId="43755" xr:uid="{A3B34B02-9934-4D5A-A72E-1BDAD2C58B6F}"/>
    <cellStyle name="Normal 902 2" xfId="48391" xr:uid="{A8677486-5D98-4138-8312-B25036F7C36E}"/>
    <cellStyle name="Normal 903" xfId="48396" xr:uid="{7CF2F84C-B6C0-4788-A65B-010907E8934B}"/>
    <cellStyle name="Normal 904" xfId="48398" xr:uid="{BCBACD25-B562-45B5-90A4-E90CF6920435}"/>
    <cellStyle name="Normal 905" xfId="48403" xr:uid="{2FAE1024-BA3A-4F7D-A7CE-556CCBA523DB}"/>
    <cellStyle name="Normal 906" xfId="48404" xr:uid="{D8504EF5-67F3-482B-919F-D5A458FBB68D}"/>
    <cellStyle name="Normal 907" xfId="48402" xr:uid="{F8735162-F25A-451E-BE7C-A8661C44C107}"/>
    <cellStyle name="Normal 908" xfId="48399" xr:uid="{00DDFE87-865E-47F8-BB60-B5AE1E8A4E55}"/>
    <cellStyle name="Normal 909" xfId="48401" xr:uid="{100BBF48-7733-44F1-AC82-536CA9ADE99F}"/>
    <cellStyle name="Normal 91" xfId="3094" xr:uid="{B5AE4EC0-ED71-466F-88CD-EE8B5FEF9E59}"/>
    <cellStyle name="Normal 91 2" xfId="43040" xr:uid="{EEAC29DF-32D6-45BE-BB12-750188CB1755}"/>
    <cellStyle name="Normal 91 2 2" xfId="46625" xr:uid="{C93FD6F4-0CC1-4006-A969-091AABBCEA2B}"/>
    <cellStyle name="Normal 91 2 3" xfId="45427" xr:uid="{3F597BC4-D79E-438B-9091-0AD9855271BC}"/>
    <cellStyle name="Normal 91 3" xfId="46085" xr:uid="{A20A8746-5CDF-4963-9422-FB8D82C247B1}"/>
    <cellStyle name="Normal 91 4" xfId="46994" xr:uid="{82B730EC-2D0B-4031-B9BF-87C13E178016}"/>
    <cellStyle name="Normal 91 5" xfId="47462" xr:uid="{EE7E9036-01B4-4B87-A597-D5B122D7118F}"/>
    <cellStyle name="Normal 91 6" xfId="48244" xr:uid="{B0644E2B-24DE-470D-AA9F-FF5203C8BDF5}"/>
    <cellStyle name="Normal 910" xfId="48400" xr:uid="{84508B69-0193-4AF9-82E5-1BD754E141AC}"/>
    <cellStyle name="Normal 911" xfId="48405" xr:uid="{61F5F960-ABCF-4925-AB60-40DA2376DAF3}"/>
    <cellStyle name="Normal 912" xfId="48406" xr:uid="{6CB01D50-229E-45A4-8AC5-A07FA9E2EFF0}"/>
    <cellStyle name="Normal 913" xfId="48411" xr:uid="{72FC9CBC-0F21-4C59-97A8-80D44BD42291}"/>
    <cellStyle name="Normal 914" xfId="48410" xr:uid="{1D060DA6-D1EC-4A10-AD76-33A63D518B8D}"/>
    <cellStyle name="Normal 915" xfId="48413" xr:uid="{4D1ED2D3-0A9F-4717-A46C-C1F76A7B6682}"/>
    <cellStyle name="Normal 916" xfId="48408" xr:uid="{813AE963-7E50-415F-A38B-7E99CE7DBB13}"/>
    <cellStyle name="Normal 917" xfId="48409" xr:uid="{3D4FE3D7-D7E3-48B2-88D9-79F876AFC17F}"/>
    <cellStyle name="Normal 918" xfId="48407" xr:uid="{53D9A26B-ABB6-43F4-A495-DE660B5FEC5A}"/>
    <cellStyle name="Normal 919" xfId="48412" xr:uid="{EF0A21BA-E1B4-4E04-9380-24F33D44A28D}"/>
    <cellStyle name="Normal 92" xfId="3095" xr:uid="{C4BA4555-7ABE-4E07-B9C0-3FE8E28DE09C}"/>
    <cellStyle name="Normal 92 2" xfId="43041" xr:uid="{4D2B47E0-BDAC-4327-A271-AAE69A27034E}"/>
    <cellStyle name="Normal 92 2 2" xfId="46626" xr:uid="{1D7A127C-4FEC-47F8-A7F7-2818EEED6717}"/>
    <cellStyle name="Normal 92 2 3" xfId="45428" xr:uid="{DDB76BA4-1AAD-4408-89FB-D7ECC19E7141}"/>
    <cellStyle name="Normal 92 3" xfId="46086" xr:uid="{1B9A7715-DF98-4EA5-ACB4-C66406B826B0}"/>
    <cellStyle name="Normal 92 4" xfId="46995" xr:uid="{EDCB9741-F403-44FB-867F-BB8B3C9ED118}"/>
    <cellStyle name="Normal 92 5" xfId="47463" xr:uid="{74A885A9-1045-412E-83AE-8BF33115B16D}"/>
    <cellStyle name="Normal 92 6" xfId="48245" xr:uid="{ED3BDEAE-E0DF-401F-A8AE-D556DDF5FB3A}"/>
    <cellStyle name="Normal 920" xfId="48414" xr:uid="{D7C36A14-5AAC-4A93-BFA8-D0FFBF70A215}"/>
    <cellStyle name="Normal 921" xfId="48415" xr:uid="{8BCAA1F1-B849-45EA-8B7A-FCE7C81CE257}"/>
    <cellStyle name="Normal 922" xfId="48417" xr:uid="{C8860295-C73E-4209-9023-A6FD665E1BA4}"/>
    <cellStyle name="Normal 923" xfId="48416" xr:uid="{CCE343A6-4A32-48BA-AD65-CAB015355B6E}"/>
    <cellStyle name="Normal 924" xfId="48418" xr:uid="{3D40A9AC-7078-412D-8815-5C60471D4736}"/>
    <cellStyle name="Normal 925" xfId="48419" xr:uid="{0FFD6814-46B1-47C8-B663-9F8D1F1A2744}"/>
    <cellStyle name="Normal 926" xfId="48420" xr:uid="{E80EFE70-FCDD-4386-97AB-213F1BEC31CA}"/>
    <cellStyle name="Normal 927" xfId="39538" xr:uid="{22DD836F-BAB9-42B4-BC70-1422A0D7955F}"/>
    <cellStyle name="Normal 928" xfId="48422" xr:uid="{21CD9A6F-797B-4C40-8CD2-D8C65D5A83FB}"/>
    <cellStyle name="Normal 929" xfId="48424" xr:uid="{88CFAC57-FA11-4DA2-99E0-5C3E301BB135}"/>
    <cellStyle name="Normal 93" xfId="3096" xr:uid="{ECC25D5D-6572-4164-B64E-06BBBA09C39E}"/>
    <cellStyle name="Normal 93 2" xfId="43042" xr:uid="{2B6D360B-0809-4690-8FC9-BAEEC18EC0C8}"/>
    <cellStyle name="Normal 93 2 2" xfId="46627" xr:uid="{A9557D1F-67CC-4802-BB71-42652426B755}"/>
    <cellStyle name="Normal 93 2 3" xfId="45429" xr:uid="{D675E5EC-EF47-44D5-9D04-71A79F7244E3}"/>
    <cellStyle name="Normal 93 3" xfId="46087" xr:uid="{7795951A-9CFE-4B27-8654-29FC9ECBC610}"/>
    <cellStyle name="Normal 93 4" xfId="46996" xr:uid="{1CAB17BC-0FFD-4CCE-BE79-1326F9F43478}"/>
    <cellStyle name="Normal 93 5" xfId="47464" xr:uid="{D21F9A02-673D-4B0F-9CDB-23BC37F8333A}"/>
    <cellStyle name="Normal 93 6" xfId="48246" xr:uid="{8C12B6F5-DB16-4E0A-8B3D-F3DB4E8310C7}"/>
    <cellStyle name="Normal 930" xfId="48421" xr:uid="{EB035956-5C4A-413A-AC62-7078137D46EB}"/>
    <cellStyle name="Normal 931" xfId="48423" xr:uid="{EA3B0391-E4B4-4154-892A-9DD258647C70}"/>
    <cellStyle name="Normal 932" xfId="48425" xr:uid="{0BDB2FFE-26E8-40ED-ABD9-CB2902D14E25}"/>
    <cellStyle name="Normal 933" xfId="48426" xr:uid="{2A6D5582-D673-4A10-80A9-1631DCA41264}"/>
    <cellStyle name="Normal 934" xfId="48432" xr:uid="{8EA655F9-FE9B-48AA-975C-22D6283073BB}"/>
    <cellStyle name="Normal 935" xfId="48431" xr:uid="{6752E55E-3460-4E33-97CB-C69924EB8843}"/>
    <cellStyle name="Normal 936" xfId="48434" xr:uid="{C703DDC8-F18E-42C3-B79B-221C08460064}"/>
    <cellStyle name="Normal 937" xfId="48436" xr:uid="{D66D652C-0ECE-4BE5-879B-069A4F94077E}"/>
    <cellStyle name="Normal 938" xfId="48433" xr:uid="{50513EA5-173E-4618-A13B-D5C65AFBFA0B}"/>
    <cellStyle name="Normal 939" xfId="48435" xr:uid="{714CBCEE-1EA5-4A49-BFCE-97A8DFDB5AA7}"/>
    <cellStyle name="Normal 94" xfId="3097" xr:uid="{09BBB54B-27A3-4063-8C29-832F5417AF52}"/>
    <cellStyle name="Normal 94 2" xfId="43043" xr:uid="{0E0A2751-8DA0-4904-8346-DD9DD5F46062}"/>
    <cellStyle name="Normal 94 2 2" xfId="46628" xr:uid="{A3DF8689-DE61-4CA3-911C-5BD492A6AE4E}"/>
    <cellStyle name="Normal 94 2 3" xfId="45430" xr:uid="{B226BBB4-F983-4C09-AAF9-3EDD0EF65920}"/>
    <cellStyle name="Normal 94 3" xfId="46088" xr:uid="{754835F3-2B4F-45FF-B99A-03F6AC140DBA}"/>
    <cellStyle name="Normal 94 4" xfId="46997" xr:uid="{C849936F-C12D-4170-A50E-F8B104BA52BA}"/>
    <cellStyle name="Normal 94 5" xfId="47465" xr:uid="{D53BE10C-4A0F-45A1-BFFF-0203091D63E3}"/>
    <cellStyle name="Normal 94 6" xfId="48247" xr:uid="{564DCBA5-213C-46BA-AB08-926A2607F7E0}"/>
    <cellStyle name="Normal 940" xfId="48437" xr:uid="{708687C7-6DE2-4E3B-982F-5DC7D712FF66}"/>
    <cellStyle name="Normal 941" xfId="48428" xr:uid="{FD695FD4-11F7-4D48-BAD5-1363757CE51D}"/>
    <cellStyle name="Normal 942" xfId="48439" xr:uid="{ED787076-A14C-4C26-9E7D-DB7C01E533AD}"/>
    <cellStyle name="Normal 943" xfId="48430" xr:uid="{2CAB63A8-EC1A-4BF9-B548-00D6D834403D}"/>
    <cellStyle name="Normal 944" xfId="48438" xr:uid="{2D359350-0FBF-4B64-959C-035619117F87}"/>
    <cellStyle name="Normal 945" xfId="48429" xr:uid="{211AEC89-9988-4563-B510-E2B2EC3ED6C6}"/>
    <cellStyle name="Normal 946" xfId="48427" xr:uid="{AE9C1143-72CB-4689-87EF-B7706506E622}"/>
    <cellStyle name="Normal 947" xfId="43914" xr:uid="{1959B877-3B87-414F-84A4-38AB05447C95}"/>
    <cellStyle name="Normal 947 2" xfId="48678" xr:uid="{2680025E-C0C2-4B4D-A577-5B02C2888D52}"/>
    <cellStyle name="Normal 948" xfId="44017" xr:uid="{9BF3137A-7F75-4A69-A3CD-79AB83557941}"/>
    <cellStyle name="Normal 948 2" xfId="48679" xr:uid="{F049B914-7B12-41B7-8DF1-90B75D0721D9}"/>
    <cellStyle name="Normal 949" xfId="44002" xr:uid="{12B5E77A-E084-4EDA-AF51-0388AC5EF1C0}"/>
    <cellStyle name="Normal 949 2" xfId="48680" xr:uid="{E7C02D4D-F8E0-4430-94BA-D21986A8C390}"/>
    <cellStyle name="Normal 95" xfId="3098" xr:uid="{FC953450-B404-4E1F-AF24-B00A6FC0B8EA}"/>
    <cellStyle name="Normal 95 2" xfId="43044" xr:uid="{70B4E32E-BCE4-4F6E-B288-70370FEE4608}"/>
    <cellStyle name="Normal 95 2 2" xfId="46629" xr:uid="{B9112D00-34B7-42DB-8C41-F9B913572F5C}"/>
    <cellStyle name="Normal 95 2 3" xfId="45431" xr:uid="{1C7032A7-9612-4C7D-963F-9C0804BD5C83}"/>
    <cellStyle name="Normal 95 3" xfId="46089" xr:uid="{BF317128-24B3-469D-8868-8397108755DC}"/>
    <cellStyle name="Normal 95 4" xfId="46998" xr:uid="{CDA0578F-97B4-4AAF-A5C6-9BDC60CC732F}"/>
    <cellStyle name="Normal 95 5" xfId="47466" xr:uid="{EBD1FCC6-F2DC-450F-95C1-95F85A9A9267}"/>
    <cellStyle name="Normal 95 6" xfId="48248" xr:uid="{55CB5302-5FAA-461F-926B-A70A91B765D1}"/>
    <cellStyle name="Normal 950" xfId="44008" xr:uid="{9B90DE0A-BCE1-41B9-9950-A55FE6CFBB36}"/>
    <cellStyle name="Normal 950 2" xfId="48681" xr:uid="{7A3B83E9-AC70-4669-8023-D37C6BE7C2B4}"/>
    <cellStyle name="Normal 951" xfId="43916" xr:uid="{51C406E3-9782-43BB-A22E-80581048BB14}"/>
    <cellStyle name="Normal 951 2" xfId="48682" xr:uid="{F2C85738-BC10-464A-926D-DECA1E348018}"/>
    <cellStyle name="Normal 952" xfId="44023" xr:uid="{51BC2EA7-D95F-4F13-BAD2-EEE28A83B875}"/>
    <cellStyle name="Normal 952 2" xfId="48683" xr:uid="{A44532CE-BE73-43AF-97C2-48B71ABACEC2}"/>
    <cellStyle name="Normal 953" xfId="48571" xr:uid="{7210CAFE-5616-4BC5-9213-55BD5ADDA903}"/>
    <cellStyle name="Normal 953 2" xfId="48684" xr:uid="{1F2AEAE4-80FE-453E-A702-D4749E08C9E4}"/>
    <cellStyle name="Normal 954" xfId="48564" xr:uid="{B48BD24E-E2CF-4645-9232-826F8766D3BD}"/>
    <cellStyle name="Normal 954 2" xfId="48685" xr:uid="{9A809B66-1A99-4C0D-A1AB-C51344DAEBA2}"/>
    <cellStyle name="Normal 955" xfId="43995" xr:uid="{AF6FE7A7-5C6F-4D1D-B66E-C2F4A7D3549A}"/>
    <cellStyle name="Normal 955 2" xfId="48686" xr:uid="{2D64AA83-2956-45CE-9F81-B17F70780F3F}"/>
    <cellStyle name="Normal 956" xfId="43999" xr:uid="{A849868D-EC84-411E-8FA3-F41A2404CB88}"/>
    <cellStyle name="Normal 956 2" xfId="48687" xr:uid="{15E8CB01-154F-4C09-A38E-BA81EF968F04}"/>
    <cellStyle name="Normal 957" xfId="44014" xr:uid="{E89C133B-56BA-479F-9C76-6922079D8AC0}"/>
    <cellStyle name="Normal 957 2" xfId="48688" xr:uid="{703EFA08-7541-4D59-AD0D-365C0D801EF3}"/>
    <cellStyle name="Normal 958" xfId="48590" xr:uid="{E5FB7F33-409C-44DB-9394-BCC2637CEFCC}"/>
    <cellStyle name="Normal 959" xfId="48596" xr:uid="{41E8D935-8B1D-4A6C-BD68-16FA353DD3DC}"/>
    <cellStyle name="Normal 959 2" xfId="48689" xr:uid="{71ABFD06-3AAE-494B-96A2-80A5C2DB41ED}"/>
    <cellStyle name="Normal 96" xfId="3099" xr:uid="{FF3FA314-6923-4442-B6EC-0C7E91CA82A3}"/>
    <cellStyle name="Normal 96 2" xfId="43045" xr:uid="{0729CF4B-9E08-49A6-A1A7-BE6B802D322C}"/>
    <cellStyle name="Normal 96 2 2" xfId="46630" xr:uid="{6A905114-6491-4979-AF97-395DAE14A3A5}"/>
    <cellStyle name="Normal 96 2 3" xfId="45432" xr:uid="{E0BC4C0D-1839-4298-B8A5-00E94C983E59}"/>
    <cellStyle name="Normal 96 3" xfId="46090" xr:uid="{4384DF31-3927-4DB7-B1B7-37C6CA528EA5}"/>
    <cellStyle name="Normal 96 4" xfId="46999" xr:uid="{7025AAF9-9919-409F-85C4-CE57A348A0F3}"/>
    <cellStyle name="Normal 96 5" xfId="47467" xr:uid="{08D6E929-2E3D-43AD-949B-123958440106}"/>
    <cellStyle name="Normal 96 6" xfId="48249" xr:uid="{6B827EFC-45B0-45CE-8FB6-1921CF4294CF}"/>
    <cellStyle name="Normal 960" xfId="48620" xr:uid="{789252F0-98AE-4710-8B92-4B8F095F90B2}"/>
    <cellStyle name="Normal 960 2" xfId="48690" xr:uid="{FEC0674B-712F-473F-A7EB-91D21D8EE5BE}"/>
    <cellStyle name="Normal 961" xfId="48691" xr:uid="{A440F9C8-64AB-44E5-B891-2C8C32C7C5F1}"/>
    <cellStyle name="Normal 962" xfId="48692" xr:uid="{4D298DA8-9A37-48E2-8AF8-098FB3D78878}"/>
    <cellStyle name="Normal 963" xfId="48693" xr:uid="{9CD9E0A0-E8B7-4910-8606-6E4E44796BCA}"/>
    <cellStyle name="Normal 964" xfId="48694" xr:uid="{FE72B20D-F5A1-4FDF-B8A7-15F6D652200F}"/>
    <cellStyle name="Normal 965" xfId="48695" xr:uid="{565FA944-3140-43AD-818C-29089BF4F2EA}"/>
    <cellStyle name="Normal 966" xfId="48696" xr:uid="{317B4D06-6025-4FB6-96A1-934D61477D1B}"/>
    <cellStyle name="Normal 967" xfId="48697" xr:uid="{FC97BDEF-4380-4B50-B3D5-8D526638D076}"/>
    <cellStyle name="Normal 968" xfId="48698" xr:uid="{4B561665-C6C4-467B-8F89-424F4506ABDD}"/>
    <cellStyle name="Normal 969" xfId="48699" xr:uid="{A386AAC7-1138-4E90-9A95-415E0A00C474}"/>
    <cellStyle name="Normal 97" xfId="3100" xr:uid="{9371C851-CBDD-4C2E-8EBD-E758A09B5E87}"/>
    <cellStyle name="Normal 97 2" xfId="43046" xr:uid="{F4F54AC8-6230-4B8D-B401-8DC36CF29060}"/>
    <cellStyle name="Normal 97 2 2" xfId="46631" xr:uid="{EDE89AF4-44EB-4BC4-80E7-AF91FB5AB490}"/>
    <cellStyle name="Normal 97 2 3" xfId="45433" xr:uid="{31BB4753-50B5-475C-9E7D-9F02961DEE80}"/>
    <cellStyle name="Normal 97 3" xfId="46091" xr:uid="{1EAAA27C-D181-47BD-BC44-C3688D9EB94A}"/>
    <cellStyle name="Normal 97 4" xfId="47000" xr:uid="{E48B5882-2150-49A7-A246-C8D96DDE69BF}"/>
    <cellStyle name="Normal 97 5" xfId="47468" xr:uid="{2B559E97-A37C-457C-86ED-73653C54AB96}"/>
    <cellStyle name="Normal 97 6" xfId="48250" xr:uid="{33DBB569-88AA-42BF-B00E-520FD27440C2}"/>
    <cellStyle name="Normal 970" xfId="57431" xr:uid="{DB9D043D-988A-42A1-B9F0-C06E47B87028}"/>
    <cellStyle name="Normal 971" xfId="57451" xr:uid="{CC8D3958-F65A-4F3D-AD73-59A4EA60DF83}"/>
    <cellStyle name="Normal 972" xfId="57453" xr:uid="{FDF5C2BB-8B2C-4CAA-9197-27D57A3EB350}"/>
    <cellStyle name="Normal 973" xfId="57454" xr:uid="{2F05BD37-7AF4-4078-B484-7AC8A2C1A02D}"/>
    <cellStyle name="Normal 974" xfId="57468" xr:uid="{83B9F85C-1C80-4F43-9BF0-6C28F9819F6E}"/>
    <cellStyle name="Normal 975" xfId="57471" xr:uid="{4CADCBEA-EBC2-423F-BA65-E24D27F20268}"/>
    <cellStyle name="Normal 976" xfId="57469" xr:uid="{2916D8DF-1CF8-4C09-A5F5-6202A628C6B5}"/>
    <cellStyle name="Normal 977" xfId="57470" xr:uid="{679699A4-02BD-406A-A61F-5BD76303AE81}"/>
    <cellStyle name="Normal 978" xfId="57483" xr:uid="{A9FA03D2-25A1-4C2F-B04F-A48F8DB9ED5B}"/>
    <cellStyle name="Normal 979" xfId="57499" xr:uid="{FBBEE83A-44C7-49D7-86ED-E407DBF4D9B3}"/>
    <cellStyle name="Normal 98" xfId="3101" xr:uid="{09CC1842-4844-4EBF-BC59-83D09804F2B3}"/>
    <cellStyle name="Normal 98 2" xfId="43047" xr:uid="{97C19D16-811A-47F5-B678-DCC3A653D159}"/>
    <cellStyle name="Normal 98 2 2" xfId="46632" xr:uid="{25D9F471-217E-46DD-B6F5-B1B9CF4723F8}"/>
    <cellStyle name="Normal 98 2 3" xfId="45434" xr:uid="{7BBF7487-5E58-47AA-9D23-E52E67138202}"/>
    <cellStyle name="Normal 98 3" xfId="46092" xr:uid="{48D26673-9F5E-4168-B73D-E74FD932D26D}"/>
    <cellStyle name="Normal 98 4" xfId="47001" xr:uid="{2BD6ED0F-9AF3-4639-905B-CC16B4D46492}"/>
    <cellStyle name="Normal 98 5" xfId="47469" xr:uid="{E7CDCF81-2F84-441B-9FB7-0D3B0A903FF7}"/>
    <cellStyle name="Normal 98 6" xfId="48251" xr:uid="{F57B0A34-69C5-457C-AD83-9F6C00F119BE}"/>
    <cellStyle name="Normal 980" xfId="57513" xr:uid="{6E17C2B9-897B-47A6-B077-11C29F361B9D}"/>
    <cellStyle name="Normal 981" xfId="57515" xr:uid="{4FB20C04-D54C-472B-93F1-00BF6F3D4D2C}"/>
    <cellStyle name="Normal 982" xfId="57517" xr:uid="{91379C86-7870-4580-82FE-5AD173492234}"/>
    <cellStyle name="Normal 983" xfId="57514" xr:uid="{300E26BD-D166-4BB1-A000-BBB88A16522E}"/>
    <cellStyle name="Normal 984" xfId="57536" xr:uid="{B272F152-61FE-4FA3-99AB-8EDF2BED2347}"/>
    <cellStyle name="Normal 985" xfId="57530" xr:uid="{8C18003F-C331-48F5-B910-CD43EEC45EC1}"/>
    <cellStyle name="Normal 986" xfId="57525" xr:uid="{A3F55228-4B1F-4A99-9311-CFB0AF51748E}"/>
    <cellStyle name="Normal 987" xfId="57535" xr:uid="{75A6FF10-BC92-41AC-B9D2-DF436F6452A8}"/>
    <cellStyle name="Normal 988" xfId="57518" xr:uid="{93E675C9-836B-45FD-8D30-B578A8FA7CF5}"/>
    <cellStyle name="Normal 989" xfId="57531" xr:uid="{B2B1F58E-FAA1-4272-AFCB-28D716CC2FAB}"/>
    <cellStyle name="Normal 99" xfId="3102" xr:uid="{D54A3796-90B0-4DFE-9744-004C43E36109}"/>
    <cellStyle name="Normal 99 2" xfId="39100" xr:uid="{3A01C3E5-B3CA-420C-A7E2-48CDCFA1BE0F}"/>
    <cellStyle name="Normal 99 2 2" xfId="46633" xr:uid="{464266E7-F3F1-413E-9989-9A1769FC1810}"/>
    <cellStyle name="Normal 99 2 3" xfId="45435" xr:uid="{0B7F46DC-D494-44BC-A095-91AB67B886D5}"/>
    <cellStyle name="Normal 99 3" xfId="39099" xr:uid="{CC282FD9-4598-4D34-8838-220EDA4C8643}"/>
    <cellStyle name="Normal 99 3 2" xfId="46093" xr:uid="{8E63BF7C-5F5A-4AE7-B3F3-D5A8C6DADE66}"/>
    <cellStyle name="Normal 99 4" xfId="43048" xr:uid="{10A58509-83F3-47EA-89EB-158B1EBF29E1}"/>
    <cellStyle name="Normal 99 4 2" xfId="47002" xr:uid="{26225D35-77A7-48CC-B3BF-30DD177B5959}"/>
    <cellStyle name="Normal 99 5" xfId="47470" xr:uid="{E4C3E3B2-FF75-4398-80B7-1C605282ACCE}"/>
    <cellStyle name="Normal 99 6" xfId="48252" xr:uid="{687F3AF4-7966-41E3-9404-55C8C5DED15C}"/>
    <cellStyle name="Normal 99 7" xfId="44620" xr:uid="{98C01081-B141-456E-8C76-9BBB8E4AE0D2}"/>
    <cellStyle name="Normal 990" xfId="39539" xr:uid="{8541B0A8-2ADD-4D51-AFDA-1A9B81581BF4}"/>
    <cellStyle name="Normal 991" xfId="57534" xr:uid="{61B48156-122E-4551-8918-A73D7E7A430A}"/>
    <cellStyle name="Normal 992" xfId="57537" xr:uid="{A2F0D229-37C7-4E4F-A2AE-946346D6E702}"/>
    <cellStyle name="Normal 993" xfId="57538" xr:uid="{9953F977-B18C-44EA-BA9E-AC103792BA9B}"/>
    <cellStyle name="Normal 994" xfId="57539" xr:uid="{F4527412-5774-443B-B377-DFBD2A908701}"/>
    <cellStyle name="Normal 995" xfId="57540" xr:uid="{793D970C-AB2A-43C7-9180-55CEA48586DC}"/>
    <cellStyle name="Normal 996" xfId="57554" xr:uid="{FBA20717-1962-4C97-967B-B881F1C76564}"/>
    <cellStyle name="Normal 997" xfId="57555" xr:uid="{02755E0C-401B-41AD-B460-8991BBEDE989}"/>
    <cellStyle name="Normal 998" xfId="57556" xr:uid="{C5CC5A91-0B04-4579-AC2B-897B79B42D27}"/>
    <cellStyle name="Normal 999" xfId="57647" xr:uid="{BC49C14C-EBA7-480E-9B95-1BFA146016AC}"/>
    <cellStyle name="Normal0" xfId="43049" xr:uid="{686C1F4C-FCB6-4622-84F1-318EA7080049}"/>
    <cellStyle name="Normale_9611A02C" xfId="43050" xr:uid="{F79E37EF-5494-4431-80DD-AF16B1FA1226}"/>
    <cellStyle name="NormalGB" xfId="3103" xr:uid="{B4E4E3E1-4467-4E29-BFDE-84E6C4E8D093}"/>
    <cellStyle name="Normalny_Arkusz1" xfId="56556" xr:uid="{F5CA5B3C-63FC-43E1-A571-C2DED4E40ED8}"/>
    <cellStyle name="Note 10" xfId="3738" xr:uid="{78720954-BC51-49D8-8A76-CCF8ACDA798E}"/>
    <cellStyle name="Note 10 2" xfId="4271" xr:uid="{51E486E5-504B-44FB-9CDB-D4E51C0F25BA}"/>
    <cellStyle name="Note 10 2 2" xfId="5269" xr:uid="{4DB22E5E-0F5A-4261-BB6B-8BAAF517F36E}"/>
    <cellStyle name="Note 10 2 2 2" xfId="46634" xr:uid="{1740AAC5-8027-4ECE-A081-EA3EF320EF07}"/>
    <cellStyle name="Note 10 2 2 3" xfId="43054" xr:uid="{B1C9865B-6551-4852-B821-CF085229EF2F}"/>
    <cellStyle name="Note 10 2 3" xfId="43053" xr:uid="{404A228E-63E2-4CF4-A4E6-76413E565F0B}"/>
    <cellStyle name="Note 10 2 4" xfId="45436" xr:uid="{1CAA0232-08C1-4523-A058-553A145D4722}"/>
    <cellStyle name="Note 10 2 5" xfId="40961" xr:uid="{A0414EE1-DA53-4979-84F7-E4DD8DB949D4}"/>
    <cellStyle name="Note 10 3" xfId="4817" xr:uid="{4B37E32C-4E28-4DBF-9561-205EBE4BC501}"/>
    <cellStyle name="Note 10 3 2" xfId="43055" xr:uid="{8FC25815-BB1D-4C4F-9018-F3CB4ADDD87F}"/>
    <cellStyle name="Note 10 3 3" xfId="46094" xr:uid="{A5D098D5-0BEF-4266-93C4-8BD9DCCDC133}"/>
    <cellStyle name="Note 10 3 4" xfId="40960" xr:uid="{61A82081-2E73-49F8-AED7-69B93B207C4C}"/>
    <cellStyle name="Note 10 4" xfId="43052" xr:uid="{FD8D1BE2-1132-47C1-A1F2-BEC4AD227904}"/>
    <cellStyle name="Note 10 4 2" xfId="47471" xr:uid="{61FEBF16-C80D-4B46-9F42-FAC7D756A815}"/>
    <cellStyle name="Note 10 5" xfId="39563" xr:uid="{1CFDD81D-D5E5-4EEF-8FB5-722E6B5C41B5}"/>
    <cellStyle name="Note 100" xfId="56557" xr:uid="{ACADDD77-DF26-499B-A70E-EF7FEBB1A5AB}"/>
    <cellStyle name="Note 100 2" xfId="56558" xr:uid="{E12393E9-F6A3-4EED-B1D0-E4CDE9D74DFF}"/>
    <cellStyle name="Note 101" xfId="56559" xr:uid="{D6D66E33-6AB2-4D66-9864-0E8527C9AE20}"/>
    <cellStyle name="Note 101 2" xfId="56560" xr:uid="{F492E1DB-862C-4DBC-A509-2F85203572DF}"/>
    <cellStyle name="Note 102" xfId="56561" xr:uid="{DA468F77-E9D6-4828-AEDF-DC6C40BEC017}"/>
    <cellStyle name="Note 102 2" xfId="56562" xr:uid="{08EF3EBE-CF59-4EAA-8C9B-C120B25CCF10}"/>
    <cellStyle name="Note 103" xfId="56563" xr:uid="{D0ECFA2C-4797-4B6E-B2B9-EB6B611BA72B}"/>
    <cellStyle name="Note 103 2" xfId="56564" xr:uid="{0578E243-E5F5-40E6-9227-99A31A3B53A9}"/>
    <cellStyle name="Note 104" xfId="56565" xr:uid="{5528B0EF-C9A2-4EBD-B7D5-CC4BDAD58C0F}"/>
    <cellStyle name="Note 104 2" xfId="56566" xr:uid="{BA94AF5C-45B9-43B0-A707-EEA22BAA97CC}"/>
    <cellStyle name="Note 105" xfId="56567" xr:uid="{BAD3BA1F-025B-4437-93FE-730E12EEA340}"/>
    <cellStyle name="Note 106" xfId="56568" xr:uid="{6E85FA58-04DD-429D-9F45-E06103D24FFB}"/>
    <cellStyle name="Note 107" xfId="56569" xr:uid="{CF46F2F9-2E71-46F8-A1A5-B37F4CA9105A}"/>
    <cellStyle name="Note 108" xfId="56570" xr:uid="{CB64B946-F811-45D2-8C60-C114094DC692}"/>
    <cellStyle name="Note 109" xfId="56571" xr:uid="{D634C7DE-8D1D-4AD5-A7A9-965F7B74E468}"/>
    <cellStyle name="Note 11" xfId="3747" xr:uid="{FC20E986-C4E9-447C-BD1F-C921BA8FD075}"/>
    <cellStyle name="Note 11 2" xfId="4279" xr:uid="{C4C0EBCD-B5EC-4487-B59C-B3A1D38550F2}"/>
    <cellStyle name="Note 11 2 2" xfId="5277" xr:uid="{65DA4CDE-4914-40C1-BFE7-A949525E71A6}"/>
    <cellStyle name="Note 11 2 2 2" xfId="46635" xr:uid="{1108B6C7-6085-4C86-8D50-028890FDB25E}"/>
    <cellStyle name="Note 11 2 2 3" xfId="43058" xr:uid="{4D01C448-3228-4D17-B3B9-192A071095E9}"/>
    <cellStyle name="Note 11 2 3" xfId="45437" xr:uid="{1CD7F4CB-464F-49C1-96EE-280BAC1F7A66}"/>
    <cellStyle name="Note 11 2 4" xfId="43057" xr:uid="{E76EEF13-6A3F-4587-BE65-B2903D9634CE}"/>
    <cellStyle name="Note 11 3" xfId="4825" xr:uid="{1AEA5DB1-7FFA-4C33-A2B9-88D53E85FF40}"/>
    <cellStyle name="Note 11 3 2" xfId="46095" xr:uid="{1287EF1A-6E20-409F-9E19-2DBBB5919D52}"/>
    <cellStyle name="Note 11 3 3" xfId="43059" xr:uid="{A1C708F5-14DC-4E4F-94E3-6693E2C1E24D}"/>
    <cellStyle name="Note 11 4" xfId="43056" xr:uid="{1415B807-DACD-4A6B-A5DE-3607368C6492}"/>
    <cellStyle name="Note 11 4 2" xfId="47472" xr:uid="{A43DA6E2-F292-4A22-B368-85A77358D243}"/>
    <cellStyle name="Note 11 5" xfId="39609" xr:uid="{79797C45-5177-4F90-8C0C-022612FB1521}"/>
    <cellStyle name="Note 110" xfId="56572" xr:uid="{287CD3A4-A60E-406D-8E5B-007C5E1110ED}"/>
    <cellStyle name="Note 111" xfId="56573" xr:uid="{C0ACBA53-B944-44B7-93B7-6C42C4C5115F}"/>
    <cellStyle name="Note 112" xfId="56574" xr:uid="{8042E0F6-EB49-4BCD-8EA8-ADDB68ACBC4B}"/>
    <cellStyle name="Note 113" xfId="56575" xr:uid="{ED496C86-E66C-45CA-B6FC-2BBF9017B979}"/>
    <cellStyle name="Note 114" xfId="56576" xr:uid="{7F01A93D-54F9-47D3-8458-7A7D7A8117A3}"/>
    <cellStyle name="Note 115" xfId="56577" xr:uid="{62C8B6C9-D25C-456B-BF09-532CAC66A398}"/>
    <cellStyle name="Note 116" xfId="56578" xr:uid="{8E6EC39A-4A5A-49B9-968B-D990D8F34E21}"/>
    <cellStyle name="Note 117" xfId="56579" xr:uid="{8C30FB22-3FF6-4285-9175-E273AE13512C}"/>
    <cellStyle name="Note 118" xfId="56580" xr:uid="{90553762-E2E5-4FDA-BEB2-2900105EF6BB}"/>
    <cellStyle name="Note 119" xfId="56581" xr:uid="{C33E6FFD-3B43-44B8-BC76-E5FC371E5C39}"/>
    <cellStyle name="Note 12" xfId="3765" xr:uid="{D13C20F3-C51E-4307-ABE9-8C1E70E3F157}"/>
    <cellStyle name="Note 12 2" xfId="4295" xr:uid="{36884768-35D0-4FC8-8931-86FCE5FF7089}"/>
    <cellStyle name="Note 12 2 2" xfId="5293" xr:uid="{C6DE51A5-3017-4F9A-B8F0-E4A30282B654}"/>
    <cellStyle name="Note 12 2 2 2" xfId="46636" xr:uid="{BA040C7A-465D-47F5-A274-58516B3B8F7A}"/>
    <cellStyle name="Note 12 2 3" xfId="45438" xr:uid="{A60BBFFA-64F9-471C-980F-048839C5B051}"/>
    <cellStyle name="Note 12 2 4" xfId="43061" xr:uid="{FA5A23F9-49C9-48E4-9ACC-CCCE1479B9EA}"/>
    <cellStyle name="Note 12 3" xfId="4841" xr:uid="{39F119B4-7FCF-4136-BB4A-265B7772BE3E}"/>
    <cellStyle name="Note 12 3 2" xfId="46096" xr:uid="{FE8E7504-881D-4BF6-8C0C-969905C198CF}"/>
    <cellStyle name="Note 12 3 3" xfId="43060" xr:uid="{0E5F035C-D0C4-4680-93A5-99BF022F7220}"/>
    <cellStyle name="Note 12 4" xfId="47473" xr:uid="{D7D877A7-E63D-4D12-9BCF-01E56550D299}"/>
    <cellStyle name="Note 12 5" xfId="59881" xr:uid="{30D05991-E985-4B00-AAD6-0912FA51ADA1}"/>
    <cellStyle name="Note 12 6" xfId="39668" xr:uid="{7602DB44-663F-40E1-8B1A-91815FAA8694}"/>
    <cellStyle name="Note 12_คำนวณภาษี" xfId="43062" xr:uid="{605092A1-8754-4064-B51F-16E0B77E74BF}"/>
    <cellStyle name="Note 120" xfId="56582" xr:uid="{98D42BFF-2E37-491D-949F-EAAAC2F97014}"/>
    <cellStyle name="Note 121" xfId="56583" xr:uid="{94B194E8-DA5D-4651-BD2D-649785FEE21A}"/>
    <cellStyle name="Note 122" xfId="56584" xr:uid="{F702679A-302F-4D90-AA05-9D6A575AA112}"/>
    <cellStyle name="Note 123" xfId="56585" xr:uid="{2E7FCD63-83CF-4BB0-8918-22405EEB5F33}"/>
    <cellStyle name="Note 124" xfId="56586" xr:uid="{4C8510A4-25D2-4C83-85C9-29AB5B7F4584}"/>
    <cellStyle name="Note 125" xfId="56587" xr:uid="{E1DCB09C-C41E-498F-9759-7431077C1F45}"/>
    <cellStyle name="Note 126" xfId="56588" xr:uid="{6E626773-E1ED-4851-9EF8-719FEFD79449}"/>
    <cellStyle name="Note 127" xfId="56589" xr:uid="{B407273F-C805-4022-9F24-5DC521FF7FAC}"/>
    <cellStyle name="Note 128" xfId="56590" xr:uid="{1045730C-F69F-4DAA-B3B7-CD109A40ABFA}"/>
    <cellStyle name="Note 129" xfId="56591" xr:uid="{03F13EA0-EE50-480E-9EA4-AAD58C57FF46}"/>
    <cellStyle name="Note 13" xfId="3781" xr:uid="{CCC3BDC9-DE96-4451-9783-712AB46016D6}"/>
    <cellStyle name="Note 13 2" xfId="4857" xr:uid="{DC7B0076-F986-477E-B232-769D11305993}"/>
    <cellStyle name="Note 13 2 2" xfId="43065" xr:uid="{E6A4C706-A21F-408F-BD87-0CB6EDFED650}"/>
    <cellStyle name="Note 13 2 2 2" xfId="46637" xr:uid="{EC160BB4-A39E-41EA-9F0B-1D32D0736FA1}"/>
    <cellStyle name="Note 13 2 3" xfId="45439" xr:uid="{F449DB6E-DD38-40EE-9104-58B439D5F4A0}"/>
    <cellStyle name="Note 13 2 4" xfId="43064" xr:uid="{78A04EE2-BC99-4000-B5E3-3068A5CC3E29}"/>
    <cellStyle name="Note 13 3" xfId="43063" xr:uid="{035C4703-183F-44FC-983E-D65BBE1A47B5}"/>
    <cellStyle name="Note 13 3 2" xfId="46097" xr:uid="{1C8D6087-54FA-4D45-8632-AC4738459DBC}"/>
    <cellStyle name="Note 13 4" xfId="47474" xr:uid="{C0955EA9-381D-404D-AA6A-4842248E90DF}"/>
    <cellStyle name="Note 13 5" xfId="39740" xr:uid="{8296DF7E-4EE4-42DA-AD17-1C410E52C3DB}"/>
    <cellStyle name="Note 13_คำนวณภาษี" xfId="43066" xr:uid="{4A310EC2-3D7F-405D-9D27-E63D408ED670}"/>
    <cellStyle name="Note 130" xfId="56592" xr:uid="{B6F11FC3-7F08-49B5-8DCD-B29F9E29B709}"/>
    <cellStyle name="Note 131" xfId="56593" xr:uid="{7ECE8CDF-816A-471F-80A9-108BDE6A9403}"/>
    <cellStyle name="Note 132" xfId="56594" xr:uid="{A2C3C433-0169-4DB9-BE7F-567A1F806F11}"/>
    <cellStyle name="Note 133" xfId="56595" xr:uid="{8E55358B-E28D-498F-B849-001B49E1F354}"/>
    <cellStyle name="Note 134" xfId="56596" xr:uid="{FFA2849F-3A96-4206-A057-85A861DB6112}"/>
    <cellStyle name="Note 135" xfId="56597" xr:uid="{BB54C17A-EC75-4327-830D-A828BE377218}"/>
    <cellStyle name="Note 136" xfId="56598" xr:uid="{ACEA8622-20DE-4776-8AB2-043EE2D9DE01}"/>
    <cellStyle name="Note 137" xfId="57425" xr:uid="{167EEAC3-3508-4110-A867-2397491BFA68}"/>
    <cellStyle name="Note 138" xfId="57426" xr:uid="{5F461368-A7EC-4BA4-A3C2-2C2D1776BE23}"/>
    <cellStyle name="Note 139" xfId="57427" xr:uid="{8595D4B7-4F29-441C-AC52-9116D1EA40E1}"/>
    <cellStyle name="Note 14" xfId="4312" xr:uid="{95743134-E4C3-43F8-86C6-CE1F0853D35D}"/>
    <cellStyle name="Note 14 2" xfId="5308" xr:uid="{26289739-36BA-4DEF-8692-2023ED35DED9}"/>
    <cellStyle name="Note 14 2 2" xfId="43069" xr:uid="{9B38DB31-6583-4E65-B70A-D10906BF00B8}"/>
    <cellStyle name="Note 14 2 2 2" xfId="46660" xr:uid="{E5BA03FD-668B-4255-9FEE-A32A62FBB2F5}"/>
    <cellStyle name="Note 14 2 2 2 2" xfId="56599" xr:uid="{C0F04D06-0E89-48F8-8F00-FC5DBC352E55}"/>
    <cellStyle name="Note 14 2 2 3" xfId="56600" xr:uid="{F62CA07E-7FA3-418D-9619-DABDFDC40857}"/>
    <cellStyle name="Note 14 2 3" xfId="45463" xr:uid="{0E80627F-3817-44FF-9295-DB3C06091DB5}"/>
    <cellStyle name="Note 14 2 3 2" xfId="56601" xr:uid="{3C17A298-1155-4AA8-8175-8707609EAF76}"/>
    <cellStyle name="Note 14 2 4" xfId="56602" xr:uid="{46C6E471-C968-417B-8847-45330F9D95E6}"/>
    <cellStyle name="Note 14 2 5" xfId="43068" xr:uid="{5FA2FF9F-9BCB-425F-A452-602F57401B3C}"/>
    <cellStyle name="Note 14 3" xfId="43067" xr:uid="{8AE3E966-5B02-4347-A609-E8933D5B3E04}"/>
    <cellStyle name="Note 14 3 2" xfId="46122" xr:uid="{A312EDB9-190B-48DC-B207-F779993465E8}"/>
    <cellStyle name="Note 14 3 2 2" xfId="56603" xr:uid="{209448A5-2BAD-4755-8C94-168E665AECB4}"/>
    <cellStyle name="Note 14 3 3" xfId="56604" xr:uid="{4197CAA3-A7DF-4A36-B0B9-0B6A22E0F192}"/>
    <cellStyle name="Note 14 4" xfId="47497" xr:uid="{83CB2B3D-864F-4E81-A8E6-0D2728574DFA}"/>
    <cellStyle name="Note 14 4 2" xfId="56605" xr:uid="{87D7122F-4997-4CB4-8D2A-10F33F012846}"/>
    <cellStyle name="Note 14 5" xfId="56606" xr:uid="{68123778-0F0E-4757-91B4-19D764FF94FC}"/>
    <cellStyle name="Note 14 6" xfId="39778" xr:uid="{0C3018DB-6D30-41E4-9081-7E639232F3F4}"/>
    <cellStyle name="Note 140" xfId="57452" xr:uid="{D240AD7B-0C4A-4A59-9545-55EE31C1CC27}"/>
    <cellStyle name="Note 141" xfId="57455" xr:uid="{A782E208-1B10-4B33-B8D3-B37B866CF90F}"/>
    <cellStyle name="Note 142" xfId="57472" xr:uid="{113E534A-3C5D-4759-B509-3E5C3EB53200}"/>
    <cellStyle name="Note 143" xfId="57500" xr:uid="{6D70A094-C3CB-492D-B123-A72679083801}"/>
    <cellStyle name="Note 144" xfId="57516" xr:uid="{44E80A8B-1504-4B2C-8BB5-415ED783D046}"/>
    <cellStyle name="Note 145" xfId="57541" xr:uid="{F87FCE69-20CE-4969-A452-AFBCE60106FD}"/>
    <cellStyle name="Note 146" xfId="57558" xr:uid="{91B41F8E-6DBB-4D9A-A6F9-C7EAF343C7FA}"/>
    <cellStyle name="Note 147" xfId="48583" xr:uid="{9BEFAD7D-9D78-47AF-8AE2-E945FE1CC2E9}"/>
    <cellStyle name="Note 148" xfId="62145" xr:uid="{D9A4339D-CA79-460A-A632-014CD73165DC}"/>
    <cellStyle name="Note 149" xfId="62141" xr:uid="{93B1C650-2F35-4C09-A77B-827D8684A738}"/>
    <cellStyle name="Note 15" xfId="4350" xr:uid="{0C323310-871A-4FE0-9548-E437B2FB27EF}"/>
    <cellStyle name="Note 15 2" xfId="5344" xr:uid="{89F1EF00-D2F8-48C7-9D6E-9555D1D41C35}"/>
    <cellStyle name="Note 15 2 2" xfId="43072" xr:uid="{18C63D17-EB75-407B-96E4-0532F1FE3290}"/>
    <cellStyle name="Note 15 2 2 2" xfId="46679" xr:uid="{59507B13-F66E-4D28-8B5F-7B57F3DED481}"/>
    <cellStyle name="Note 15 2 2 2 2" xfId="56607" xr:uid="{5FB05078-D7E0-47B0-A796-3178CACCB093}"/>
    <cellStyle name="Note 15 2 2 3" xfId="56608" xr:uid="{22336A13-BE99-4E9D-BBDE-2F6AA7462996}"/>
    <cellStyle name="Note 15 2 3" xfId="45483" xr:uid="{934A4238-E3B6-436B-9059-6DFC71C317C2}"/>
    <cellStyle name="Note 15 2 3 2" xfId="56609" xr:uid="{AD089C64-D516-4171-B847-6F749888CB8D}"/>
    <cellStyle name="Note 15 2 4" xfId="56610" xr:uid="{BFC41650-9574-41A5-91BD-FC48910D0E0D}"/>
    <cellStyle name="Note 15 2 5" xfId="43071" xr:uid="{E786D7D1-1FCA-4BE3-8DC0-7130F1D3F462}"/>
    <cellStyle name="Note 15 3" xfId="46141" xr:uid="{A1B81E6B-8210-4421-BA4A-47CF2E6FD418}"/>
    <cellStyle name="Note 15 3 2" xfId="56611" xr:uid="{B5BF9DE7-E864-4E12-A4CC-4AABBA4E7C59}"/>
    <cellStyle name="Note 15 3 2 2" xfId="56612" xr:uid="{FD77F947-71FF-4016-B333-86C801A3A6B4}"/>
    <cellStyle name="Note 15 3 3" xfId="56613" xr:uid="{231E76AE-2C29-4ECC-A868-C1F5C5B66C55}"/>
    <cellStyle name="Note 15 4" xfId="44954" xr:uid="{4B6484BC-D7AB-40C2-A30E-9182CC430802}"/>
    <cellStyle name="Note 15 4 2" xfId="56614" xr:uid="{D3BA9E1C-1B2A-491F-8E43-83EF378E5029}"/>
    <cellStyle name="Note 15 5" xfId="56615" xr:uid="{E02109D4-12FE-43E8-BFB8-A60EB2C92CFF}"/>
    <cellStyle name="Note 15 6" xfId="43070" xr:uid="{0C7D8557-4458-44D2-8C3B-581FD6C87772}"/>
    <cellStyle name="Note 150" xfId="62181" xr:uid="{8E2E2FB1-18E2-45D9-8439-BFEE4E116931}"/>
    <cellStyle name="Note 151" xfId="62205" xr:uid="{AC7FD083-8014-4EB6-B1C9-BD3426C44E27}"/>
    <cellStyle name="Note 152" xfId="62267" xr:uid="{09596339-369B-45D2-B131-6F3306C276FE}"/>
    <cellStyle name="Note 153" xfId="62289" xr:uid="{2A4F42F2-6773-4DB2-A7C8-04231046641B}"/>
    <cellStyle name="Note 154" xfId="62261" xr:uid="{70C78D1B-7050-4649-949B-C0BBD84A5D02}"/>
    <cellStyle name="Note 155" xfId="62264" xr:uid="{22669EDE-EA4D-49B6-9BB2-752C33F34177}"/>
    <cellStyle name="Note 156" xfId="62265" xr:uid="{D942C145-BCE4-470D-84BC-6A3B02CD2BF9}"/>
    <cellStyle name="Note 157" xfId="62364" xr:uid="{72FB9DF0-E270-4DBC-9394-227C18CEF090}"/>
    <cellStyle name="Note 158" xfId="62387" xr:uid="{238629E8-5E69-48C6-90DB-3575E560422C}"/>
    <cellStyle name="Note 159" xfId="62383" xr:uid="{FEA25FDD-6942-4EFA-A204-5AE269A01DEF}"/>
    <cellStyle name="Note 16" xfId="4365" xr:uid="{EFF8B4AF-4A3F-440D-879D-10055123BD1A}"/>
    <cellStyle name="Note 16 2" xfId="5358" xr:uid="{90DE179D-3756-4F48-9AE0-F3D4CCEA837D}"/>
    <cellStyle name="Note 16 2 2" xfId="43075" xr:uid="{81FB1668-361A-4C2B-AFBA-0B68E1EE8F3D}"/>
    <cellStyle name="Note 16 2 2 2" xfId="46702" xr:uid="{E1D3E423-9B2F-4C76-968C-C090E2129F36}"/>
    <cellStyle name="Note 16 2 2 2 2" xfId="56616" xr:uid="{BFE5C54F-3172-4AD5-94FE-B780DC707781}"/>
    <cellStyle name="Note 16 2 2 3" xfId="56617" xr:uid="{E254D07B-2A3A-4805-AE01-631B624B0428}"/>
    <cellStyle name="Note 16 2 3" xfId="45506" xr:uid="{D70D1428-C1B7-4C1D-8BC4-B3FA2070F65F}"/>
    <cellStyle name="Note 16 2 3 2" xfId="56618" xr:uid="{8B04103A-F8F9-46BB-8106-EA47E1AF57C7}"/>
    <cellStyle name="Note 16 2 4" xfId="56619" xr:uid="{68A32BD8-E5A3-486B-8BB9-914DA50626A6}"/>
    <cellStyle name="Note 16 2 5" xfId="43074" xr:uid="{9F48FCA1-2A74-4AE2-A66E-18F81A12693F}"/>
    <cellStyle name="Note 16 3" xfId="46164" xr:uid="{006B269E-01CC-4448-ABBD-C5B7280F6E7A}"/>
    <cellStyle name="Note 16 3 2" xfId="56620" xr:uid="{0D76FE05-1885-4907-A8EA-7E7E3F97D7EE}"/>
    <cellStyle name="Note 16 3 2 2" xfId="56621" xr:uid="{3DE2B648-9ED0-48B0-A409-FF3C31329F2B}"/>
    <cellStyle name="Note 16 3 3" xfId="56622" xr:uid="{9E6C2810-79EA-408A-9EE2-A1433F1B64E3}"/>
    <cellStyle name="Note 16 4" xfId="44970" xr:uid="{60E4E6A3-5699-4234-9689-7EA68CED0B2D}"/>
    <cellStyle name="Note 16 4 2" xfId="56623" xr:uid="{D4A647C8-AFF9-40C2-BDB4-4BDE65915F14}"/>
    <cellStyle name="Note 16 5" xfId="56624" xr:uid="{37B56DD1-2C77-4048-B456-576B4D5B5643}"/>
    <cellStyle name="Note 16 6" xfId="43073" xr:uid="{C8CC8521-309C-49EE-849C-972C01915266}"/>
    <cellStyle name="Note 160" xfId="62382" xr:uid="{E7B9E042-B8CB-4D89-A8DB-03DA5C1448FC}"/>
    <cellStyle name="Note 161" xfId="62437" xr:uid="{4736EA72-2736-4506-9967-5BC2C946DE32}"/>
    <cellStyle name="Note 162" xfId="62457" xr:uid="{93561781-CC2C-4B49-AC7F-8AAC2015D3B9}"/>
    <cellStyle name="Note 163" xfId="62430" xr:uid="{7B5D199B-E77C-45D2-8B18-D6CF84C0BDCE}"/>
    <cellStyle name="Note 164" xfId="62434" xr:uid="{FED760A0-9269-43A9-B892-B414C0AFDB7C}"/>
    <cellStyle name="Note 165" xfId="62488" xr:uid="{962FCBCF-012B-4E44-993B-E222998EB32F}"/>
    <cellStyle name="Note 166" xfId="62435" xr:uid="{EF795494-8B32-42F4-8077-435830E69C05}"/>
    <cellStyle name="Note 167" xfId="62431" xr:uid="{A47284FE-8F4F-4F26-8945-6CB4F44E4A99}"/>
    <cellStyle name="Note 17" xfId="4380" xr:uid="{AC34FC2E-B298-4835-8E31-DC78B85A92E5}"/>
    <cellStyle name="Note 17 2" xfId="5372" xr:uid="{125B41A3-3DD5-4757-9BC3-08803B472757}"/>
    <cellStyle name="Note 17 2 2" xfId="43078" xr:uid="{BDE6D286-3D0F-446A-8A06-7FAC369ABADC}"/>
    <cellStyle name="Note 17 2 2 2" xfId="56626" xr:uid="{51719121-19D4-445F-8A17-8849867F396B}"/>
    <cellStyle name="Note 17 2 2 2 2" xfId="56627" xr:uid="{CD84C3A8-6982-434F-BE8B-C438AA543448}"/>
    <cellStyle name="Note 17 2 2 3" xfId="56628" xr:uid="{C0E7A7D1-8BC3-431B-8E4A-00357D7642B2}"/>
    <cellStyle name="Note 17 2 2 4" xfId="56625" xr:uid="{774799C1-7A68-4152-8BFA-38BBA3BD4C86}"/>
    <cellStyle name="Note 17 2 3" xfId="46185" xr:uid="{CE4878AC-7515-4FC7-90F7-88DAF29467B7}"/>
    <cellStyle name="Note 17 2 3 2" xfId="56629" xr:uid="{2A15AC8A-E476-4DAC-A63C-73A9ACE08E9F}"/>
    <cellStyle name="Note 17 2 4" xfId="56630" xr:uid="{529023F8-C7FB-454D-9EFC-5CABB42A8016}"/>
    <cellStyle name="Note 17 2 5" xfId="43077" xr:uid="{9AFE1DF1-9F5F-459B-A036-9D8A53BC4D31}"/>
    <cellStyle name="Note 17 3" xfId="44986" xr:uid="{4CF4B154-6578-4E6B-A173-F74AD7A46432}"/>
    <cellStyle name="Note 17 3 2" xfId="56631" xr:uid="{F2832AFD-A5D3-435F-999B-5051A72AB3EC}"/>
    <cellStyle name="Note 17 3 2 2" xfId="56632" xr:uid="{521E6B38-3F87-4B1E-A3FC-257F587B4188}"/>
    <cellStyle name="Note 17 3 3" xfId="56633" xr:uid="{F3DDE6A2-B9C1-440F-B0BA-AAB0F128F2D7}"/>
    <cellStyle name="Note 17 4" xfId="56634" xr:uid="{029F6C23-792B-418D-BEF9-72382DC25592}"/>
    <cellStyle name="Note 17 4 2" xfId="56635" xr:uid="{ABA607AC-1982-436E-A4A8-11C5852E9E23}"/>
    <cellStyle name="Note 17 5" xfId="56636" xr:uid="{B5B75EDA-5439-4693-8FAC-92138EBE613F}"/>
    <cellStyle name="Note 17 6" xfId="43076" xr:uid="{1CAEBCEB-8536-4583-B383-19344B28CAD6}"/>
    <cellStyle name="Note 18" xfId="4395" xr:uid="{299C2A97-767E-41B8-A6A5-1BD91FEEF0BE}"/>
    <cellStyle name="Note 18 2" xfId="43080" xr:uid="{D3758D66-58C7-470F-88CF-A8962DD190B9}"/>
    <cellStyle name="Note 18 2 2" xfId="43081" xr:uid="{DE31B8ED-315A-427A-9A4C-D973E9B51978}"/>
    <cellStyle name="Note 18 2 2 2" xfId="56638" xr:uid="{F5B93F91-9DC5-423A-84BD-870A35100C3D}"/>
    <cellStyle name="Note 18 2 2 2 2" xfId="56639" xr:uid="{9138A5FF-9E72-4C08-9413-2BF780C5C6C0}"/>
    <cellStyle name="Note 18 2 2 3" xfId="56640" xr:uid="{72AA9609-87BF-4064-9979-B5A126D6B1DC}"/>
    <cellStyle name="Note 18 2 2 4" xfId="56637" xr:uid="{C2B9E713-29D2-4C8A-8DE2-2AC7950F0379}"/>
    <cellStyle name="Note 18 2 3" xfId="46731" xr:uid="{CACDE1A3-3B6F-4542-95FC-2CCB12CAEF9B}"/>
    <cellStyle name="Note 18 2 3 2" xfId="56641" xr:uid="{0416833D-0649-4F47-80DD-C41840674BC2}"/>
    <cellStyle name="Note 18 2 4" xfId="56642" xr:uid="{43F4E90B-3D04-4BDD-B133-A198A63DA7B7}"/>
    <cellStyle name="Note 18 3" xfId="45584" xr:uid="{F7F0A752-8F2A-4592-9C7A-911DED52DC6C}"/>
    <cellStyle name="Note 18 3 2" xfId="56643" xr:uid="{42DD83ED-CCBD-412E-9DD8-2A7E2A9B76F0}"/>
    <cellStyle name="Note 18 3 2 2" xfId="56644" xr:uid="{81AC87F7-370E-48F1-B409-8CB963FF8FEE}"/>
    <cellStyle name="Note 18 3 3" xfId="56645" xr:uid="{916C6FAF-71F9-4764-9A94-4B8014E88F5E}"/>
    <cellStyle name="Note 18 4" xfId="56646" xr:uid="{15E0A84B-3403-49EE-8F7A-382EA13940D3}"/>
    <cellStyle name="Note 18 4 2" xfId="56647" xr:uid="{BCFBB326-6403-4A34-BEFF-6C1265A93C02}"/>
    <cellStyle name="Note 18 5" xfId="56648" xr:uid="{6125157E-2CCD-4548-AA4A-81EC6337B728}"/>
    <cellStyle name="Note 18 6" xfId="43079" xr:uid="{472C7175-6FAC-467B-A0D6-82F0BBD2803F}"/>
    <cellStyle name="Note 19" xfId="5414" xr:uid="{400D5DBF-48C3-4CEB-8501-463B838BD142}"/>
    <cellStyle name="Note 19 2" xfId="46763" xr:uid="{4CEFE25C-FF6F-4B8D-80E9-BB20D9CC6B34}"/>
    <cellStyle name="Note 19 2 2" xfId="56649" xr:uid="{D24CED1A-E68A-4E42-8DA8-493427D9A4A8}"/>
    <cellStyle name="Note 19 2 2 2" xfId="56650" xr:uid="{E0AF76AC-5C6F-4AEE-A97D-34484DAA518C}"/>
    <cellStyle name="Note 19 2 2 2 2" xfId="56651" xr:uid="{84CC995B-5EA8-4F0C-9178-FD52A83BB7BD}"/>
    <cellStyle name="Note 19 2 2 3" xfId="56652" xr:uid="{32F2B533-3931-4EF5-91BB-06084355DADB}"/>
    <cellStyle name="Note 19 2 3" xfId="56653" xr:uid="{8CD815A2-86E8-47DE-860C-9652AF9CB259}"/>
    <cellStyle name="Note 19 2 3 2" xfId="56654" xr:uid="{DD3D1AF9-CC05-4469-8078-3A0AB86CABEB}"/>
    <cellStyle name="Note 19 2 4" xfId="56655" xr:uid="{318F7D63-BB6D-448B-B63C-24786A6EBE10}"/>
    <cellStyle name="Note 19 3" xfId="45617" xr:uid="{728F1B81-66F6-4129-89CC-67F778CA5A0D}"/>
    <cellStyle name="Note 19 3 2" xfId="56656" xr:uid="{7537B2F6-7A42-43DB-B7A9-518D0C44FB0F}"/>
    <cellStyle name="Note 19 3 2 2" xfId="56657" xr:uid="{CA057332-ECF3-45AC-AED7-6681A76BB204}"/>
    <cellStyle name="Note 19 3 3" xfId="56658" xr:uid="{3643A574-D18E-4785-B93A-CCE8B0D31CD0}"/>
    <cellStyle name="Note 19 4" xfId="56659" xr:uid="{BB6FBE4A-E835-41D0-BAF9-0E6CD09DE034}"/>
    <cellStyle name="Note 19 4 2" xfId="56660" xr:uid="{7E1E7A94-DA44-4CB5-835F-98871BACE333}"/>
    <cellStyle name="Note 19 5" xfId="56661" xr:uid="{10E43599-5334-4A6D-A265-66667460D786}"/>
    <cellStyle name="Note 19 6" xfId="43082" xr:uid="{B4C43903-F38A-4DE3-A1DD-F36061BA5D49}"/>
    <cellStyle name="Note 2" xfId="629" xr:uid="{6984571A-10C2-4E0F-B82F-06FB3A2C097A}"/>
    <cellStyle name="Note 2 10" xfId="56662" xr:uid="{466C6EFA-0B72-4BA8-B72C-0CDCF5689AAB}"/>
    <cellStyle name="Note 2 10 2" xfId="56663" xr:uid="{0532B0F3-1FAD-4B44-855A-FEB14317A0E2}"/>
    <cellStyle name="Note 2 10 2 2" xfId="56664" xr:uid="{E3D62280-A66B-4507-8AB1-1DC42174D749}"/>
    <cellStyle name="Note 2 10 3" xfId="56665" xr:uid="{6C63FBFA-3520-45CE-BA1C-4F683DCC604A}"/>
    <cellStyle name="Note 2 11" xfId="56666" xr:uid="{D3E6E606-2091-4022-9255-06E70BE91FC7}"/>
    <cellStyle name="Note 2 11 2" xfId="56667" xr:uid="{03775C2E-CB87-4744-B956-49592F1873D3}"/>
    <cellStyle name="Note 2 11 2 2" xfId="56668" xr:uid="{4126DDB1-FAF2-4D8C-8F55-FA3220960EB4}"/>
    <cellStyle name="Note 2 11 3" xfId="56669" xr:uid="{DC8127EC-AA60-453A-BC39-096EA93FC37D}"/>
    <cellStyle name="Note 2 12" xfId="56670" xr:uid="{78E4E595-C747-43FA-A457-7CFABED13043}"/>
    <cellStyle name="Note 2 12 2" xfId="56671" xr:uid="{91A2F856-D86B-42B0-BC4E-0C02F1E725AF}"/>
    <cellStyle name="Note 2 12 2 2" xfId="56672" xr:uid="{FEC0F129-96DB-4B9D-A691-1A8BA0BF11BA}"/>
    <cellStyle name="Note 2 12 3" xfId="56673" xr:uid="{FBC63624-795E-4C98-987B-F1A255430C1A}"/>
    <cellStyle name="Note 2 13" xfId="56674" xr:uid="{8F3D9D17-2DDE-434E-BBE1-CCAF97B09DC7}"/>
    <cellStyle name="Note 2 13 2" xfId="56675" xr:uid="{109D8FF1-0765-4303-B67D-E5E72C951E36}"/>
    <cellStyle name="Note 2 13 2 2" xfId="56676" xr:uid="{0D5103AF-6B8D-4719-A925-1C0C30C4723F}"/>
    <cellStyle name="Note 2 13 3" xfId="56677" xr:uid="{9D7760CF-E749-4A8D-BF0E-E3D37C1F54F6}"/>
    <cellStyle name="Note 2 14" xfId="56678" xr:uid="{A876E26E-ADD3-4A4C-BFD3-7938B4E26DF2}"/>
    <cellStyle name="Note 2 14 2" xfId="56679" xr:uid="{0217916C-5295-4E79-8D62-86AC635B3478}"/>
    <cellStyle name="Note 2 14 2 2" xfId="56680" xr:uid="{A419E309-31EB-45B6-9BE8-375ACDA688F2}"/>
    <cellStyle name="Note 2 14 3" xfId="56681" xr:uid="{FAFC6EA3-AD4A-4EF2-9090-80EB71533BA2}"/>
    <cellStyle name="Note 2 15" xfId="56682" xr:uid="{35594A3E-B97B-4BA0-9618-612D147998BA}"/>
    <cellStyle name="Note 2 15 2" xfId="56683" xr:uid="{F4F1A021-98D2-4A8F-B0CB-D3DC97461151}"/>
    <cellStyle name="Note 2 15 2 2" xfId="56684" xr:uid="{BB78BE6B-E992-48E0-8E00-FE259295A371}"/>
    <cellStyle name="Note 2 15 3" xfId="56685" xr:uid="{2E088A6A-FE0B-4AF8-8735-EE352184BFF6}"/>
    <cellStyle name="Note 2 16" xfId="56686" xr:uid="{4650CE6C-8572-4531-ADF1-75EF37646E76}"/>
    <cellStyle name="Note 2 16 2" xfId="56687" xr:uid="{D5544D37-EA89-48D4-8A74-A0EF9F22D729}"/>
    <cellStyle name="Note 2 16 2 2" xfId="56688" xr:uid="{AC6087CF-012C-4400-91E1-0F7D34DC6500}"/>
    <cellStyle name="Note 2 16 3" xfId="56689" xr:uid="{EEDEA9C9-DF22-4B8E-BDD5-3CDCB7E8C2AB}"/>
    <cellStyle name="Note 2 17" xfId="56690" xr:uid="{D6473285-2438-4E06-A963-27B4FBF0D096}"/>
    <cellStyle name="Note 2 17 2" xfId="56691" xr:uid="{F50FD94B-50A1-4275-93C7-681E1A06004F}"/>
    <cellStyle name="Note 2 17 2 2" xfId="56692" xr:uid="{B63B727D-0894-4DEA-8F58-1B8B1FF0137E}"/>
    <cellStyle name="Note 2 17 3" xfId="56693" xr:uid="{A47B00D4-7241-4A70-B431-17FDB36B1FF0}"/>
    <cellStyle name="Note 2 18" xfId="56694" xr:uid="{B138856A-02C5-4584-909A-2E7EF8CA44FD}"/>
    <cellStyle name="Note 2 18 2" xfId="56695" xr:uid="{BE602C08-B223-4B67-AEB5-D836D0DF844B}"/>
    <cellStyle name="Note 2 18 2 2" xfId="56696" xr:uid="{3419D347-83D4-43E6-B283-71C808899FFA}"/>
    <cellStyle name="Note 2 18 3" xfId="56697" xr:uid="{48D7C25C-504C-4300-B0BB-CB71D42C807B}"/>
    <cellStyle name="Note 2 19" xfId="56698" xr:uid="{626EB3A6-3F67-4339-BBEB-A263DFF8BFAC}"/>
    <cellStyle name="Note 2 19 2" xfId="56699" xr:uid="{091FB739-2872-448D-8F0B-D3404AFCBBB2}"/>
    <cellStyle name="Note 2 2" xfId="1018" xr:uid="{F9EB8544-A042-459E-9860-D086B208FF45}"/>
    <cellStyle name="Note 2 2 10" xfId="6524" xr:uid="{D379764E-E248-4DD7-9B56-752F4375EA54}"/>
    <cellStyle name="Note 2 2 10 2" xfId="13746" xr:uid="{9E95A82B-2690-415F-8D89-E1EB4D0F362F}"/>
    <cellStyle name="Note 2 2 10 2 2" xfId="25587" xr:uid="{06A1E05A-40FB-48E2-BA04-2042727420AD}"/>
    <cellStyle name="Note 2 2 10 2 3" xfId="24420" xr:uid="{0422FD67-07DA-444A-9F37-73191F42D0B7}"/>
    <cellStyle name="Note 2 2 10 3" xfId="18674" xr:uid="{503AB29D-AE33-4667-9C53-997C7CAA5276}"/>
    <cellStyle name="Note 2 2 10 3 2" xfId="30053" xr:uid="{39742A8E-8A5C-4D19-AE73-2798E197D4B3}"/>
    <cellStyle name="Note 2 2 10 4" xfId="24898" xr:uid="{AC4D6D97-C2B1-47D2-9B27-AA74E0E01816}"/>
    <cellStyle name="Note 2 2 11" xfId="6875" xr:uid="{5E09083E-1F4E-411E-9865-FCBDD1CECDC7}"/>
    <cellStyle name="Note 2 2 11 2" xfId="14016" xr:uid="{B0FA2290-6AB2-46FB-AA5E-D53BBEB93EC3}"/>
    <cellStyle name="Note 2 2 11 2 2" xfId="25821" xr:uid="{640B3F72-DA29-4D25-A157-781A5835944F}"/>
    <cellStyle name="Note 2 2 11 2 3" xfId="24437" xr:uid="{8674C6F4-B372-49AD-8D47-27060EA6FF38}"/>
    <cellStyle name="Note 2 2 11 3" xfId="18944" xr:uid="{4C0E7169-FB2C-4839-A243-9A562C12A4B5}"/>
    <cellStyle name="Note 2 2 11 3 2" xfId="30323" xr:uid="{06FDD82D-4A8E-4815-B31D-5A96CE263DDD}"/>
    <cellStyle name="Note 2 2 11 4" xfId="24921" xr:uid="{54EA6C2A-6D87-4462-B448-B287B24C6C6A}"/>
    <cellStyle name="Note 2 2 12" xfId="8035" xr:uid="{2F58205D-D433-4D2F-BA72-5614B6D1A729}"/>
    <cellStyle name="Note 2 2 12 2" xfId="15099" xr:uid="{F319A7C0-2B38-4652-81F2-3721201214E1}"/>
    <cellStyle name="Note 2 2 12 2 2" xfId="26808" xr:uid="{51042208-67D6-4C64-B44D-0EBDD17A86CE}"/>
    <cellStyle name="Note 2 2 12 2 3" xfId="35259" xr:uid="{9BCD02E1-1B41-4B50-81BC-857DA3DEE0F8}"/>
    <cellStyle name="Note 2 2 12 3" xfId="20027" xr:uid="{4DAD1CA8-725D-4B5F-AB18-591D53757825}"/>
    <cellStyle name="Note 2 2 12 3 2" xfId="31402" xr:uid="{90F12527-AAB4-43A4-9348-5C50869776E7}"/>
    <cellStyle name="Note 2 2 12 4" xfId="24996" xr:uid="{01839FE7-3405-407D-B667-64803A326C16}"/>
    <cellStyle name="Note 2 2 13" xfId="6762" xr:uid="{A81AA2A3-4E7D-4F57-9221-F6AA467AAF37}"/>
    <cellStyle name="Note 2 2 13 2" xfId="13977" xr:uid="{994B22A7-D330-46B9-BF1E-75700D49ACDA}"/>
    <cellStyle name="Note 2 2 13 2 2" xfId="25786" xr:uid="{600EF39F-08B9-45AD-95A7-992B376012F6}"/>
    <cellStyle name="Note 2 2 13 2 3" xfId="24646" xr:uid="{8CE90236-B4D3-44B7-94FB-F08CF016435D}"/>
    <cellStyle name="Note 2 2 13 3" xfId="18905" xr:uid="{AE4478BA-51AE-45B4-B693-8EE481EAB7CC}"/>
    <cellStyle name="Note 2 2 13 3 2" xfId="30284" xr:uid="{11E1E778-ADE9-4BE9-A539-3FF8347ADA4F}"/>
    <cellStyle name="Note 2 2 13 4" xfId="24914" xr:uid="{5E2653B8-3F56-4F0D-A366-2EB2EB770360}"/>
    <cellStyle name="Note 2 2 14" xfId="8885" xr:uid="{186B4F67-0BEC-49D7-A611-015F607DEF30}"/>
    <cellStyle name="Note 2 2 14 2" xfId="15947" xr:uid="{8E426475-342B-4AEE-A171-0D0C9EC08416}"/>
    <cellStyle name="Note 2 2 14 2 2" xfId="27586" xr:uid="{927BE4A5-2398-4CA5-B9B2-0C07AD83F9CB}"/>
    <cellStyle name="Note 2 2 14 2 3" xfId="36097" xr:uid="{65E33829-8ABA-49DD-A6ED-F518888E700D}"/>
    <cellStyle name="Note 2 2 14 3" xfId="20875" xr:uid="{E170960E-811A-4B44-89FE-6460DC3028E0}"/>
    <cellStyle name="Note 2 2 14 3 2" xfId="32242" xr:uid="{B7F30EBC-0DAD-436D-AA97-EEEEC89B0012}"/>
    <cellStyle name="Note 2 2 14 4" xfId="25057" xr:uid="{1C766CA9-A7CE-4AF8-98D9-D868E63C7BF6}"/>
    <cellStyle name="Note 2 2 15" xfId="10462" xr:uid="{2D610A2A-DD1E-46FE-BB6B-212007EC7C8F}"/>
    <cellStyle name="Note 2 2 15 2" xfId="16985" xr:uid="{7FFA5285-CED7-49A4-A856-95BAB56E9631}"/>
    <cellStyle name="Note 2 2 15 2 2" xfId="28531" xr:uid="{225F81F0-BB90-4B4D-BBDF-0DA032B1FE21}"/>
    <cellStyle name="Note 2 2 15 2 3" xfId="37121" xr:uid="{B1D3F717-6DB1-4090-89BD-1B6D5149E310}"/>
    <cellStyle name="Note 2 2 15 3" xfId="21913" xr:uid="{D7B00F8B-B88C-4EDF-B019-6A7C4DE2AE5E}"/>
    <cellStyle name="Note 2 2 15 3 2" xfId="33268" xr:uid="{65F7E254-2D03-40BE-88AF-49B692B173DD}"/>
    <cellStyle name="Note 2 2 15 4" xfId="25140" xr:uid="{3DF047B2-11C4-4274-A390-D44A7FEA90DE}"/>
    <cellStyle name="Note 2 2 16" xfId="11625" xr:uid="{F7474A26-7271-432E-B3C6-73D6CA68EE8A}"/>
    <cellStyle name="Note 2 2 16 2" xfId="17457" xr:uid="{E09FD01E-40F0-4624-83EC-8A27EE94F318}"/>
    <cellStyle name="Note 2 2 16 2 2" xfId="28977" xr:uid="{D09993B5-405D-4617-9A0E-02F69B87FCC7}"/>
    <cellStyle name="Note 2 2 16 2 3" xfId="37588" xr:uid="{A405609D-7D1F-4175-A8E3-AC6A8A5FBC85}"/>
    <cellStyle name="Note 2 2 16 3" xfId="22385" xr:uid="{DC42A402-74C9-42BA-92AB-75CCD804BD3C}"/>
    <cellStyle name="Note 2 2 16 3 2" xfId="33738" xr:uid="{2B440ACE-9EEB-4FFF-8712-2357B8BD4235}"/>
    <cellStyle name="Note 2 2 16 4" xfId="25177" xr:uid="{9745BC10-7D64-46F8-85E7-D374FF6FEFC9}"/>
    <cellStyle name="Note 2 2 17" xfId="12608" xr:uid="{C799BD14-6AC4-44A7-88C6-DDAE5B416E90}"/>
    <cellStyle name="Note 2 2 17 2" xfId="17749" xr:uid="{A620EF5B-4574-454C-B678-06FFB3B66568}"/>
    <cellStyle name="Note 2 2 17 2 2" xfId="29241" xr:uid="{96482C8E-EA86-4678-AB86-A8036338AC18}"/>
    <cellStyle name="Note 2 2 17 2 3" xfId="37876" xr:uid="{5FBC4849-56FF-4866-819F-A1DDF69FB69B}"/>
    <cellStyle name="Note 2 2 17 3" xfId="22677" xr:uid="{CAF26941-5003-4E1A-8494-CE7873745690}"/>
    <cellStyle name="Note 2 2 17 3 2" xfId="34028" xr:uid="{CE8364E1-56AA-4841-8470-D3B6F5693537}"/>
    <cellStyle name="Note 2 2 17 4" xfId="25219" xr:uid="{2BDBEC1E-9334-4CC5-A8DD-89B9AC0A105E}"/>
    <cellStyle name="Note 2 2 18" xfId="13189" xr:uid="{B512B82B-5D42-4906-87BA-FED2E2DA46F7}"/>
    <cellStyle name="Note 2 2 18 2" xfId="23513" xr:uid="{7429EACD-7B0B-4CFB-BEB2-17E20EB515CC}"/>
    <cellStyle name="Note 2 2 18 2 2" xfId="34322" xr:uid="{119CF305-1904-40C6-A1FE-AEA2ADC7F941}"/>
    <cellStyle name="Note 2 2 18 3" xfId="25278" xr:uid="{ABEAF049-3A73-4D38-96A0-5088C05A1E2F}"/>
    <cellStyle name="Note 2 2 19" xfId="18148" xr:uid="{57F20A55-5145-45CF-8478-7A3C1FE173EF}"/>
    <cellStyle name="Note 2 2 19 2" xfId="29532" xr:uid="{5F24AA1F-5E21-4448-9500-A7FA82736A26}"/>
    <cellStyle name="Note 2 2 2" xfId="3106" xr:uid="{C057BD54-838E-4983-9473-3205BD27CCBC}"/>
    <cellStyle name="Note 2 2 2 2" xfId="40964" xr:uid="{84097C0E-8200-431B-AF1B-C57657023FD6}"/>
    <cellStyle name="Note 2 2 2 3" xfId="48254" xr:uid="{5359A5D7-E219-44D1-8195-A99BC47473F0}"/>
    <cellStyle name="Note 2 2 2 4" xfId="60136" xr:uid="{A5BEDBFB-C633-49D7-8181-32661FFBB1C6}"/>
    <cellStyle name="Note 2 2 2 5" xfId="40246" xr:uid="{928FEFD2-3D39-48C2-8C82-84DA936C1D15}"/>
    <cellStyle name="Note 2 2 20" xfId="24886" xr:uid="{2FFFC9BD-2C71-4401-A90B-6969E0FBE3FF}"/>
    <cellStyle name="Note 2 2 21" xfId="3105" xr:uid="{9350BDD4-5494-479A-829E-FDC7D737AD21}"/>
    <cellStyle name="Note 2 2 3" xfId="4046" xr:uid="{88280229-B6AE-4332-9062-9AE2850DAF27}"/>
    <cellStyle name="Note 2 2 3 10" xfId="6545" xr:uid="{3B2F803A-E403-423B-BC5C-A83C67B49B89}"/>
    <cellStyle name="Note 2 2 3 10 2" xfId="13767" xr:uid="{90128076-91A0-4E94-B19D-7487F0DF4A1F}"/>
    <cellStyle name="Note 2 2 3 10 2 2" xfId="25606" xr:uid="{3FB7AE9C-AE5E-43D3-9F85-67C86FF51808}"/>
    <cellStyle name="Note 2 2 3 10 2 3" xfId="24375" xr:uid="{4F397678-CA98-4497-877F-8157917EE667}"/>
    <cellStyle name="Note 2 2 3 10 3" xfId="18695" xr:uid="{F40EF9CA-CD72-4740-9496-BEE7A028F372}"/>
    <cellStyle name="Note 2 2 3 10 3 2" xfId="30074" xr:uid="{A5585F72-5C9B-4199-8701-032069A2406A}"/>
    <cellStyle name="Note 2 2 3 10 4" xfId="24900" xr:uid="{6332D9F5-19F5-4B85-81F5-17363B187593}"/>
    <cellStyle name="Note 2 2 3 11" xfId="9044" xr:uid="{EA1A543A-29E5-41E6-B677-A0D0206E17EF}"/>
    <cellStyle name="Note 2 2 3 11 2" xfId="16106" xr:uid="{BE3E900C-617E-4BE5-9C88-63D79C9C03A9}"/>
    <cellStyle name="Note 2 2 3 11 2 2" xfId="27730" xr:uid="{3FCB9865-DF47-414D-8BF7-9B8B023723C9}"/>
    <cellStyle name="Note 2 2 3 11 2 3" xfId="36254" xr:uid="{D9A3D8F9-0F5A-43D7-BDA7-A5D2CDDB5A37}"/>
    <cellStyle name="Note 2 2 3 11 3" xfId="21034" xr:uid="{D934428A-FF5A-4128-82E4-6B6B69AFEA86}"/>
    <cellStyle name="Note 2 2 3 11 3 2" xfId="32399" xr:uid="{86C7B6F3-ADB9-4463-814C-F2D8B5035BAF}"/>
    <cellStyle name="Note 2 2 3 11 4" xfId="25071" xr:uid="{118F4021-3C9D-439F-A0E5-6BE43EAF0797}"/>
    <cellStyle name="Note 2 2 3 12" xfId="9829" xr:uid="{A53D2637-10EF-495F-AA70-B3C6B6E95047}"/>
    <cellStyle name="Note 2 2 3 12 2" xfId="16876" xr:uid="{70FD832B-18FF-4F42-A76C-AB3A5BBD3D11}"/>
    <cellStyle name="Note 2 2 3 12 2 2" xfId="28424" xr:uid="{43819F52-CE4D-47EE-B093-D272D2AD94AE}"/>
    <cellStyle name="Note 2 2 3 12 2 3" xfId="37013" xr:uid="{64272C24-D455-4F97-B632-470B47813EB4}"/>
    <cellStyle name="Note 2 2 3 12 3" xfId="21804" xr:uid="{9E85B027-6240-4038-BF00-A9B6F1B5BDD6}"/>
    <cellStyle name="Note 2 2 3 12 3 2" xfId="33159" xr:uid="{2CB6312B-CEA0-40F5-902F-0ADBA09D5092}"/>
    <cellStyle name="Note 2 2 3 12 4" xfId="25133" xr:uid="{5F6BCC99-CC72-447F-A73E-53DC0C1366DC}"/>
    <cellStyle name="Note 2 2 3 13" xfId="11785" xr:uid="{08B3B71F-1C11-47FC-97C8-16D28A78266B}"/>
    <cellStyle name="Note 2 2 3 13 2" xfId="17530" xr:uid="{B7D51F84-7D62-4F47-8E3B-E0B29B143F9B}"/>
    <cellStyle name="Note 2 2 3 13 2 2" xfId="29043" xr:uid="{C8EA1AA3-021B-4E7C-820B-DD7E250007CE}"/>
    <cellStyle name="Note 2 2 3 13 2 3" xfId="37660" xr:uid="{90EBA435-FF32-4533-9D08-BE7A06711585}"/>
    <cellStyle name="Note 2 2 3 13 3" xfId="22458" xr:uid="{52788D02-0B24-42D3-8014-B797392CC44B}"/>
    <cellStyle name="Note 2 2 3 13 3 2" xfId="33811" xr:uid="{9C47B9AA-DBA5-4C59-B6CC-61672C99A516}"/>
    <cellStyle name="Note 2 2 3 13 4" xfId="25183" xr:uid="{368DE02F-409D-44EE-BA8D-0B2DEC92BE25}"/>
    <cellStyle name="Note 2 2 3 14" xfId="12768" xr:uid="{D24595AE-D7A6-4732-AADC-DA235F7B5889}"/>
    <cellStyle name="Note 2 2 3 14 2" xfId="17822" xr:uid="{C7C833EA-9474-4BE6-B9F6-D4D6F4856364}"/>
    <cellStyle name="Note 2 2 3 14 2 2" xfId="29307" xr:uid="{6D6110F5-C54F-4845-8717-50CA4F84566E}"/>
    <cellStyle name="Note 2 2 3 14 2 3" xfId="37948" xr:uid="{BBD74B0D-C779-4989-9D18-F5490D876280}"/>
    <cellStyle name="Note 2 2 3 14 3" xfId="22750" xr:uid="{9F3B566B-3BA7-4EE2-9EAA-7EA17B9B67B4}"/>
    <cellStyle name="Note 2 2 3 14 3 2" xfId="34101" xr:uid="{BE2AAC94-0B63-48D4-A814-75C816711E74}"/>
    <cellStyle name="Note 2 2 3 14 4" xfId="25228" xr:uid="{27E2D629-8889-47A1-B44A-616C798A6920}"/>
    <cellStyle name="Note 2 2 3 15" xfId="13276" xr:uid="{AA9CD22C-6199-41CF-8ACC-07D3669DFAAF}"/>
    <cellStyle name="Note 2 2 3 15 2" xfId="23673" xr:uid="{DE54BC6F-28A0-4A93-BFC5-9598261A1CA2}"/>
    <cellStyle name="Note 2 2 3 15 2 2" xfId="34397" xr:uid="{49397099-5A12-4E3B-8210-56060ADEDF18}"/>
    <cellStyle name="Note 2 2 3 15 3" xfId="25289" xr:uid="{2BA8A8AC-3A2D-439A-9064-040E044C7394}"/>
    <cellStyle name="Note 2 2 3 16" xfId="18222" xr:uid="{C893F4BC-A708-4824-AE65-B51DD55EB9F2}"/>
    <cellStyle name="Note 2 2 3 16 2" xfId="29605" xr:uid="{30CC67E4-E620-4C0E-A96D-CFD87B0C770D}"/>
    <cellStyle name="Note 2 2 3 17" xfId="25189" xr:uid="{2778DC99-1CF9-4132-9EA3-6F3AAC3163F8}"/>
    <cellStyle name="Note 2 2 3 18" xfId="40963" xr:uid="{154D0547-3FA5-488E-85ED-9AAA021115C4}"/>
    <cellStyle name="Note 2 2 3 2" xfId="5549" xr:uid="{D4A278BE-9AE5-4E0B-8B94-92AF774D4E3B}"/>
    <cellStyle name="Note 2 2 3 2 10" xfId="9618" xr:uid="{FD3B42FA-9639-43C0-A617-0DF246940EB5}"/>
    <cellStyle name="Note 2 2 3 2 10 2" xfId="16680" xr:uid="{65C92ADE-49DB-4004-BB4A-7CD5540AECF5}"/>
    <cellStyle name="Note 2 2 3 2 10 2 2" xfId="28251" xr:uid="{90BC765C-4EF7-473E-9AA8-334F1D82759C}"/>
    <cellStyle name="Note 2 2 3 2 10 2 3" xfId="36820" xr:uid="{B4E7A577-E705-44D3-B036-FEF0CFB06BC0}"/>
    <cellStyle name="Note 2 2 3 2 10 3" xfId="21608" xr:uid="{404DD800-10A2-493E-975C-AABF02A80F38}"/>
    <cellStyle name="Note 2 2 3 2 10 3 2" xfId="32965" xr:uid="{A0E2A159-312F-4ECD-AF10-2871C6E18193}"/>
    <cellStyle name="Note 2 2 3 2 10 4" xfId="25121" xr:uid="{1E32FD16-B01A-45A0-9CD9-3F5777A57135}"/>
    <cellStyle name="Note 2 2 3 2 11" xfId="10981" xr:uid="{5ED4ED14-7682-40FE-87A4-010399BAF734}"/>
    <cellStyle name="Note 2 2 3 2 11 2" xfId="17351" xr:uid="{70059A5B-C89E-4DF5-9C3A-AEDB8C604954}"/>
    <cellStyle name="Note 2 2 3 2 11 2 2" xfId="28878" xr:uid="{2FE583DE-E2A4-4B77-9DE9-7E7CCC42CB86}"/>
    <cellStyle name="Note 2 2 3 2 11 2 3" xfId="37483" xr:uid="{82AA18F5-63B7-489E-B996-FED655FFC97C}"/>
    <cellStyle name="Note 2 2 3 2 11 3" xfId="22279" xr:uid="{EEEB5779-2470-45F7-821E-1686C6C98191}"/>
    <cellStyle name="Note 2 2 3 2 11 3 2" xfId="33632" xr:uid="{C647682C-F3B3-4F0E-81F9-557FB2C1779E}"/>
    <cellStyle name="Note 2 2 3 2 11 4" xfId="25157" xr:uid="{36778B78-FFA2-4E1B-AD66-0F550AEE33F7}"/>
    <cellStyle name="Note 2 2 3 2 12" xfId="11925" xr:uid="{AB15BF95-33B5-4D7F-BF60-584A52A57D0D}"/>
    <cellStyle name="Note 2 2 3 2 12 2" xfId="17643" xr:uid="{3E9BBCE9-16AD-4D40-8814-5085319AB589}"/>
    <cellStyle name="Note 2 2 3 2 12 2 2" xfId="29142" xr:uid="{374858C4-2D8F-4E98-8289-BA46765C1949}"/>
    <cellStyle name="Note 2 2 3 2 12 2 3" xfId="37771" xr:uid="{B0CC223D-F5E6-4BAC-936C-82A0A51281F9}"/>
    <cellStyle name="Note 2 2 3 2 12 3" xfId="22571" xr:uid="{7233D214-FD2F-4D37-A4E0-1EB09DACF94B}"/>
    <cellStyle name="Note 2 2 3 2 12 3 2" xfId="33922" xr:uid="{BC8EC64D-1DF5-4D8B-B077-9BC635FFF68D}"/>
    <cellStyle name="Note 2 2 3 2 12 4" xfId="25197" xr:uid="{AACE4DB2-D007-4D84-8EF8-8F64C3835FC7}"/>
    <cellStyle name="Note 2 2 3 2 13" xfId="12908" xr:uid="{98300A5D-3630-4691-9C33-EC595EF6C5C4}"/>
    <cellStyle name="Note 2 2 3 2 13 2" xfId="17935" xr:uid="{66D37C88-9D8F-4EB2-B77E-6F0F7A67907A}"/>
    <cellStyle name="Note 2 2 3 2 13 2 2" xfId="29406" xr:uid="{07C75FF6-FF41-4710-A10D-B935FA0F7121}"/>
    <cellStyle name="Note 2 2 3 2 13 2 3" xfId="38059" xr:uid="{5F5FC6ED-93F7-45EA-B2B9-06907967F906}"/>
    <cellStyle name="Note 2 2 3 2 13 3" xfId="22863" xr:uid="{65DDEEAF-07B8-4205-8050-F223E45AE619}"/>
    <cellStyle name="Note 2 2 3 2 13 3 2" xfId="34212" xr:uid="{93C3E7E0-E841-4554-B93E-D42DE0352D0E}"/>
    <cellStyle name="Note 2 2 3 2 13 4" xfId="25242" xr:uid="{F107C487-DE3B-4528-9DFC-3F4CA2047A73}"/>
    <cellStyle name="Note 2 2 3 2 14" xfId="13405" xr:uid="{1DAA8FD2-219E-4519-A87C-5F7DCA858E56}"/>
    <cellStyle name="Note 2 2 3 2 14 2" xfId="23813" xr:uid="{C9B99300-4ADF-4D8F-AFC6-4D91A62B6E27}"/>
    <cellStyle name="Note 2 2 3 2 14 2 2" xfId="34508" xr:uid="{3D0DB77B-F2B4-4DAF-A783-5CC2A186306C}"/>
    <cellStyle name="Note 2 2 3 2 14 3" xfId="25303" xr:uid="{34597C1A-7F04-4336-A8A9-A2D8E11C8205}"/>
    <cellStyle name="Note 2 2 3 2 15" xfId="18335" xr:uid="{C477AB72-E80E-4803-A460-7ECE54F21D42}"/>
    <cellStyle name="Note 2 2 3 2 15 2" xfId="29716" xr:uid="{50941491-6DEA-41A6-8C76-EE4B503EB0CE}"/>
    <cellStyle name="Note 2 2 3 2 16" xfId="38200" xr:uid="{41DF7CA4-2463-41E8-94A7-27097406E147}"/>
    <cellStyle name="Note 2 2 3 2 17" xfId="48253" xr:uid="{79678D13-27C5-4E08-A666-77C67F969860}"/>
    <cellStyle name="Note 2 2 3 2 2" xfId="7686" xr:uid="{8507909D-6599-41E7-B2F5-3E5034C4489F}"/>
    <cellStyle name="Note 2 2 3 2 2 2" xfId="14787" xr:uid="{BE6054DC-ADDB-46CF-B708-26CC6B2C57D4}"/>
    <cellStyle name="Note 2 2 3 2 2 2 2" xfId="26521" xr:uid="{AAD46CDD-7A8C-4C7B-91BA-089478874603}"/>
    <cellStyle name="Note 2 2 3 2 2 2 3" xfId="34949" xr:uid="{C4EAAAD1-11D4-41AB-BF2F-10327559F7EE}"/>
    <cellStyle name="Note 2 2 3 2 2 3" xfId="19715" xr:uid="{B21A902F-223B-4394-8840-E302B3C1FB46}"/>
    <cellStyle name="Note 2 2 3 2 2 3 2" xfId="31091" xr:uid="{50A60A10-8218-412F-B8D7-686B575F34FB}"/>
    <cellStyle name="Note 2 2 3 2 3" xfId="8136" xr:uid="{BAD0BF5C-3061-4C38-93B2-7137F8F0C3EB}"/>
    <cellStyle name="Note 2 2 3 2 3 2" xfId="15200" xr:uid="{88400770-A4DE-46CB-8930-3AFD0D6ABC14}"/>
    <cellStyle name="Note 2 2 3 2 3 2 2" xfId="26902" xr:uid="{A8FA1B44-9C35-4280-9FF3-EC4A9667DD50}"/>
    <cellStyle name="Note 2 2 3 2 3 2 3" xfId="35358" xr:uid="{E679914F-578B-449B-BBDF-2B43EF45037A}"/>
    <cellStyle name="Note 2 2 3 2 3 3" xfId="20128" xr:uid="{7D8393DE-96DD-416A-BADA-436496957DD6}"/>
    <cellStyle name="Note 2 2 3 2 3 3 2" xfId="31501" xr:uid="{B120AEE7-A6BD-47FF-B7FC-16999D28C1E4}"/>
    <cellStyle name="Note 2 2 3 2 3 4" xfId="25004" xr:uid="{1137B6A5-42DB-461F-A743-E944E8662062}"/>
    <cellStyle name="Note 2 2 3 2 4" xfId="8321" xr:uid="{4CB4AC81-401B-454B-BB31-CB217CB51180}"/>
    <cellStyle name="Note 2 2 3 2 4 2" xfId="15383" xr:uid="{F91C2A68-D417-4865-AB45-C5E886867655}"/>
    <cellStyle name="Note 2 2 3 2 4 2 2" xfId="27067" xr:uid="{ADFE5FC8-23F3-4E96-A930-CB7ADFDD5F41}"/>
    <cellStyle name="Note 2 2 3 2 4 2 3" xfId="35538" xr:uid="{47689DDC-A467-4AC0-B13C-7C423DDCD313}"/>
    <cellStyle name="Note 2 2 3 2 4 3" xfId="20311" xr:uid="{815D76D2-0891-436A-B609-569CA8351B4D}"/>
    <cellStyle name="Note 2 2 3 2 4 3 2" xfId="31682" xr:uid="{10CB32C8-B065-4463-BBCD-6784139F0989}"/>
    <cellStyle name="Note 2 2 3 2 4 4" xfId="25026" xr:uid="{C1E01E09-D9BD-4987-B3BA-3909A5AB568C}"/>
    <cellStyle name="Note 2 2 3 2 5" xfId="8668" xr:uid="{4F0450EF-20B9-424A-858F-7DE784848CA2}"/>
    <cellStyle name="Note 2 2 3 2 5 2" xfId="15730" xr:uid="{5FC2C263-2CB0-4A71-A55D-9451D68AEB1F}"/>
    <cellStyle name="Note 2 2 3 2 5 2 2" xfId="27379" xr:uid="{877F440B-DDAC-4813-882E-C6E0AFB337B9}"/>
    <cellStyle name="Note 2 2 3 2 5 2 3" xfId="35880" xr:uid="{592F4AE9-0168-44D8-A3D5-DE1C0A5EC50E}"/>
    <cellStyle name="Note 2 2 3 2 5 3" xfId="20658" xr:uid="{71A2B151-0205-4A1D-89D8-4F53F627AA74}"/>
    <cellStyle name="Note 2 2 3 2 5 3 2" xfId="32025" xr:uid="{363BF3FA-786F-4ABC-B864-89EB47BF854B}"/>
    <cellStyle name="Note 2 2 3 2 5 4" xfId="25043" xr:uid="{D79B2116-0D20-42CB-9731-D50111D2BD4C}"/>
    <cellStyle name="Note 2 2 3 2 6" xfId="8979" xr:uid="{621F1457-D750-4667-A06B-5651096162DA}"/>
    <cellStyle name="Note 2 2 3 2 6 2" xfId="16041" xr:uid="{ADA20FC3-0F03-45B7-995C-7B99E255C46F}"/>
    <cellStyle name="Note 2 2 3 2 6 2 2" xfId="27672" xr:uid="{ADCD930E-6FFB-4563-A5A6-ACA679D120EF}"/>
    <cellStyle name="Note 2 2 3 2 6 2 3" xfId="36189" xr:uid="{0C04930C-E53B-4B7C-A962-6C5709AE311D}"/>
    <cellStyle name="Note 2 2 3 2 6 3" xfId="20969" xr:uid="{F721DD2E-920B-4746-BA6A-C5F120C06250}"/>
    <cellStyle name="Note 2 2 3 2 6 3 2" xfId="32334" xr:uid="{6DB4A60B-999E-4CED-AC66-1899582293EB}"/>
    <cellStyle name="Note 2 2 3 2 6 4" xfId="25064" xr:uid="{82656E9E-A312-4FA9-B50D-B2ED62664EA9}"/>
    <cellStyle name="Note 2 2 3 2 7" xfId="9146" xr:uid="{555BFE73-625A-48B2-BE39-10AC72778297}"/>
    <cellStyle name="Note 2 2 3 2 7 2" xfId="16208" xr:uid="{EAFCC1D4-D262-4524-9C4C-0F0CCEFFEEA0}"/>
    <cellStyle name="Note 2 2 3 2 7 2 2" xfId="27824" xr:uid="{F14AA07A-CA2E-4DD7-9D14-5027BBB526D0}"/>
    <cellStyle name="Note 2 2 3 2 7 2 3" xfId="36354" xr:uid="{D3947C1C-22CA-471A-B975-CA62473F5624}"/>
    <cellStyle name="Note 2 2 3 2 7 3" xfId="21136" xr:uid="{9703F63B-B28B-43D2-8344-8031F3DC614B}"/>
    <cellStyle name="Note 2 2 3 2 7 3 2" xfId="32499" xr:uid="{1EFF7BCE-B491-46BF-B7C2-9F1155122460}"/>
    <cellStyle name="Note 2 2 3 2 7 4" xfId="25078" xr:uid="{96FAFDDE-C28A-4413-936B-50BDEEAFCB47}"/>
    <cellStyle name="Note 2 2 3 2 8" xfId="9310" xr:uid="{BD9F7E3A-F586-495E-BF3E-2E76DF7EB62E}"/>
    <cellStyle name="Note 2 2 3 2 8 2" xfId="16372" xr:uid="{86481431-CCA7-4ADE-BE83-DDE71D329B91}"/>
    <cellStyle name="Note 2 2 3 2 8 2 2" xfId="27972" xr:uid="{CABE49D5-5DA0-4E99-BD98-DAAF2EA217D4}"/>
    <cellStyle name="Note 2 2 3 2 8 2 3" xfId="36516" xr:uid="{4597F0D2-C099-4329-A3EB-1EF35BB1398D}"/>
    <cellStyle name="Note 2 2 3 2 8 3" xfId="21300" xr:uid="{20065C04-1DC1-41B9-9EBB-6DDDBBD60C41}"/>
    <cellStyle name="Note 2 2 3 2 8 3 2" xfId="32661" xr:uid="{2C553AF7-2D94-4CDB-A910-A1C86474B37A}"/>
    <cellStyle name="Note 2 2 3 2 8 4" xfId="25094" xr:uid="{A835280A-5C93-420F-99E3-9A1E12DA0B7B}"/>
    <cellStyle name="Note 2 2 3 2 9" xfId="9468" xr:uid="{CC434C8D-2852-4A73-9C1A-5A1B6E571037}"/>
    <cellStyle name="Note 2 2 3 2 9 2" xfId="16530" xr:uid="{4B392897-B7CF-4C80-9A05-8CB3E3CFDD0C}"/>
    <cellStyle name="Note 2 2 3 2 9 2 2" xfId="28115" xr:uid="{FF18508F-9E87-4938-941E-316A26383471}"/>
    <cellStyle name="Note 2 2 3 2 9 2 3" xfId="36672" xr:uid="{86C15E80-59F3-4CAC-AC5C-6F0F376BD103}"/>
    <cellStyle name="Note 2 2 3 2 9 3" xfId="21458" xr:uid="{FEDB8A53-371B-4B87-A6E2-E06F613A6ED2}"/>
    <cellStyle name="Note 2 2 3 2 9 3 2" xfId="32817" xr:uid="{92D3CBCB-4FE0-4615-B2D0-A7FE64A0B6E1}"/>
    <cellStyle name="Note 2 2 3 2 9 4" xfId="25108" xr:uid="{713259F7-DCE5-4784-A304-4DED6B1C9049}"/>
    <cellStyle name="Note 2 2 3 3" xfId="7107" xr:uid="{4F2B2BA5-6777-4C60-8CA7-A1438363F61C}"/>
    <cellStyle name="Note 2 2 3 3 2" xfId="14237" xr:uid="{BC8FC7B2-6E14-489B-BD0E-5E10E489EA30}"/>
    <cellStyle name="Note 2 2 3 3 2 2" xfId="26026" xr:uid="{0D4BF9C5-1FA9-44E1-B13F-0A99D87BA8D2}"/>
    <cellStyle name="Note 2 2 3 3 2 3" xfId="23938" xr:uid="{53FA5091-9740-4720-8A68-86534704F66E}"/>
    <cellStyle name="Note 2 2 3 3 3" xfId="19165" xr:uid="{208A7639-28B5-449A-9024-0DC31E79C560}"/>
    <cellStyle name="Note 2 2 3 3 3 2" xfId="30544" xr:uid="{FFF676E9-27DD-47E8-A932-024E1FDAB4C7}"/>
    <cellStyle name="Note 2 2 3 4" xfId="5782" xr:uid="{318916E0-BA44-4F65-871C-53932540827C}"/>
    <cellStyle name="Note 2 2 3 4 2" xfId="13527" xr:uid="{436A106F-BB97-423F-B3CB-74CDD044CC80}"/>
    <cellStyle name="Note 2 2 3 4 2 2" xfId="25377" xr:uid="{3C6F75DC-7B8E-411B-B484-C22FF8415F80}"/>
    <cellStyle name="Note 2 2 3 4 2 3" xfId="24102" xr:uid="{4532519D-E237-41A8-AE38-0929DF4F6B59}"/>
    <cellStyle name="Note 2 2 3 4 3" xfId="18455" xr:uid="{16D36A99-D8D3-46B8-8A8F-1B3D2148FAA4}"/>
    <cellStyle name="Note 2 2 3 4 3 2" xfId="29836" xr:uid="{B3B549D2-0851-4287-A605-ADF4162F1A33}"/>
    <cellStyle name="Note 2 2 3 4 4" xfId="24877" xr:uid="{CC780C1F-1E68-4293-9352-3E0C14813F44}"/>
    <cellStyle name="Note 2 2 3 5" xfId="7525" xr:uid="{BCC08EBA-D3F9-4AF8-B14E-EAAAE6EC7D69}"/>
    <cellStyle name="Note 2 2 3 5 2" xfId="14639" xr:uid="{29CF04E6-8ED6-491C-B474-33548E3693CB}"/>
    <cellStyle name="Note 2 2 3 5 2 2" xfId="26385" xr:uid="{86C123B1-EE9F-40E7-AF0B-068B015D6C17}"/>
    <cellStyle name="Note 2 2 3 5 2 3" xfId="34803" xr:uid="{EF0283F6-9D20-49C5-897B-F74709E6218D}"/>
    <cellStyle name="Note 2 2 3 5 3" xfId="19567" xr:uid="{8FA9B7FD-935E-4F53-8222-AA26AAA8D198}"/>
    <cellStyle name="Note 2 2 3 5 3 2" xfId="30945" xr:uid="{DE70DCB4-C8B1-42EA-BCC8-D2CBB25D7152}"/>
    <cellStyle name="Note 2 2 3 5 4" xfId="24971" xr:uid="{D19BFC33-F8A1-466D-AD3D-F9894E893FC6}"/>
    <cellStyle name="Note 2 2 3 6" xfId="6753" xr:uid="{CF3A9EE1-69FF-4C96-8B7B-F616B723D6B0}"/>
    <cellStyle name="Note 2 2 3 6 2" xfId="13968" xr:uid="{765B9C13-31F8-4CA4-A269-9757BD916271}"/>
    <cellStyle name="Note 2 2 3 6 2 2" xfId="25777" xr:uid="{44B25763-9BC7-46E0-8442-1A8FE7FEC1BA}"/>
    <cellStyle name="Note 2 2 3 6 2 3" xfId="24603" xr:uid="{DA3C13A2-77E2-433D-A1F0-BA288BEB28FA}"/>
    <cellStyle name="Note 2 2 3 6 3" xfId="18896" xr:uid="{EE9B65D6-2ED9-4AB5-8FEA-5C969F71B40C}"/>
    <cellStyle name="Note 2 2 3 6 3 2" xfId="30275" xr:uid="{455E078A-0D3E-4304-B323-896BBA371D15}"/>
    <cellStyle name="Note 2 2 3 6 4" xfId="24911" xr:uid="{480CDC4D-E4B1-4A4B-9FEC-94DA642CD3ED}"/>
    <cellStyle name="Note 2 2 3 7" xfId="7154" xr:uid="{8F770536-0FCD-49E3-A815-40D19D7B923C}"/>
    <cellStyle name="Note 2 2 3 7 2" xfId="14284" xr:uid="{46D69BA7-BDD6-45E3-B392-3A8467FA07A3}"/>
    <cellStyle name="Note 2 2 3 7 2 2" xfId="26064" xr:uid="{095E8107-312A-467B-A206-90983456B0D8}"/>
    <cellStyle name="Note 2 2 3 7 2 3" xfId="24486" xr:uid="{DEC64385-6F4E-4F40-ADC7-A4EF095AF208}"/>
    <cellStyle name="Note 2 2 3 7 3" xfId="19212" xr:uid="{CE6A4935-88B9-4D2E-A708-930A06DE2190}"/>
    <cellStyle name="Note 2 2 3 7 3 2" xfId="30591" xr:uid="{D35E6006-475C-4F87-BB0D-D4A83A1C45B7}"/>
    <cellStyle name="Note 2 2 3 7 4" xfId="24942" xr:uid="{BF0371A0-B3BD-4E7E-9AEF-36EA186D9630}"/>
    <cellStyle name="Note 2 2 3 8" xfId="8544" xr:uid="{3E9588B8-670E-4AD5-9020-DD8D960DB92C}"/>
    <cellStyle name="Note 2 2 3 8 2" xfId="15606" xr:uid="{C4346656-004D-4B54-9516-E49550EC207A}"/>
    <cellStyle name="Note 2 2 3 8 2 2" xfId="27267" xr:uid="{3757E8F5-FF81-44D7-A6F0-6A7795B6B733}"/>
    <cellStyle name="Note 2 2 3 8 2 3" xfId="35759" xr:uid="{8E86540E-6BA2-4A5B-A138-A7334F5F395D}"/>
    <cellStyle name="Note 2 2 3 8 3" xfId="20534" xr:uid="{C2ECA89C-4A33-4CEB-8C44-AAEC6A032C57}"/>
    <cellStyle name="Note 2 2 3 8 3 2" xfId="31903" xr:uid="{2DFD6679-1DCB-453E-8803-F4BE81C20F99}"/>
    <cellStyle name="Note 2 2 3 8 4" xfId="25035" xr:uid="{381E51D1-1171-4E9D-BC61-B2960CA2D626}"/>
    <cellStyle name="Note 2 2 3 9" xfId="7306" xr:uid="{CBFEAD56-BAE7-4A53-BE24-D6CD1685A19E}"/>
    <cellStyle name="Note 2 2 3 9 2" xfId="14425" xr:uid="{728566FE-9C1C-40FB-B63A-AD9D5EF1AD11}"/>
    <cellStyle name="Note 2 2 3 9 2 2" xfId="26192" xr:uid="{E2ECB436-8F0F-4E36-9329-A61DA92861B3}"/>
    <cellStyle name="Note 2 2 3 9 2 3" xfId="34593" xr:uid="{4E4DC838-B880-4497-B424-4022FB676C2B}"/>
    <cellStyle name="Note 2 2 3 9 3" xfId="19353" xr:uid="{B07F6DC3-2D0E-4040-80A4-CF1A4864393A}"/>
    <cellStyle name="Note 2 2 3 9 3 2" xfId="30731" xr:uid="{59EA69FA-4430-4382-87A9-E6FA0322C096}"/>
    <cellStyle name="Note 2 2 3 9 4" xfId="24954" xr:uid="{099F9486-9D7C-4486-8A06-82A0026E0B1B}"/>
    <cellStyle name="Note 2 2 4" xfId="5517" xr:uid="{D8F6DE12-16E4-4C13-8280-2437007F50D1}"/>
    <cellStyle name="Note 2 2 4 10" xfId="9587" xr:uid="{1905AB14-B952-443A-9526-DE3B76501869}"/>
    <cellStyle name="Note 2 2 4 10 2" xfId="16649" xr:uid="{FAA444B3-52B4-4E24-A680-0D074153EE15}"/>
    <cellStyle name="Note 2 2 4 10 2 2" xfId="28227" xr:uid="{BC0D8F22-1F7A-44CA-AB0A-58801AA2BA96}"/>
    <cellStyle name="Note 2 2 4 10 2 3" xfId="36790" xr:uid="{3BB138B5-A9F7-49F8-8525-08A01CA380D2}"/>
    <cellStyle name="Note 2 2 4 10 3" xfId="21577" xr:uid="{68893381-C3C1-4641-9BAA-E2CE01481B73}"/>
    <cellStyle name="Note 2 2 4 10 3 2" xfId="32935" xr:uid="{B74064A4-7C45-477B-BEF7-E626AE5E746B}"/>
    <cellStyle name="Note 2 2 4 10 4" xfId="25115" xr:uid="{0F797265-5DA5-4FE4-8ACB-5BC873C7FC9E}"/>
    <cellStyle name="Note 2 2 4 11" xfId="10950" xr:uid="{31546BDF-CB6D-4A06-9A5F-060FF71718BB}"/>
    <cellStyle name="Note 2 2 4 11 2" xfId="17320" xr:uid="{1B89DF80-860C-4551-9A40-9B99DBB5D8C7}"/>
    <cellStyle name="Note 2 2 4 11 2 2" xfId="28854" xr:uid="{2A4B70FD-EBFA-48A7-8E01-5ABB361905EC}"/>
    <cellStyle name="Note 2 2 4 11 2 3" xfId="37453" xr:uid="{EBE8DEA8-C3D9-49E1-897F-B8DC73B223EE}"/>
    <cellStyle name="Note 2 2 4 11 3" xfId="22248" xr:uid="{02593117-9595-4124-8FCF-29B2881C77AC}"/>
    <cellStyle name="Note 2 2 4 11 3 2" xfId="33602" xr:uid="{226208DE-84D9-4065-8CE5-359445C06EAE}"/>
    <cellStyle name="Note 2 2 4 11 4" xfId="25150" xr:uid="{424C1B7F-8898-402B-84D2-89EFF3DCD70F}"/>
    <cellStyle name="Note 2 2 4 12" xfId="11893" xr:uid="{3C7B86B7-EE58-4F10-A05F-14B8EE5D82A0}"/>
    <cellStyle name="Note 2 2 4 12 2" xfId="17612" xr:uid="{D5EC89EF-5B34-48F2-8399-3AFAF91B401B}"/>
    <cellStyle name="Note 2 2 4 12 2 2" xfId="29118" xr:uid="{221228F9-2A21-4117-B965-953393061356}"/>
    <cellStyle name="Note 2 2 4 12 2 3" xfId="37741" xr:uid="{D6929C03-9947-46F8-BBFC-CACC40613DC3}"/>
    <cellStyle name="Note 2 2 4 12 3" xfId="22540" xr:uid="{C4F74ECA-BF4E-4209-AF45-C8A776EF3415}"/>
    <cellStyle name="Note 2 2 4 12 3 2" xfId="33892" xr:uid="{22614A83-CD0B-4140-8517-363336F8878F}"/>
    <cellStyle name="Note 2 2 4 12 4" xfId="25191" xr:uid="{376A2534-183B-4AE9-92BE-ED0AE1BA3837}"/>
    <cellStyle name="Note 2 2 4 13" xfId="12876" xr:uid="{004CA248-D9B3-49F3-BCFE-CE300598C559}"/>
    <cellStyle name="Note 2 2 4 13 2" xfId="17904" xr:uid="{5EF42951-4CA6-4995-ACDD-9305D058CEB5}"/>
    <cellStyle name="Note 2 2 4 13 2 2" xfId="29382" xr:uid="{02346713-955D-476B-93CF-DEFDAAF3C84D}"/>
    <cellStyle name="Note 2 2 4 13 2 3" xfId="38029" xr:uid="{7DFE33F7-9F18-4F99-91EB-D8782238079D}"/>
    <cellStyle name="Note 2 2 4 13 3" xfId="22832" xr:uid="{8B4219D8-BF63-4FD3-AFE5-1A523A57374A}"/>
    <cellStyle name="Note 2 2 4 13 3 2" xfId="34182" xr:uid="{B08D08F6-760D-406D-9237-80C8D6320555}"/>
    <cellStyle name="Note 2 2 4 13 4" xfId="25236" xr:uid="{7B08B7B1-396A-4E92-A2E4-DC88F07A9EE5}"/>
    <cellStyle name="Note 2 2 4 14" xfId="13374" xr:uid="{AFA544C9-A911-43DC-BACF-E1D35EFA7A6B}"/>
    <cellStyle name="Note 2 2 4 14 2" xfId="23781" xr:uid="{AE33A978-FDB4-4C72-A480-DE6B4DFB6995}"/>
    <cellStyle name="Note 2 2 4 14 2 2" xfId="34478" xr:uid="{B7BB1584-CD94-4C7B-A869-7A2E86CB0CDE}"/>
    <cellStyle name="Note 2 2 4 14 3" xfId="25296" xr:uid="{A720E903-08DE-40EE-9A31-D2C3ACC96EA6}"/>
    <cellStyle name="Note 2 2 4 15" xfId="18304" xr:uid="{0D8CA8F1-8E4D-4DB1-9F36-6151359F7DD7}"/>
    <cellStyle name="Note 2 2 4 15 2" xfId="29686" xr:uid="{B9826D98-64EA-4BCD-9305-E5CC11FA81C8}"/>
    <cellStyle name="Note 2 2 4 16" xfId="24967" xr:uid="{836A55F3-DBC6-437E-8A28-9992BB9ADC57}"/>
    <cellStyle name="Note 2 2 4 17" xfId="43084" xr:uid="{0222315D-D006-409E-9D3E-5FDF1F4E612C}"/>
    <cellStyle name="Note 2 2 4 2" xfId="7654" xr:uid="{DD33BD45-B3D2-4853-A61F-338CB8CDD2A4}"/>
    <cellStyle name="Note 2 2 4 2 2" xfId="14756" xr:uid="{4E0997AD-200D-47BF-B583-B804971CCEB2}"/>
    <cellStyle name="Note 2 2 4 2 2 2" xfId="26496" xr:uid="{1B95B51A-8DBE-498F-9A0F-3155C47E90C3}"/>
    <cellStyle name="Note 2 2 4 2 2 3" xfId="34918" xr:uid="{460524FF-CB2B-4929-96F5-AD07871BDEE4}"/>
    <cellStyle name="Note 2 2 4 2 3" xfId="19684" xr:uid="{AADF279C-F602-4F70-9258-3F467336C21E}"/>
    <cellStyle name="Note 2 2 4 2 3 2" xfId="31061" xr:uid="{0AF14343-030E-4458-8EEF-F3B7B5230DF4}"/>
    <cellStyle name="Note 2 2 4 2 4" xfId="44622" xr:uid="{0B3AD91F-3F6B-46C3-B645-999339EF6D09}"/>
    <cellStyle name="Note 2 2 4 3" xfId="8105" xr:uid="{A895DA8D-D094-4370-B1DA-6A59068E314A}"/>
    <cellStyle name="Note 2 2 4 3 2" xfId="15169" xr:uid="{07C1AF85-79DF-4810-81B3-F8B217E8B6AF}"/>
    <cellStyle name="Note 2 2 4 3 2 2" xfId="26878" xr:uid="{0DAE048A-7473-4EEC-BFAA-67670DFE78CB}"/>
    <cellStyle name="Note 2 2 4 3 2 3" xfId="35328" xr:uid="{38630096-2B7A-4816-87FB-564444083A85}"/>
    <cellStyle name="Note 2 2 4 3 3" xfId="20097" xr:uid="{A6F85B6F-B54F-451D-A040-6313E075C45A}"/>
    <cellStyle name="Note 2 2 4 3 3 2" xfId="31471" xr:uid="{29C53A7C-1197-44BA-9C73-604C42053F31}"/>
    <cellStyle name="Note 2 2 4 3 4" xfId="24998" xr:uid="{E1EB2FA5-920E-4D88-BBA9-C390FAB32265}"/>
    <cellStyle name="Note 2 2 4 4" xfId="8290" xr:uid="{C146AA94-D971-4B1C-AB2D-7FC6FBD5A926}"/>
    <cellStyle name="Note 2 2 4 4 2" xfId="15352" xr:uid="{423712FA-0DAB-4B5E-B3AA-BAE8FB1B07B2}"/>
    <cellStyle name="Note 2 2 4 4 2 2" xfId="27043" xr:uid="{4F5AFCAF-D3A3-489E-966C-6DBF73F7A372}"/>
    <cellStyle name="Note 2 2 4 4 2 3" xfId="35508" xr:uid="{6827BFE9-A3B1-45F1-B55F-0BC6F680148F}"/>
    <cellStyle name="Note 2 2 4 4 3" xfId="20280" xr:uid="{CC14D1DE-2D14-4BCF-9497-A574721472C9}"/>
    <cellStyle name="Note 2 2 4 4 3 2" xfId="31652" xr:uid="{C07427A4-B3F8-4349-B502-96DE75B8387A}"/>
    <cellStyle name="Note 2 2 4 4 4" xfId="25017" xr:uid="{5E3160EB-CDD8-4ED0-BDDF-1626FCCC2D08}"/>
    <cellStyle name="Note 2 2 4 5" xfId="8636" xr:uid="{9CF695B9-05C5-4D6A-BF97-91D3FEACA0D7}"/>
    <cellStyle name="Note 2 2 4 5 2" xfId="15698" xr:uid="{15B55414-0068-4684-98FB-2C2FC8337092}"/>
    <cellStyle name="Note 2 2 4 5 2 2" xfId="27354" xr:uid="{F7156CC6-9160-406F-8593-BCFD4F65E480}"/>
    <cellStyle name="Note 2 2 4 5 2 3" xfId="35849" xr:uid="{9A86D30B-ED8E-4BE1-812B-B09757DCC7EC}"/>
    <cellStyle name="Note 2 2 4 5 3" xfId="20626" xr:uid="{0DF51C0F-B209-49A3-B9B2-968DE7C4A82C}"/>
    <cellStyle name="Note 2 2 4 5 3 2" xfId="31994" xr:uid="{24A4947D-9EE9-4646-8E90-D57E43C29128}"/>
    <cellStyle name="Note 2 2 4 5 4" xfId="25037" xr:uid="{EA00ECF9-ED96-467B-B311-8C9F1E157C1B}"/>
    <cellStyle name="Note 2 2 4 6" xfId="8948" xr:uid="{CC1A7C35-B935-486B-842A-AE69D5BB564D}"/>
    <cellStyle name="Note 2 2 4 6 2" xfId="16010" xr:uid="{A54666F9-15B8-4932-A43D-EC1BB19FFF1E}"/>
    <cellStyle name="Note 2 2 4 6 2 2" xfId="27648" xr:uid="{C8E3F80E-6076-4C3E-9461-6A1E11D4A7F4}"/>
    <cellStyle name="Note 2 2 4 6 2 3" xfId="36159" xr:uid="{A9309D71-2DD1-4003-AB1E-FD7D43788CFB}"/>
    <cellStyle name="Note 2 2 4 6 3" xfId="20938" xr:uid="{6E7FFEA2-1B69-4334-9758-FC966A1983B4}"/>
    <cellStyle name="Note 2 2 4 6 3 2" xfId="32304" xr:uid="{3719AF21-8CA8-4652-9C0F-7F0C38FADAC1}"/>
    <cellStyle name="Note 2 2 4 6 4" xfId="25058" xr:uid="{CADD1210-9BDC-4071-9439-7B8A384BB43C}"/>
    <cellStyle name="Note 2 2 4 7" xfId="9115" xr:uid="{47E370AC-AF90-47C0-8256-E182B06CF285}"/>
    <cellStyle name="Note 2 2 4 7 2" xfId="16177" xr:uid="{FA62DDA4-76F2-4CE9-B4B0-77ECAB311C80}"/>
    <cellStyle name="Note 2 2 4 7 2 2" xfId="27800" xr:uid="{74D7AB50-467C-4EBA-B457-10BC35857944}"/>
    <cellStyle name="Note 2 2 4 7 2 3" xfId="36324" xr:uid="{6CCC20B5-37EC-45BA-9A7E-95D9C24945E7}"/>
    <cellStyle name="Note 2 2 4 7 3" xfId="21105" xr:uid="{B0CE4823-6E9C-4E71-92B1-D0FD1DDD1BEE}"/>
    <cellStyle name="Note 2 2 4 7 3 2" xfId="32469" xr:uid="{9F54322F-2465-4756-8058-8B82394675A5}"/>
    <cellStyle name="Note 2 2 4 7 4" xfId="25072" xr:uid="{42F9F958-7079-488C-ACAB-14E74E4759D1}"/>
    <cellStyle name="Note 2 2 4 8" xfId="9279" xr:uid="{DE1D0C85-1591-49D6-97D2-5CD0040CAC2D}"/>
    <cellStyle name="Note 2 2 4 8 2" xfId="16341" xr:uid="{766C111D-353D-403A-BDD8-B29F1A944F7E}"/>
    <cellStyle name="Note 2 2 4 8 2 2" xfId="27948" xr:uid="{670A8750-2C6B-4FF5-B32C-A9CCEFB028CA}"/>
    <cellStyle name="Note 2 2 4 8 2 3" xfId="36486" xr:uid="{661F2D57-1E37-4CA8-B105-717E56E91F11}"/>
    <cellStyle name="Note 2 2 4 8 3" xfId="21269" xr:uid="{A1C1F866-16D3-4522-9242-25913AD0A628}"/>
    <cellStyle name="Note 2 2 4 8 3 2" xfId="32631" xr:uid="{AC4C9CD7-A720-4C05-8903-49A95327AE7B}"/>
    <cellStyle name="Note 2 2 4 8 4" xfId="25087" xr:uid="{016A9962-82F9-4D55-96EE-0E23D83DE547}"/>
    <cellStyle name="Note 2 2 4 9" xfId="9437" xr:uid="{A0334CE4-CBB7-48CE-BC78-AEBE8DED399D}"/>
    <cellStyle name="Note 2 2 4 9 2" xfId="16499" xr:uid="{B540C42A-E20B-4FDF-990C-470511CA3052}"/>
    <cellStyle name="Note 2 2 4 9 2 2" xfId="28091" xr:uid="{721616A5-1413-47AB-B21B-DFB21226B4C1}"/>
    <cellStyle name="Note 2 2 4 9 2 3" xfId="36642" xr:uid="{31A40B09-01FE-443D-A561-E4CC7CFA3471}"/>
    <cellStyle name="Note 2 2 4 9 3" xfId="21427" xr:uid="{A5D08E7B-A47E-4F04-81E3-4BE192E384A9}"/>
    <cellStyle name="Note 2 2 4 9 3 2" xfId="32787" xr:uid="{7B5C8FF7-BF06-4138-B95C-99496B1C8E1C}"/>
    <cellStyle name="Note 2 2 4 9 4" xfId="25102" xr:uid="{DD969AA8-155C-4947-93C5-A1E5345A2BE5}"/>
    <cellStyle name="Note 2 2 5" xfId="5675" xr:uid="{DB5C064B-BF60-4E2B-9A6C-4B1B5F321785}"/>
    <cellStyle name="Note 2 2 5 2" xfId="58195" xr:uid="{AA5B7E5B-BF8F-4F30-B602-BD3F4207600A}"/>
    <cellStyle name="Note 2 2 6" xfId="6683" xr:uid="{3306495C-F5DB-4480-BE4F-499AE3200227}"/>
    <cellStyle name="Note 2 2 6 2" xfId="13901" xr:uid="{27C6D2AB-6F56-4ABD-9939-C44FC4D86571}"/>
    <cellStyle name="Note 2 2 6 2 2" xfId="25723" xr:uid="{7272CEFF-3D3A-453B-909F-D3219EDEAAC7}"/>
    <cellStyle name="Note 2 2 6 2 3" xfId="24785" xr:uid="{F115DEDA-4AE5-4720-A13D-A56DCA38FE5C}"/>
    <cellStyle name="Note 2 2 6 3" xfId="18829" xr:uid="{02730B89-B25C-4139-AFE5-63C0DD88C06F}"/>
    <cellStyle name="Note 2 2 6 3 2" xfId="30208" xr:uid="{923FBA7A-D038-4CE0-886B-235E9BC3851C}"/>
    <cellStyle name="Note 2 2 6 4" xfId="60044" xr:uid="{D2BAF6B5-FE2A-4402-9AD1-ABAFAF57C771}"/>
    <cellStyle name="Note 2 2 7" xfId="6877" xr:uid="{0C2CDF4C-4913-4185-88CA-6FD6C1CD3926}"/>
    <cellStyle name="Note 2 2 7 2" xfId="14018" xr:uid="{CA538375-4E7A-467B-9A8C-58214396131E}"/>
    <cellStyle name="Note 2 2 7 2 2" xfId="25822" xr:uid="{80B42197-F59B-41F2-9637-BEE318F401C9}"/>
    <cellStyle name="Note 2 2 7 2 3" xfId="24424" xr:uid="{994D7CE8-5180-4336-BFB1-3FC5A6749A27}"/>
    <cellStyle name="Note 2 2 7 3" xfId="18946" xr:uid="{226F3AFF-4E8F-452E-BB53-D01C5ED42C62}"/>
    <cellStyle name="Note 2 2 7 3 2" xfId="30325" xr:uid="{794AB7CB-4477-4689-B374-F5FF23793690}"/>
    <cellStyle name="Note 2 2 7 4" xfId="24922" xr:uid="{2FAB5A9D-9DB0-4597-ACC1-231C3D59D505}"/>
    <cellStyle name="Note 2 2 8" xfId="6586" xr:uid="{41F846C2-D210-46CF-A43F-0DF30BF57372}"/>
    <cellStyle name="Note 2 2 8 2" xfId="13808" xr:uid="{7FED0929-B5B1-4744-A44B-8DAA3A02BAC1}"/>
    <cellStyle name="Note 2 2 8 2 2" xfId="25641" xr:uid="{D7219329-F746-46C0-8F76-A80F4E96BE33}"/>
    <cellStyle name="Note 2 2 8 2 3" xfId="24512" xr:uid="{3E6E9BE5-14E1-4216-B9CF-8A420C4B681C}"/>
    <cellStyle name="Note 2 2 8 3" xfId="18736" xr:uid="{F7352C90-C907-4F34-AC5E-395C77F26352}"/>
    <cellStyle name="Note 2 2 8 3 2" xfId="30115" xr:uid="{6F980B64-06C2-4ABC-AEEB-7E755A96FE5D}"/>
    <cellStyle name="Note 2 2 8 4" xfId="24902" xr:uid="{279FC667-45EF-466E-A1D6-9F9985ED14F4}"/>
    <cellStyle name="Note 2 2 9" xfId="6423" xr:uid="{CDD8A2F5-F920-4B8A-B526-4C57227C3E4A}"/>
    <cellStyle name="Note 2 2 9 2" xfId="13645" xr:uid="{33861F93-55D3-46E6-994D-55CEBE60FC7C}"/>
    <cellStyle name="Note 2 2 9 2 2" xfId="25487" xr:uid="{357B9E5D-8CF8-404A-8DF2-66B2895A47EA}"/>
    <cellStyle name="Note 2 2 9 2 3" xfId="24046" xr:uid="{46968024-30EC-47F2-B91F-EDD5D199A086}"/>
    <cellStyle name="Note 2 2 9 3" xfId="18573" xr:uid="{8AB2228A-BEFE-4DA9-A1CC-F3FD57BDE340}"/>
    <cellStyle name="Note 2 2 9 3 2" xfId="29952" xr:uid="{76628741-F422-41E8-BD21-9455CBF2CC24}"/>
    <cellStyle name="Note 2 2 9 4" xfId="24894" xr:uid="{890F81E5-B94B-4B83-A7AA-CC7A65266DC5}"/>
    <cellStyle name="Note 2 20" xfId="56700" xr:uid="{E34B2B98-8515-41B1-9F95-C80073B4FA72}"/>
    <cellStyle name="Note 2 21" xfId="56701" xr:uid="{7ED8F0D0-71FA-4F61-82BE-20C5BE7E2274}"/>
    <cellStyle name="Note 2 22" xfId="56702" xr:uid="{6C2A3EFB-5EB2-40C2-8A3F-AB73D2AFD302}"/>
    <cellStyle name="Note 2 23" xfId="56703" xr:uid="{382950D5-6570-44BF-994B-33FDED0D8BEA}"/>
    <cellStyle name="Note 2 24" xfId="56704" xr:uid="{80C49830-3DF9-46DD-834B-0FA5A10B861D}"/>
    <cellStyle name="Note 2 25" xfId="56705" xr:uid="{A7ABB27C-660A-42C1-AA55-3D5ED5ADBE3A}"/>
    <cellStyle name="Note 2 26" xfId="56706" xr:uid="{689DA9A4-4C5D-4C51-A579-F5721F854EA9}"/>
    <cellStyle name="Note 2 27" xfId="56707" xr:uid="{67D3532B-3B14-48B2-8862-2DDA85B72FAB}"/>
    <cellStyle name="Note 2 28" xfId="56708" xr:uid="{90E6ACA4-B299-474A-A44C-045711202A62}"/>
    <cellStyle name="Note 2 29" xfId="56709" xr:uid="{B3A7B108-1ABF-4166-A39D-97023F9EAA56}"/>
    <cellStyle name="Note 2 3" xfId="1089" xr:uid="{05AC65D1-4FA2-4523-9ACA-79177493CA6E}"/>
    <cellStyle name="Note 2 3 2" xfId="3108" xr:uid="{715FA456-E68E-4AAC-BA38-F59E468235F3}"/>
    <cellStyle name="Note 2 3 2 2" xfId="48255" xr:uid="{60A1887A-8790-4171-8D1A-DA44BA34C7D4}"/>
    <cellStyle name="Note 2 3 2 3" xfId="40965" xr:uid="{D8A4AB79-8F50-4B64-8200-D42C26BD8BFA}"/>
    <cellStyle name="Note 2 3 3" xfId="3107" xr:uid="{0513B1AE-3B0C-436A-851E-FB6AFFD00D21}"/>
    <cellStyle name="Note 2 3 4" xfId="59492" xr:uid="{19508B2B-D066-43BB-8022-11DF96BBFA8D}"/>
    <cellStyle name="Note 2 30" xfId="56710" xr:uid="{73A5E098-1BF1-4C7E-917D-63D9BB3BEBDF}"/>
    <cellStyle name="Note 2 31" xfId="56711" xr:uid="{54DF5261-A0F3-4FA1-AB8F-0843E06C7492}"/>
    <cellStyle name="Note 2 32" xfId="56712" xr:uid="{1FF664AD-298A-4F67-A8F8-071520F8A09A}"/>
    <cellStyle name="Note 2 33" xfId="56713" xr:uid="{4C62D29E-E75E-4AB6-8322-8127BDF4F888}"/>
    <cellStyle name="Note 2 34" xfId="56714" xr:uid="{84B4804F-AD9D-4E80-BEF4-2767770D5075}"/>
    <cellStyle name="Note 2 35" xfId="56715" xr:uid="{BF0C23F1-1497-470F-B9CF-7139C29A627B}"/>
    <cellStyle name="Note 2 36" xfId="56716" xr:uid="{2A042734-BE27-4EE6-832A-0ADD6FCFF9A0}"/>
    <cellStyle name="Note 2 37" xfId="56717" xr:uid="{69B35FB8-DDFA-49B2-9887-D3073B7D9E93}"/>
    <cellStyle name="Note 2 38" xfId="56718" xr:uid="{F6B44567-A2D1-4DD9-B143-516FB4C8A546}"/>
    <cellStyle name="Note 2 39" xfId="56719" xr:uid="{1A1E7B84-F732-4EC8-A7DC-EB341190F3CF}"/>
    <cellStyle name="Note 2 4" xfId="3109" xr:uid="{C17A1789-8EE7-4EF7-837D-061F5635DCCF}"/>
    <cellStyle name="Note 2 4 2" xfId="3110" xr:uid="{25BE2053-EFC8-4A8E-B4F2-3987F63B7BA9}"/>
    <cellStyle name="Note 2 4 2 2" xfId="46638" xr:uid="{15108EB7-136C-4309-BF95-B4B38779C808}"/>
    <cellStyle name="Note 2 4 2 2 2" xfId="56720" xr:uid="{18DE0C3F-F759-40C9-B1B3-5BDC214FD17A}"/>
    <cellStyle name="Note 2 4 2 2 2 2" xfId="56721" xr:uid="{0468DF61-71B8-499A-B84F-D8F38469A01E}"/>
    <cellStyle name="Note 2 4 2 2 3" xfId="56722" xr:uid="{A4131A1A-BD52-4437-897C-AA2487AC58FD}"/>
    <cellStyle name="Note 2 4 2 3" xfId="45440" xr:uid="{5035EB71-0A4E-4F7B-8892-EFFE17649CC4}"/>
    <cellStyle name="Note 2 4 2 3 2" xfId="56723" xr:uid="{E523B2AD-536A-4601-96BD-69B88A66985A}"/>
    <cellStyle name="Note 2 4 2 4" xfId="56724" xr:uid="{4BEEB5F9-858C-4A76-A13F-CF8287F3A16C}"/>
    <cellStyle name="Note 2 4 2 5" xfId="40966" xr:uid="{D01F3A69-CCDA-4E3D-BB35-1F843137E3B1}"/>
    <cellStyle name="Note 2 4 3" xfId="46098" xr:uid="{45989298-3A14-49DF-8AF9-E176817D0BFF}"/>
    <cellStyle name="Note 2 4 3 2" xfId="56725" xr:uid="{DDACBBAB-7A68-41D5-B3F1-F5992293094F}"/>
    <cellStyle name="Note 2 4 3 2 2" xfId="56726" xr:uid="{D80B3FA5-83C5-4BC7-9F8E-1346F1AD55E9}"/>
    <cellStyle name="Note 2 4 3 3" xfId="56727" xr:uid="{7CFAE43A-93C2-44D5-AF78-65AEE32F2397}"/>
    <cellStyle name="Note 2 4 4" xfId="47475" xr:uid="{ADBEDF32-A8A8-4B47-9A66-350B331BBE29}"/>
    <cellStyle name="Note 2 4 4 2" xfId="56728" xr:uid="{9090AD00-FDC5-44B0-B995-DE7A0CD34CD1}"/>
    <cellStyle name="Note 2 4 5" xfId="56729" xr:uid="{436C2298-2228-4227-A601-23FE3AFCB755}"/>
    <cellStyle name="Note 2 4 6" xfId="59969" xr:uid="{D48C6336-8451-46CE-B58C-BD0132E74FCB}"/>
    <cellStyle name="Note 2 4 7" xfId="38960" xr:uid="{E656F697-DA88-4EAC-A087-89CD1579978B}"/>
    <cellStyle name="Note 2 40" xfId="56730" xr:uid="{F3A36460-890F-47B6-9CDC-7F364ED83864}"/>
    <cellStyle name="Note 2 41" xfId="56731" xr:uid="{9DD8A000-DB58-4060-8A2F-3EBB0B5F5638}"/>
    <cellStyle name="Note 2 42" xfId="56732" xr:uid="{58021EE7-55AB-4C2A-8163-B1023C603E9B}"/>
    <cellStyle name="Note 2 43" xfId="57428" xr:uid="{9EF0B3F7-670B-461D-BB36-5B6ACBCAF24F}"/>
    <cellStyle name="Note 2 44" xfId="57429" xr:uid="{9B5482AB-7B1F-495C-A8CB-7304F550B7B1}"/>
    <cellStyle name="Note 2 45" xfId="57430" xr:uid="{8FED08E0-5869-4C85-9E0A-2B6BAC4CE598}"/>
    <cellStyle name="Note 2 46" xfId="57486" xr:uid="{7217F068-2509-4200-A393-5F1F242953C8}"/>
    <cellStyle name="Note 2 47" xfId="57572" xr:uid="{0A0ED47C-ACDE-44E0-89D0-55AFCC4D5E58}"/>
    <cellStyle name="Note 2 48" xfId="38859" xr:uid="{F88E61E0-72DB-40F6-853E-A9427788E118}"/>
    <cellStyle name="Note 2 49" xfId="62324" xr:uid="{47EE988C-61F4-4A31-94F8-38C97E0DDEA7}"/>
    <cellStyle name="Note 2 5" xfId="5613" xr:uid="{1DAA1265-A828-4D11-8602-1CB43B0B3BBC}"/>
    <cellStyle name="Note 2 5 2" xfId="46744" xr:uid="{327717E9-7A1B-4778-8343-6B4E966B2B52}"/>
    <cellStyle name="Note 2 5 2 2" xfId="56733" xr:uid="{AB7F7528-1217-42C2-8068-3559B129E95B}"/>
    <cellStyle name="Note 2 5 2 2 2" xfId="56734" xr:uid="{C1B4004F-BC40-4EE0-9673-677D9AD98815}"/>
    <cellStyle name="Note 2 5 2 3" xfId="56735" xr:uid="{E84D01F0-A881-4EB4-A357-3A246D1A9272}"/>
    <cellStyle name="Note 2 5 3" xfId="45597" xr:uid="{9E4344A6-401A-4135-B8F8-172A44638E1D}"/>
    <cellStyle name="Note 2 5 3 2" xfId="56736" xr:uid="{C30E2D6B-5DDE-4A20-9858-62F8C7B6EA45}"/>
    <cellStyle name="Note 2 5 4" xfId="56737" xr:uid="{D866A5A6-E677-4395-9142-4DBBC873026A}"/>
    <cellStyle name="Note 2 5 5" xfId="40669" xr:uid="{E75AFB3E-DB76-4927-9B7F-F893F5B1EA51}"/>
    <cellStyle name="Note 2 6" xfId="5672" xr:uid="{6367A28A-4746-4FC8-BD31-F5D11080ADCC}"/>
    <cellStyle name="Note 2 6 2" xfId="46794" xr:uid="{E41EA6B9-79AF-47E1-A70D-39476864B717}"/>
    <cellStyle name="Note 2 6 2 2" xfId="56738" xr:uid="{AACB17EE-C341-4C91-AC64-1DCD7E68AF04}"/>
    <cellStyle name="Note 2 6 3" xfId="45653" xr:uid="{D9FDBD3D-37CA-4319-BC23-606959004466}"/>
    <cellStyle name="Note 2 6 4" xfId="40962" xr:uid="{2468ABEB-D2DC-4DE8-916D-C946CD00E4BA}"/>
    <cellStyle name="Note 2 7" xfId="3104" xr:uid="{4737A47E-0704-4195-82FC-742290894565}"/>
    <cellStyle name="Note 2 7 2" xfId="48377" xr:uid="{CADD72E6-2CFE-42D7-9132-7226D3B396A3}"/>
    <cellStyle name="Note 2 7 2 2" xfId="56739" xr:uid="{2FE5D3D3-AF84-4CAB-A98C-90614F21D081}"/>
    <cellStyle name="Note 2 7 3" xfId="56740" xr:uid="{B4D22CDB-EF39-4681-8C80-34826B30DBC8}"/>
    <cellStyle name="Note 2 7 4" xfId="43083" xr:uid="{8A38433C-8172-4E91-9AAC-91C5DA7A983C}"/>
    <cellStyle name="Note 2 8" xfId="920" xr:uid="{96C2FB50-BD47-4788-8A7E-108911C8F72C}"/>
    <cellStyle name="Note 2 8 2" xfId="56741" xr:uid="{39B05F0C-CBA4-46E4-97E0-58E5ADDC9AA4}"/>
    <cellStyle name="Note 2 8 2 2" xfId="56742" xr:uid="{C519D88A-DC72-43D3-A42A-D056BF99D898}"/>
    <cellStyle name="Note 2 8 3" xfId="56743" xr:uid="{B6D74628-FB80-4C4B-9AA0-104169AAD5C9}"/>
    <cellStyle name="Note 2 8 4" xfId="44621" xr:uid="{23233675-6812-4D68-8C8A-BEF7E35842F7}"/>
    <cellStyle name="Note 2 9" xfId="38235" xr:uid="{04205EE0-559D-4724-AEFA-D5472B7D912C}"/>
    <cellStyle name="Note 2 9 2" xfId="56745" xr:uid="{4D155AA1-F90C-4BD3-A0CE-B04316DF3C27}"/>
    <cellStyle name="Note 2 9 2 2" xfId="56746" xr:uid="{BD046150-5F43-4128-A073-DCD005A67B39}"/>
    <cellStyle name="Note 2 9 3" xfId="56747" xr:uid="{0CFBA9D5-B53D-4317-8ADE-094723C4A975}"/>
    <cellStyle name="Note 2 9 4" xfId="56744" xr:uid="{5CB0A5DF-5561-48F7-BA81-23E0EBA50A24}"/>
    <cellStyle name="Note 2_I  Q3'54" xfId="43085" xr:uid="{17128F52-DDD8-47A0-98D2-423FC5D31D5F}"/>
    <cellStyle name="Note 20" xfId="5431" xr:uid="{3C46D2C5-42D3-44C9-9DB6-31D733D78FB5}"/>
    <cellStyle name="Note 20 2" xfId="46777" xr:uid="{202C22E4-20B5-4BF9-8CE9-99701DAC0486}"/>
    <cellStyle name="Note 20 2 2" xfId="56748" xr:uid="{1472E7C9-E06A-48A2-B44F-FE6FD876BF33}"/>
    <cellStyle name="Note 20 2 2 2" xfId="56749" xr:uid="{D04ED54C-7CC3-419B-8441-3492C14C0589}"/>
    <cellStyle name="Note 20 2 2 2 2" xfId="56750" xr:uid="{64AD1D62-702B-4D11-9ED5-7ADC715945C7}"/>
    <cellStyle name="Note 20 2 2 3" xfId="56751" xr:uid="{A81CE0E8-03DC-4604-B680-A17A6571BA44}"/>
    <cellStyle name="Note 20 2 3" xfId="56752" xr:uid="{DBB47AC7-145E-4D34-A728-16BAA1006870}"/>
    <cellStyle name="Note 20 2 3 2" xfId="56753" xr:uid="{3A077A9F-D5D7-4C9A-8A4E-AF764206BB47}"/>
    <cellStyle name="Note 20 2 4" xfId="56754" xr:uid="{DC0A062A-8EC5-4F98-991D-B06EF7A86567}"/>
    <cellStyle name="Note 20 3" xfId="45634" xr:uid="{DBE86B6F-F97F-4B64-9AEE-0AEBB5CF21F2}"/>
    <cellStyle name="Note 20 3 2" xfId="56755" xr:uid="{BBD3D2EB-4254-402E-A4B8-040DFD6D4C83}"/>
    <cellStyle name="Note 20 3 2 2" xfId="56756" xr:uid="{92414B59-05F2-43D6-8DCB-EF2246F2C07F}"/>
    <cellStyle name="Note 20 3 3" xfId="56757" xr:uid="{F2AF70F9-6D31-460E-ABD8-0CE316922333}"/>
    <cellStyle name="Note 20 4" xfId="56758" xr:uid="{CD5C8B8C-64AC-4D9C-8EA9-A643EE1BC8D5}"/>
    <cellStyle name="Note 20 4 2" xfId="56759" xr:uid="{1C8D2856-E475-40EF-B051-ED00AEAB76EB}"/>
    <cellStyle name="Note 20 5" xfId="56760" xr:uid="{55142250-F342-431E-B758-39AB9258F719}"/>
    <cellStyle name="Note 20 6" xfId="43086" xr:uid="{9E900651-F6A0-4F36-B791-2B062ED99B3D}"/>
    <cellStyle name="Note 21" xfId="1409" xr:uid="{F8C07845-B9CB-437B-B06A-981B7B2980BE}"/>
    <cellStyle name="Note 21 2" xfId="45667" xr:uid="{9830FA02-3098-4471-93F8-F8298A8EBEB8}"/>
    <cellStyle name="Note 21 2 2" xfId="56761" xr:uid="{62D2D050-8605-4992-9754-82C94E18CE1A}"/>
    <cellStyle name="Note 21 2 2 2" xfId="56762" xr:uid="{D1F19CF6-8259-4D72-B31E-CF8F82F3C607}"/>
    <cellStyle name="Note 21 2 2 2 2" xfId="56763" xr:uid="{6E078F0E-1BC5-4002-828C-E2CBA3B610E5}"/>
    <cellStyle name="Note 21 2 2 3" xfId="56764" xr:uid="{944ACD68-B457-409F-8D62-C5A77CC629F1}"/>
    <cellStyle name="Note 21 2 3" xfId="56765" xr:uid="{41177318-1A62-4B4C-9216-7323625861FE}"/>
    <cellStyle name="Note 21 2 3 2" xfId="56766" xr:uid="{45AEE4EF-2FCE-4554-9EDA-A22544CCAEE8}"/>
    <cellStyle name="Note 21 2 4" xfId="56767" xr:uid="{1524F8A9-53CF-4A2A-B5B2-5556698D64BE}"/>
    <cellStyle name="Note 21 3" xfId="56768" xr:uid="{46465F24-D241-449E-BDA2-0F20FA3C29F5}"/>
    <cellStyle name="Note 21 3 2" xfId="56769" xr:uid="{9177F9BF-6E40-409F-97F9-471363DD8331}"/>
    <cellStyle name="Note 21 3 2 2" xfId="56770" xr:uid="{19ED5E8A-0788-4FFA-9B19-08EDC9AFD4E1}"/>
    <cellStyle name="Note 21 3 3" xfId="56771" xr:uid="{FF109B64-33CD-4D87-9BBE-0EA0A2F10AEB}"/>
    <cellStyle name="Note 21 4" xfId="56772" xr:uid="{2355AC81-1E61-4E11-A793-47929FCFD209}"/>
    <cellStyle name="Note 21 4 2" xfId="56773" xr:uid="{D989B49B-B46D-48EB-BB45-5A96B6117E38}"/>
    <cellStyle name="Note 21 5" xfId="56774" xr:uid="{7BEA593A-29D6-4D18-A1C6-45B9CF2CD64C}"/>
    <cellStyle name="Note 21 6" xfId="43051" xr:uid="{AD3CC9ED-9846-42E9-93E0-39727DBBA4B0}"/>
    <cellStyle name="Note 22" xfId="46808" xr:uid="{6C83F0A4-DF69-4263-A7FD-3871756D08F9}"/>
    <cellStyle name="Note 22 2" xfId="56775" xr:uid="{B93307AB-CD34-46CD-AD81-664659084BA6}"/>
    <cellStyle name="Note 22 2 2" xfId="56776" xr:uid="{98765148-E747-4A36-A4A9-2D204A20DC98}"/>
    <cellStyle name="Note 22 2 2 2" xfId="56777" xr:uid="{8C226066-DE0E-46FB-B995-A54B1AB9A1D0}"/>
    <cellStyle name="Note 22 2 2 2 2" xfId="56778" xr:uid="{3879EBFA-7656-4218-B23E-6BAE6C09D35F}"/>
    <cellStyle name="Note 22 2 2 3" xfId="56779" xr:uid="{F182DEA2-46B7-460C-8ECF-4D35B0CD48D6}"/>
    <cellStyle name="Note 22 2 3" xfId="56780" xr:uid="{DD48FC08-F9F0-46DC-A8C8-ED13C3A94A02}"/>
    <cellStyle name="Note 22 2 3 2" xfId="56781" xr:uid="{2D781731-11FD-419A-95EA-998EE899AC4F}"/>
    <cellStyle name="Note 22 2 4" xfId="56782" xr:uid="{5B926BB1-EFE9-48A9-AF41-55A3098A7D50}"/>
    <cellStyle name="Note 22 3" xfId="56783" xr:uid="{8AC326C1-02C8-4D69-952D-545196428F8A}"/>
    <cellStyle name="Note 22 3 2" xfId="56784" xr:uid="{A81DF07A-BD31-48E5-A36E-D3C05B9FBF6D}"/>
    <cellStyle name="Note 22 3 2 2" xfId="56785" xr:uid="{BF7C510D-728A-495F-858E-504F1C658B5C}"/>
    <cellStyle name="Note 22 3 3" xfId="56786" xr:uid="{29CB8DE0-9083-4A89-89C5-814B36E8F69B}"/>
    <cellStyle name="Note 22 4" xfId="56787" xr:uid="{DFDF948F-9A04-44FE-9B26-453314DB6D6D}"/>
    <cellStyle name="Note 22 4 2" xfId="56788" xr:uid="{8CEB1F5F-05A2-4A96-BC11-93B9FA85E5FC}"/>
    <cellStyle name="Note 22 5" xfId="56789" xr:uid="{716F0A31-AB90-412A-B247-A92DED528F7A}"/>
    <cellStyle name="Note 23" xfId="46825" xr:uid="{147C62FD-A73D-4D22-8A7F-4F97F47FB7E4}"/>
    <cellStyle name="Note 23 2" xfId="56790" xr:uid="{F5DB8704-D2E0-44E1-AF78-88ACFBCA975D}"/>
    <cellStyle name="Note 23 2 2" xfId="56791" xr:uid="{2F7E3D9E-DAE5-44B9-833B-F0115C7F5E1E}"/>
    <cellStyle name="Note 23 2 2 2" xfId="56792" xr:uid="{736F5918-1E5E-4080-B10A-E57548C0E883}"/>
    <cellStyle name="Note 23 2 2 2 2" xfId="56793" xr:uid="{0D006E4B-563E-4591-BFA4-CEA91BF0B81F}"/>
    <cellStyle name="Note 23 2 2 3" xfId="56794" xr:uid="{5A3AB923-466A-494A-9103-6DBF1CB385B2}"/>
    <cellStyle name="Note 23 2 3" xfId="56795" xr:uid="{80C0E6CE-FDA7-4168-B1E9-362B98AF9C7C}"/>
    <cellStyle name="Note 23 2 3 2" xfId="56796" xr:uid="{991E218B-34A3-430B-BBA3-F344FD2D7EA3}"/>
    <cellStyle name="Note 23 2 4" xfId="56797" xr:uid="{C45BB7F9-1491-4BB4-A52C-33465178BBB5}"/>
    <cellStyle name="Note 23 3" xfId="56798" xr:uid="{59FC4CC8-446D-4BE8-AC8E-3005866BDBBF}"/>
    <cellStyle name="Note 23 3 2" xfId="56799" xr:uid="{2322CD13-7F6F-478C-9316-6E8968B03094}"/>
    <cellStyle name="Note 23 3 2 2" xfId="56800" xr:uid="{40AD086B-89B1-493B-8295-5C51C89AE982}"/>
    <cellStyle name="Note 23 3 3" xfId="56801" xr:uid="{649381ED-248F-45CD-AB6B-120FC9E792C4}"/>
    <cellStyle name="Note 23 4" xfId="56802" xr:uid="{07F470EF-484D-460A-B90D-67D076ACA12E}"/>
    <cellStyle name="Note 23 4 2" xfId="56803" xr:uid="{12DE0535-C683-48FC-AD08-CC704AFC6A89}"/>
    <cellStyle name="Note 23 5" xfId="56804" xr:uid="{1D641397-08F2-40CC-BE96-0A97A9E47091}"/>
    <cellStyle name="Note 24" xfId="46841" xr:uid="{01AB5662-C0B7-41E1-970F-50EAFE667307}"/>
    <cellStyle name="Note 24 2" xfId="56805" xr:uid="{C876D134-26B2-4E2A-8298-9C42362C2F00}"/>
    <cellStyle name="Note 24 2 2" xfId="56806" xr:uid="{DCAACD3A-BCA8-4196-953A-D614705C3F3D}"/>
    <cellStyle name="Note 24 2 2 2" xfId="56807" xr:uid="{2403C42E-E101-4BEF-8B7C-FEBFADC64FA0}"/>
    <cellStyle name="Note 24 2 2 2 2" xfId="56808" xr:uid="{BBA45C0A-7CB6-4AFB-B4AE-DCD027F16068}"/>
    <cellStyle name="Note 24 2 2 3" xfId="56809" xr:uid="{6CD1C3FD-72E5-440F-9027-0E2FEC9EB35A}"/>
    <cellStyle name="Note 24 2 3" xfId="56810" xr:uid="{72D8165B-FB29-4486-9BA1-85AB0EA10CA6}"/>
    <cellStyle name="Note 24 2 3 2" xfId="56811" xr:uid="{239CDB48-8300-4A7A-8925-E4F68E22AB4B}"/>
    <cellStyle name="Note 24 2 4" xfId="56812" xr:uid="{0C02EDA3-E629-4B95-9260-285FB2431777}"/>
    <cellStyle name="Note 24 3" xfId="56813" xr:uid="{74942251-82B2-4C09-A366-0454D214B76C}"/>
    <cellStyle name="Note 24 3 2" xfId="56814" xr:uid="{1E616739-F655-4905-8BE5-C8194E751CD3}"/>
    <cellStyle name="Note 24 3 2 2" xfId="56815" xr:uid="{331F2CCB-F5EB-4F68-B879-89F7C9D02C85}"/>
    <cellStyle name="Note 24 3 3" xfId="56816" xr:uid="{44248D34-EF63-4780-B033-845B2DEA9853}"/>
    <cellStyle name="Note 24 4" xfId="56817" xr:uid="{72879B95-734B-47A5-878E-9C1D542C4C6A}"/>
    <cellStyle name="Note 24 4 2" xfId="56818" xr:uid="{E24E4EC9-9610-4212-A5B5-A58F67E81781}"/>
    <cellStyle name="Note 24 5" xfId="56819" xr:uid="{097FF331-D77A-4283-9476-C5FDA9E95195}"/>
    <cellStyle name="Note 25" xfId="46858" xr:uid="{608D2CB6-EA5B-403E-B6A4-4462BD038636}"/>
    <cellStyle name="Note 25 2" xfId="56820" xr:uid="{9F82BBD3-974C-41EE-B131-8225A599E87F}"/>
    <cellStyle name="Note 25 2 2" xfId="56821" xr:uid="{39A989BC-CE3D-415F-8922-044DC45573D1}"/>
    <cellStyle name="Note 25 2 2 2" xfId="56822" xr:uid="{4A37944D-9F57-4038-983D-364892A292BD}"/>
    <cellStyle name="Note 25 2 2 2 2" xfId="56823" xr:uid="{10B3C6D3-229C-4F7B-9275-18833DD2F577}"/>
    <cellStyle name="Note 25 2 2 3" xfId="56824" xr:uid="{1281D1FB-7663-402F-B0E1-B39F737AE4CC}"/>
    <cellStyle name="Note 25 2 3" xfId="56825" xr:uid="{BC916636-6CF1-4E59-BF32-B4484AB2715B}"/>
    <cellStyle name="Note 25 2 3 2" xfId="56826" xr:uid="{0F11A204-0C64-4F49-893F-2B2BE647B307}"/>
    <cellStyle name="Note 25 2 4" xfId="56827" xr:uid="{0D3A2D4F-90AC-4F99-809D-FA9361274415}"/>
    <cellStyle name="Note 25 3" xfId="56828" xr:uid="{7A6F5F2A-31C6-4036-B857-D86B0B1C272D}"/>
    <cellStyle name="Note 25 3 2" xfId="56829" xr:uid="{5E5AABE2-C2A2-4710-95B2-4614612C88E2}"/>
    <cellStyle name="Note 25 3 2 2" xfId="56830" xr:uid="{588D87A2-37C7-40E1-B8B4-8BFA74CC1836}"/>
    <cellStyle name="Note 25 3 3" xfId="56831" xr:uid="{E04937F3-1B0D-415D-B20C-39F1974BADCF}"/>
    <cellStyle name="Note 25 4" xfId="56832" xr:uid="{E34A1775-C689-490E-9F0B-923952951C1D}"/>
    <cellStyle name="Note 25 4 2" xfId="56833" xr:uid="{E97243F9-C662-409F-B6A0-AA6BB4E8DCC6}"/>
    <cellStyle name="Note 25 5" xfId="56834" xr:uid="{9690D1D8-C37B-471E-8ED8-FC276852836A}"/>
    <cellStyle name="Note 26" xfId="46874" xr:uid="{61A42A6B-37A3-407A-93B1-FA53276E16DF}"/>
    <cellStyle name="Note 26 2" xfId="56835" xr:uid="{C3B14421-E8ED-4C6E-94A0-8E9DFA0CC907}"/>
    <cellStyle name="Note 26 2 2" xfId="56836" xr:uid="{287904FA-3D32-4E4A-9D2E-4A22ECC75785}"/>
    <cellStyle name="Note 26 2 2 2" xfId="56837" xr:uid="{0CB7EBCB-9721-42A4-A285-EF8A383AEAC5}"/>
    <cellStyle name="Note 26 2 2 2 2" xfId="56838" xr:uid="{CC9FFA1F-CDD0-47B2-84FF-B8FBA741D4C2}"/>
    <cellStyle name="Note 26 2 2 3" xfId="56839" xr:uid="{7FCD9343-8390-4BBB-8664-1055172D7430}"/>
    <cellStyle name="Note 26 2 3" xfId="56840" xr:uid="{6FE9EB5D-1026-4901-B1A2-26EF7A8D13CE}"/>
    <cellStyle name="Note 26 2 3 2" xfId="56841" xr:uid="{7911EB1D-E770-4CBB-A1DE-5D18CFAF9117}"/>
    <cellStyle name="Note 26 2 4" xfId="56842" xr:uid="{5C62A53E-1CC5-4B17-941F-9CE7B4FC514E}"/>
    <cellStyle name="Note 26 3" xfId="56843" xr:uid="{C7916123-A516-46F0-984F-885BBA96F6B9}"/>
    <cellStyle name="Note 26 3 2" xfId="56844" xr:uid="{5838E334-25BF-4954-A6CC-FDD7B0C02DBB}"/>
    <cellStyle name="Note 26 3 2 2" xfId="56845" xr:uid="{DF1087C6-09C9-487C-997A-AC3A350E0EC6}"/>
    <cellStyle name="Note 26 3 3" xfId="56846" xr:uid="{A64A7026-4A80-4F75-BAD5-CE52D65F7072}"/>
    <cellStyle name="Note 26 4" xfId="56847" xr:uid="{E5426D14-426C-4459-8C5A-D10785602ABB}"/>
    <cellStyle name="Note 26 4 2" xfId="56848" xr:uid="{010B6DFE-47AD-49F0-B43E-B1103C075CE9}"/>
    <cellStyle name="Note 26 5" xfId="56849" xr:uid="{6296E79A-9568-472D-9D8E-A538FDB6A1F1}"/>
    <cellStyle name="Note 27" xfId="47511" xr:uid="{8172DD60-7D6A-4B4D-B014-A70432DCFDFA}"/>
    <cellStyle name="Note 27 2" xfId="56850" xr:uid="{DFB90819-7810-4729-97FA-1E4B34F8F391}"/>
    <cellStyle name="Note 27 2 2" xfId="56851" xr:uid="{2BF74155-E9BA-44E0-B351-5BDBB1A43157}"/>
    <cellStyle name="Note 27 2 2 2" xfId="56852" xr:uid="{E4E08CEF-B61F-4F98-928F-F6925A3185CA}"/>
    <cellStyle name="Note 27 2 2 2 2" xfId="56853" xr:uid="{80EF856C-DE03-47B6-96B4-137A894E8161}"/>
    <cellStyle name="Note 27 2 2 3" xfId="56854" xr:uid="{63AC6B34-9DEF-4BD1-984C-81C2C7853F71}"/>
    <cellStyle name="Note 27 2 3" xfId="56855" xr:uid="{F2E1A806-01A5-48C8-AC30-E65E0EC35FCC}"/>
    <cellStyle name="Note 27 2 3 2" xfId="56856" xr:uid="{4D91DF3C-4D4F-4375-8B01-C347C91E0D45}"/>
    <cellStyle name="Note 27 2 4" xfId="56857" xr:uid="{F916EE44-6044-42D3-9CD6-C3D3C17BCAB8}"/>
    <cellStyle name="Note 27 3" xfId="56858" xr:uid="{2C3FF8F3-DF14-4B64-B608-4317085CA1DC}"/>
    <cellStyle name="Note 27 3 2" xfId="56859" xr:uid="{BAB08899-1924-42F5-8E38-B840A1078DA2}"/>
    <cellStyle name="Note 27 3 2 2" xfId="56860" xr:uid="{BA913E1A-2F22-435C-B79B-442985454089}"/>
    <cellStyle name="Note 27 3 3" xfId="56861" xr:uid="{AB5E68A5-3E3F-49B4-962C-7CF64A4953F4}"/>
    <cellStyle name="Note 27 4" xfId="56862" xr:uid="{E62C82A6-52B9-4B56-9E4B-EDF072D42998}"/>
    <cellStyle name="Note 27 4 2" xfId="56863" xr:uid="{89A11B83-40CC-494E-B6D7-6A172AC581FE}"/>
    <cellStyle name="Note 27 5" xfId="56864" xr:uid="{CA73A616-44C5-4E19-8BC6-66DFCD8ACA29}"/>
    <cellStyle name="Note 28" xfId="47527" xr:uid="{082D1D86-E360-4E4D-ADC9-6A8033E36AE0}"/>
    <cellStyle name="Note 28 2" xfId="56865" xr:uid="{AB0A7438-97A8-4FD9-B86A-0E117A732BED}"/>
    <cellStyle name="Note 28 2 2" xfId="56866" xr:uid="{58BFC414-F108-416D-AA49-5327DA87E886}"/>
    <cellStyle name="Note 28 2 2 2" xfId="56867" xr:uid="{D824109B-7334-47F6-9B72-9BC9E05B6E9F}"/>
    <cellStyle name="Note 28 2 2 2 2" xfId="56868" xr:uid="{5CB589C1-B126-4A2A-AAF0-DFAFC7536967}"/>
    <cellStyle name="Note 28 2 2 3" xfId="56869" xr:uid="{DAB65073-D5ED-4143-BE1B-8DE290236D57}"/>
    <cellStyle name="Note 28 2 3" xfId="56870" xr:uid="{D6A13304-086C-4644-BABD-3979EBB57317}"/>
    <cellStyle name="Note 28 2 3 2" xfId="56871" xr:uid="{A2F1AD9D-6E5F-4EA5-8555-E500A2901D3E}"/>
    <cellStyle name="Note 28 2 4" xfId="56872" xr:uid="{15A833FD-4CC9-4B86-AD03-418DC39CE233}"/>
    <cellStyle name="Note 28 3" xfId="56873" xr:uid="{8BAB5FCE-C376-4780-A3D3-4F3A7DF57C81}"/>
    <cellStyle name="Note 28 3 2" xfId="56874" xr:uid="{0ECE5022-3DF6-4F8C-B871-48ADAB4903E4}"/>
    <cellStyle name="Note 28 3 2 2" xfId="56875" xr:uid="{52C2ACBA-CBBA-4790-AB0F-770EF13CE50A}"/>
    <cellStyle name="Note 28 3 3" xfId="56876" xr:uid="{3C737005-39ED-4F20-8278-080B6DF7E1E8}"/>
    <cellStyle name="Note 28 4" xfId="56877" xr:uid="{4B5EC600-2BBC-4848-BD08-F6C42BE47A30}"/>
    <cellStyle name="Note 28 4 2" xfId="56878" xr:uid="{4D6A7EA1-5CAF-4399-8798-F31CEDD7E2B9}"/>
    <cellStyle name="Note 28 5" xfId="56879" xr:uid="{916E3301-B88E-438A-8A77-CF00244F2FBF}"/>
    <cellStyle name="Note 29" xfId="48330" xr:uid="{2DB2F065-18CD-4A57-A38B-AA2A31F75D87}"/>
    <cellStyle name="Note 29 2" xfId="56880" xr:uid="{D2B6B934-C29E-4AE3-BADE-B8FFD9D0EB3C}"/>
    <cellStyle name="Note 29 2 2" xfId="56881" xr:uid="{305086AF-FB21-4337-8660-FB099CB3C484}"/>
    <cellStyle name="Note 29 2 2 2" xfId="56882" xr:uid="{25E2100B-BA70-4CD7-910B-452B603A4104}"/>
    <cellStyle name="Note 29 2 2 2 2" xfId="56883" xr:uid="{12B12576-0A18-4CA3-83D2-2DAFD6125E95}"/>
    <cellStyle name="Note 29 2 2 3" xfId="56884" xr:uid="{A1FC459E-F498-451B-9041-A7D7451A6BF8}"/>
    <cellStyle name="Note 29 2 3" xfId="56885" xr:uid="{44AF2CB5-37B3-4F1B-8E32-D85E045189DD}"/>
    <cellStyle name="Note 29 2 3 2" xfId="56886" xr:uid="{1BAC8A8C-66D2-4312-83DA-49D86C3E5FE7}"/>
    <cellStyle name="Note 29 2 4" xfId="56887" xr:uid="{EF13BB23-2887-4316-B5AD-166B5424E3DA}"/>
    <cellStyle name="Note 29 3" xfId="56888" xr:uid="{EE3CB9D1-D193-4986-9706-43AFE3B8A74B}"/>
    <cellStyle name="Note 29 3 2" xfId="56889" xr:uid="{01BC8739-A021-483B-A456-FBC2C17AB34C}"/>
    <cellStyle name="Note 29 3 2 2" xfId="56890" xr:uid="{F2A55965-99B1-49AB-A064-AB34FA85FB41}"/>
    <cellStyle name="Note 29 3 3" xfId="56891" xr:uid="{4AEFC5CA-0280-44A6-A5E9-AE280104CAEF}"/>
    <cellStyle name="Note 29 4" xfId="56892" xr:uid="{31ADE80A-F460-466F-B1DE-4FC7C16592C7}"/>
    <cellStyle name="Note 29 4 2" xfId="56893" xr:uid="{B792C4ED-EECA-465E-99A3-A8527D2607BB}"/>
    <cellStyle name="Note 29 5" xfId="56894" xr:uid="{63714715-14EB-41FE-B6FF-F3823EEA5BAA}"/>
    <cellStyle name="Note 3" xfId="790" xr:uid="{269E5FA1-9911-4F6E-B67E-3661899AB177}"/>
    <cellStyle name="Note 3 2" xfId="1360" xr:uid="{2AD0D0AB-2FE5-41AD-B271-9F88A7FC65AC}"/>
    <cellStyle name="Note 3 2 10" xfId="6913" xr:uid="{F181F0CF-6385-482B-AF30-ED44D073D400}"/>
    <cellStyle name="Note 3 2 10 2" xfId="14054" xr:uid="{DE11BCB0-9CA1-4C6E-9DD6-5C1FE73FAF0E}"/>
    <cellStyle name="Note 3 2 10 2 2" xfId="25856" xr:uid="{FBA293C9-5718-4B76-94DE-39C1874D4294}"/>
    <cellStyle name="Note 3 2 10 2 3" xfId="24688" xr:uid="{58DE1D77-3BEF-4177-92F8-2C2C7CBE85DF}"/>
    <cellStyle name="Note 3 2 10 3" xfId="18982" xr:uid="{0C3233E4-7755-4081-89DF-37D38FFFE1EA}"/>
    <cellStyle name="Note 3 2 10 3 2" xfId="30361" xr:uid="{ED89C2B5-AD32-4B2E-8448-E6A70F7B39ED}"/>
    <cellStyle name="Note 3 2 10 4" xfId="24927" xr:uid="{32FE8BB3-D0EF-403A-B6DF-1517266C9BCD}"/>
    <cellStyle name="Note 3 2 11" xfId="6982" xr:uid="{86B8F60A-101B-447D-8287-A27AF41CF5A2}"/>
    <cellStyle name="Note 3 2 11 2" xfId="14115" xr:uid="{AC90EA1E-7019-470A-BF62-C41E5EE2D57C}"/>
    <cellStyle name="Note 3 2 11 2 2" xfId="25909" xr:uid="{ADD9C8DA-5FC6-41CE-97B0-1832DAB77698}"/>
    <cellStyle name="Note 3 2 11 2 3" xfId="23957" xr:uid="{1DC10789-67A7-4F01-B763-F41F03F90B08}"/>
    <cellStyle name="Note 3 2 11 3" xfId="19043" xr:uid="{712ECC45-3779-4629-AEA7-4DAF0AC25C52}"/>
    <cellStyle name="Note 3 2 11 3 2" xfId="30422" xr:uid="{ECC23834-B08E-4FB3-B323-BD8FD4F08A14}"/>
    <cellStyle name="Note 3 2 11 4" xfId="24932" xr:uid="{FE7E609A-47FF-4019-A366-5E5A5D65296D}"/>
    <cellStyle name="Note 3 2 12" xfId="6658" xr:uid="{9A12EFEC-B056-47ED-BAA0-37C8C3CC4B4B}"/>
    <cellStyle name="Note 3 2 12 2" xfId="13876" xr:uid="{7781E455-0DED-4B9C-A813-7B22D36201E5}"/>
    <cellStyle name="Note 3 2 12 2 2" xfId="25700" xr:uid="{18BB5190-398C-4364-9844-5B5D66652358}"/>
    <cellStyle name="Note 3 2 12 2 3" xfId="24320" xr:uid="{FB766020-4080-4FD3-BBDB-D9D2FFA22E40}"/>
    <cellStyle name="Note 3 2 12 3" xfId="18804" xr:uid="{C984B425-5A79-4235-A3F1-9063110C11EF}"/>
    <cellStyle name="Note 3 2 12 3 2" xfId="30183" xr:uid="{B685238F-3BA5-4E4F-ACF9-08ED4940C8CC}"/>
    <cellStyle name="Note 3 2 12 4" xfId="24906" xr:uid="{4D15D808-29AE-4142-84C2-E7039AD2B58E}"/>
    <cellStyle name="Note 3 2 13" xfId="7828" xr:uid="{8CFDDD1D-02D8-4F30-BCB6-3F2968FFC49E}"/>
    <cellStyle name="Note 3 2 13 2" xfId="14892" xr:uid="{7DE247BA-8C45-480A-AFE1-D6D5632B1E41}"/>
    <cellStyle name="Note 3 2 13 2 2" xfId="26619" xr:uid="{6A1FD409-7A9F-4559-BBD8-D7CDD54904BE}"/>
    <cellStyle name="Note 3 2 13 2 3" xfId="35054" xr:uid="{F21407D1-9771-4E09-9C7B-FD53CEE37E6F}"/>
    <cellStyle name="Note 3 2 13 3" xfId="19820" xr:uid="{062F461D-31AE-41D6-B3CD-7EE7C5808F29}"/>
    <cellStyle name="Note 3 2 13 3 2" xfId="31196" xr:uid="{A6FB6634-3D4A-4A31-B39F-06F45EEDCF1E}"/>
    <cellStyle name="Note 3 2 13 4" xfId="24982" xr:uid="{AA09A933-EAA4-44D9-B773-33E1251BBCEC}"/>
    <cellStyle name="Note 3 2 14" xfId="10565" xr:uid="{E47BDA6C-99A2-4937-BC9F-1263F04FAFF1}"/>
    <cellStyle name="Note 3 2 14 2" xfId="17010" xr:uid="{36F5F935-4BE5-487F-AE62-91BB1C85ECD5}"/>
    <cellStyle name="Note 3 2 14 2 2" xfId="28556" xr:uid="{C571E201-1D46-49B9-BB16-94A9F112E4A8}"/>
    <cellStyle name="Note 3 2 14 2 3" xfId="37146" xr:uid="{356D6318-AA0D-4B56-A611-31E927BED017}"/>
    <cellStyle name="Note 3 2 14 3" xfId="21938" xr:uid="{FB0A1E1D-88FE-4088-8D92-A4A55D4A3741}"/>
    <cellStyle name="Note 3 2 14 3 2" xfId="33293" xr:uid="{7FD95D94-E20A-425B-8616-34892E196E66}"/>
    <cellStyle name="Note 3 2 14 4" xfId="25142" xr:uid="{A2C284A8-0965-409C-8F8D-1D6C4BE53A86}"/>
    <cellStyle name="Note 3 2 15" xfId="11626" xr:uid="{E2DD20B0-E3F0-492C-B9F0-EB3F4FF68024}"/>
    <cellStyle name="Note 3 2 15 2" xfId="17458" xr:uid="{65B0BFBF-0D87-4DAF-A2DC-8CF676F69C60}"/>
    <cellStyle name="Note 3 2 15 2 2" xfId="28978" xr:uid="{C34AADD2-C0FF-45C5-A4D0-79A42DD0A6F0}"/>
    <cellStyle name="Note 3 2 15 2 3" xfId="37589" xr:uid="{4FFA03EA-734F-4ACE-A16E-18BC81ED5B48}"/>
    <cellStyle name="Note 3 2 15 3" xfId="22386" xr:uid="{5C762858-CD41-4FFA-91CE-FBC4338E5D74}"/>
    <cellStyle name="Note 3 2 15 3 2" xfId="33739" xr:uid="{2B54C666-F91A-4156-AF05-BF108DEE7A77}"/>
    <cellStyle name="Note 3 2 15 4" xfId="25178" xr:uid="{883F6E11-6634-4C4B-AF85-AAF3C7F59ED0}"/>
    <cellStyle name="Note 3 2 16" xfId="12609" xr:uid="{D36A7053-6F27-4431-ACFD-E47333CB967D}"/>
    <cellStyle name="Note 3 2 16 2" xfId="17750" xr:uid="{FC0B1BF2-8E7D-4371-85C4-912E43E7ED43}"/>
    <cellStyle name="Note 3 2 16 2 2" xfId="29242" xr:uid="{7FB1F4FC-AD1F-4CED-BA40-4ECFD9785FF7}"/>
    <cellStyle name="Note 3 2 16 2 3" xfId="37877" xr:uid="{50F2A033-DB97-4BE0-ACDB-FEABD7E2F73C}"/>
    <cellStyle name="Note 3 2 16 3" xfId="22678" xr:uid="{7DDC5BC7-9600-4269-BF55-9886106DB403}"/>
    <cellStyle name="Note 3 2 16 3 2" xfId="34029" xr:uid="{E5800367-8883-43CB-8C6D-8717E54579BF}"/>
    <cellStyle name="Note 3 2 16 4" xfId="25220" xr:uid="{FBA90D2E-0622-47E2-B25E-92D52E1E8F13}"/>
    <cellStyle name="Note 3 2 17" xfId="13190" xr:uid="{A0080DF8-3A40-4E5A-979D-88FC70DF5858}"/>
    <cellStyle name="Note 3 2 17 2" xfId="23514" xr:uid="{68822D43-2593-4169-9D14-27945EDC7742}"/>
    <cellStyle name="Note 3 2 17 2 2" xfId="34323" xr:uid="{A3E4AC4E-1A0F-42D8-99EA-6D52605B712A}"/>
    <cellStyle name="Note 3 2 17 3" xfId="25279" xr:uid="{6BEF83C7-074C-4F52-AF82-571530290BBB}"/>
    <cellStyle name="Note 3 2 18" xfId="18064" xr:uid="{F228EB4D-6516-4569-BB11-FBF8F6AD4D46}"/>
    <cellStyle name="Note 3 2 19" xfId="18149" xr:uid="{716D6C30-5626-4B49-A06E-BD7691DD38D8}"/>
    <cellStyle name="Note 3 2 19 2" xfId="29533" xr:uid="{6C28ACCC-889E-4966-A936-2BBA7C129F6A}"/>
    <cellStyle name="Note 3 2 2" xfId="3113" xr:uid="{BD1224E5-8604-4B6A-9FB2-B3909F44AF43}"/>
    <cellStyle name="Note 3 2 2 2" xfId="48257" xr:uid="{15D3E75F-5FEF-4C36-A797-1518F5BFDF0B}"/>
    <cellStyle name="Note 3 2 2 3" xfId="39514" xr:uid="{3D753413-CEE7-4BC0-8959-88B05E461CA9}"/>
    <cellStyle name="Note 3 2 20" xfId="3112" xr:uid="{EEA1DFC8-FBA7-4E8E-9A68-D5CCD1047214}"/>
    <cellStyle name="Note 3 2 21" xfId="38203" xr:uid="{FC435D9E-6652-4AF1-8A75-08466EF59E58}"/>
    <cellStyle name="Note 3 2 3" xfId="4047" xr:uid="{A0039E7B-A4F0-4D49-AED3-EABC0374BD14}"/>
    <cellStyle name="Note 3 2 3 10" xfId="6885" xr:uid="{F0228774-4AA3-4DCE-8D3F-4C67C7652647}"/>
    <cellStyle name="Note 3 2 3 10 2" xfId="14026" xr:uid="{97666411-C535-44C8-B9E4-3BB0D6EEDE12}"/>
    <cellStyle name="Note 3 2 3 10 2 2" xfId="25830" xr:uid="{677CB865-A89E-48FA-A08E-F0CAC1BE8E1A}"/>
    <cellStyle name="Note 3 2 3 10 2 3" xfId="23971" xr:uid="{E404002C-5653-4121-9C4B-65258CCDBA64}"/>
    <cellStyle name="Note 3 2 3 10 3" xfId="18954" xr:uid="{C148E126-EFF5-4D96-AB8B-017E46F67044}"/>
    <cellStyle name="Note 3 2 3 10 3 2" xfId="30333" xr:uid="{BCCBCAF8-BBEA-4762-9375-7128C879CD2B}"/>
    <cellStyle name="Note 3 2 3 10 4" xfId="24923" xr:uid="{B701DCD3-FAC0-498A-BA9B-B35F4134C1E1}"/>
    <cellStyle name="Note 3 2 3 11" xfId="5742" xr:uid="{EA2B82C1-A3C2-47E1-A070-70FBF360F0AD}"/>
    <cellStyle name="Note 3 2 3 11 2" xfId="13487" xr:uid="{DA9BC4E6-BD56-4657-89AB-B3B45DC870C2}"/>
    <cellStyle name="Note 3 2 3 11 2 2" xfId="25341" xr:uid="{4B5D1109-8779-49F0-8610-AB4B899CDB13}"/>
    <cellStyle name="Note 3 2 3 11 2 3" xfId="24137" xr:uid="{C37E75C9-966C-4211-8C37-E700BC114C98}"/>
    <cellStyle name="Note 3 2 3 11 3" xfId="18415" xr:uid="{FDF3FEFF-F5A2-4BD2-B05D-EC4AA8A09068}"/>
    <cellStyle name="Note 3 2 3 11 3 2" xfId="29796" xr:uid="{9B2331F6-CA02-420E-8CB2-EB64DADE4B9F}"/>
    <cellStyle name="Note 3 2 3 11 4" xfId="24873" xr:uid="{1DFB0EF6-E22D-47B0-A1CF-076456ABC395}"/>
    <cellStyle name="Note 3 2 3 12" xfId="9828" xr:uid="{1DAECB69-BE64-4C93-8044-F5DB4357589C}"/>
    <cellStyle name="Note 3 2 3 12 2" xfId="16875" xr:uid="{CC189816-F33C-4D7F-AFA3-D4AD2F504277}"/>
    <cellStyle name="Note 3 2 3 12 2 2" xfId="28423" xr:uid="{3A757A4B-3FAD-4C34-8A2F-CBB91710BF32}"/>
    <cellStyle name="Note 3 2 3 12 2 3" xfId="37012" xr:uid="{3BBBBE69-F344-40CC-B81B-E83B78AE2E50}"/>
    <cellStyle name="Note 3 2 3 12 3" xfId="21803" xr:uid="{86C2CC7B-F115-4EAC-B5A0-76F6D64E4812}"/>
    <cellStyle name="Note 3 2 3 12 3 2" xfId="33158" xr:uid="{C56925E3-5E85-46C8-AA28-A9A8AA9DECF9}"/>
    <cellStyle name="Note 3 2 3 12 4" xfId="25132" xr:uid="{B82023A7-E673-48E4-A8BA-C60100E71448}"/>
    <cellStyle name="Note 3 2 3 13" xfId="11786" xr:uid="{011BEB5D-7EC1-4CA2-88ED-FC84796C2BB6}"/>
    <cellStyle name="Note 3 2 3 13 2" xfId="17531" xr:uid="{C9FC3A25-4F80-4FC2-B478-389226F55B19}"/>
    <cellStyle name="Note 3 2 3 13 2 2" xfId="29044" xr:uid="{04817FAB-3BF7-4416-9514-DB930D60412E}"/>
    <cellStyle name="Note 3 2 3 13 2 3" xfId="37661" xr:uid="{58884831-507B-46B9-9B31-6174408BEE20}"/>
    <cellStyle name="Note 3 2 3 13 3" xfId="22459" xr:uid="{95C6EFBF-7AEF-4DB6-9BD7-D5C2092D8D97}"/>
    <cellStyle name="Note 3 2 3 13 3 2" xfId="33812" xr:uid="{1A388469-4E39-4B17-AC6F-452D0C03A442}"/>
    <cellStyle name="Note 3 2 3 13 4" xfId="25184" xr:uid="{8F3B9A1B-5525-4376-B059-7BD3679C4E94}"/>
    <cellStyle name="Note 3 2 3 14" xfId="12769" xr:uid="{DF5A04CD-817B-43D5-8276-C178C5BF0F18}"/>
    <cellStyle name="Note 3 2 3 14 2" xfId="17823" xr:uid="{5BAD2F83-7E42-4DF9-9033-8456AC4DEE52}"/>
    <cellStyle name="Note 3 2 3 14 2 2" xfId="29308" xr:uid="{2AE6C1F9-A93C-448F-9A4E-A2BB079CA59E}"/>
    <cellStyle name="Note 3 2 3 14 2 3" xfId="37949" xr:uid="{A12795D1-376B-46A4-941E-5F3E81A8EA43}"/>
    <cellStyle name="Note 3 2 3 14 3" xfId="22751" xr:uid="{C13D9E6F-49C5-46DE-9E7C-08182624E7FF}"/>
    <cellStyle name="Note 3 2 3 14 3 2" xfId="34102" xr:uid="{CA66F7DC-9D8B-4008-BC9D-349F8511DDBF}"/>
    <cellStyle name="Note 3 2 3 14 4" xfId="25229" xr:uid="{08768151-CB9D-412E-9C2C-77FBA063A3FC}"/>
    <cellStyle name="Note 3 2 3 15" xfId="13277" xr:uid="{38DDD8E7-DCD5-4B1A-8BB6-576E2D9EE627}"/>
    <cellStyle name="Note 3 2 3 15 2" xfId="23674" xr:uid="{BB45288C-8837-4823-BF55-9703517A23BF}"/>
    <cellStyle name="Note 3 2 3 15 2 2" xfId="34398" xr:uid="{8F02291A-5480-4092-861B-88A8E85AF534}"/>
    <cellStyle name="Note 3 2 3 15 3" xfId="25290" xr:uid="{336A001C-BCF6-4867-A03A-43980C7808D8}"/>
    <cellStyle name="Note 3 2 3 16" xfId="18223" xr:uid="{F8F89B22-F051-467F-AC0F-9369BC4FBFED}"/>
    <cellStyle name="Note 3 2 3 16 2" xfId="29606" xr:uid="{F46235BB-53F0-46AE-A6D2-F4D165D0C434}"/>
    <cellStyle name="Note 3 2 3 17" xfId="24668" xr:uid="{0E3D76EE-9A04-407F-BBED-485B5D0680E4}"/>
    <cellStyle name="Note 3 2 3 18" xfId="48256" xr:uid="{B89EFD6D-D6EF-4804-8AF0-4B5B9686FE34}"/>
    <cellStyle name="Note 3 2 3 2" xfId="5550" xr:uid="{011FD81E-00C6-4E2B-8D28-2EF668138AA8}"/>
    <cellStyle name="Note 3 2 3 2 10" xfId="9619" xr:uid="{0AF80D05-B6FE-4942-9F00-B2D16A9F9081}"/>
    <cellStyle name="Note 3 2 3 2 10 2" xfId="16681" xr:uid="{33BAB3EB-F45D-43D8-A055-E0F51FAF076C}"/>
    <cellStyle name="Note 3 2 3 2 10 2 2" xfId="28252" xr:uid="{695C4617-BB2A-46C1-9904-C4435F060A49}"/>
    <cellStyle name="Note 3 2 3 2 10 2 3" xfId="36821" xr:uid="{D232EFA6-3536-42A4-A01A-C6BAD2258694}"/>
    <cellStyle name="Note 3 2 3 2 10 3" xfId="21609" xr:uid="{04C21C90-9507-40F1-8A43-0EAF7083D601}"/>
    <cellStyle name="Note 3 2 3 2 10 3 2" xfId="32966" xr:uid="{746A8085-FE18-4E57-A26D-4E5D00F23FE0}"/>
    <cellStyle name="Note 3 2 3 2 10 4" xfId="25122" xr:uid="{79328DB6-6740-44FC-A82A-C5B86CA2A6A7}"/>
    <cellStyle name="Note 3 2 3 2 11" xfId="10982" xr:uid="{A3E71D4C-ED2B-4AC3-8C94-52F0C68D9ED2}"/>
    <cellStyle name="Note 3 2 3 2 11 2" xfId="17352" xr:uid="{D4E84449-6B96-4B11-B5AB-19D763D7C87F}"/>
    <cellStyle name="Note 3 2 3 2 11 2 2" xfId="28879" xr:uid="{059D1A00-2EDB-4BD4-91D6-480785976FE1}"/>
    <cellStyle name="Note 3 2 3 2 11 2 3" xfId="37484" xr:uid="{6A2C8738-3601-4773-AC9D-047842D9EA7F}"/>
    <cellStyle name="Note 3 2 3 2 11 3" xfId="22280" xr:uid="{454B2BF9-46A7-4107-BC0E-44EF61ABD270}"/>
    <cellStyle name="Note 3 2 3 2 11 3 2" xfId="33633" xr:uid="{4301CED1-DF02-499E-82BE-5B10FABC09DA}"/>
    <cellStyle name="Note 3 2 3 2 11 4" xfId="25158" xr:uid="{87C8EDD5-E07B-4670-A9F2-083531E680B1}"/>
    <cellStyle name="Note 3 2 3 2 12" xfId="11926" xr:uid="{804133B3-89EF-4277-BB68-894A713E2325}"/>
    <cellStyle name="Note 3 2 3 2 12 2" xfId="17644" xr:uid="{C76E6F63-5030-4359-BF68-60C0A512F810}"/>
    <cellStyle name="Note 3 2 3 2 12 2 2" xfId="29143" xr:uid="{67A8728C-C25C-436A-A5F0-5C68DD074D33}"/>
    <cellStyle name="Note 3 2 3 2 12 2 3" xfId="37772" xr:uid="{CC8A457F-AE9E-461E-8BA0-122E137948AA}"/>
    <cellStyle name="Note 3 2 3 2 12 3" xfId="22572" xr:uid="{62956978-C179-4078-A50F-08C098A3EFF1}"/>
    <cellStyle name="Note 3 2 3 2 12 3 2" xfId="33923" xr:uid="{8835CD2D-5465-47D6-B1BD-4B2CB6EACE8A}"/>
    <cellStyle name="Note 3 2 3 2 12 4" xfId="25198" xr:uid="{82AAD33B-3F58-4764-A9F8-49E6CB8BCF75}"/>
    <cellStyle name="Note 3 2 3 2 13" xfId="12909" xr:uid="{DD33E792-ED0A-455C-98A8-06347F506C16}"/>
    <cellStyle name="Note 3 2 3 2 13 2" xfId="17936" xr:uid="{79D13A14-5781-4EF6-8FC4-C58323B84D42}"/>
    <cellStyle name="Note 3 2 3 2 13 2 2" xfId="29407" xr:uid="{2E79BEE6-7F43-479A-A577-EAF78D723B9E}"/>
    <cellStyle name="Note 3 2 3 2 13 2 3" xfId="38060" xr:uid="{C985307B-2C36-4B62-952B-D13FEBA8C3CB}"/>
    <cellStyle name="Note 3 2 3 2 13 3" xfId="22864" xr:uid="{796D8949-2625-4E3C-B973-DC60FE5E28F2}"/>
    <cellStyle name="Note 3 2 3 2 13 3 2" xfId="34213" xr:uid="{14DC0AEE-214C-4900-85A7-27EC63CF467D}"/>
    <cellStyle name="Note 3 2 3 2 13 4" xfId="25243" xr:uid="{E5F3FE31-F808-4A66-862A-124F767135D4}"/>
    <cellStyle name="Note 3 2 3 2 14" xfId="13406" xr:uid="{81EFE189-430B-4D3F-8FAE-B986C466E36F}"/>
    <cellStyle name="Note 3 2 3 2 14 2" xfId="23814" xr:uid="{6A95C1EA-23CE-4755-9F9E-C682A440B608}"/>
    <cellStyle name="Note 3 2 3 2 14 2 2" xfId="34509" xr:uid="{FB656B2A-CF57-42E8-8AA8-B1EE128F37F0}"/>
    <cellStyle name="Note 3 2 3 2 14 3" xfId="25304" xr:uid="{EE0BDAF0-40E6-49C5-BE5F-2A28348F407B}"/>
    <cellStyle name="Note 3 2 3 2 15" xfId="18336" xr:uid="{662701D4-EEB9-4F9E-9601-D1C855C73D92}"/>
    <cellStyle name="Note 3 2 3 2 15 2" xfId="29717" xr:uid="{9E10FA83-5D32-4CE6-A0E1-A36B71B28170}"/>
    <cellStyle name="Note 3 2 3 2 16" xfId="34261" xr:uid="{29A76E84-9B36-405D-A860-01D371DE697B}"/>
    <cellStyle name="Note 3 2 3 2 2" xfId="7687" xr:uid="{826BE43D-11CB-4837-AB29-96F17A733D25}"/>
    <cellStyle name="Note 3 2 3 2 2 2" xfId="14788" xr:uid="{A0348885-029B-4E3B-8E4B-FFA9FB5ED85B}"/>
    <cellStyle name="Note 3 2 3 2 2 2 2" xfId="26522" xr:uid="{BF6D8A5C-2731-4219-AF3B-BF7CF1B1C1C8}"/>
    <cellStyle name="Note 3 2 3 2 2 2 3" xfId="34950" xr:uid="{03F7D3F5-A864-4B65-8F0F-59497D25E3CA}"/>
    <cellStyle name="Note 3 2 3 2 2 3" xfId="19716" xr:uid="{06796030-97B9-499C-9FB1-63651F14F4B9}"/>
    <cellStyle name="Note 3 2 3 2 2 3 2" xfId="31092" xr:uid="{F533C65E-D8D4-426F-8A9B-0A7783BFA0E9}"/>
    <cellStyle name="Note 3 2 3 2 3" xfId="8137" xr:uid="{9C68DD64-36F0-41E3-AD1C-C474E7A6CB52}"/>
    <cellStyle name="Note 3 2 3 2 3 2" xfId="15201" xr:uid="{6E4B5E32-0D9A-496A-8F19-A88ED124BD26}"/>
    <cellStyle name="Note 3 2 3 2 3 2 2" xfId="26903" xr:uid="{AF561C69-7281-4106-ACAA-D05295BA20CA}"/>
    <cellStyle name="Note 3 2 3 2 3 2 3" xfId="35359" xr:uid="{C18BBE3F-D3B6-426A-9207-2DE8643ABD9F}"/>
    <cellStyle name="Note 3 2 3 2 3 3" xfId="20129" xr:uid="{DA6F7E14-5180-4342-9485-D916F1DFDACA}"/>
    <cellStyle name="Note 3 2 3 2 3 3 2" xfId="31502" xr:uid="{17DDADD0-1EB9-42A8-BAFE-F39AAA6989F9}"/>
    <cellStyle name="Note 3 2 3 2 3 4" xfId="25005" xr:uid="{47357A5A-D712-4955-8AAF-7EA3CD243A2C}"/>
    <cellStyle name="Note 3 2 3 2 4" xfId="8322" xr:uid="{EEA08256-695B-4DD4-84CF-855BF87D8609}"/>
    <cellStyle name="Note 3 2 3 2 4 2" xfId="15384" xr:uid="{4A04284F-554B-4753-98E3-1A300E598105}"/>
    <cellStyle name="Note 3 2 3 2 4 2 2" xfId="27068" xr:uid="{5170CD69-C197-4B88-88CA-04DDD3964F8C}"/>
    <cellStyle name="Note 3 2 3 2 4 2 3" xfId="35539" xr:uid="{543B3882-F252-43E6-A51E-344FBB3C3AD5}"/>
    <cellStyle name="Note 3 2 3 2 4 3" xfId="20312" xr:uid="{9FB292F5-2533-45CA-9308-350F582E866A}"/>
    <cellStyle name="Note 3 2 3 2 4 3 2" xfId="31683" xr:uid="{94DF57DB-07AA-4E19-8087-969F6EB50239}"/>
    <cellStyle name="Note 3 2 3 2 4 4" xfId="25027" xr:uid="{A0D9FB5E-53E9-4A55-8AD9-0A9C92E88D88}"/>
    <cellStyle name="Note 3 2 3 2 5" xfId="8669" xr:uid="{A6BD2D45-B8D4-4321-ABAA-D25220B8CCD4}"/>
    <cellStyle name="Note 3 2 3 2 5 2" xfId="15731" xr:uid="{D349E867-BFE8-4639-8E27-83B84EFCC34F}"/>
    <cellStyle name="Note 3 2 3 2 5 2 2" xfId="27380" xr:uid="{285D9021-33BF-491A-BA75-77462456AF85}"/>
    <cellStyle name="Note 3 2 3 2 5 2 3" xfId="35881" xr:uid="{624D6280-7716-4698-B9BD-AB5A39EDB5B7}"/>
    <cellStyle name="Note 3 2 3 2 5 3" xfId="20659" xr:uid="{DA4645B2-D7C7-420A-B58F-66769762AC26}"/>
    <cellStyle name="Note 3 2 3 2 5 3 2" xfId="32026" xr:uid="{C5D08161-6066-4F4F-859C-D1D7A8FF575F}"/>
    <cellStyle name="Note 3 2 3 2 5 4" xfId="25044" xr:uid="{13E6D968-0106-4FD5-AE6B-DA64458BA771}"/>
    <cellStyle name="Note 3 2 3 2 6" xfId="8980" xr:uid="{959C3081-FFAB-442F-B561-142B16E68C31}"/>
    <cellStyle name="Note 3 2 3 2 6 2" xfId="16042" xr:uid="{E2E30EB4-D931-4D56-9A4E-0E6189F4B9F3}"/>
    <cellStyle name="Note 3 2 3 2 6 2 2" xfId="27673" xr:uid="{53DF8E15-09DD-4DB7-BE12-69D9D0B0DBAB}"/>
    <cellStyle name="Note 3 2 3 2 6 2 3" xfId="36190" xr:uid="{E53E0900-7AA4-460B-8404-EE1F27D878EF}"/>
    <cellStyle name="Note 3 2 3 2 6 3" xfId="20970" xr:uid="{7A8B81F3-4D44-4DCF-869C-AC52E557F36F}"/>
    <cellStyle name="Note 3 2 3 2 6 3 2" xfId="32335" xr:uid="{87835B3B-DC3C-4F77-B0AD-F50302052CA4}"/>
    <cellStyle name="Note 3 2 3 2 6 4" xfId="25065" xr:uid="{B1DF3F1D-AA44-4FEC-8417-916DB2AD45A9}"/>
    <cellStyle name="Note 3 2 3 2 7" xfId="9147" xr:uid="{2F573595-BE07-4C8D-A350-7A403A39A830}"/>
    <cellStyle name="Note 3 2 3 2 7 2" xfId="16209" xr:uid="{AC95BCDD-0E34-4770-A525-3B6543965719}"/>
    <cellStyle name="Note 3 2 3 2 7 2 2" xfId="27825" xr:uid="{A4520A8A-26D4-48F1-A66D-34C12F9A5372}"/>
    <cellStyle name="Note 3 2 3 2 7 2 3" xfId="36355" xr:uid="{F84C8F12-44D3-41AD-877F-E500C068AD11}"/>
    <cellStyle name="Note 3 2 3 2 7 3" xfId="21137" xr:uid="{C96E248F-D56B-45B2-8459-12DD2F67058D}"/>
    <cellStyle name="Note 3 2 3 2 7 3 2" xfId="32500" xr:uid="{01BC217A-AF12-460F-B891-F3573189AF92}"/>
    <cellStyle name="Note 3 2 3 2 7 4" xfId="25079" xr:uid="{1584F6C9-F0AE-45EC-8911-137EC752C84D}"/>
    <cellStyle name="Note 3 2 3 2 8" xfId="9311" xr:uid="{70677A5F-51AF-4247-95A0-B9D30FCA2437}"/>
    <cellStyle name="Note 3 2 3 2 8 2" xfId="16373" xr:uid="{045279B7-6174-4A05-B7A5-050AA20EAE52}"/>
    <cellStyle name="Note 3 2 3 2 8 2 2" xfId="27973" xr:uid="{9F4F5AEC-B4B5-4012-A0DC-F70E10CE910E}"/>
    <cellStyle name="Note 3 2 3 2 8 2 3" xfId="36517" xr:uid="{B8900DAF-3C1B-43E8-981C-FDE15EB2B047}"/>
    <cellStyle name="Note 3 2 3 2 8 3" xfId="21301" xr:uid="{5C2D240A-A58A-430B-AE47-6720D43A22D0}"/>
    <cellStyle name="Note 3 2 3 2 8 3 2" xfId="32662" xr:uid="{149CFECC-03D0-4E23-BD94-65BC91A19C3B}"/>
    <cellStyle name="Note 3 2 3 2 8 4" xfId="25095" xr:uid="{8C247AD6-B449-402F-BC69-6F81F2DC5B05}"/>
    <cellStyle name="Note 3 2 3 2 9" xfId="9469" xr:uid="{7CB1C576-50B3-4A93-AB52-70F667B37559}"/>
    <cellStyle name="Note 3 2 3 2 9 2" xfId="16531" xr:uid="{D890A2B0-0681-4074-840E-3F14EF41C4BD}"/>
    <cellStyle name="Note 3 2 3 2 9 2 2" xfId="28116" xr:uid="{8C4A67EB-4CD5-4BF4-AFE4-1DF66B8CF541}"/>
    <cellStyle name="Note 3 2 3 2 9 2 3" xfId="36673" xr:uid="{7E94FACB-F74A-4272-BC33-B24F181087A7}"/>
    <cellStyle name="Note 3 2 3 2 9 3" xfId="21459" xr:uid="{1E021441-03BC-4704-9346-756E1C847156}"/>
    <cellStyle name="Note 3 2 3 2 9 3 2" xfId="32818" xr:uid="{A0C2DBE3-747F-433C-9F4B-D25617E0DE2E}"/>
    <cellStyle name="Note 3 2 3 2 9 4" xfId="25109" xr:uid="{55F94EC3-A568-48D7-B54C-06A9E456FEB9}"/>
    <cellStyle name="Note 3 2 3 3" xfId="7108" xr:uid="{F252D658-CE4A-4DF2-832B-6090AD40C367}"/>
    <cellStyle name="Note 3 2 3 3 2" xfId="14238" xr:uid="{1D15AB25-8870-4305-9102-A65D1AA5FA99}"/>
    <cellStyle name="Note 3 2 3 3 2 2" xfId="26027" xr:uid="{786F988C-DCCE-4FDC-BD9C-8EE4CCAFAB74}"/>
    <cellStyle name="Note 3 2 3 3 2 3" xfId="24841" xr:uid="{A6513DCD-2C5D-4DFB-9B48-2F1328646863}"/>
    <cellStyle name="Note 3 2 3 3 3" xfId="19166" xr:uid="{309E0457-10BA-4BD0-93E4-B4BBB3B2934D}"/>
    <cellStyle name="Note 3 2 3 3 3 2" xfId="30545" xr:uid="{A8AD8A9C-E725-481F-BF26-419A140B3633}"/>
    <cellStyle name="Note 3 2 3 4" xfId="5781" xr:uid="{08F2D448-BDB4-480C-9794-229C6AE26E1A}"/>
    <cellStyle name="Note 3 2 3 4 2" xfId="13526" xr:uid="{E955A7D4-7277-483F-823E-C86ED718646B}"/>
    <cellStyle name="Note 3 2 3 4 2 2" xfId="25376" xr:uid="{883F1D70-C301-458B-9760-86F9A3F4E060}"/>
    <cellStyle name="Note 3 2 3 4 2 3" xfId="24103" xr:uid="{98CCD99D-87AB-4D51-A022-850AB631B1BB}"/>
    <cellStyle name="Note 3 2 3 4 3" xfId="18454" xr:uid="{103A6DFA-45B0-43E5-9986-69F3DD4B12E2}"/>
    <cellStyle name="Note 3 2 3 4 3 2" xfId="29835" xr:uid="{BC2F1DCA-0838-4AF8-9D73-EF866165C157}"/>
    <cellStyle name="Note 3 2 3 4 4" xfId="24876" xr:uid="{CD4A8D15-D37B-4EC3-99E7-A54032566C01}"/>
    <cellStyle name="Note 3 2 3 5" xfId="7382" xr:uid="{20B02068-9B09-4792-9461-27B55C88BCC7}"/>
    <cellStyle name="Note 3 2 3 5 2" xfId="14501" xr:uid="{33907BC4-4AE9-483E-8488-62773DAD0C2E}"/>
    <cellStyle name="Note 3 2 3 5 2 2" xfId="26261" xr:uid="{A586059A-71F1-41C2-B283-E48F8E8BF00B}"/>
    <cellStyle name="Note 3 2 3 5 2 3" xfId="34667" xr:uid="{556FF5D4-1173-4454-99D1-6B4E4367A13C}"/>
    <cellStyle name="Note 3 2 3 5 3" xfId="19429" xr:uid="{AD33F379-A5FE-4017-A013-283CC1BC608D}"/>
    <cellStyle name="Note 3 2 3 5 3 2" xfId="30807" xr:uid="{6BFAB8E2-F027-4E1D-A8FE-A9B651A580F8}"/>
    <cellStyle name="Note 3 2 3 5 4" xfId="24961" xr:uid="{40878FF1-41B3-4A5C-B66B-2B4CC072144A}"/>
    <cellStyle name="Note 3 2 3 6" xfId="7561" xr:uid="{E49BE236-06A7-48E9-8D72-773378CC6C06}"/>
    <cellStyle name="Note 3 2 3 6 2" xfId="14669" xr:uid="{4EB8FBE8-F3D3-4785-ADBC-9038A431F098}"/>
    <cellStyle name="Note 3 2 3 6 2 2" xfId="26413" xr:uid="{DA5B7359-99A2-4135-9B64-5F1E580B59AA}"/>
    <cellStyle name="Note 3 2 3 6 2 3" xfId="34832" xr:uid="{72FE8432-3BCD-49DF-B8A8-B424F25D3891}"/>
    <cellStyle name="Note 3 2 3 6 3" xfId="19597" xr:uid="{0645A2CC-5F6C-4CB4-B68A-1D2B509076DD}"/>
    <cellStyle name="Note 3 2 3 6 3 2" xfId="30975" xr:uid="{89767618-1E81-4585-ABB3-9E430D2DEE88}"/>
    <cellStyle name="Note 3 2 3 6 4" xfId="24975" xr:uid="{EA451507-B305-4EFE-86E6-649F5AC89BC0}"/>
    <cellStyle name="Note 3 2 3 7" xfId="7216" xr:uid="{A7972CED-AAE0-4D54-A921-0802798B9312}"/>
    <cellStyle name="Note 3 2 3 7 2" xfId="14340" xr:uid="{63867889-5FC5-4BB7-8081-E748BC9B46B1}"/>
    <cellStyle name="Note 3 2 3 7 2 2" xfId="26112" xr:uid="{BA0BD32D-A1CE-4346-AA79-B64DAC2F2DF0}"/>
    <cellStyle name="Note 3 2 3 7 2 3" xfId="24483" xr:uid="{4C4182DF-F836-43A2-B768-F66785A683C3}"/>
    <cellStyle name="Note 3 2 3 7 3" xfId="19268" xr:uid="{07F792AE-0285-4695-9FE3-FBFF1E88C482}"/>
    <cellStyle name="Note 3 2 3 7 3 2" xfId="30647" xr:uid="{5F0C20AF-C060-4172-8F1E-BF9AB21FCD39}"/>
    <cellStyle name="Note 3 2 3 7 4" xfId="24947" xr:uid="{2E8D29DA-C5A5-425A-9A23-FDB0FCC1C65E}"/>
    <cellStyle name="Note 3 2 3 8" xfId="8566" xr:uid="{0B448E6D-566C-4E95-8F37-BE50B76FBB5F}"/>
    <cellStyle name="Note 3 2 3 8 2" xfId="15628" xr:uid="{4CCF93A8-8178-4E5F-B299-9FA8BA081A41}"/>
    <cellStyle name="Note 3 2 3 8 2 2" xfId="27285" xr:uid="{27EE0F01-1CFA-4566-BB4B-AE750990A9D8}"/>
    <cellStyle name="Note 3 2 3 8 2 3" xfId="35780" xr:uid="{10BA5ED0-AFED-495A-BB34-A42DFD150979}"/>
    <cellStyle name="Note 3 2 3 8 3" xfId="20556" xr:uid="{51CFC111-A51A-46E2-950C-F794C840AE7E}"/>
    <cellStyle name="Note 3 2 3 8 3 2" xfId="31925" xr:uid="{14206717-A4CE-4419-BC79-96AE2A563720}"/>
    <cellStyle name="Note 3 2 3 8 4" xfId="25036" xr:uid="{08F11C10-DB97-4F17-989A-EA894D039CE6}"/>
    <cellStyle name="Note 3 2 3 9" xfId="8184" xr:uid="{987BE1F7-AE37-4ED9-8FBF-51E9E2A12639}"/>
    <cellStyle name="Note 3 2 3 9 2" xfId="15248" xr:uid="{090425E8-4B15-450D-930B-44620FFECBA7}"/>
    <cellStyle name="Note 3 2 3 9 2 2" xfId="26944" xr:uid="{3CDE6DBE-E776-4AA7-A7CA-D51BCEA1A709}"/>
    <cellStyle name="Note 3 2 3 9 2 3" xfId="35406" xr:uid="{1E354ADF-1620-4656-AC87-43A6F0DC3493}"/>
    <cellStyle name="Note 3 2 3 9 3" xfId="20176" xr:uid="{5766D099-5957-4FB4-9C2F-B6D221679242}"/>
    <cellStyle name="Note 3 2 3 9 3 2" xfId="31549" xr:uid="{F9402935-5F12-4C7E-949C-36DF65A2F215}"/>
    <cellStyle name="Note 3 2 3 9 4" xfId="25010" xr:uid="{91509113-828E-4486-B23D-E87201A09A40}"/>
    <cellStyle name="Note 3 2 4" xfId="5518" xr:uid="{99365024-A2E6-4132-A7AE-E32E2D1D79C3}"/>
    <cellStyle name="Note 3 2 4 10" xfId="9588" xr:uid="{F22DD08B-BED1-46BD-8ED6-347A0CD1152E}"/>
    <cellStyle name="Note 3 2 4 10 2" xfId="16650" xr:uid="{8F478BBC-14DB-47DF-ABBD-CD0DD2E2C8D4}"/>
    <cellStyle name="Note 3 2 4 10 2 2" xfId="28228" xr:uid="{EB5A1CE7-BB38-4D83-9163-E7A2A496E2E3}"/>
    <cellStyle name="Note 3 2 4 10 2 3" xfId="36791" xr:uid="{B9AD06F1-72C2-45D3-A2D1-6B44697098DE}"/>
    <cellStyle name="Note 3 2 4 10 3" xfId="21578" xr:uid="{5C434078-4387-4964-B79B-D5441ABE7AC8}"/>
    <cellStyle name="Note 3 2 4 10 3 2" xfId="32936" xr:uid="{883C4286-1810-48FD-8D73-DA027211BBB9}"/>
    <cellStyle name="Note 3 2 4 10 4" xfId="25116" xr:uid="{FFC0F5C2-3296-4DEE-A273-02504A50FC6C}"/>
    <cellStyle name="Note 3 2 4 11" xfId="10951" xr:uid="{0A42EF6C-6C4B-4EDA-873B-021E9A9CE60C}"/>
    <cellStyle name="Note 3 2 4 11 2" xfId="17321" xr:uid="{3134AE0C-EC11-47BB-BB20-2EF28FBA0D59}"/>
    <cellStyle name="Note 3 2 4 11 2 2" xfId="28855" xr:uid="{409B913B-AC43-40E3-9BF6-B867521738D3}"/>
    <cellStyle name="Note 3 2 4 11 2 3" xfId="37454" xr:uid="{84EC6C27-2F25-4502-8CFF-E0DBA8797EFC}"/>
    <cellStyle name="Note 3 2 4 11 3" xfId="22249" xr:uid="{D8DE74DD-D18A-4846-9F73-C583B033D6E6}"/>
    <cellStyle name="Note 3 2 4 11 3 2" xfId="33603" xr:uid="{B7173F71-821D-4461-995D-A00FA0FC59F5}"/>
    <cellStyle name="Note 3 2 4 11 4" xfId="25151" xr:uid="{6637F46B-9C64-404E-852E-3C4E0C934C6E}"/>
    <cellStyle name="Note 3 2 4 12" xfId="11894" xr:uid="{04BCF3A6-D217-4AF1-B9BD-0F55DECC17E7}"/>
    <cellStyle name="Note 3 2 4 12 2" xfId="17613" xr:uid="{C65E3B6A-5CF0-4DB3-A46B-AB3372CC839A}"/>
    <cellStyle name="Note 3 2 4 12 2 2" xfId="29119" xr:uid="{BFD0BA41-6B29-4D0C-A08B-E6EB4EB42B59}"/>
    <cellStyle name="Note 3 2 4 12 2 3" xfId="37742" xr:uid="{F7F73AEA-462F-41CF-8CC9-A65B826A836D}"/>
    <cellStyle name="Note 3 2 4 12 3" xfId="22541" xr:uid="{CBAD1BCD-F7F7-407C-9EB0-E99CA5882539}"/>
    <cellStyle name="Note 3 2 4 12 3 2" xfId="33893" xr:uid="{1EE1EBFD-7072-4F1D-AB35-3E1E8F6C9AF6}"/>
    <cellStyle name="Note 3 2 4 12 4" xfId="25192" xr:uid="{52DD1693-0CEC-4141-BB4D-4A67B626A496}"/>
    <cellStyle name="Note 3 2 4 13" xfId="12877" xr:uid="{D04A1A41-56B7-4A9F-8FDD-321C18D272B2}"/>
    <cellStyle name="Note 3 2 4 13 2" xfId="17905" xr:uid="{1B051392-0262-49AD-8FCB-7A540AD6B206}"/>
    <cellStyle name="Note 3 2 4 13 2 2" xfId="29383" xr:uid="{C5C8019D-0E2A-457D-B8C4-B05C9431845D}"/>
    <cellStyle name="Note 3 2 4 13 2 3" xfId="38030" xr:uid="{18896DC6-FF60-4643-BB74-839A299D1A76}"/>
    <cellStyle name="Note 3 2 4 13 3" xfId="22833" xr:uid="{8996F96D-25CF-4F79-8B89-4FC96C396E2F}"/>
    <cellStyle name="Note 3 2 4 13 3 2" xfId="34183" xr:uid="{4A668E87-9B65-4C90-ADAC-F04471F1BDA2}"/>
    <cellStyle name="Note 3 2 4 13 4" xfId="25237" xr:uid="{1A75EA5D-B6E9-4B4C-A6B4-9C137231D009}"/>
    <cellStyle name="Note 3 2 4 14" xfId="13375" xr:uid="{D03FE605-0230-42A3-A04E-34671BD972A4}"/>
    <cellStyle name="Note 3 2 4 14 2" xfId="23782" xr:uid="{DD65A435-B662-4F3C-AB60-DDC4FB2AABBE}"/>
    <cellStyle name="Note 3 2 4 14 2 2" xfId="34479" xr:uid="{49FB1377-8658-4EE6-AD42-EBE71832A31E}"/>
    <cellStyle name="Note 3 2 4 14 3" xfId="25297" xr:uid="{6D1EE2C8-FC7E-41DF-83EB-CF3677654421}"/>
    <cellStyle name="Note 3 2 4 15" xfId="18305" xr:uid="{E8AF9502-8029-4F95-AA4E-2B3F03502255}"/>
    <cellStyle name="Note 3 2 4 15 2" xfId="29687" xr:uid="{56A22A1C-C004-4C83-95B0-7C2FDB8204FB}"/>
    <cellStyle name="Note 3 2 4 16" xfId="38160" xr:uid="{207B1083-7769-4962-B8E5-F24FC69C0931}"/>
    <cellStyle name="Note 3 2 4 17" xfId="44625" xr:uid="{3C00C14E-A01D-4611-A880-D1D396AC1CF1}"/>
    <cellStyle name="Note 3 2 4 2" xfId="7655" xr:uid="{220FB43D-CA5E-4A74-8243-755EEB7FB3AB}"/>
    <cellStyle name="Note 3 2 4 2 2" xfId="14757" xr:uid="{44D06D00-C5E0-415C-90CE-7759BF6C50FB}"/>
    <cellStyle name="Note 3 2 4 2 2 2" xfId="26497" xr:uid="{E5CEC756-E48E-438C-B2C8-0FFDE006AC1D}"/>
    <cellStyle name="Note 3 2 4 2 2 3" xfId="34919" xr:uid="{99B324E1-4EAB-4269-B7ED-FA25E81F1D3F}"/>
    <cellStyle name="Note 3 2 4 2 3" xfId="19685" xr:uid="{314E7DFB-78DF-4E88-8304-0FCB68BEB0C2}"/>
    <cellStyle name="Note 3 2 4 2 3 2" xfId="31062" xr:uid="{C6F4B467-869D-4CEE-92A2-E414BBEFF739}"/>
    <cellStyle name="Note 3 2 4 3" xfId="8106" xr:uid="{11C762CD-B025-446B-A399-5E6FF3C4311A}"/>
    <cellStyle name="Note 3 2 4 3 2" xfId="15170" xr:uid="{51109EFE-2C4C-430B-80C8-E608DB1ACAB1}"/>
    <cellStyle name="Note 3 2 4 3 2 2" xfId="26879" xr:uid="{BF855EC1-7842-41AB-8DD9-476F264D70C7}"/>
    <cellStyle name="Note 3 2 4 3 2 3" xfId="35329" xr:uid="{6870169E-0EA1-43CB-8715-E50EB7DF6985}"/>
    <cellStyle name="Note 3 2 4 3 3" xfId="20098" xr:uid="{3B51A0D4-B6BD-4231-A612-C87F90E575EA}"/>
    <cellStyle name="Note 3 2 4 3 3 2" xfId="31472" xr:uid="{B2FE3A84-4970-49C4-8C6B-BBACF5D479B5}"/>
    <cellStyle name="Note 3 2 4 3 4" xfId="24999" xr:uid="{D0DBD61E-1F82-4E5D-BE28-6987F8A1A2E4}"/>
    <cellStyle name="Note 3 2 4 4" xfId="8291" xr:uid="{0A992CDB-2C2E-4B0B-96EA-E37CD97272AA}"/>
    <cellStyle name="Note 3 2 4 4 2" xfId="15353" xr:uid="{7E0B52B3-9C07-4ED8-A646-B3E26EFB3D12}"/>
    <cellStyle name="Note 3 2 4 4 2 2" xfId="27044" xr:uid="{77E4C930-44FF-48D6-9964-83189AB0D754}"/>
    <cellStyle name="Note 3 2 4 4 2 3" xfId="35509" xr:uid="{E534205B-F952-4664-B150-09091A4B5B75}"/>
    <cellStyle name="Note 3 2 4 4 3" xfId="20281" xr:uid="{77DACBE8-4211-477A-9A8A-5BA1089A2299}"/>
    <cellStyle name="Note 3 2 4 4 3 2" xfId="31653" xr:uid="{80AE19E0-8A40-47B0-81DA-FA09758A4021}"/>
    <cellStyle name="Note 3 2 4 4 4" xfId="25018" xr:uid="{43A64FD2-BAC5-4391-BA36-45E9DEAEA58E}"/>
    <cellStyle name="Note 3 2 4 5" xfId="8637" xr:uid="{D1FD68A3-F291-4506-BC25-40790715FF1C}"/>
    <cellStyle name="Note 3 2 4 5 2" xfId="15699" xr:uid="{2067DE4A-22C2-4902-9C5A-5453238AB38C}"/>
    <cellStyle name="Note 3 2 4 5 2 2" xfId="27355" xr:uid="{035F74E3-79D8-4E02-8B9E-AC848C61106C}"/>
    <cellStyle name="Note 3 2 4 5 2 3" xfId="35850" xr:uid="{94832F29-F467-47A6-980E-EC9553D06600}"/>
    <cellStyle name="Note 3 2 4 5 3" xfId="20627" xr:uid="{B752D472-7F07-412C-B789-B3B3A2814369}"/>
    <cellStyle name="Note 3 2 4 5 3 2" xfId="31995" xr:uid="{CE32CEB2-C846-4B66-ACBE-189F141156C2}"/>
    <cellStyle name="Note 3 2 4 5 4" xfId="25038" xr:uid="{24AC9B3A-71CE-4711-B596-A3ABD425E040}"/>
    <cellStyle name="Note 3 2 4 6" xfId="8949" xr:uid="{DF2674CE-1811-44E2-8687-58EF8420F3AA}"/>
    <cellStyle name="Note 3 2 4 6 2" xfId="16011" xr:uid="{89BD4D7F-B1EC-42D5-85BE-F3D40B3212F8}"/>
    <cellStyle name="Note 3 2 4 6 2 2" xfId="27649" xr:uid="{545EAAA9-74CB-4291-82F9-1DFE7B31C148}"/>
    <cellStyle name="Note 3 2 4 6 2 3" xfId="36160" xr:uid="{F9EAE696-85C3-43A4-B85E-F68D6AF24B3B}"/>
    <cellStyle name="Note 3 2 4 6 3" xfId="20939" xr:uid="{BDE533E5-5655-42FA-866B-2E3034EAA364}"/>
    <cellStyle name="Note 3 2 4 6 3 2" xfId="32305" xr:uid="{2EEA0FE7-FFE0-46D1-B3AB-AF0F180FEFCC}"/>
    <cellStyle name="Note 3 2 4 6 4" xfId="25059" xr:uid="{5537BB94-F2F1-4B08-9A3C-FE7B369FD6D3}"/>
    <cellStyle name="Note 3 2 4 7" xfId="9116" xr:uid="{297A588C-109F-4478-87CE-A24E9ACB22D2}"/>
    <cellStyle name="Note 3 2 4 7 2" xfId="16178" xr:uid="{89C016E4-6246-4D4A-9F32-2AC18D53DF97}"/>
    <cellStyle name="Note 3 2 4 7 2 2" xfId="27801" xr:uid="{3A493433-5629-4812-A209-ADABAF7D3BFB}"/>
    <cellStyle name="Note 3 2 4 7 2 3" xfId="36325" xr:uid="{D621E83D-F64A-460F-8C3D-BEAC56557481}"/>
    <cellStyle name="Note 3 2 4 7 3" xfId="21106" xr:uid="{EF41F5B4-EC50-4D16-87C6-C58ADAB8CE40}"/>
    <cellStyle name="Note 3 2 4 7 3 2" xfId="32470" xr:uid="{9ECDB9F1-5369-40A4-8AB8-682B1DD97ADC}"/>
    <cellStyle name="Note 3 2 4 7 4" xfId="25073" xr:uid="{98992599-227B-4CFF-91FB-B864FD735D90}"/>
    <cellStyle name="Note 3 2 4 8" xfId="9280" xr:uid="{C4E3E5BE-D15A-4F47-9EB3-050EF6079253}"/>
    <cellStyle name="Note 3 2 4 8 2" xfId="16342" xr:uid="{9EE8D1F0-051E-40D0-92C2-661DB948E65E}"/>
    <cellStyle name="Note 3 2 4 8 2 2" xfId="27949" xr:uid="{CBC552F1-D45B-4B23-A51A-F29EA20620BB}"/>
    <cellStyle name="Note 3 2 4 8 2 3" xfId="36487" xr:uid="{A50BC4E7-E100-4229-8527-D9E89873654F}"/>
    <cellStyle name="Note 3 2 4 8 3" xfId="21270" xr:uid="{6C6D2E1C-BF21-49A3-BAF2-944010F41CBB}"/>
    <cellStyle name="Note 3 2 4 8 3 2" xfId="32632" xr:uid="{42A32A62-7C82-41E5-B59E-D4392736D96B}"/>
    <cellStyle name="Note 3 2 4 8 4" xfId="25088" xr:uid="{AEFE0936-8AE6-45ED-8967-96CA4F3AD5D4}"/>
    <cellStyle name="Note 3 2 4 9" xfId="9438" xr:uid="{B6BA6418-EFCB-4883-9C52-E7E478ECA79E}"/>
    <cellStyle name="Note 3 2 4 9 2" xfId="16500" xr:uid="{B250E88C-4CDB-4E0D-91D3-9430E61C546B}"/>
    <cellStyle name="Note 3 2 4 9 2 2" xfId="28092" xr:uid="{4E9F6F51-F0DD-47AA-9505-DC3B58BC7C3D}"/>
    <cellStyle name="Note 3 2 4 9 2 3" xfId="36643" xr:uid="{84997C93-D478-4279-A130-D0308F559BA2}"/>
    <cellStyle name="Note 3 2 4 9 3" xfId="21428" xr:uid="{66D3A01B-E337-4220-B65F-357ECB63FBFB}"/>
    <cellStyle name="Note 3 2 4 9 3 2" xfId="32788" xr:uid="{93070645-E430-4360-820C-A60D27C4E19A}"/>
    <cellStyle name="Note 3 2 4 9 4" xfId="25103" xr:uid="{D6B5C870-936E-472C-BE94-1DF38FDA7B57}"/>
    <cellStyle name="Note 3 2 5" xfId="6685" xr:uid="{0302D068-25F2-45A4-A014-FC0FE70B2FDB}"/>
    <cellStyle name="Note 3 2 5 2" xfId="13903" xr:uid="{B7878045-8F07-4FC2-ADCC-27BD43801560}"/>
    <cellStyle name="Note 3 2 5 2 2" xfId="25725" xr:uid="{17F47BB5-7390-4A29-B283-5AD4318B698F}"/>
    <cellStyle name="Note 3 2 5 2 3" xfId="24774" xr:uid="{E854AE08-0BA3-47D1-82D0-A4E0EEDDF8CD}"/>
    <cellStyle name="Note 3 2 5 3" xfId="18831" xr:uid="{2086D040-22A4-4472-B5B9-F3021ED6AAAC}"/>
    <cellStyle name="Note 3 2 5 3 2" xfId="30210" xr:uid="{F56056E2-4858-4506-A4A8-90BB6F5BBD97}"/>
    <cellStyle name="Note 3 2 5 4" xfId="58196" xr:uid="{525F5084-ACD7-4390-B5DE-0E5619CAA7F1}"/>
    <cellStyle name="Note 3 2 6" xfId="7264" xr:uid="{BA20D5A1-1C0A-4401-85E6-37C4107BF921}"/>
    <cellStyle name="Note 3 2 6 2" xfId="14383" xr:uid="{F59B9DE1-5CD6-41DC-B39F-B7C65DAE4AC3}"/>
    <cellStyle name="Note 3 2 6 2 2" xfId="26152" xr:uid="{9E2051CC-0DC8-42DD-BB27-DC57049EB10A}"/>
    <cellStyle name="Note 3 2 6 2 3" xfId="23914" xr:uid="{50E1A391-9958-4A78-859F-8921305EB365}"/>
    <cellStyle name="Note 3 2 6 3" xfId="19311" xr:uid="{1BA44A62-CE81-46BB-A0E4-1C3962201CAB}"/>
    <cellStyle name="Note 3 2 6 3 2" xfId="30690" xr:uid="{4758E569-80A6-44F4-B89A-E7B2ACD44F35}"/>
    <cellStyle name="Note 3 2 6 4" xfId="24950" xr:uid="{706262F6-55D4-4DF2-8EC6-638C1E21677E}"/>
    <cellStyle name="Note 3 2 7" xfId="6516" xr:uid="{6E628DEC-DFB7-4C4C-9DE2-9DB5463C8025}"/>
    <cellStyle name="Note 3 2 7 2" xfId="13738" xr:uid="{416574F3-3459-4E42-B8FC-8BBAE6D00495}"/>
    <cellStyle name="Note 3 2 7 2 2" xfId="25579" xr:uid="{40BDBAF6-EF9F-4451-9435-0361F43B8F83}"/>
    <cellStyle name="Note 3 2 7 2 3" xfId="24434" xr:uid="{A4D71B71-32F4-42D7-AAE5-9B24C98933A5}"/>
    <cellStyle name="Note 3 2 7 3" xfId="18666" xr:uid="{CFB89935-5C75-4D2D-B862-C793F4A4030F}"/>
    <cellStyle name="Note 3 2 7 3 2" xfId="30045" xr:uid="{DEAE6A6D-2F56-44F1-A5AF-AA81F3E067B0}"/>
    <cellStyle name="Note 3 2 7 4" xfId="24895" xr:uid="{CCAA0044-DA4B-4A12-9E98-8C78BAFC1159}"/>
    <cellStyle name="Note 3 2 8" xfId="6870" xr:uid="{6819ABC8-A266-4BB6-8D83-44DF6C5D7A54}"/>
    <cellStyle name="Note 3 2 8 2" xfId="14011" xr:uid="{A5772801-5FD7-4666-9848-D26A53378D07}"/>
    <cellStyle name="Note 3 2 8 2 2" xfId="25817" xr:uid="{9532EF89-B163-48B8-A144-E6466022E824}"/>
    <cellStyle name="Note 3 2 8 2 3" xfId="24792" xr:uid="{25D7F076-BFD8-4F3D-BBBA-0709349C8B7F}"/>
    <cellStyle name="Note 3 2 8 3" xfId="18939" xr:uid="{2858E894-AC61-4E12-BBD4-3C84843A4BF3}"/>
    <cellStyle name="Note 3 2 8 3 2" xfId="30318" xr:uid="{502744F7-9763-4910-90BE-D61194290586}"/>
    <cellStyle name="Note 3 2 8 4" xfId="24920" xr:uid="{8D46F337-F39D-429A-8C20-FB0A417D0A62}"/>
    <cellStyle name="Note 3 2 9" xfId="6556" xr:uid="{A96E13F9-0CEF-4FD3-95B5-010EFE87FAAA}"/>
    <cellStyle name="Note 3 2 9 2" xfId="13778" xr:uid="{5750ED93-D92D-4DA7-9955-55725EEFB10F}"/>
    <cellStyle name="Note 3 2 9 2 2" xfId="25617" xr:uid="{122D7E5D-395B-4CF8-AFB5-F4923A3048D7}"/>
    <cellStyle name="Note 3 2 9 2 3" xfId="24237" xr:uid="{81FF58EE-EB1D-4262-91EC-8564F0671F7F}"/>
    <cellStyle name="Note 3 2 9 3" xfId="18706" xr:uid="{B4EE751F-7EF7-4A2A-86CB-A2AEEC12F432}"/>
    <cellStyle name="Note 3 2 9 3 2" xfId="30085" xr:uid="{48DC33B3-1FBA-42F7-B1C0-2372AD6FC59B}"/>
    <cellStyle name="Note 3 2 9 4" xfId="24901" xr:uid="{B4C2013F-B48D-4488-A8DE-97B2B456BABE}"/>
    <cellStyle name="Note 3 3" xfId="3114" xr:uid="{62393C30-CC11-4FC1-A150-940AD6F45FE1}"/>
    <cellStyle name="Note 3 3 2" xfId="3115" xr:uid="{DA5C1EB8-CB70-4E5B-9882-E071EE9467D0}"/>
    <cellStyle name="Note 3 3 2 2" xfId="48259" xr:uid="{77686D38-13B8-4736-87F0-61CFB43E5027}"/>
    <cellStyle name="Note 3 3 2 3" xfId="39631" xr:uid="{F2109E7D-222F-4A50-AA8F-9A10DAD722E3}"/>
    <cellStyle name="Note 3 3 3" xfId="3116" xr:uid="{67979728-45FF-4151-B913-680C29F93B1D}"/>
    <cellStyle name="Note 3 3 3 2" xfId="3117" xr:uid="{342459EA-F555-4F16-B516-31ED7DC19872}"/>
    <cellStyle name="Note 3 3 3 3" xfId="48258" xr:uid="{F6EE1387-DEC8-457E-B39A-F00E75376046}"/>
    <cellStyle name="Note 3 3 4" xfId="3118" xr:uid="{C90956EF-0240-4898-AE19-778C46DB08C4}"/>
    <cellStyle name="Note 3 3 4 2" xfId="44626" xr:uid="{72079B48-2EDC-4E3A-8932-B7F3D8D38D48}"/>
    <cellStyle name="Note 3 3 5" xfId="60097" xr:uid="{FBDF6BC3-61C3-4B93-BCAF-0B62D4AF4B7D}"/>
    <cellStyle name="Note 3 4" xfId="3119" xr:uid="{11340054-2D54-4ABD-85C6-29C2A15E6411}"/>
    <cellStyle name="Note 3 4 2" xfId="45441" xr:uid="{CF975ECE-FE92-441F-95CF-F6E1DF998966}"/>
    <cellStyle name="Note 3 4 2 2" xfId="46639" xr:uid="{121987AF-0EE6-4855-B634-505EEC6D9A72}"/>
    <cellStyle name="Note 3 4 3" xfId="46099" xr:uid="{CF90C0C9-D439-45E4-8B3F-88C70487FECB}"/>
    <cellStyle name="Note 3 4 4" xfId="47476" xr:uid="{FA4EE792-FBA2-48DC-983B-7EE726BB49B4}"/>
    <cellStyle name="Note 3 4 5" xfId="48260" xr:uid="{27ED469A-A8C9-4D6D-893F-363BDB27F9FB}"/>
    <cellStyle name="Note 3 4 6" xfId="44627" xr:uid="{D384C7CE-CAD7-409E-93CD-FF11EF52ED50}"/>
    <cellStyle name="Note 3 4 7" xfId="60223" xr:uid="{0951A848-1C6F-4449-8175-5F6536208598}"/>
    <cellStyle name="Note 3 4 8" xfId="43087" xr:uid="{0110C94C-998C-425A-B8AC-930815EA9A8A}"/>
    <cellStyle name="Note 3 5" xfId="5602" xr:uid="{CA7C2BED-2164-4F23-8A32-EAA98FD8E662}"/>
    <cellStyle name="Note 3 5 2" xfId="59982" xr:uid="{FDE27583-EE1E-4572-9BD7-2DAA7624F353}"/>
    <cellStyle name="Note 3 5 3" xfId="44624" xr:uid="{E9B8CCF3-CD85-4E43-AD07-B80F7DDCC69A}"/>
    <cellStyle name="Note 3 6" xfId="3111" xr:uid="{CF6827F9-593B-4B66-9954-4B453B51646A}"/>
    <cellStyle name="Note 3 6 2" xfId="57672" xr:uid="{88CE04F7-3534-4DF6-940A-FFFE13352B57}"/>
    <cellStyle name="Note 3 7" xfId="62228" xr:uid="{1FB09029-6929-45C0-B018-9757F3E7DD8D}"/>
    <cellStyle name="Note 30" xfId="48347" xr:uid="{C5D29F1A-91C2-4534-BD92-B63EBF7789EA}"/>
    <cellStyle name="Note 30 2" xfId="56895" xr:uid="{A41B7EDA-37B2-4ED9-A351-1BD149307062}"/>
    <cellStyle name="Note 30 2 2" xfId="56896" xr:uid="{3F5C2E11-94FE-44E7-8733-41C19B5BFB1E}"/>
    <cellStyle name="Note 30 2 2 2" xfId="56897" xr:uid="{B63E103E-4432-4C64-9703-FE60CECC9FF6}"/>
    <cellStyle name="Note 30 2 2 2 2" xfId="56898" xr:uid="{1160DAF8-4743-4D2A-881D-0DF54C1FCA56}"/>
    <cellStyle name="Note 30 2 2 3" xfId="56899" xr:uid="{D5967634-05EB-4677-BE97-0700C95F27B9}"/>
    <cellStyle name="Note 30 2 3" xfId="56900" xr:uid="{16338C92-8998-4006-899F-0C26E0130F90}"/>
    <cellStyle name="Note 30 2 3 2" xfId="56901" xr:uid="{8315A0FE-36A2-4874-B0B4-96E868EBB1F1}"/>
    <cellStyle name="Note 30 2 4" xfId="56902" xr:uid="{A121EFD3-659D-4104-802F-DE86D0745DB8}"/>
    <cellStyle name="Note 30 3" xfId="56903" xr:uid="{B0661169-AB8E-4D81-8789-DA625A4915C3}"/>
    <cellStyle name="Note 30 3 2" xfId="56904" xr:uid="{2BADCE90-344F-44A0-9EB0-2B25279CB542}"/>
    <cellStyle name="Note 30 3 2 2" xfId="56905" xr:uid="{2EE44345-26DE-4A27-B784-2260D643C948}"/>
    <cellStyle name="Note 30 3 3" xfId="56906" xr:uid="{13A39E45-BEF5-4CC7-9F74-C40600907FDB}"/>
    <cellStyle name="Note 30 4" xfId="56907" xr:uid="{4AE4099A-EE17-4916-968C-BD00596A46D1}"/>
    <cellStyle name="Note 30 4 2" xfId="56908" xr:uid="{F96FAFC7-B55E-4E74-86FA-E30EB504900E}"/>
    <cellStyle name="Note 30 5" xfId="56909" xr:uid="{FF78F221-ADB1-4895-8FB2-FFE4CADB26ED}"/>
    <cellStyle name="Note 31" xfId="48363" xr:uid="{67EEEEE3-0A23-44EE-A7EF-E53B359D1E5F}"/>
    <cellStyle name="Note 31 2" xfId="56910" xr:uid="{B70B9A90-509B-416B-A214-B5832BD2CEA5}"/>
    <cellStyle name="Note 31 2 2" xfId="56911" xr:uid="{9C6E0098-D6BE-453C-9CA3-7BE77BD03781}"/>
    <cellStyle name="Note 31 2 2 2" xfId="56912" xr:uid="{97030F6B-638F-4FA6-95C0-2E48C5492370}"/>
    <cellStyle name="Note 31 2 2 2 2" xfId="56913" xr:uid="{8455C7B4-9454-4802-A0AE-734A784AF96C}"/>
    <cellStyle name="Note 31 2 2 3" xfId="56914" xr:uid="{372756DB-EAE3-4AC7-BEB1-746DCD97075D}"/>
    <cellStyle name="Note 31 2 3" xfId="56915" xr:uid="{5E5B4512-D991-42D7-B58A-90CF81BBB6CD}"/>
    <cellStyle name="Note 31 2 3 2" xfId="56916" xr:uid="{3D38AEE8-8190-4061-9976-C93F79160972}"/>
    <cellStyle name="Note 31 2 4" xfId="56917" xr:uid="{4CC2A77B-17DA-40EE-A44F-CE1D71144DDC}"/>
    <cellStyle name="Note 31 3" xfId="56918" xr:uid="{CCB75514-5721-4D7C-96A8-1DD9BD547451}"/>
    <cellStyle name="Note 31 3 2" xfId="56919" xr:uid="{0EABB8E8-6B34-4AC5-A2A0-C36FA9830EB4}"/>
    <cellStyle name="Note 31 3 2 2" xfId="56920" xr:uid="{B9D833D6-C846-4E67-A8D2-40CB747E110D}"/>
    <cellStyle name="Note 31 3 3" xfId="56921" xr:uid="{2468B8A0-B8B4-4370-AF31-F82B6F974384}"/>
    <cellStyle name="Note 31 4" xfId="56922" xr:uid="{F3927036-931D-41D9-9023-B578E9D96E72}"/>
    <cellStyle name="Note 31 4 2" xfId="56923" xr:uid="{23A5D88E-973B-464A-A8D6-00FDE76E0480}"/>
    <cellStyle name="Note 31 5" xfId="56924" xr:uid="{581F8239-62AE-4534-A2EF-B4ADFE4D3AD2}"/>
    <cellStyle name="Note 32" xfId="56925" xr:uid="{4BE34B80-2F0B-43E6-83BB-F68BF9DE54CD}"/>
    <cellStyle name="Note 32 2" xfId="56926" xr:uid="{CB24FAF3-42AE-47D8-8023-A98A222B9043}"/>
    <cellStyle name="Note 32 2 2" xfId="56927" xr:uid="{5079E046-A0E5-407F-9C54-1F2A6A290FA8}"/>
    <cellStyle name="Note 32 2 2 2" xfId="56928" xr:uid="{999B6654-E292-40DA-A343-BE39184FE88B}"/>
    <cellStyle name="Note 32 2 2 2 2" xfId="56929" xr:uid="{AD40C102-18EC-4D40-9CDF-64B3D3E1DF2F}"/>
    <cellStyle name="Note 32 2 2 3" xfId="56930" xr:uid="{44A84CFE-B6CE-4E89-8738-6BCA4011B4E5}"/>
    <cellStyle name="Note 32 2 3" xfId="56931" xr:uid="{7F5F8E30-0376-4809-BFD8-814E89AAFD3E}"/>
    <cellStyle name="Note 32 2 3 2" xfId="56932" xr:uid="{C7633235-32D5-4ED2-9281-59367FB76CA7}"/>
    <cellStyle name="Note 32 2 4" xfId="56933" xr:uid="{D233CE95-2234-4497-A4FC-F8D99BC1845E}"/>
    <cellStyle name="Note 32 3" xfId="56934" xr:uid="{36A025D4-B188-4A1E-922B-080EEA0644A5}"/>
    <cellStyle name="Note 32 3 2" xfId="56935" xr:uid="{90CDFAB5-BFDD-432B-9DB0-3344CB2B69FF}"/>
    <cellStyle name="Note 32 3 2 2" xfId="56936" xr:uid="{0C9CD1AD-0920-49A5-AC23-EA73CA8794A3}"/>
    <cellStyle name="Note 32 3 3" xfId="56937" xr:uid="{BF3F865C-EFD7-485F-AB4D-EE91A906FA46}"/>
    <cellStyle name="Note 32 4" xfId="56938" xr:uid="{FB3AAF0C-7FB6-4F9C-94D4-0091E097CC7D}"/>
    <cellStyle name="Note 32 4 2" xfId="56939" xr:uid="{0BC6F0B2-CFEA-47BA-9B29-88DB05A2836B}"/>
    <cellStyle name="Note 32 5" xfId="56940" xr:uid="{06166566-E150-45E7-ACCB-FC6762FE2B26}"/>
    <cellStyle name="Note 33" xfId="56941" xr:uid="{CEE5E8F4-3026-45AF-A02B-229CD6198182}"/>
    <cellStyle name="Note 33 2" xfId="56942" xr:uid="{50BCC152-5C1C-47F7-B11B-BA26618DD40D}"/>
    <cellStyle name="Note 33 2 2" xfId="56943" xr:uid="{40269397-B842-41E0-97D3-3145D4F503CB}"/>
    <cellStyle name="Note 33 2 2 2" xfId="56944" xr:uid="{3C0981C5-765A-453B-BF36-4B580095BCF0}"/>
    <cellStyle name="Note 33 2 2 2 2" xfId="56945" xr:uid="{D6D2C8A9-0071-4D5E-A8AC-AF90C500B811}"/>
    <cellStyle name="Note 33 2 2 3" xfId="56946" xr:uid="{D5496AB9-ADBD-4341-A173-9B192782C868}"/>
    <cellStyle name="Note 33 2 3" xfId="56947" xr:uid="{04B8BD61-2B47-455B-888F-E49E56F9AFAB}"/>
    <cellStyle name="Note 33 2 3 2" xfId="56948" xr:uid="{36FD193B-CC8D-4D26-83BA-2746927F6D84}"/>
    <cellStyle name="Note 33 2 4" xfId="56949" xr:uid="{98C6F1F2-FD8E-45F1-A403-34A219E48DBD}"/>
    <cellStyle name="Note 33 3" xfId="56950" xr:uid="{6D2BF3E1-A5BB-4C64-8835-3F5FCEE53520}"/>
    <cellStyle name="Note 33 3 2" xfId="56951" xr:uid="{BC5971E3-3535-445D-989F-7F04513F3953}"/>
    <cellStyle name="Note 33 3 2 2" xfId="56952" xr:uid="{D57F84CF-F22E-47E5-A0E6-E66A22F59784}"/>
    <cellStyle name="Note 33 3 3" xfId="56953" xr:uid="{980F4507-95F3-4F0D-BBC8-D3DBBF33F152}"/>
    <cellStyle name="Note 33 4" xfId="56954" xr:uid="{AE47B184-E706-44B5-BA01-A04B5DD74A50}"/>
    <cellStyle name="Note 33 4 2" xfId="56955" xr:uid="{0B9640D6-2B5C-40DE-8B06-40175E6B7BEE}"/>
    <cellStyle name="Note 33 5" xfId="56956" xr:uid="{5D28DDF5-9782-4600-AEC6-8136F9398C3C}"/>
    <cellStyle name="Note 34" xfId="56957" xr:uid="{239F405E-314C-4C7B-844D-5BDE3D3228BA}"/>
    <cellStyle name="Note 34 2" xfId="56958" xr:uid="{0676D506-3578-4AF7-B763-778BB0C5AB19}"/>
    <cellStyle name="Note 34 2 2" xfId="56959" xr:uid="{20BB1414-011C-4845-A4C9-E24B21242D4C}"/>
    <cellStyle name="Note 34 2 2 2" xfId="56960" xr:uid="{B09E550C-ACC0-464A-BF15-CC31B64F2F40}"/>
    <cellStyle name="Note 34 2 3" xfId="56961" xr:uid="{62E663D4-EF0E-44ED-ADD0-FD7C01D35EC8}"/>
    <cellStyle name="Note 34 3" xfId="56962" xr:uid="{497B2B0D-2B8D-44D0-A897-7D70D49DF610}"/>
    <cellStyle name="Note 34 3 2" xfId="56963" xr:uid="{497597F3-A3BE-4FD3-B3CA-D0D2332E8D28}"/>
    <cellStyle name="Note 34 4" xfId="56964" xr:uid="{86D2F7E7-83AB-4812-8446-A53C7496E684}"/>
    <cellStyle name="Note 35" xfId="56965" xr:uid="{46099BD6-BBDF-448F-A296-CC52CF5438AA}"/>
    <cellStyle name="Note 35 2" xfId="56966" xr:uid="{66A2FB45-94DE-451F-A25F-8D1E63685A56}"/>
    <cellStyle name="Note 35 2 2" xfId="56967" xr:uid="{F6ACE783-DA9E-47F7-886D-9A6108215708}"/>
    <cellStyle name="Note 35 2 2 2" xfId="56968" xr:uid="{3D3E4119-1A38-4BC3-8B0F-409E337E54B7}"/>
    <cellStyle name="Note 35 2 3" xfId="56969" xr:uid="{4E17F4C3-1C6F-471D-963F-7FC798857A87}"/>
    <cellStyle name="Note 35 3" xfId="56970" xr:uid="{F11BE561-0931-4CE3-B694-D7C4AACFE9D1}"/>
    <cellStyle name="Note 35 3 2" xfId="56971" xr:uid="{3250D650-46FF-4BE7-8EAE-D79CFCB9294B}"/>
    <cellStyle name="Note 35 4" xfId="56972" xr:uid="{5B4558FC-98FD-4522-B202-0ABB28B297C7}"/>
    <cellStyle name="Note 36" xfId="56973" xr:uid="{F4E0C47C-5AFD-4C06-BD67-EDEDD4BFE484}"/>
    <cellStyle name="Note 36 2" xfId="56974" xr:uid="{0DB6DB72-16ED-48CE-915C-5F81F1113E22}"/>
    <cellStyle name="Note 36 2 2" xfId="56975" xr:uid="{9668D7E2-C03F-4FA2-8040-6789D1CC21DE}"/>
    <cellStyle name="Note 36 3" xfId="56976" xr:uid="{7B504326-8E36-4569-A591-D0E28F03AA24}"/>
    <cellStyle name="Note 37" xfId="56977" xr:uid="{19C79D15-92BB-47A8-B6A6-1E52517DA8B6}"/>
    <cellStyle name="Note 37 2" xfId="56978" xr:uid="{DF7DB967-6653-4EB1-90BF-F05355C2957A}"/>
    <cellStyle name="Note 37 2 2" xfId="56979" xr:uid="{327FB91E-7936-43E1-BCE2-A9AF1463F2EE}"/>
    <cellStyle name="Note 37 3" xfId="56980" xr:uid="{167C64FD-F33D-4472-997A-EFA560BD500F}"/>
    <cellStyle name="Note 38" xfId="56981" xr:uid="{7A105FF7-9D55-46BF-B2A9-7F0F8EE16DA8}"/>
    <cellStyle name="Note 38 2" xfId="56982" xr:uid="{A0602936-BF61-48E9-B426-E9E5F13C7A67}"/>
    <cellStyle name="Note 38 2 2" xfId="56983" xr:uid="{E2615F40-9801-4A9B-824E-A1F845D2C2F9}"/>
    <cellStyle name="Note 38 3" xfId="56984" xr:uid="{B1ABC94D-C0ED-4EF0-ACBB-AEBC8240348F}"/>
    <cellStyle name="Note 39" xfId="56985" xr:uid="{EAE00EBD-1042-48DD-A469-C4C33EA16E1C}"/>
    <cellStyle name="Note 39 2" xfId="56986" xr:uid="{08449E6B-8061-42F8-8F2C-87A9F80F7148}"/>
    <cellStyle name="Note 39 2 2" xfId="56987" xr:uid="{CA405542-845C-4CB5-9B14-F9EFCF8B169D}"/>
    <cellStyle name="Note 39 3" xfId="56988" xr:uid="{855A46A6-F3DA-4C70-B852-10619D0F7385}"/>
    <cellStyle name="Note 4" xfId="813" xr:uid="{B38A3B52-1A02-494C-90DD-1E306FB3D3FA}"/>
    <cellStyle name="Note 4 10" xfId="6810" xr:uid="{C6F2B447-79EE-4ABC-9466-3927A3EE50D2}"/>
    <cellStyle name="Note 4 10 2" xfId="13986" xr:uid="{EF04CFCC-4BED-463F-BDA1-469874F267B3}"/>
    <cellStyle name="Note 4 10 2 2" xfId="25794" xr:uid="{C698BA37-3234-47E6-9380-B1AC0C2FCBFC}"/>
    <cellStyle name="Note 4 10 2 3" xfId="24502" xr:uid="{9054E7AD-5377-47BF-82E6-FCF520FA94E6}"/>
    <cellStyle name="Note 4 10 3" xfId="18914" xr:uid="{F1EEE429-2B83-4623-8E82-FCD762D6AF0C}"/>
    <cellStyle name="Note 4 10 3 2" xfId="30293" xr:uid="{CC182408-62F8-4920-B31D-F7799EAF2065}"/>
    <cellStyle name="Note 4 10 4" xfId="24917" xr:uid="{41F19EF2-CC85-42C6-BCB6-54EDA769515A}"/>
    <cellStyle name="Note 4 11" xfId="7094" xr:uid="{B2542EBE-E305-454E-A895-0EFDF5FBFE78}"/>
    <cellStyle name="Note 4 11 2" xfId="14224" xr:uid="{FA9B9E37-5FA6-4037-9F27-2A4882AC4FD1}"/>
    <cellStyle name="Note 4 11 2 2" xfId="26014" xr:uid="{931CBDC4-D161-459B-A251-B915F58020E2}"/>
    <cellStyle name="Note 4 11 2 3" xfId="24215" xr:uid="{960FBF21-9B2D-4EB5-8B2A-00B8AABFEF47}"/>
    <cellStyle name="Note 4 11 3" xfId="19152" xr:uid="{4120F00C-72BF-4DB4-86C2-FA0D431D5B4D}"/>
    <cellStyle name="Note 4 11 3 2" xfId="30531" xr:uid="{A75EE2EF-D3B3-4871-AC46-D2C4AFF5A3F1}"/>
    <cellStyle name="Note 4 11 4" xfId="24938" xr:uid="{49A36DD9-AF95-4EB1-92EE-2E519B1FAF7F}"/>
    <cellStyle name="Note 4 12" xfId="7371" xr:uid="{9AB56F33-CD60-428F-BA05-141D7B44781B}"/>
    <cellStyle name="Note 4 12 2" xfId="14490" xr:uid="{FD70AFDA-7E6D-4037-917E-93C6BF8A5979}"/>
    <cellStyle name="Note 4 12 2 2" xfId="26251" xr:uid="{3D25E32A-182A-45D7-B02B-76EBBDA8193E}"/>
    <cellStyle name="Note 4 12 2 3" xfId="34656" xr:uid="{067868AF-FB9E-4E3E-8B13-4B23EFF8CB0E}"/>
    <cellStyle name="Note 4 12 3" xfId="19418" xr:uid="{BC33748D-8BFE-476D-897A-29D4ED269DB2}"/>
    <cellStyle name="Note 4 12 3 2" xfId="30796" xr:uid="{7BC3B5F4-D91C-41D1-928B-2CD12CA2F1CE}"/>
    <cellStyle name="Note 4 12 4" xfId="24959" xr:uid="{7BA4641E-76A7-4BEA-ADAF-FA88631F6647}"/>
    <cellStyle name="Note 4 13" xfId="7853" xr:uid="{6A0A1804-DC4A-43B0-B231-4A2152008E3A}"/>
    <cellStyle name="Note 4 13 2" xfId="14917" xr:uid="{0C402AF4-46C0-4724-8717-9C1EA859BC4C}"/>
    <cellStyle name="Note 4 13 2 2" xfId="26640" xr:uid="{3BFC934C-410D-414B-B635-F41BE2B03037}"/>
    <cellStyle name="Note 4 13 2 3" xfId="35079" xr:uid="{FB174949-39A8-4E3B-B99F-80720078F7FF}"/>
    <cellStyle name="Note 4 13 3" xfId="19845" xr:uid="{B28869D2-7BE9-47A2-8A48-8B2BC7797502}"/>
    <cellStyle name="Note 4 13 3 2" xfId="31221" xr:uid="{291E346D-CA61-4569-A38F-EC81A69DF7D8}"/>
    <cellStyle name="Note 4 13 4" xfId="24983" xr:uid="{F9FC0983-4AC6-41C7-AF6A-7F0419066A56}"/>
    <cellStyle name="Note 4 14" xfId="8189" xr:uid="{EC2DE34D-7CC4-4196-82F1-4EB1DD28280B}"/>
    <cellStyle name="Note 4 14 2" xfId="15253" xr:uid="{C7B9CBB6-958D-4401-A637-8674828A0F98}"/>
    <cellStyle name="Note 4 14 2 2" xfId="26949" xr:uid="{405F046A-E6A7-4F4A-9A9F-A898BF4969C3}"/>
    <cellStyle name="Note 4 14 2 3" xfId="35411" xr:uid="{9798AF92-291B-4823-B334-1CD7EBE5D307}"/>
    <cellStyle name="Note 4 14 3" xfId="20181" xr:uid="{2C15817C-6E4A-4F2B-A500-5A0FBB123CF4}"/>
    <cellStyle name="Note 4 14 3 2" xfId="31554" xr:uid="{060A63F6-0EA9-4D51-8B77-F3A116EA31C6}"/>
    <cellStyle name="Note 4 14 4" xfId="25012" xr:uid="{DE006C26-239A-4146-A8C8-67B7D6FC5EF7}"/>
    <cellStyle name="Note 4 15" xfId="6918" xr:uid="{575E7400-657A-4631-9802-23ECB440DC89}"/>
    <cellStyle name="Note 4 15 2" xfId="14059" xr:uid="{A62811DA-9DB0-400D-81D3-5473D820F12E}"/>
    <cellStyle name="Note 4 15 2 2" xfId="25861" xr:uid="{7250D500-3804-4D4A-8711-FB03BBACFDCF}"/>
    <cellStyle name="Note 4 15 2 3" xfId="23965" xr:uid="{6B5C4822-457C-4567-A43B-6E44ADE8FBF8}"/>
    <cellStyle name="Note 4 15 3" xfId="18987" xr:uid="{8D5A6C50-71D1-497C-AD27-54D2B6295758}"/>
    <cellStyle name="Note 4 15 3 2" xfId="30366" xr:uid="{4B6CA147-7AEC-47FF-BBD2-CC3FBAD418E7}"/>
    <cellStyle name="Note 4 15 4" xfId="24929" xr:uid="{43F77A01-03E7-4CC9-BEB0-5E38C48ADA73}"/>
    <cellStyle name="Note 4 16" xfId="10564" xr:uid="{E74AC9A9-A354-4E4A-8E38-5ED460555494}"/>
    <cellStyle name="Note 4 16 2" xfId="17009" xr:uid="{87A5C211-2D09-4E70-9EBD-9E3B567470A6}"/>
    <cellStyle name="Note 4 16 2 2" xfId="28555" xr:uid="{98465673-D312-470D-9537-3E89ACB12434}"/>
    <cellStyle name="Note 4 16 2 3" xfId="37145" xr:uid="{81D6282B-A286-4F18-A519-FF33948AF53F}"/>
    <cellStyle name="Note 4 16 3" xfId="21937" xr:uid="{1399D9C4-01E0-4B7E-AB1E-72D613E32675}"/>
    <cellStyle name="Note 4 16 3 2" xfId="33292" xr:uid="{5D70C0CD-E2BE-448C-A8F7-B204A7081D37}"/>
    <cellStyle name="Note 4 16 4" xfId="25141" xr:uid="{6A35ABDF-731C-453E-ACDF-7A0B6FAE22A4}"/>
    <cellStyle name="Note 4 17" xfId="11627" xr:uid="{77BA07C5-F222-4CD3-B57F-7ADD3A293C28}"/>
    <cellStyle name="Note 4 17 2" xfId="17459" xr:uid="{EF7ABB6E-4FFD-42E1-B692-F4BBF219A7D8}"/>
    <cellStyle name="Note 4 17 2 2" xfId="28979" xr:uid="{1531BBE7-5456-46BC-9A29-536D6D7B70CA}"/>
    <cellStyle name="Note 4 17 2 3" xfId="37590" xr:uid="{1F2B211A-C99B-4DCC-9D09-5255DFD2B1A6}"/>
    <cellStyle name="Note 4 17 3" xfId="22387" xr:uid="{0BBA4F96-98D4-4899-9EF6-3D300B92DF66}"/>
    <cellStyle name="Note 4 17 3 2" xfId="33740" xr:uid="{E52B7AC8-95BA-451D-B4D7-70423396349E}"/>
    <cellStyle name="Note 4 17 4" xfId="25179" xr:uid="{C13F9DB3-0544-4FD0-B8A7-8BEB302AAE6B}"/>
    <cellStyle name="Note 4 18" xfId="12610" xr:uid="{B4CDC7FC-6E88-4BA7-8149-98D4370AC0BF}"/>
    <cellStyle name="Note 4 18 2" xfId="17751" xr:uid="{1D599716-FD53-46CF-96AF-FAA4EE192C31}"/>
    <cellStyle name="Note 4 18 2 2" xfId="29243" xr:uid="{FC82702D-C7C0-45DC-8EC2-6578350C2352}"/>
    <cellStyle name="Note 4 18 2 3" xfId="37878" xr:uid="{7C79FB6A-5051-48F9-B4BD-518B9D4D6F3D}"/>
    <cellStyle name="Note 4 18 3" xfId="22679" xr:uid="{81DA2A76-DCBA-497B-A0D8-542A9377FAD8}"/>
    <cellStyle name="Note 4 18 3 2" xfId="34030" xr:uid="{3D927C19-7B07-4F53-9757-00A2B08EDCFB}"/>
    <cellStyle name="Note 4 18 4" xfId="25221" xr:uid="{59818DE0-FFE5-4930-B2C6-6B438C5C7C7B}"/>
    <cellStyle name="Note 4 19" xfId="13191" xr:uid="{7EDF01FC-5D98-449C-855F-FA58D84B4A28}"/>
    <cellStyle name="Note 4 19 2" xfId="23515" xr:uid="{B7750039-3426-4F49-B6E4-FA5FEBBF8074}"/>
    <cellStyle name="Note 4 19 2 2" xfId="34324" xr:uid="{68D4AE26-E3FF-4C94-8181-E5AD67059567}"/>
    <cellStyle name="Note 4 19 3" xfId="25280" xr:uid="{0141C11B-816D-4F5C-AC0B-54FB2D05994F}"/>
    <cellStyle name="Note 4 2" xfId="1353" xr:uid="{505A6F78-8FB4-430E-9128-7B5F9459C15B}"/>
    <cellStyle name="Note 4 2 2" xfId="18059" xr:uid="{D4197A42-8D9F-4624-A871-FEC6620988E8}"/>
    <cellStyle name="Note 4 2 2 2" xfId="60219" xr:uid="{DCFBFC59-C41E-49D2-BF3B-5B1E7437AFA7}"/>
    <cellStyle name="Note 4 2 2 3" xfId="43089" xr:uid="{0E7F2E45-9E3A-4517-9798-4F420AD154A3}"/>
    <cellStyle name="Note 4 2 3" xfId="3121" xr:uid="{828B5A80-84B4-4C1C-854D-C1F105CDE232}"/>
    <cellStyle name="Note 4 2 3 2" xfId="58197" xr:uid="{3BF43256-1FD0-46C1-9B88-B789B7608332}"/>
    <cellStyle name="Note 4 20" xfId="18001" xr:uid="{B33DDEEA-5C80-45B3-B34C-6D92EE874BB3}"/>
    <cellStyle name="Note 4 21" xfId="18150" xr:uid="{BFC28408-764A-4B1B-A3AA-A67FD6DE92E1}"/>
    <cellStyle name="Note 4 21 2" xfId="29534" xr:uid="{E1EA2C4B-2446-410D-9D25-150AD9FCB841}"/>
    <cellStyle name="Note 4 22" xfId="3120" xr:uid="{B44B8BFE-3260-4961-BC30-27C20D8579E0}"/>
    <cellStyle name="Note 4 23" xfId="38150" xr:uid="{6E7F5108-3926-4286-B1A9-F26C88BADACD}"/>
    <cellStyle name="Note 4 24" xfId="1256" xr:uid="{8822A4BF-820D-4E2F-85F2-A1B7AD125B4D}"/>
    <cellStyle name="Note 4 3" xfId="3122" xr:uid="{62C4EE6D-89B3-4B3C-A999-3226C2674B69}"/>
    <cellStyle name="Note 4 3 2" xfId="45442" xr:uid="{5B9E65CB-B810-47BE-9655-501E2976BF68}"/>
    <cellStyle name="Note 4 3 2 2" xfId="46640" xr:uid="{9F8D43D4-2D0B-4F90-ADDA-22831C5A9090}"/>
    <cellStyle name="Note 4 3 3" xfId="46100" xr:uid="{1992AC92-C599-463E-B750-B9FFBE5733A2}"/>
    <cellStyle name="Note 4 3 4" xfId="47477" xr:uid="{3D2EAB85-B716-4347-BADB-167D2090F37B}"/>
    <cellStyle name="Note 4 3 5" xfId="48262" xr:uid="{EA50D729-BF89-4BB5-B6A6-FB30BF388560}"/>
    <cellStyle name="Note 4 3 6" xfId="60202" xr:uid="{39CFB111-525F-49F7-ADA1-C2247B67502F}"/>
    <cellStyle name="Note 4 3 7" xfId="40419" xr:uid="{C0B5B342-0FCD-4E42-B222-88F9A873D118}"/>
    <cellStyle name="Note 4 4" xfId="3671" xr:uid="{F0460BF5-F815-4F0B-9F93-3A68535C72B4}"/>
    <cellStyle name="Note 4 4 10" xfId="8373" xr:uid="{450D70D0-60AC-4072-BCC4-576D9F4CE914}"/>
    <cellStyle name="Note 4 4 10 2" xfId="15435" xr:uid="{0B9DB1FC-1C9B-4750-97E8-79A9009E700D}"/>
    <cellStyle name="Note 4 4 10 2 2" xfId="27112" xr:uid="{3DCF27BB-B3F4-436D-BBE4-C3BBCE3F051D}"/>
    <cellStyle name="Note 4 4 10 2 3" xfId="35590" xr:uid="{B940917B-04B1-4164-B2B6-70ACD731C366}"/>
    <cellStyle name="Note 4 4 10 3" xfId="20363" xr:uid="{94E29925-699C-446E-91BA-22CA748644A2}"/>
    <cellStyle name="Note 4 4 10 3 2" xfId="31734" xr:uid="{BC489479-8D4A-4029-B4C1-CD4770B6B033}"/>
    <cellStyle name="Note 4 4 10 4" xfId="25032" xr:uid="{8F38BAEC-FA6D-4320-A0C2-B5625870CE48}"/>
    <cellStyle name="Note 4 4 11" xfId="7395" xr:uid="{A35A2554-27D5-4159-B389-5754DDA389B3}"/>
    <cellStyle name="Note 4 4 11 2" xfId="14511" xr:uid="{408051DB-AA0B-4683-A8A7-17BB284E8CAC}"/>
    <cellStyle name="Note 4 4 11 2 2" xfId="26268" xr:uid="{99BD44B9-068C-4353-8361-D2A0A7A73A36}"/>
    <cellStyle name="Note 4 4 11 2 3" xfId="34677" xr:uid="{1FEFE7F7-1BC5-4D8B-B5F8-44E1C4EDAEB6}"/>
    <cellStyle name="Note 4 4 11 3" xfId="19439" xr:uid="{11FEA0E4-CA30-40EE-A028-672C169F8D5C}"/>
    <cellStyle name="Note 4 4 11 3 2" xfId="30817" xr:uid="{C2B0B57E-2784-4C7F-A9DE-600C07954C34}"/>
    <cellStyle name="Note 4 4 11 4" xfId="24962" xr:uid="{D50C2F90-59E5-4E85-9383-043358D9A312}"/>
    <cellStyle name="Note 4 4 12" xfId="7503" xr:uid="{B03F6814-24B7-4C91-B2E7-37A1888D3799}"/>
    <cellStyle name="Note 4 4 12 2" xfId="14617" xr:uid="{5288024E-2886-429B-B86E-875B63C8EAA1}"/>
    <cellStyle name="Note 4 4 12 2 2" xfId="26363" xr:uid="{2C621667-FDC7-4F12-A629-1900318FDCF3}"/>
    <cellStyle name="Note 4 4 12 2 3" xfId="34781" xr:uid="{C1283E3F-C41A-4F7D-8B0E-CE7D4D14C861}"/>
    <cellStyle name="Note 4 4 12 3" xfId="19545" xr:uid="{330707A6-D809-4DAE-BFAD-D6D162117B89}"/>
    <cellStyle name="Note 4 4 12 3 2" xfId="30923" xr:uid="{D9C5EEC8-CF8F-4B66-ABC9-BF8F16E875CB}"/>
    <cellStyle name="Note 4 4 12 4" xfId="24969" xr:uid="{54FAD648-2F20-4765-B08B-048DD6D8218B}"/>
    <cellStyle name="Note 4 4 13" xfId="10404" xr:uid="{E8B1FA79-D8BF-4D68-AC60-157D15D5B39F}"/>
    <cellStyle name="Note 4 4 13 2" xfId="16927" xr:uid="{9447C3F5-D070-4C81-8FE8-74AE77E31BD2}"/>
    <cellStyle name="Note 4 4 13 2 2" xfId="28474" xr:uid="{2920CBE7-38B2-4159-8721-2682058F0303}"/>
    <cellStyle name="Note 4 4 13 2 3" xfId="37063" xr:uid="{5771499D-556B-482C-AFBB-675D81FD9243}"/>
    <cellStyle name="Note 4 4 13 3" xfId="21855" xr:uid="{9ACEC637-5FF3-4210-AFE9-DBCB13BAC6C3}"/>
    <cellStyle name="Note 4 4 13 3 2" xfId="33210" xr:uid="{70D7B442-4FEA-45AC-B54D-730914660CF1}"/>
    <cellStyle name="Note 4 4 13 4" xfId="25138" xr:uid="{A586C1AC-A2D8-46C1-AAB0-265F4F49E405}"/>
    <cellStyle name="Note 4 4 14" xfId="11714" xr:uid="{4F89A057-EA43-406F-A5B3-617C8C18B56D}"/>
    <cellStyle name="Note 4 4 14 2" xfId="17469" xr:uid="{D45DD452-5EF3-4D4D-A959-5B861588A479}"/>
    <cellStyle name="Note 4 4 14 2 2" xfId="28983" xr:uid="{67C7F3F5-2E60-41FA-BC41-B8048EA53258}"/>
    <cellStyle name="Note 4 4 14 2 3" xfId="37600" xr:uid="{9F94E5F1-C3E2-4F3A-AA2D-697088012316}"/>
    <cellStyle name="Note 4 4 14 3" xfId="22397" xr:uid="{A454319B-4C86-460F-B007-3248703307B5}"/>
    <cellStyle name="Note 4 4 14 3 2" xfId="33750" xr:uid="{7F4B66CA-1450-42EB-A132-C8DA1F98AA9C}"/>
    <cellStyle name="Note 4 4 14 4" xfId="25181" xr:uid="{1A36A536-645B-475A-A994-D07978A79E27}"/>
    <cellStyle name="Note 4 4 15" xfId="12697" xr:uid="{B3531D46-26B0-4D76-BC07-04845E8A2958}"/>
    <cellStyle name="Note 4 4 15 2" xfId="17761" xr:uid="{3702F9A2-13DE-41E3-A067-AC1CF060BC82}"/>
    <cellStyle name="Note 4 4 15 2 2" xfId="29247" xr:uid="{A90A0017-2CAA-416A-97C6-A8BFE55D3BE2}"/>
    <cellStyle name="Note 4 4 15 2 3" xfId="37888" xr:uid="{E16B0E38-4494-4291-B349-C15B66AE22BE}"/>
    <cellStyle name="Note 4 4 15 3" xfId="22689" xr:uid="{A3F75B35-2BFB-4D41-AA47-00EC6AA84444}"/>
    <cellStyle name="Note 4 4 15 3 2" xfId="34040" xr:uid="{0E9C0681-4B33-4F8C-9B0D-12C7863BE5B0}"/>
    <cellStyle name="Note 4 4 15 4" xfId="25226" xr:uid="{C02B6B84-0031-4EBA-8352-36E29FF65A56}"/>
    <cellStyle name="Note 4 4 16" xfId="13210" xr:uid="{89E0E3FA-ECA9-4DAA-8BF6-E7C68B8DE3D3}"/>
    <cellStyle name="Note 4 4 16 2" xfId="23602" xr:uid="{F8815FC6-1DE2-4E5E-BD9F-7A1B7B7CE3CA}"/>
    <cellStyle name="Note 4 4 16 2 2" xfId="34336" xr:uid="{C309C065-FA82-4FA8-B5A8-F3B5A0B1504C}"/>
    <cellStyle name="Note 4 4 16 3" xfId="25283" xr:uid="{0F012D5D-23DE-49B8-8EE9-B161BA2A3F09}"/>
    <cellStyle name="Note 4 4 17" xfId="18160" xr:uid="{59B97B67-FE83-4807-954B-373FB2AAE23C}"/>
    <cellStyle name="Note 4 4 17 2" xfId="29544" xr:uid="{742C612C-9B33-45FC-9E0B-EE7FB5027E3E}"/>
    <cellStyle name="Note 4 4 18" xfId="24435" xr:uid="{04397886-AFC2-4B5A-A19B-136D6AF0DEAD}"/>
    <cellStyle name="Note 4 4 19" xfId="43088" xr:uid="{9E569FC0-4D46-4A2C-80EF-9A3329995BA2}"/>
    <cellStyle name="Note 4 4 2" xfId="4250" xr:uid="{A70BD31A-3C05-447E-8DB9-253D3EF72E28}"/>
    <cellStyle name="Note 4 4 2 10" xfId="7284" xr:uid="{BEC8403A-92C4-4528-8AD4-68867A4C78E9}"/>
    <cellStyle name="Note 4 4 2 10 2" xfId="14403" xr:uid="{F1915431-7173-4674-ACDB-C3603E96060D}"/>
    <cellStyle name="Note 4 4 2 10 2 2" xfId="26171" xr:uid="{02BD0006-AABB-4307-8A46-F4066E8B7342}"/>
    <cellStyle name="Note 4 4 2 10 2 3" xfId="34571" xr:uid="{8D6DA847-EC23-42AC-8C66-CD55E3FEF09D}"/>
    <cellStyle name="Note 4 4 2 10 3" xfId="19331" xr:uid="{269743F0-E3EF-44BA-BFA6-EE4066156EA7}"/>
    <cellStyle name="Note 4 4 2 10 3 2" xfId="30710" xr:uid="{AD709E9A-3FA3-4E53-A3E3-08FC23975A46}"/>
    <cellStyle name="Note 4 4 2 10 4" xfId="24951" xr:uid="{C51E4231-1F63-4DA9-BF69-A936F6B2FFCB}"/>
    <cellStyle name="Note 4 4 2 11" xfId="7911" xr:uid="{405FBFAD-2E58-4960-A9D7-150543FE7551}"/>
    <cellStyle name="Note 4 4 2 11 2" xfId="14975" xr:uid="{E01D97F6-101D-4087-9810-C7256BB16CF5}"/>
    <cellStyle name="Note 4 4 2 11 2 2" xfId="26694" xr:uid="{0272B308-2B4B-409B-8BFC-45A8ACC44BBC}"/>
    <cellStyle name="Note 4 4 2 11 2 3" xfId="35137" xr:uid="{75A37E4C-3D1B-47D8-B96D-981FB3E7E3F4}"/>
    <cellStyle name="Note 4 4 2 11 3" xfId="19903" xr:uid="{245B94E1-07FF-4108-9814-6659CF591327}"/>
    <cellStyle name="Note 4 4 2 11 3 2" xfId="31279" xr:uid="{BBD8F6F7-5525-4ABB-9926-821C0FA8F7C2}"/>
    <cellStyle name="Note 4 4 2 11 4" xfId="24988" xr:uid="{DDA1C2D5-CBC7-4E53-85AD-5D69D3E14B69}"/>
    <cellStyle name="Note 4 4 2 12" xfId="10711" xr:uid="{A18BADCE-5A98-442A-8C3B-CE2D747B96FE}"/>
    <cellStyle name="Note 4 4 2 12 2" xfId="17131" xr:uid="{6E4714E9-4F6C-485A-8CBE-4AF9E71EE02A}"/>
    <cellStyle name="Note 4 4 2 12 2 2" xfId="28666" xr:uid="{2766E514-B6B0-4076-B439-1F8F100BCA0C}"/>
    <cellStyle name="Note 4 4 2 12 2 3" xfId="37265" xr:uid="{E747129C-AF7F-4F76-8110-648874CA505E}"/>
    <cellStyle name="Note 4 4 2 12 3" xfId="22059" xr:uid="{11216FE0-FB50-457C-8C1F-77928EE20BF0}"/>
    <cellStyle name="Note 4 4 2 12 3 2" xfId="33414" xr:uid="{A564050E-85D1-4F85-A891-B9BED53DC3D7}"/>
    <cellStyle name="Note 4 4 2 12 4" xfId="25146" xr:uid="{94D00814-D04C-4C12-B441-0474CF5B2511}"/>
    <cellStyle name="Note 4 4 2 13" xfId="11797" xr:uid="{11A88D17-632C-4291-A3B3-5D8CC4D5EC13}"/>
    <cellStyle name="Note 4 4 2 13 2" xfId="17542" xr:uid="{301C89DC-598C-4FD2-8D6A-4F24F0500650}"/>
    <cellStyle name="Note 4 4 2 13 2 2" xfId="29049" xr:uid="{7A9EBAA3-6AE4-4C95-9191-B678A65140AD}"/>
    <cellStyle name="Note 4 4 2 13 2 3" xfId="37672" xr:uid="{A7C95BBE-24D6-4F8D-81FD-9A1303CA6CDF}"/>
    <cellStyle name="Note 4 4 2 13 3" xfId="22470" xr:uid="{B0597B7E-1B1C-4538-A89A-7B4DFB6941B4}"/>
    <cellStyle name="Note 4 4 2 13 3 2" xfId="33823" xr:uid="{6BCD6161-5709-46D5-8EF4-D2BB76B7A0E8}"/>
    <cellStyle name="Note 4 4 2 13 4" xfId="25187" xr:uid="{9344D4EE-3C9F-4B89-AC02-C4D779AC6EC8}"/>
    <cellStyle name="Note 4 4 2 14" xfId="12780" xr:uid="{973FFC03-AB02-4D4D-BEB5-36E6A5D2800E}"/>
    <cellStyle name="Note 4 4 2 14 2" xfId="17834" xr:uid="{481911D1-7CB7-420A-BC9E-56E2BC0EF3FD}"/>
    <cellStyle name="Note 4 4 2 14 2 2" xfId="29313" xr:uid="{5F8676A0-749E-4BAE-ADEB-6006DD50B990}"/>
    <cellStyle name="Note 4 4 2 14 2 3" xfId="37960" xr:uid="{CFD72C91-D655-4C06-AE89-2DA93E8D4F38}"/>
    <cellStyle name="Note 4 4 2 14 3" xfId="22762" xr:uid="{DC57E8EC-87A0-42F0-9B52-69AAD9B9A90C}"/>
    <cellStyle name="Note 4 4 2 14 3 2" xfId="34113" xr:uid="{594468F4-DF8A-4428-8B39-A362227F4C52}"/>
    <cellStyle name="Note 4 4 2 14 4" xfId="25232" xr:uid="{72827DF2-34B3-43BB-A469-9D44D9F6AD77}"/>
    <cellStyle name="Note 4 4 2 15" xfId="13291" xr:uid="{B571096F-7BCD-4454-8D8E-E5E73001C8C8}"/>
    <cellStyle name="Note 4 4 2 15 2" xfId="23685" xr:uid="{8AA1305D-A6B5-4A7D-BE7D-43AF53F7C425}"/>
    <cellStyle name="Note 4 4 2 15 2 2" xfId="34409" xr:uid="{E2F1BA4D-02EF-4F8B-907A-77CA1DE1D927}"/>
    <cellStyle name="Note 4 4 2 15 3" xfId="25293" xr:uid="{323502E9-F66E-4EA9-9E02-D6FE90A953E8}"/>
    <cellStyle name="Note 4 4 2 16" xfId="18234" xr:uid="{8BA36903-B117-47E6-8D9B-B82F85652015}"/>
    <cellStyle name="Note 4 4 2 16 2" xfId="29617" xr:uid="{31EE252B-06FC-4F73-B3DC-281B495375DD}"/>
    <cellStyle name="Note 4 4 2 17" xfId="25175" xr:uid="{A430B611-B126-4846-816B-9C09638F077D}"/>
    <cellStyle name="Note 4 4 2 18" xfId="48261" xr:uid="{6197F49C-3D4E-4C58-8632-0C95A03632EC}"/>
    <cellStyle name="Note 4 4 2 2" xfId="5568" xr:uid="{5E13ED95-AE05-4294-A61C-DC8D2DAE2FF4}"/>
    <cellStyle name="Note 4 4 2 2 10" xfId="9637" xr:uid="{C1A1DC0A-FD49-4A9C-BBAD-C1CBBF96923E}"/>
    <cellStyle name="Note 4 4 2 2 10 2" xfId="16699" xr:uid="{46E2B27F-D912-4B01-AA41-C6670F55E53A}"/>
    <cellStyle name="Note 4 4 2 2 10 2 2" xfId="28264" xr:uid="{39DB3EF4-349B-4EEB-8B8D-A897667C9051}"/>
    <cellStyle name="Note 4 4 2 2 10 2 3" xfId="36839" xr:uid="{02EF7F75-4508-4551-ACDD-7807F6EE828C}"/>
    <cellStyle name="Note 4 4 2 2 10 3" xfId="21627" xr:uid="{69F14980-1E6A-417A-8BCB-ECFECD332870}"/>
    <cellStyle name="Note 4 4 2 2 10 3 2" xfId="32984" xr:uid="{31AA06A0-109F-4025-99E1-678286555CD3}"/>
    <cellStyle name="Note 4 4 2 2 10 4" xfId="25125" xr:uid="{62197FD2-2101-4EA5-95AA-FC88F3F60FC6}"/>
    <cellStyle name="Note 4 4 2 2 11" xfId="11000" xr:uid="{4F5D936D-6603-42C1-9A6C-87A33C799605}"/>
    <cellStyle name="Note 4 4 2 2 11 2" xfId="17370" xr:uid="{80366A23-A3B1-4578-A6BA-CB2D78FFAD98}"/>
    <cellStyle name="Note 4 4 2 2 11 2 2" xfId="28891" xr:uid="{CA674864-309F-4569-9729-D82807DD2B65}"/>
    <cellStyle name="Note 4 4 2 2 11 2 3" xfId="37502" xr:uid="{B53869C6-7C96-4278-A1A8-B38B92311987}"/>
    <cellStyle name="Note 4 4 2 2 11 3" xfId="22298" xr:uid="{34111F35-EC47-4D62-9F2A-8DDF9CF78CB8}"/>
    <cellStyle name="Note 4 4 2 2 11 3 2" xfId="33651" xr:uid="{51AE60F2-DD06-4E91-83BC-24130E49D2BA}"/>
    <cellStyle name="Note 4 4 2 2 11 4" xfId="25161" xr:uid="{95D7483D-F261-44F8-A69B-1E71F7F35AD0}"/>
    <cellStyle name="Note 4 4 2 2 12" xfId="11944" xr:uid="{CD133450-33BE-48A5-BCC8-28BAF056BB6E}"/>
    <cellStyle name="Note 4 4 2 2 12 2" xfId="17662" xr:uid="{A267CD94-38F9-4F27-9FD5-F2E90B78F494}"/>
    <cellStyle name="Note 4 4 2 2 12 2 2" xfId="29155" xr:uid="{29E05356-11C5-4921-8239-3A4D951905BB}"/>
    <cellStyle name="Note 4 4 2 2 12 2 3" xfId="37790" xr:uid="{1CD08D13-3D33-49AB-BD6D-FE79B2C576C2}"/>
    <cellStyle name="Note 4 4 2 2 12 3" xfId="22590" xr:uid="{44F0D504-6912-4FCC-9E7D-0AB19A2375A8}"/>
    <cellStyle name="Note 4 4 2 2 12 3 2" xfId="33941" xr:uid="{492964D4-7AA3-4E60-B04F-050C9A220B97}"/>
    <cellStyle name="Note 4 4 2 2 12 4" xfId="25201" xr:uid="{B24BC408-F9EF-42DA-82BC-4D7B4175B199}"/>
    <cellStyle name="Note 4 4 2 2 13" xfId="12927" xr:uid="{6315DF44-F15C-4E17-A1D9-5F18861FFBCD}"/>
    <cellStyle name="Note 4 4 2 2 13 2" xfId="17954" xr:uid="{F4EDBBA2-7E89-4F14-85D6-D30F5DED4DFC}"/>
    <cellStyle name="Note 4 4 2 2 13 2 2" xfId="29419" xr:uid="{C3EAA2A0-AD1C-42A5-AF41-3AEDDE8591F7}"/>
    <cellStyle name="Note 4 4 2 2 13 2 3" xfId="38078" xr:uid="{1DDD34C4-3DB1-424F-B954-AD7F9EB4806C}"/>
    <cellStyle name="Note 4 4 2 2 13 3" xfId="22882" xr:uid="{20BF3352-7E40-4DF1-895A-D5CA928FE2C2}"/>
    <cellStyle name="Note 4 4 2 2 13 3 2" xfId="34231" xr:uid="{09AB04C0-9650-41CF-810F-96960B866275}"/>
    <cellStyle name="Note 4 4 2 2 13 4" xfId="25246" xr:uid="{A579E4B7-202B-4EDF-8AC9-11BA12C2111D}"/>
    <cellStyle name="Note 4 4 2 2 14" xfId="13424" xr:uid="{CC5087E8-8553-491C-8BB7-AACDC9F09C96}"/>
    <cellStyle name="Note 4 4 2 2 14 2" xfId="23832" xr:uid="{3812B3EE-5DB5-4D7C-A4F4-86F1653AEB0F}"/>
    <cellStyle name="Note 4 4 2 2 14 2 2" xfId="34527" xr:uid="{2F0D441D-5F50-4D43-B023-1E8816B901A1}"/>
    <cellStyle name="Note 4 4 2 2 14 3" xfId="25307" xr:uid="{E471E381-D979-47AE-8471-013022C73D76}"/>
    <cellStyle name="Note 4 4 2 2 15" xfId="18354" xr:uid="{0B59F8F4-E6C5-47E7-8FA5-56FD31C34FC2}"/>
    <cellStyle name="Note 4 4 2 2 15 2" xfId="29735" xr:uid="{464EA6C9-4ADF-4394-8949-87BA49AB2FAA}"/>
    <cellStyle name="Note 4 4 2 2 16" xfId="38118" xr:uid="{95599D98-52D5-4D15-A4D5-976D3D02CA07}"/>
    <cellStyle name="Note 4 4 2 2 2" xfId="7705" xr:uid="{C55AA7CF-BDB6-489D-B3A5-6DBF5A0031AC}"/>
    <cellStyle name="Note 4 4 2 2 2 2" xfId="14806" xr:uid="{74CCFEEC-6883-4713-B52F-2F1C6D16D124}"/>
    <cellStyle name="Note 4 4 2 2 2 2 2" xfId="26535" xr:uid="{C9BCDBF3-3C28-4B69-9871-9194BC91CA31}"/>
    <cellStyle name="Note 4 4 2 2 2 2 3" xfId="34968" xr:uid="{F022B8B9-B1AA-4319-99ED-6F3BE5151104}"/>
    <cellStyle name="Note 4 4 2 2 2 3" xfId="19734" xr:uid="{E3C76B60-020F-45C9-B9CF-9F8E4E6AFBF8}"/>
    <cellStyle name="Note 4 4 2 2 2 3 2" xfId="31110" xr:uid="{324435AE-CA2E-47F6-8D15-8AEAC6F7FB4E}"/>
    <cellStyle name="Note 4 4 2 2 3" xfId="8155" xr:uid="{E4310497-6F25-4E89-BDC9-75D40EBAECDB}"/>
    <cellStyle name="Note 4 4 2 2 3 2" xfId="15219" xr:uid="{E6297533-2CCC-4D7F-B2EE-A4E27A8586AA}"/>
    <cellStyle name="Note 4 4 2 2 3 2 2" xfId="26915" xr:uid="{E6F5C569-73EF-456A-96AA-DC7760E2955E}"/>
    <cellStyle name="Note 4 4 2 2 3 2 3" xfId="35377" xr:uid="{A00BEF07-3B59-40B5-919B-C59B4E41A193}"/>
    <cellStyle name="Note 4 4 2 2 3 3" xfId="20147" xr:uid="{799C4F8A-8159-40EE-BFBA-6CD80B5BA9C2}"/>
    <cellStyle name="Note 4 4 2 2 3 3 2" xfId="31520" xr:uid="{7F4456D7-3752-4665-BECB-CC6725FF7A5E}"/>
    <cellStyle name="Note 4 4 2 2 3 4" xfId="25008" xr:uid="{6353A8A4-E392-4444-8C36-2DBE52A31E06}"/>
    <cellStyle name="Note 4 4 2 2 4" xfId="8340" xr:uid="{239F6BA3-E1CF-4D85-B6C7-0F40E3A5E2FA}"/>
    <cellStyle name="Note 4 4 2 2 4 2" xfId="15402" xr:uid="{6B666F5A-AA3C-47D6-8FFA-D1CD1A850F22}"/>
    <cellStyle name="Note 4 4 2 2 4 2 2" xfId="27080" xr:uid="{5E6D0C97-7276-470E-BFA4-63ED89BCE06E}"/>
    <cellStyle name="Note 4 4 2 2 4 2 3" xfId="35557" xr:uid="{BB751362-A69A-4097-AA32-ABA4601D3543}"/>
    <cellStyle name="Note 4 4 2 2 4 3" xfId="20330" xr:uid="{B209F608-C060-4200-9BE7-91734E29860C}"/>
    <cellStyle name="Note 4 4 2 2 4 3 2" xfId="31701" xr:uid="{A3C3D5DA-2CC0-40A7-878B-43066ECF568C}"/>
    <cellStyle name="Note 4 4 2 2 4 4" xfId="25030" xr:uid="{DE173B24-52A9-4368-B631-C32DD6BBD72E}"/>
    <cellStyle name="Note 4 4 2 2 5" xfId="8687" xr:uid="{36264404-2832-4CDF-AD0B-A1D7B063A77A}"/>
    <cellStyle name="Note 4 4 2 2 5 2" xfId="15749" xr:uid="{BC5A9E62-8360-4CBC-A814-57D49900ABD5}"/>
    <cellStyle name="Note 4 4 2 2 5 2 2" xfId="27392" xr:uid="{B7CA63B1-BCB2-4320-803D-26058E4719E4}"/>
    <cellStyle name="Note 4 4 2 2 5 2 3" xfId="35899" xr:uid="{A477A986-9B68-4E63-804A-7F37495357F9}"/>
    <cellStyle name="Note 4 4 2 2 5 3" xfId="20677" xr:uid="{DB844710-AEFD-4742-ADE5-F43EE4E31A06}"/>
    <cellStyle name="Note 4 4 2 2 5 3 2" xfId="32044" xr:uid="{C6A32FD7-3A5B-4DA8-8727-7ECD935437D8}"/>
    <cellStyle name="Note 4 4 2 2 5 4" xfId="25047" xr:uid="{1C663E4F-BF55-4A29-92BA-EA5D76FDC3D4}"/>
    <cellStyle name="Note 4 4 2 2 6" xfId="8998" xr:uid="{DA0BEADB-6074-4EC0-B4C1-5C011A554EF3}"/>
    <cellStyle name="Note 4 4 2 2 6 2" xfId="16060" xr:uid="{5605D05E-1F81-40C0-8682-BCB6948A6B1F}"/>
    <cellStyle name="Note 4 4 2 2 6 2 2" xfId="27685" xr:uid="{CF9DF56E-9AE6-42DC-A187-258BA7CEE868}"/>
    <cellStyle name="Note 4 4 2 2 6 2 3" xfId="36208" xr:uid="{F40EA364-18B8-412C-9C3F-E2D4DCCB9A3D}"/>
    <cellStyle name="Note 4 4 2 2 6 3" xfId="20988" xr:uid="{4E9CC959-8F6E-4612-A412-1935CB0D87A7}"/>
    <cellStyle name="Note 4 4 2 2 6 3 2" xfId="32353" xr:uid="{48514EC3-DE24-4EE8-B335-B98B052AAFC0}"/>
    <cellStyle name="Note 4 4 2 2 6 4" xfId="25068" xr:uid="{CDC62209-AA88-46DA-8788-7264AF0C367C}"/>
    <cellStyle name="Note 4 4 2 2 7" xfId="9165" xr:uid="{B1A2611F-85BD-4574-96F1-7686D072DBA6}"/>
    <cellStyle name="Note 4 4 2 2 7 2" xfId="16227" xr:uid="{5D333CC6-D2B0-485B-AC49-412624A89B92}"/>
    <cellStyle name="Note 4 4 2 2 7 2 2" xfId="27837" xr:uid="{A65EA0B4-FF93-4359-B3D7-2CFF071C8309}"/>
    <cellStyle name="Note 4 4 2 2 7 2 3" xfId="36373" xr:uid="{DE0E49EF-8F42-4429-BD1A-371DDA6545FA}"/>
    <cellStyle name="Note 4 4 2 2 7 3" xfId="21155" xr:uid="{41F1E24A-E212-4F3C-81AD-084DA49741E2}"/>
    <cellStyle name="Note 4 4 2 2 7 3 2" xfId="32518" xr:uid="{82F6DC04-7410-4DDE-96E3-D5A0C7A52765}"/>
    <cellStyle name="Note 4 4 2 2 7 4" xfId="25083" xr:uid="{3FE7FB32-B88B-494F-93BC-D9FBC1F5C1F6}"/>
    <cellStyle name="Note 4 4 2 2 8" xfId="9329" xr:uid="{3ADD909E-A575-479B-9F04-B2B1DA3F2FC8}"/>
    <cellStyle name="Note 4 4 2 2 8 2" xfId="16391" xr:uid="{DD0B79F8-37E0-4B00-9AD8-7A8D06D3245A}"/>
    <cellStyle name="Note 4 4 2 2 8 2 2" xfId="27985" xr:uid="{9F9A24AF-6893-4D6F-AD57-540050E87E17}"/>
    <cellStyle name="Note 4 4 2 2 8 2 3" xfId="36535" xr:uid="{A24A507E-CB35-4E53-9064-18D983ED854B}"/>
    <cellStyle name="Note 4 4 2 2 8 3" xfId="21319" xr:uid="{3A6D6497-64CA-4AF4-A556-33221443C72F}"/>
    <cellStyle name="Note 4 4 2 2 8 3 2" xfId="32680" xr:uid="{7C501E83-292E-4C99-9F38-E29F834BAC19}"/>
    <cellStyle name="Note 4 4 2 2 8 4" xfId="25098" xr:uid="{CED7C1A0-5EAF-4158-88D6-4684875207FA}"/>
    <cellStyle name="Note 4 4 2 2 9" xfId="9487" xr:uid="{B495C5A4-7EB3-4E72-80A6-E333B2300AD4}"/>
    <cellStyle name="Note 4 4 2 2 9 2" xfId="16549" xr:uid="{5BA62407-AD9E-42A7-94BF-001D6E85F158}"/>
    <cellStyle name="Note 4 4 2 2 9 2 2" xfId="28128" xr:uid="{409ACB36-8FAA-4688-9897-B4CB5CC7E811}"/>
    <cellStyle name="Note 4 4 2 2 9 2 3" xfId="36691" xr:uid="{EA7AE42E-5925-4E3C-8F77-E241423E83B5}"/>
    <cellStyle name="Note 4 4 2 2 9 3" xfId="21477" xr:uid="{90056115-83D9-4179-BE39-4328A7E4136C}"/>
    <cellStyle name="Note 4 4 2 2 9 3 2" xfId="32836" xr:uid="{F614E225-7682-4672-8ED5-963DC7815030}"/>
    <cellStyle name="Note 4 4 2 2 9 4" xfId="25112" xr:uid="{C5A7529A-3735-493F-824B-46CDFEAA8FD0}"/>
    <cellStyle name="Note 4 4 2 3" xfId="7174" xr:uid="{7B56F495-DD92-4A2F-AE8D-15957B61CB23}"/>
    <cellStyle name="Note 4 4 2 3 2" xfId="14304" xr:uid="{6EB07E01-52D2-4A78-A739-884BF75E5521}"/>
    <cellStyle name="Note 4 4 2 3 2 2" xfId="26081" xr:uid="{C2CFC76E-B863-4E7B-8C8B-5B8995C5D89E}"/>
    <cellStyle name="Note 4 4 2 3 2 3" xfId="24438" xr:uid="{6A51BBC0-BC6F-4916-AAF4-3A1BAA664D34}"/>
    <cellStyle name="Note 4 4 2 3 3" xfId="19232" xr:uid="{CC74B23E-BCDC-4F81-81C8-16B487643C84}"/>
    <cellStyle name="Note 4 4 2 3 3 2" xfId="30611" xr:uid="{0D725897-5F61-44DA-9F19-E8F5D2A06B57}"/>
    <cellStyle name="Note 4 4 2 4" xfId="7241" xr:uid="{59FA0392-EAB2-4894-B818-7BFD4A338147}"/>
    <cellStyle name="Note 4 4 2 4 2" xfId="14365" xr:uid="{5FE38B20-590A-4F48-ABA2-9B53B5528060}"/>
    <cellStyle name="Note 4 4 2 4 2 2" xfId="26136" xr:uid="{F10CA1AC-44E0-47C0-82F7-05B343D21EA2}"/>
    <cellStyle name="Note 4 4 2 4 2 3" xfId="24207" xr:uid="{9C5CE7AB-E487-45B3-87D2-0302CAD84669}"/>
    <cellStyle name="Note 4 4 2 4 3" xfId="19293" xr:uid="{45809AA2-038A-49B7-AB00-0167691D1D4B}"/>
    <cellStyle name="Note 4 4 2 4 3 2" xfId="30672" xr:uid="{0F173DAB-CF7D-4641-A135-5ED60AF6A651}"/>
    <cellStyle name="Note 4 4 2 4 4" xfId="24948" xr:uid="{408A31A5-1BA6-4D02-88C9-8A5F2E9C90C1}"/>
    <cellStyle name="Note 4 4 2 5" xfId="7210" xr:uid="{3D6F8719-CC0D-4882-ABA6-CF3C5B610AC1}"/>
    <cellStyle name="Note 4 4 2 5 2" xfId="14334" xr:uid="{373ACCB1-FEC9-4CDC-9F70-D3EA873EB0AD}"/>
    <cellStyle name="Note 4 4 2 5 2 2" xfId="26107" xr:uid="{C784A1B7-6013-4438-B243-11EC3CDFAB9D}"/>
    <cellStyle name="Note 4 4 2 5 2 3" xfId="24673" xr:uid="{191315FF-BCA3-454A-BDD0-6C03183E4F61}"/>
    <cellStyle name="Note 4 4 2 5 3" xfId="19262" xr:uid="{E62E9C59-EB02-436B-B1D6-C7F2B3B386BC}"/>
    <cellStyle name="Note 4 4 2 5 3 2" xfId="30641" xr:uid="{16F0F12D-2C29-4DE9-AF33-7FB4334E0CA5}"/>
    <cellStyle name="Note 4 4 2 5 4" xfId="24946" xr:uid="{46CF0196-3B71-4F36-8B25-2481F0E30248}"/>
    <cellStyle name="Note 4 4 2 6" xfId="8014" xr:uid="{739766DC-EF83-4387-97D5-C9F209FFD993}"/>
    <cellStyle name="Note 4 4 2 6 2" xfId="15078" xr:uid="{D947C07A-F315-443E-9348-3D89FC54F373}"/>
    <cellStyle name="Note 4 4 2 6 2 2" xfId="26787" xr:uid="{0672E053-0BA6-41E8-965C-BA1F6B739965}"/>
    <cellStyle name="Note 4 4 2 6 2 3" xfId="35238" xr:uid="{5E00BBCF-D106-4155-88A8-4E98CF6E752D}"/>
    <cellStyle name="Note 4 4 2 6 3" xfId="20006" xr:uid="{58363896-D25B-421C-9F52-53D0905B01A0}"/>
    <cellStyle name="Note 4 4 2 6 3 2" xfId="31381" xr:uid="{4E44B836-0C6C-43B1-8F14-D455728066BB}"/>
    <cellStyle name="Note 4 4 2 6 4" xfId="24994" xr:uid="{0CD65445-6E6F-4771-BA8C-F92540EF0B60}"/>
    <cellStyle name="Note 4 4 2 7" xfId="8739" xr:uid="{BBA8E102-2A93-4456-A2F8-9828C1AEFC62}"/>
    <cellStyle name="Note 4 4 2 7 2" xfId="15801" xr:uid="{4A777AC6-8F8A-4E66-B8BC-3E84FE474B6C}"/>
    <cellStyle name="Note 4 4 2 7 2 2" xfId="27443" xr:uid="{7E0C2D55-8954-417E-B843-99D63DA47CAF}"/>
    <cellStyle name="Note 4 4 2 7 2 3" xfId="35951" xr:uid="{7AA7D193-6E53-4BB9-BB42-08500F236271}"/>
    <cellStyle name="Note 4 4 2 7 3" xfId="20729" xr:uid="{DB5D3CA9-9342-4A5E-A451-7E2E52A1DC53}"/>
    <cellStyle name="Note 4 4 2 7 3 2" xfId="32096" xr:uid="{A86588D1-9495-485D-9AEE-604F6F9C506E}"/>
    <cellStyle name="Note 4 4 2 7 4" xfId="25051" xr:uid="{1F4F4F35-1F15-46FD-9F49-795BE47CBB6E}"/>
    <cellStyle name="Note 4 4 2 8" xfId="7554" xr:uid="{294A7C01-7A13-4CD2-8FA8-0EC2D8F7B567}"/>
    <cellStyle name="Note 4 4 2 8 2" xfId="14662" xr:uid="{8F7BF2C1-71F6-4556-963F-C5BF7EBD3F31}"/>
    <cellStyle name="Note 4 4 2 8 2 2" xfId="26407" xr:uid="{A607A29A-08A7-4160-8F37-86377E4D8F0B}"/>
    <cellStyle name="Note 4 4 2 8 2 3" xfId="34826" xr:uid="{D3B003D5-BB7E-452D-8516-896CA9CDFAD7}"/>
    <cellStyle name="Note 4 4 2 8 3" xfId="19590" xr:uid="{720F9E84-333F-4B9A-AB3C-E3FA3B7E1242}"/>
    <cellStyle name="Note 4 4 2 8 3 2" xfId="30968" xr:uid="{0A1EF5AE-49D6-47A5-8104-954D2ACC5019}"/>
    <cellStyle name="Note 4 4 2 8 4" xfId="24973" xr:uid="{1CD89F32-41C3-4695-B3A0-D76E967F35A4}"/>
    <cellStyle name="Note 4 4 2 9" xfId="5783" xr:uid="{8BA597F0-42CE-4685-B8BE-A4CD3B23D53A}"/>
    <cellStyle name="Note 4 4 2 9 2" xfId="13528" xr:uid="{AB240D9D-EACC-4035-A7A3-7DE04F2EBBFA}"/>
    <cellStyle name="Note 4 4 2 9 2 2" xfId="25378" xr:uid="{2C407A5D-764F-4B6D-921B-6F01C94AEF2E}"/>
    <cellStyle name="Note 4 4 2 9 2 3" xfId="24101" xr:uid="{DF8B5E30-B6CD-497C-B302-11B760CAD840}"/>
    <cellStyle name="Note 4 4 2 9 3" xfId="18456" xr:uid="{7309695D-3703-426D-9382-0FA228E56528}"/>
    <cellStyle name="Note 4 4 2 9 3 2" xfId="29837" xr:uid="{EE82BFC7-25AB-4510-B684-72CDA5BE0B8C}"/>
    <cellStyle name="Note 4 4 2 9 4" xfId="24878" xr:uid="{3EEB40BE-EF7A-4548-9D62-68F35BC9EE9A}"/>
    <cellStyle name="Note 4 4 3" xfId="5537" xr:uid="{B93430BD-A442-4D57-B3F4-19024F2C5F9A}"/>
    <cellStyle name="Note 4 4 3 10" xfId="9607" xr:uid="{351A6409-CD4D-4932-96F2-10053D7CD9E9}"/>
    <cellStyle name="Note 4 4 3 10 2" xfId="16669" xr:uid="{68F72CF7-02B3-4A21-AEAB-46B74980519F}"/>
    <cellStyle name="Note 4 4 3 10 2 2" xfId="28241" xr:uid="{07AE3384-73E2-4AB7-A164-D126794C8944}"/>
    <cellStyle name="Note 4 4 3 10 2 3" xfId="36810" xr:uid="{71CA4129-A237-4179-A1C1-BADAEEA0E459}"/>
    <cellStyle name="Note 4 4 3 10 3" xfId="21597" xr:uid="{57C5931B-ACDE-4957-944E-6742E25E32D8}"/>
    <cellStyle name="Note 4 4 3 10 3 2" xfId="32955" xr:uid="{CF5AA14E-3D74-4906-A5D7-C5D3ACEBF246}"/>
    <cellStyle name="Note 4 4 3 10 4" xfId="25119" xr:uid="{C2CB4851-759E-4530-B8EE-5D6E92FF3E1C}"/>
    <cellStyle name="Note 4 4 3 11" xfId="10970" xr:uid="{5235319A-0B02-406B-963D-8D5CA19B2606}"/>
    <cellStyle name="Note 4 4 3 11 2" xfId="17340" xr:uid="{C36DA6FA-3DB7-4237-9923-9210EEA87F0A}"/>
    <cellStyle name="Note 4 4 3 11 2 2" xfId="28868" xr:uid="{B0B6B0BE-1BBF-4BEC-9BE5-457AF9F59113}"/>
    <cellStyle name="Note 4 4 3 11 2 3" xfId="37473" xr:uid="{64955B32-990A-4C9E-95C6-EF3361ED0FEC}"/>
    <cellStyle name="Note 4 4 3 11 3" xfId="22268" xr:uid="{BC3BBC9A-50AF-4A29-9605-51C52FE749B8}"/>
    <cellStyle name="Note 4 4 3 11 3 2" xfId="33622" xr:uid="{106743D4-E84D-4365-A747-09526361EA01}"/>
    <cellStyle name="Note 4 4 3 11 4" xfId="25154" xr:uid="{6ECC6226-F9DB-4B9B-B0DE-8DC66C777BF6}"/>
    <cellStyle name="Note 4 4 3 12" xfId="11913" xr:uid="{E6A37E81-2477-4EB2-951D-0FB40BB0EDA4}"/>
    <cellStyle name="Note 4 4 3 12 2" xfId="17632" xr:uid="{62C5F8FD-F6A3-4B54-9C6A-7242D4EC8332}"/>
    <cellStyle name="Note 4 4 3 12 2 2" xfId="29132" xr:uid="{F6DD9E30-2383-4C7E-AFC6-48D4778B1D7A}"/>
    <cellStyle name="Note 4 4 3 12 2 3" xfId="37761" xr:uid="{89F36043-D3B7-4B58-9111-3BC5DDF9C35C}"/>
    <cellStyle name="Note 4 4 3 12 3" xfId="22560" xr:uid="{F17754B3-664E-4BB0-9333-24B011BB46D7}"/>
    <cellStyle name="Note 4 4 3 12 3 2" xfId="33912" xr:uid="{A514ED48-2C12-4BD5-8204-BFD70A2024B7}"/>
    <cellStyle name="Note 4 4 3 12 4" xfId="25195" xr:uid="{C208D5CE-319C-40B9-B2B5-D270FFB3F2F5}"/>
    <cellStyle name="Note 4 4 3 13" xfId="12896" xr:uid="{ABB553DB-3792-4C09-A45E-BD9BDD360A8F}"/>
    <cellStyle name="Note 4 4 3 13 2" xfId="17924" xr:uid="{1A12CA60-C92F-4F71-B8D5-30768A27426B}"/>
    <cellStyle name="Note 4 4 3 13 2 2" xfId="29396" xr:uid="{B43AEA6F-B2B3-443F-854F-5FCF639D6086}"/>
    <cellStyle name="Note 4 4 3 13 2 3" xfId="38049" xr:uid="{A994A6E8-D147-43C4-8C9B-B71DE3EFC327}"/>
    <cellStyle name="Note 4 4 3 13 3" xfId="22852" xr:uid="{D15A59A0-86DE-4C64-821D-A19133ACC892}"/>
    <cellStyle name="Note 4 4 3 13 3 2" xfId="34202" xr:uid="{47A65323-F806-48C2-ADC9-A7933E8FC8EE}"/>
    <cellStyle name="Note 4 4 3 13 4" xfId="25240" xr:uid="{869B5B48-E299-4C2B-AB0F-44C41044C31D}"/>
    <cellStyle name="Note 4 4 3 14" xfId="13394" xr:uid="{13392879-D470-4799-A53E-993E5942FAF2}"/>
    <cellStyle name="Note 4 4 3 14 2" xfId="23801" xr:uid="{EB9A8C51-3250-485D-A696-E764426EEDF5}"/>
    <cellStyle name="Note 4 4 3 14 2 2" xfId="34498" xr:uid="{8EEA1873-4911-47EB-9855-E52D89B42825}"/>
    <cellStyle name="Note 4 4 3 14 3" xfId="25300" xr:uid="{216E702D-3343-4DAF-AAF1-EEF777224054}"/>
    <cellStyle name="Note 4 4 3 15" xfId="18324" xr:uid="{9D651224-18DD-425A-9F6D-6912B1A5454A}"/>
    <cellStyle name="Note 4 4 3 15 2" xfId="29706" xr:uid="{C8EBD0A0-AFAE-4F40-9AE8-027406A8D06A}"/>
    <cellStyle name="Note 4 4 3 16" xfId="38184" xr:uid="{FA320AB4-A823-4EAF-8475-55623B703ADC}"/>
    <cellStyle name="Note 4 4 3 17" xfId="60005" xr:uid="{61537171-EA86-4271-8D35-DB3BE5609281}"/>
    <cellStyle name="Note 4 4 3 2" xfId="7674" xr:uid="{CCE175F4-8CDA-4FB8-9F45-9409FC9DD125}"/>
    <cellStyle name="Note 4 4 3 2 2" xfId="14776" xr:uid="{03FDCB9E-4A35-4CAE-8CBE-6A8BF743B5AE}"/>
    <cellStyle name="Note 4 4 3 2 2 2" xfId="26510" xr:uid="{0FEE095A-BB78-41EA-B02C-92BE5146543B}"/>
    <cellStyle name="Note 4 4 3 2 2 3" xfId="34938" xr:uid="{3BFCBDA4-76A7-47AC-A13D-AB6381575FF1}"/>
    <cellStyle name="Note 4 4 3 2 3" xfId="19704" xr:uid="{0025057E-916D-413B-B73C-5A05CB9A5E24}"/>
    <cellStyle name="Note 4 4 3 2 3 2" xfId="31081" xr:uid="{B933DF46-290A-4403-B2B1-433FF697AF84}"/>
    <cellStyle name="Note 4 4 3 3" xfId="8125" xr:uid="{FA602DDC-459F-4F7F-947F-10E9A09A15ED}"/>
    <cellStyle name="Note 4 4 3 3 2" xfId="15189" xr:uid="{85DB2181-2DB7-4621-B63A-5A7B6EFE0394}"/>
    <cellStyle name="Note 4 4 3 3 2 2" xfId="26892" xr:uid="{A9DF458C-9617-4F96-9DDB-DC576AB5D971}"/>
    <cellStyle name="Note 4 4 3 3 2 3" xfId="35348" xr:uid="{33F83849-9252-419C-AAFC-22B8370B723F}"/>
    <cellStyle name="Note 4 4 3 3 3" xfId="20117" xr:uid="{77FED720-A955-4538-A795-32BBA4472A20}"/>
    <cellStyle name="Note 4 4 3 3 3 2" xfId="31491" xr:uid="{2353EB15-7923-44BF-B95F-E619BF5246D7}"/>
    <cellStyle name="Note 4 4 3 3 4" xfId="25002" xr:uid="{9518BF17-1538-4C1E-B891-BBB8016456CC}"/>
    <cellStyle name="Note 4 4 3 4" xfId="8310" xr:uid="{28D9AB62-D373-4DB4-86A0-0064F34917AA}"/>
    <cellStyle name="Note 4 4 3 4 2" xfId="15372" xr:uid="{95FB7B1A-4D5C-4ECB-B762-EE78ABB3BC6B}"/>
    <cellStyle name="Note 4 4 3 4 2 2" xfId="27057" xr:uid="{B8A3FE45-0F03-4481-BBE8-5837BE34E370}"/>
    <cellStyle name="Note 4 4 3 4 2 3" xfId="35528" xr:uid="{07D5E209-B62F-4F3B-9318-46F23E413841}"/>
    <cellStyle name="Note 4 4 3 4 3" xfId="20300" xr:uid="{43996BFE-DE73-4BE0-BBB7-F34166F5BDFE}"/>
    <cellStyle name="Note 4 4 3 4 3 2" xfId="31672" xr:uid="{9F429D03-8CE3-4327-87C2-1B0D1B8B6648}"/>
    <cellStyle name="Note 4 4 3 4 4" xfId="25022" xr:uid="{A281A389-11C7-442F-95BA-3C24FBE2CE1D}"/>
    <cellStyle name="Note 4 4 3 5" xfId="8656" xr:uid="{81B1E993-24BA-48AD-BC5E-050BB9982099}"/>
    <cellStyle name="Note 4 4 3 5 2" xfId="15718" xr:uid="{414A21EE-22D4-4E2A-AEDE-F69A0BD469C5}"/>
    <cellStyle name="Note 4 4 3 5 2 2" xfId="27368" xr:uid="{D8075153-F80B-4ABE-AC43-B2502E4B6E45}"/>
    <cellStyle name="Note 4 4 3 5 2 3" xfId="35869" xr:uid="{1B144B9C-BCE6-42F0-8AB9-F8A8D9307961}"/>
    <cellStyle name="Note 4 4 3 5 3" xfId="20646" xr:uid="{6CBBB6CA-132D-4CD1-9BEB-A52F6FD7ABB2}"/>
    <cellStyle name="Note 4 4 3 5 3 2" xfId="32014" xr:uid="{ED90B75C-26EA-424D-AD01-2974B022AF4C}"/>
    <cellStyle name="Note 4 4 3 5 4" xfId="25041" xr:uid="{38940332-4A87-43B1-BE7F-38BECE96F63B}"/>
    <cellStyle name="Note 4 4 3 6" xfId="8968" xr:uid="{14B7E9E8-9A87-4E15-AE6F-EC383D3687EA}"/>
    <cellStyle name="Note 4 4 3 6 2" xfId="16030" xr:uid="{A6D57380-2315-48C1-BF4F-2977908CCABC}"/>
    <cellStyle name="Note 4 4 3 6 2 2" xfId="27662" xr:uid="{AAAB693D-AB2B-4785-8BEC-C6EB1A5C13CF}"/>
    <cellStyle name="Note 4 4 3 6 2 3" xfId="36179" xr:uid="{E1156148-53C6-49C3-A786-0F1C1F244988}"/>
    <cellStyle name="Note 4 4 3 6 3" xfId="20958" xr:uid="{36A0D75A-D3DE-4530-A1BE-F8ED302F662C}"/>
    <cellStyle name="Note 4 4 3 6 3 2" xfId="32324" xr:uid="{E7299AF5-27CB-4585-884A-6BC4DAE2DA3F}"/>
    <cellStyle name="Note 4 4 3 6 4" xfId="25062" xr:uid="{9AE46D5A-6A70-4021-A7EF-ADE36DF7CAD5}"/>
    <cellStyle name="Note 4 4 3 7" xfId="9135" xr:uid="{80A98B05-7B5E-4B26-9909-87C68D630F15}"/>
    <cellStyle name="Note 4 4 3 7 2" xfId="16197" xr:uid="{4A2310F4-7216-4F46-9A10-3BC832EB87F2}"/>
    <cellStyle name="Note 4 4 3 7 2 2" xfId="27814" xr:uid="{1AD1A681-5972-43C1-878F-D4B57EB94E73}"/>
    <cellStyle name="Note 4 4 3 7 2 3" xfId="36344" xr:uid="{01A53389-F91A-49C6-B70F-3577E1CBC9D4}"/>
    <cellStyle name="Note 4 4 3 7 3" xfId="21125" xr:uid="{E5FCAFF4-E004-497C-AAC0-65D69ED83BD8}"/>
    <cellStyle name="Note 4 4 3 7 3 2" xfId="32489" xr:uid="{95DEFA72-B4DD-495E-BADA-444CDCE18FE2}"/>
    <cellStyle name="Note 4 4 3 7 4" xfId="25076" xr:uid="{404133F1-EA9B-4B27-8BCA-3734450A696D}"/>
    <cellStyle name="Note 4 4 3 8" xfId="9299" xr:uid="{3838E5E3-8B0A-4472-A330-92F3B0AF3DFE}"/>
    <cellStyle name="Note 4 4 3 8 2" xfId="16361" xr:uid="{615308F9-A6AB-48DF-8F5D-922818B45A16}"/>
    <cellStyle name="Note 4 4 3 8 2 2" xfId="27962" xr:uid="{38D38BAE-CD9C-4B7A-9BD3-D592F46C2BCC}"/>
    <cellStyle name="Note 4 4 3 8 2 3" xfId="36506" xr:uid="{92C64BAD-8621-42EA-B80A-68DE7A1BC74B}"/>
    <cellStyle name="Note 4 4 3 8 3" xfId="21289" xr:uid="{3507B8EE-BE18-4283-9CBA-39DBA2AA137A}"/>
    <cellStyle name="Note 4 4 3 8 3 2" xfId="32651" xr:uid="{CA581953-2703-4DD9-B482-95E4DD28B463}"/>
    <cellStyle name="Note 4 4 3 8 4" xfId="25091" xr:uid="{BB407569-4EC0-417D-9AAC-891D221B9BF9}"/>
    <cellStyle name="Note 4 4 3 9" xfId="9457" xr:uid="{3E3EF8D3-CA81-4DFA-8F90-441963019C90}"/>
    <cellStyle name="Note 4 4 3 9 2" xfId="16519" xr:uid="{4CD4CCF2-8103-4BBE-9EE1-FDAEC4191678}"/>
    <cellStyle name="Note 4 4 3 9 2 2" xfId="28105" xr:uid="{99E54ACC-E010-4CE2-9F25-75289CAF752D}"/>
    <cellStyle name="Note 4 4 3 9 2 3" xfId="36662" xr:uid="{DA9BBE33-2A81-48C0-A95A-94E0EE1DE2E5}"/>
    <cellStyle name="Note 4 4 3 9 3" xfId="21447" xr:uid="{30EB30C2-D1E3-4F48-9E14-660B62D2B12B}"/>
    <cellStyle name="Note 4 4 3 9 3 2" xfId="32807" xr:uid="{D7363F14-B687-4C5E-B899-C61C69DB6BD8}"/>
    <cellStyle name="Note 4 4 3 9 4" xfId="25106" xr:uid="{277BA680-C29E-440E-A95B-0541416E8D98}"/>
    <cellStyle name="Note 4 4 4" xfId="6935" xr:uid="{E50B29D9-B923-4C7D-89BB-0DD3734E483C}"/>
    <cellStyle name="Note 4 4 4 2" xfId="14076" xr:uid="{A95568CB-3863-4851-BA06-BA8159EF369D}"/>
    <cellStyle name="Note 4 4 4 2 2" xfId="25877" xr:uid="{7026C5EC-4533-4F1C-A01E-171F33589887}"/>
    <cellStyle name="Note 4 4 4 2 3" xfId="24470" xr:uid="{4BEF27BF-AC75-45F5-B2BE-F61A36A2B366}"/>
    <cellStyle name="Note 4 4 4 3" xfId="19004" xr:uid="{56DCA689-500E-472D-81AD-EF4DBBDD6DEE}"/>
    <cellStyle name="Note 4 4 4 3 2" xfId="30383" xr:uid="{CD4F4AEA-1AEA-46DE-9556-C54DC1D50386}"/>
    <cellStyle name="Note 4 4 5" xfId="6411" xr:uid="{93DEDE21-A72D-4B60-9F9A-442907C15B35}"/>
    <cellStyle name="Note 4 4 5 2" xfId="13633" xr:uid="{6C5F1D80-52C1-41FD-8191-241467C6A48E}"/>
    <cellStyle name="Note 4 4 5 2 2" xfId="25476" xr:uid="{13A767A8-71D9-49E0-86CF-31650CB83DC2}"/>
    <cellStyle name="Note 4 4 5 2 3" xfId="1406" xr:uid="{B718178F-2B52-48DC-A3D3-85C29421E387}"/>
    <cellStyle name="Note 4 4 5 3" xfId="18561" xr:uid="{FC3B9485-6D80-4E8F-B53F-14177E617660}"/>
    <cellStyle name="Note 4 4 5 3 2" xfId="29940" xr:uid="{C96A4375-85A2-4E67-A974-EDE51F64B5C2}"/>
    <cellStyle name="Note 4 4 5 4" xfId="24891" xr:uid="{64BB83A9-0502-4700-91C4-42D2AC6EBBC0}"/>
    <cellStyle name="Note 4 4 6" xfId="6914" xr:uid="{1D760D82-23DB-478A-986A-E919DA881E0F}"/>
    <cellStyle name="Note 4 4 6 2" xfId="14055" xr:uid="{7C5A15F9-FD24-4F97-9D06-8916C05FCF64}"/>
    <cellStyle name="Note 4 4 6 2 2" xfId="25857" xr:uid="{1BA37AF6-3B4E-426A-8E25-406F506865C2}"/>
    <cellStyle name="Note 4 4 6 2 3" xfId="24360" xr:uid="{71F992C5-19D9-48F0-BFCD-695F96F51FB5}"/>
    <cellStyle name="Note 4 4 6 3" xfId="18983" xr:uid="{5CFCC290-92C8-4842-A165-026A19B640BB}"/>
    <cellStyle name="Note 4 4 6 3 2" xfId="30362" xr:uid="{26803253-14C4-432E-AD5C-CBBE6757B7EB}"/>
    <cellStyle name="Note 4 4 6 4" xfId="24928" xr:uid="{85F26705-E083-457B-9D16-8245930BE995}"/>
    <cellStyle name="Note 4 4 7" xfId="7884" xr:uid="{895105F9-2927-4179-92FA-F1D7853DBA97}"/>
    <cellStyle name="Note 4 4 7 2" xfId="14948" xr:uid="{80EC3689-4ABE-4839-B7C1-41938F16847C}"/>
    <cellStyle name="Note 4 4 7 2 2" xfId="26669" xr:uid="{9E709FDD-AB6E-4F98-A20A-93F152CF7883}"/>
    <cellStyle name="Note 4 4 7 2 3" xfId="35110" xr:uid="{75DA77EA-115A-4CD0-97E9-57102A58DC96}"/>
    <cellStyle name="Note 4 4 7 3" xfId="19876" xr:uid="{B6DD3232-49FC-46D1-A3B2-8881E390D7D7}"/>
    <cellStyle name="Note 4 4 7 3 2" xfId="31252" xr:uid="{5765DD69-C965-41D1-A693-C622206A3BDF}"/>
    <cellStyle name="Note 4 4 7 4" xfId="24986" xr:uid="{7F8368DD-8B1B-4F0E-AD3E-F613E4FA0ED5}"/>
    <cellStyle name="Note 4 4 8" xfId="8807" xr:uid="{FE2A4E52-4C2B-41AB-8026-EA92875E3FDD}"/>
    <cellStyle name="Note 4 4 8 2" xfId="15869" xr:uid="{674054C9-00FF-42D2-963D-B379ECC2101C}"/>
    <cellStyle name="Note 4 4 8 2 2" xfId="27510" xr:uid="{220E5424-6682-4660-B738-97270671A7D4}"/>
    <cellStyle name="Note 4 4 8 2 3" xfId="36019" xr:uid="{654025E2-E350-4ABE-BFDD-F57BC56CAA16}"/>
    <cellStyle name="Note 4 4 8 3" xfId="20797" xr:uid="{0A5B7FF3-8596-471D-91D4-3288ABC715D4}"/>
    <cellStyle name="Note 4 4 8 3 2" xfId="32164" xr:uid="{3AC64F2B-6FA0-4F22-950C-D0C5AF6CBF25}"/>
    <cellStyle name="Note 4 4 8 4" xfId="25054" xr:uid="{FD563D3C-DE66-4ED6-8A55-28B887F4B722}"/>
    <cellStyle name="Note 4 4 9" xfId="6649" xr:uid="{B1B44201-0D39-4D2A-9C57-26C3FBD84790}"/>
    <cellStyle name="Note 4 4 9 2" xfId="13867" xr:uid="{47EF1E49-82A8-4DA8-8C22-7D48C772877F}"/>
    <cellStyle name="Note 4 4 9 2 2" xfId="25692" xr:uid="{709646D5-8CA8-4E20-BCB9-CB53A50EA20E}"/>
    <cellStyle name="Note 4 4 9 2 3" xfId="24557" xr:uid="{496F64E5-743A-458F-A345-CE5E8BD18508}"/>
    <cellStyle name="Note 4 4 9 3" xfId="18795" xr:uid="{F9285699-5E2E-439E-B889-896F89B96CAC}"/>
    <cellStyle name="Note 4 4 9 3 2" xfId="30174" xr:uid="{D42FDE7B-52A2-4373-B410-F71F146AC0A4}"/>
    <cellStyle name="Note 4 4 9 4" xfId="24904" xr:uid="{74859072-3CB8-4D86-B69B-B0BEEA56AF81}"/>
    <cellStyle name="Note 4 5" xfId="4048" xr:uid="{6D09ED4F-30B2-45FB-BADB-4312E0C93009}"/>
    <cellStyle name="Note 4 5 10" xfId="9032" xr:uid="{7E24756E-A8B6-4D4A-8BA6-2ACC2AC40F77}"/>
    <cellStyle name="Note 4 5 10 2" xfId="16094" xr:uid="{08C4E686-8687-48E6-9481-1C780B957AB6}"/>
    <cellStyle name="Note 4 5 10 2 2" xfId="27719" xr:uid="{A7EA34B0-5B88-43FF-8C7C-7506758F8340}"/>
    <cellStyle name="Note 4 5 10 2 3" xfId="36242" xr:uid="{386B138B-2200-4696-880F-EE8F7D258445}"/>
    <cellStyle name="Note 4 5 10 3" xfId="21022" xr:uid="{2A3F3D2F-D663-483C-B57E-9BD217525045}"/>
    <cellStyle name="Note 4 5 10 3 2" xfId="32387" xr:uid="{BD033A43-EBD2-4238-886E-676015854D88}"/>
    <cellStyle name="Note 4 5 10 4" xfId="25070" xr:uid="{42A7C0A8-0782-4AD2-9949-731FDA48ECE7}"/>
    <cellStyle name="Note 4 5 11" xfId="7369" xr:uid="{11764CB8-B6B5-4F96-B82C-470E708F8413}"/>
    <cellStyle name="Note 4 5 11 2" xfId="14488" xr:uid="{67591064-FBE4-4A3F-A361-254F0EBDE707}"/>
    <cellStyle name="Note 4 5 11 2 2" xfId="26249" xr:uid="{6DB7A019-29B7-4880-AAAF-2B2390C6ED15}"/>
    <cellStyle name="Note 4 5 11 2 3" xfId="34654" xr:uid="{401C342D-0AF5-43DB-8702-D0ADB3C82EE7}"/>
    <cellStyle name="Note 4 5 11 3" xfId="19416" xr:uid="{5AFC114C-FEB0-487E-89FF-5350B12F9882}"/>
    <cellStyle name="Note 4 5 11 3 2" xfId="30794" xr:uid="{89E803B8-5524-4963-85BC-825DB7B95A48}"/>
    <cellStyle name="Note 4 5 11 4" xfId="24958" xr:uid="{7E58F190-33DA-4DED-8E62-34C1F9DBE172}"/>
    <cellStyle name="Note 4 5 12" xfId="9821" xr:uid="{E3CEBEF5-5751-4331-88CA-4566993308AF}"/>
    <cellStyle name="Note 4 5 12 2" xfId="16871" xr:uid="{39DCDA26-27BE-4D6D-B110-A5AC7F331BEB}"/>
    <cellStyle name="Note 4 5 12 2 2" xfId="28420" xr:uid="{2C71E538-1F0F-414E-B2F8-710BCC132ADE}"/>
    <cellStyle name="Note 4 5 12 2 3" xfId="37008" xr:uid="{F8FDD40E-26F9-4A1A-8386-52E8103D8DA8}"/>
    <cellStyle name="Note 4 5 12 3" xfId="21799" xr:uid="{A367D453-1438-4372-9CCD-4AEF24300F88}"/>
    <cellStyle name="Note 4 5 12 3 2" xfId="33154" xr:uid="{DC60C195-DFAC-4607-873A-0A7C18181DA4}"/>
    <cellStyle name="Note 4 5 12 4" xfId="25130" xr:uid="{22125E6A-7268-42FB-B8F4-59FCD4B5DC89}"/>
    <cellStyle name="Note 4 5 13" xfId="11787" xr:uid="{D36ADF3C-0399-417F-B205-15607C38EA0E}"/>
    <cellStyle name="Note 4 5 13 2" xfId="17532" xr:uid="{87CB069F-374A-4002-8280-737921279920}"/>
    <cellStyle name="Note 4 5 13 2 2" xfId="29045" xr:uid="{80A6BC92-87AB-45B9-92E2-BA387CF8602F}"/>
    <cellStyle name="Note 4 5 13 2 3" xfId="37662" xr:uid="{D818CADB-4C01-4B1F-A8ED-7FABFA9AAE15}"/>
    <cellStyle name="Note 4 5 13 3" xfId="22460" xr:uid="{844907C0-EC04-4BAB-BE7F-5BE0D370E4AD}"/>
    <cellStyle name="Note 4 5 13 3 2" xfId="33813" xr:uid="{0706C7AC-2991-404C-BB45-DB48C6AE205F}"/>
    <cellStyle name="Note 4 5 13 4" xfId="25185" xr:uid="{D1BB20B6-C68F-4188-99EE-36383F558E78}"/>
    <cellStyle name="Note 4 5 14" xfId="12770" xr:uid="{4A1C110C-525F-4D05-8377-98C89CF68311}"/>
    <cellStyle name="Note 4 5 14 2" xfId="17824" xr:uid="{56D4DD33-6D71-4D85-9CCC-C68AF36F67DC}"/>
    <cellStyle name="Note 4 5 14 2 2" xfId="29309" xr:uid="{9857CCD3-E4C8-4EDD-A560-A8750D30CC09}"/>
    <cellStyle name="Note 4 5 14 2 3" xfId="37950" xr:uid="{79A1F00D-4AFC-411C-9374-DE3C5F1D84DB}"/>
    <cellStyle name="Note 4 5 14 3" xfId="22752" xr:uid="{77BE2F02-4BA7-4FE2-BE28-54BF14A750CD}"/>
    <cellStyle name="Note 4 5 14 3 2" xfId="34103" xr:uid="{46FB000E-0C12-4F91-A2B8-84632BE01894}"/>
    <cellStyle name="Note 4 5 14 4" xfId="25230" xr:uid="{3BF197E2-DD75-42EB-B202-A06264A0DD70}"/>
    <cellStyle name="Note 4 5 15" xfId="13278" xr:uid="{D628748D-1BB4-4529-92EF-D85ECD87E11F}"/>
    <cellStyle name="Note 4 5 15 2" xfId="23675" xr:uid="{258B3E57-1052-4198-948E-F06115939E16}"/>
    <cellStyle name="Note 4 5 15 2 2" xfId="34399" xr:uid="{78A9C34D-7B9E-4C28-B2FA-6D786A41BEF8}"/>
    <cellStyle name="Note 4 5 15 3" xfId="25291" xr:uid="{D76BA60E-2067-447F-85A5-C7ED31093C59}"/>
    <cellStyle name="Note 4 5 16" xfId="18224" xr:uid="{44D90B37-E84B-4569-AE5E-4D1B778E5497}"/>
    <cellStyle name="Note 4 5 16 2" xfId="29607" xr:uid="{AD3D0042-9FE6-4B87-BF7D-FAEE2FD778E8}"/>
    <cellStyle name="Note 4 5 17" xfId="24925" xr:uid="{91E5DE82-C656-4683-A80A-53AD7676D220}"/>
    <cellStyle name="Note 4 5 18" xfId="48648" xr:uid="{F5587457-0731-4D56-8C70-EF58F06F015C}"/>
    <cellStyle name="Note 4 5 2" xfId="5551" xr:uid="{58F4DD12-C274-477D-BD85-88F65F8654A8}"/>
    <cellStyle name="Note 4 5 2 10" xfId="9620" xr:uid="{306DB83A-919A-4A58-8F98-B3ADB6AF1AF9}"/>
    <cellStyle name="Note 4 5 2 10 2" xfId="16682" xr:uid="{E33078D5-92CC-424B-B9D2-E89D821A7C84}"/>
    <cellStyle name="Note 4 5 2 10 2 2" xfId="28253" xr:uid="{09845EAF-D1D3-460A-B791-1B5A87B0F653}"/>
    <cellStyle name="Note 4 5 2 10 2 3" xfId="36822" xr:uid="{D740FE47-945D-4889-A760-898E4F7DA835}"/>
    <cellStyle name="Note 4 5 2 10 3" xfId="21610" xr:uid="{F487E4BC-2343-4F2B-AFE1-2D8227C4FB59}"/>
    <cellStyle name="Note 4 5 2 10 3 2" xfId="32967" xr:uid="{9ED977A9-75D1-4AEB-9507-9DF8A15E9213}"/>
    <cellStyle name="Note 4 5 2 10 4" xfId="25123" xr:uid="{8DAFD666-3959-4DB3-99D4-C45FB2E0F7AC}"/>
    <cellStyle name="Note 4 5 2 11" xfId="10983" xr:uid="{032A1182-9210-47BB-B554-A0C1E1F6AF27}"/>
    <cellStyle name="Note 4 5 2 11 2" xfId="17353" xr:uid="{6AF89E14-2515-4264-A49F-10CFDC68D5E0}"/>
    <cellStyle name="Note 4 5 2 11 2 2" xfId="28880" xr:uid="{6844324B-1AEC-4C6C-9E65-B8A53C494E9B}"/>
    <cellStyle name="Note 4 5 2 11 2 3" xfId="37485" xr:uid="{6A6E0C90-06EB-46CB-98F9-DE67C6B0F2D6}"/>
    <cellStyle name="Note 4 5 2 11 3" xfId="22281" xr:uid="{F32A8900-8BF8-4D69-9D30-5C8EE096D2E5}"/>
    <cellStyle name="Note 4 5 2 11 3 2" xfId="33634" xr:uid="{9B6B7663-6477-40D1-94B5-70037039A864}"/>
    <cellStyle name="Note 4 5 2 11 4" xfId="25159" xr:uid="{F01C7D19-AF29-4B57-91A5-B1EA11129888}"/>
    <cellStyle name="Note 4 5 2 12" xfId="11927" xr:uid="{E6F4BEB3-BBAD-4A4E-8598-7DC042F84E29}"/>
    <cellStyle name="Note 4 5 2 12 2" xfId="17645" xr:uid="{472E14E0-5AD8-4DE9-9D0D-FA24E7581E7D}"/>
    <cellStyle name="Note 4 5 2 12 2 2" xfId="29144" xr:uid="{4DEF9CD6-3A03-45B8-AB43-5F00A138B379}"/>
    <cellStyle name="Note 4 5 2 12 2 3" xfId="37773" xr:uid="{1BD826CD-1AA9-4153-8273-C9E2E879860B}"/>
    <cellStyle name="Note 4 5 2 12 3" xfId="22573" xr:uid="{2F2F3169-26E6-4E6E-9F17-6CC81EF51C08}"/>
    <cellStyle name="Note 4 5 2 12 3 2" xfId="33924" xr:uid="{FE676B02-D91C-49E9-883B-E23F8B0E6879}"/>
    <cellStyle name="Note 4 5 2 12 4" xfId="25199" xr:uid="{FBCD5C70-B6FF-41B9-8721-35868B782574}"/>
    <cellStyle name="Note 4 5 2 13" xfId="12910" xr:uid="{CA91075C-C7E7-4B32-BEF5-C230067AAB71}"/>
    <cellStyle name="Note 4 5 2 13 2" xfId="17937" xr:uid="{CE8D44A9-55C1-4C88-98E0-A5039000DD3B}"/>
    <cellStyle name="Note 4 5 2 13 2 2" xfId="29408" xr:uid="{C5EC4BE4-A5EA-4AFB-853C-5D4BBDD1192E}"/>
    <cellStyle name="Note 4 5 2 13 2 3" xfId="38061" xr:uid="{73E78AB9-8C93-491C-9BB9-39745D82EE59}"/>
    <cellStyle name="Note 4 5 2 13 3" xfId="22865" xr:uid="{3E5F4062-8060-4F38-BE27-B4CF88A2492F}"/>
    <cellStyle name="Note 4 5 2 13 3 2" xfId="34214" xr:uid="{CAC79817-8D7F-419E-BC50-AC3E83C3BF95}"/>
    <cellStyle name="Note 4 5 2 13 4" xfId="25244" xr:uid="{1AE57C2C-0788-4690-BA91-B5C1EB167371}"/>
    <cellStyle name="Note 4 5 2 14" xfId="13407" xr:uid="{B0DB141B-BF5C-4FAB-975F-400283BBE17A}"/>
    <cellStyle name="Note 4 5 2 14 2" xfId="23815" xr:uid="{7BBFD7C8-2061-4EBB-973E-4FCDC69F110D}"/>
    <cellStyle name="Note 4 5 2 14 2 2" xfId="34510" xr:uid="{AF3F5FE3-96F7-41CF-B3BF-D53984E6FBED}"/>
    <cellStyle name="Note 4 5 2 14 3" xfId="25305" xr:uid="{37BA2424-9A65-4EF4-ACDC-AF710692E172}"/>
    <cellStyle name="Note 4 5 2 15" xfId="18337" xr:uid="{15F38555-7223-4F80-8F32-08DA0426CD2E}"/>
    <cellStyle name="Note 4 5 2 15 2" xfId="29718" xr:uid="{9D0A88AC-B110-4F52-B608-5CAA8B89119E}"/>
    <cellStyle name="Note 4 5 2 16" xfId="38144" xr:uid="{D5CABF04-3B0B-4749-A8E9-18CF70533900}"/>
    <cellStyle name="Note 4 5 2 17" xfId="57673" xr:uid="{B3F7485B-4AC7-4512-9AFD-3020768817C5}"/>
    <cellStyle name="Note 4 5 2 2" xfId="7688" xr:uid="{55BE46B9-7158-4511-B8BC-ED1983B220FB}"/>
    <cellStyle name="Note 4 5 2 2 2" xfId="14789" xr:uid="{F0419B0E-FA53-4643-AFC4-45EBA5BE1616}"/>
    <cellStyle name="Note 4 5 2 2 2 2" xfId="26523" xr:uid="{C5C8262F-20E8-4E61-A52A-0FCE37B7D33A}"/>
    <cellStyle name="Note 4 5 2 2 2 3" xfId="34951" xr:uid="{C0080F6E-4B02-409B-9F08-DF4012EEA02E}"/>
    <cellStyle name="Note 4 5 2 2 3" xfId="19717" xr:uid="{DE8BC567-5A78-43C7-8BBB-DA58536374F7}"/>
    <cellStyle name="Note 4 5 2 2 3 2" xfId="31093" xr:uid="{AC7FF181-17D7-4464-9B5A-715E025E3FEE}"/>
    <cellStyle name="Note 4 5 2 3" xfId="8138" xr:uid="{ED33F788-DE7C-4D11-A055-A09FC9999B3C}"/>
    <cellStyle name="Note 4 5 2 3 2" xfId="15202" xr:uid="{42DE1CAC-82D9-45DC-8510-8D895A2B9963}"/>
    <cellStyle name="Note 4 5 2 3 2 2" xfId="26904" xr:uid="{310E9AC3-0F2E-410E-BEB1-5DA8376ADB3D}"/>
    <cellStyle name="Note 4 5 2 3 2 3" xfId="35360" xr:uid="{45FEE87A-EFDD-4234-9DE2-695B133CD0AE}"/>
    <cellStyle name="Note 4 5 2 3 3" xfId="20130" xr:uid="{987AD59A-EAAB-4F2F-BA0E-29D6FAE02FCF}"/>
    <cellStyle name="Note 4 5 2 3 3 2" xfId="31503" xr:uid="{ADE4044F-C102-42A5-89E3-BC081A1A2EE7}"/>
    <cellStyle name="Note 4 5 2 3 4" xfId="25006" xr:uid="{73CC5CDB-A0A9-4C23-A62D-76A543B8ADE5}"/>
    <cellStyle name="Note 4 5 2 4" xfId="8323" xr:uid="{759F969E-1064-427B-9177-13094EF2314C}"/>
    <cellStyle name="Note 4 5 2 4 2" xfId="15385" xr:uid="{E4173A33-F2AE-4F09-8F44-68A837647CCA}"/>
    <cellStyle name="Note 4 5 2 4 2 2" xfId="27069" xr:uid="{3AB3F8CD-082D-4E8B-8185-99E6C96E6746}"/>
    <cellStyle name="Note 4 5 2 4 2 3" xfId="35540" xr:uid="{A48AF611-62F7-4EBA-8407-A39BD1344C0A}"/>
    <cellStyle name="Note 4 5 2 4 3" xfId="20313" xr:uid="{7BF18C4B-3B51-4056-B6DC-E643AD170582}"/>
    <cellStyle name="Note 4 5 2 4 3 2" xfId="31684" xr:uid="{B09FA8D6-9F71-4262-9AD3-7A1EEE2EEA2C}"/>
    <cellStyle name="Note 4 5 2 4 4" xfId="25028" xr:uid="{731F7342-575F-404A-AF43-79AAC461A10C}"/>
    <cellStyle name="Note 4 5 2 5" xfId="8670" xr:uid="{01E307EB-79CE-44ED-8BCB-E7A98D14F963}"/>
    <cellStyle name="Note 4 5 2 5 2" xfId="15732" xr:uid="{8BEF0D65-B3F4-4B58-9D29-24DD5E305A23}"/>
    <cellStyle name="Note 4 5 2 5 2 2" xfId="27381" xr:uid="{4F5CEB6B-FD5C-4735-AEF4-35CACF5E7BDF}"/>
    <cellStyle name="Note 4 5 2 5 2 3" xfId="35882" xr:uid="{C99E3CA5-E935-4F46-A1CB-E8235175C2D3}"/>
    <cellStyle name="Note 4 5 2 5 3" xfId="20660" xr:uid="{FBDB2F8C-AD2B-470F-A0E4-115D8157F9E7}"/>
    <cellStyle name="Note 4 5 2 5 3 2" xfId="32027" xr:uid="{9DB280E8-3089-4AB8-BFD9-F720ABC1C429}"/>
    <cellStyle name="Note 4 5 2 5 4" xfId="25045" xr:uid="{20245A3E-F09C-4B29-B26C-8C13290B91CA}"/>
    <cellStyle name="Note 4 5 2 6" xfId="8981" xr:uid="{70F4C23B-4259-45D0-9190-3856FEF8AFE2}"/>
    <cellStyle name="Note 4 5 2 6 2" xfId="16043" xr:uid="{977C2440-0025-45D5-A566-46349522B673}"/>
    <cellStyle name="Note 4 5 2 6 2 2" xfId="27674" xr:uid="{A4908247-176A-49F0-B84E-5112909968E2}"/>
    <cellStyle name="Note 4 5 2 6 2 3" xfId="36191" xr:uid="{07E3E009-4211-4E89-A6A0-597A9AD9F6CC}"/>
    <cellStyle name="Note 4 5 2 6 3" xfId="20971" xr:uid="{DF8634B5-7AF4-4256-8723-34F826232142}"/>
    <cellStyle name="Note 4 5 2 6 3 2" xfId="32336" xr:uid="{0317A43F-5516-40F2-AAEB-580472560D25}"/>
    <cellStyle name="Note 4 5 2 6 4" xfId="25066" xr:uid="{7A5F7A3D-50BE-4152-8612-34C5FF076A18}"/>
    <cellStyle name="Note 4 5 2 7" xfId="9148" xr:uid="{BA572A75-4BB5-4081-B03C-3098897E1560}"/>
    <cellStyle name="Note 4 5 2 7 2" xfId="16210" xr:uid="{82CACF51-60E2-4D05-B5A8-4ED3DD860F01}"/>
    <cellStyle name="Note 4 5 2 7 2 2" xfId="27826" xr:uid="{DF2C332B-2324-47C2-930F-800F2A6FA201}"/>
    <cellStyle name="Note 4 5 2 7 2 3" xfId="36356" xr:uid="{A0EAAEDD-6FEA-48DF-A07F-A432A19BC2A2}"/>
    <cellStyle name="Note 4 5 2 7 3" xfId="21138" xr:uid="{A241BA2B-EA7A-4757-A576-7EE1C70D47EE}"/>
    <cellStyle name="Note 4 5 2 7 3 2" xfId="32501" xr:uid="{36CE9CDB-0DAB-4FBE-8558-028B820299B6}"/>
    <cellStyle name="Note 4 5 2 7 4" xfId="25080" xr:uid="{24F443F6-C4E8-4704-9287-A453B7E35A81}"/>
    <cellStyle name="Note 4 5 2 8" xfId="9312" xr:uid="{11F5B0F7-0916-4296-8DC1-69FDF9DB08BB}"/>
    <cellStyle name="Note 4 5 2 8 2" xfId="16374" xr:uid="{06E5AFB0-BBE0-4593-A7C5-919AD6E35B1C}"/>
    <cellStyle name="Note 4 5 2 8 2 2" xfId="27974" xr:uid="{D3BB49C2-5DE8-4A76-89FA-4CD1CF6612C0}"/>
    <cellStyle name="Note 4 5 2 8 2 3" xfId="36518" xr:uid="{F243DEA3-9940-45BE-B3A9-5397A440E7D6}"/>
    <cellStyle name="Note 4 5 2 8 3" xfId="21302" xr:uid="{351059AA-A8E4-457D-B282-8F7FF0C27C36}"/>
    <cellStyle name="Note 4 5 2 8 3 2" xfId="32663" xr:uid="{04D31F83-FFF5-402C-8B7B-A7E1651E79BC}"/>
    <cellStyle name="Note 4 5 2 8 4" xfId="25096" xr:uid="{FD6AC175-C729-45B5-BDA0-0F6C373B3C46}"/>
    <cellStyle name="Note 4 5 2 9" xfId="9470" xr:uid="{F70DED9D-426D-490C-A223-109394154A43}"/>
    <cellStyle name="Note 4 5 2 9 2" xfId="16532" xr:uid="{E1B61294-5C97-4EEB-A6B7-F0CA30D21B86}"/>
    <cellStyle name="Note 4 5 2 9 2 2" xfId="28117" xr:uid="{46A0A4DA-81AE-47E6-A6DD-3993D67CD003}"/>
    <cellStyle name="Note 4 5 2 9 2 3" xfId="36674" xr:uid="{2BE51CD0-2828-4244-B75E-71687C75323F}"/>
    <cellStyle name="Note 4 5 2 9 3" xfId="21460" xr:uid="{218328B3-D026-4475-BB93-0380E43744AD}"/>
    <cellStyle name="Note 4 5 2 9 3 2" xfId="32819" xr:uid="{CD0F1FD6-4EC5-4498-982F-4C5BFE71C43D}"/>
    <cellStyle name="Note 4 5 2 9 4" xfId="25110" xr:uid="{F50E5254-6370-4F93-881D-2590FF9BF515}"/>
    <cellStyle name="Note 4 5 3" xfId="7109" xr:uid="{163C0D43-125D-444B-82C3-21BCFD7CC3DD}"/>
    <cellStyle name="Note 4 5 3 2" xfId="14239" xr:uid="{CEEA2782-9075-4287-92E4-AE64B104D78A}"/>
    <cellStyle name="Note 4 5 3 2 2" xfId="26028" xr:uid="{4B0A4310-5606-4171-BB97-EEB8AB435B49}"/>
    <cellStyle name="Note 4 5 3 2 3" xfId="24827" xr:uid="{8DA34245-D2BD-4B1F-A550-4B47B70A14DD}"/>
    <cellStyle name="Note 4 5 3 3" xfId="19167" xr:uid="{2AB435D6-24FE-49B4-A317-280F368E3645}"/>
    <cellStyle name="Note 4 5 3 3 2" xfId="30546" xr:uid="{EA8E7BC5-B555-4313-9BC7-49BBB70976A2}"/>
    <cellStyle name="Note 4 5 4" xfId="5780" xr:uid="{E2BC4954-41A3-4030-B970-1EDDAB73F700}"/>
    <cellStyle name="Note 4 5 4 2" xfId="13525" xr:uid="{A9D44EA5-F715-4451-8B93-509520BD0067}"/>
    <cellStyle name="Note 4 5 4 2 2" xfId="25375" xr:uid="{E1187562-1B17-414A-9816-9871F5B06D5F}"/>
    <cellStyle name="Note 4 5 4 2 3" xfId="3452" xr:uid="{4A7F0218-CBC8-43E4-B128-911F792D7516}"/>
    <cellStyle name="Note 4 5 4 3" xfId="18453" xr:uid="{C5BE55D5-A457-4085-AF99-4380E5F885EA}"/>
    <cellStyle name="Note 4 5 4 3 2" xfId="29834" xr:uid="{1CF56F25-CD4A-47F9-A6FB-CEDE141F3CE1}"/>
    <cellStyle name="Note 4 5 4 4" xfId="24875" xr:uid="{D650EB1B-86B2-4087-ADAA-A00CC1A5E533}"/>
    <cellStyle name="Note 4 5 5" xfId="6959" xr:uid="{83F333E3-4C7D-47F8-86AD-B7A4E75D5CFE}"/>
    <cellStyle name="Note 4 5 5 2" xfId="14096" xr:uid="{36F28D12-5761-466D-A277-B69342331387}"/>
    <cellStyle name="Note 4 5 5 2 2" xfId="25893" xr:uid="{F2F41B66-A5D3-40A5-ADB4-B110C1B64EF6}"/>
    <cellStyle name="Note 4 5 5 2 3" xfId="24497" xr:uid="{863A965A-11D9-42FD-8E34-E7239604C70A}"/>
    <cellStyle name="Note 4 5 5 3" xfId="19024" xr:uid="{652CD5D2-E0EA-46CD-B971-BFEDBBC617F9}"/>
    <cellStyle name="Note 4 5 5 3 2" xfId="30403" xr:uid="{2EC3D1FC-71A7-4C32-A9E0-9E37F9F35227}"/>
    <cellStyle name="Note 4 5 5 4" xfId="24931" xr:uid="{7C21FC87-AD5E-4B7A-9DA0-E8759E4C77D0}"/>
    <cellStyle name="Note 4 5 6" xfId="6948" xr:uid="{A39DC1DA-4AB6-4E7B-A2DA-79CCC90C9D80}"/>
    <cellStyle name="Note 4 5 6 2" xfId="14087" xr:uid="{9F9B079E-8AB0-4330-9F4A-0D15F2FE37F5}"/>
    <cellStyle name="Note 4 5 6 2 2" xfId="25885" xr:uid="{19EE5BE3-F065-4C69-A14A-67797D8A9E9C}"/>
    <cellStyle name="Note 4 5 6 2 3" xfId="24397" xr:uid="{CF0EB1BA-A606-4D90-9B60-AE213FA858BD}"/>
    <cellStyle name="Note 4 5 6 3" xfId="19015" xr:uid="{9E87B7A5-AA92-4C18-8C51-27BCCA4BF4C3}"/>
    <cellStyle name="Note 4 5 6 3 2" xfId="30394" xr:uid="{40C20371-39B9-4876-AF93-2E4DCFC6334C}"/>
    <cellStyle name="Note 4 5 6 4" xfId="24930" xr:uid="{842FFA6A-8400-47EC-B467-45242372A4D1}"/>
    <cellStyle name="Note 4 5 7" xfId="8216" xr:uid="{48A12ADF-B89F-4EE2-AA03-A6054BE33B5F}"/>
    <cellStyle name="Note 4 5 7 2" xfId="15278" xr:uid="{6B07774E-8635-49D4-9CA4-B2CCB17D065C}"/>
    <cellStyle name="Note 4 5 7 2 2" xfId="26971" xr:uid="{EDDF09EC-1ECA-4580-A65A-BBA8D3E7D796}"/>
    <cellStyle name="Note 4 5 7 2 3" xfId="35435" xr:uid="{EA399263-8065-483C-9CD3-DD1E9A5EFD5A}"/>
    <cellStyle name="Note 4 5 7 3" xfId="20206" xr:uid="{4B2231A7-4169-4812-942D-792F64E2CA6B}"/>
    <cellStyle name="Note 4 5 7 3 2" xfId="31579" xr:uid="{F49B1485-8E68-40EC-9000-A9B6FBA9BD21}"/>
    <cellStyle name="Note 4 5 7 4" xfId="25014" xr:uid="{07FE02C7-EEE3-4230-9063-F277A799FEE9}"/>
    <cellStyle name="Note 4 5 8" xfId="6520" xr:uid="{90B4D916-8B5A-4B2A-8EF6-F4E65B3DDCCA}"/>
    <cellStyle name="Note 4 5 8 2" xfId="13742" xr:uid="{3ED1FEB2-AB14-4698-9620-81E5586A7250}"/>
    <cellStyle name="Note 4 5 8 2 2" xfId="25583" xr:uid="{F0FE33B2-1C87-4A76-BBDB-AD79DF090B1E}"/>
    <cellStyle name="Note 4 5 8 2 3" xfId="24730" xr:uid="{BF185777-3DB0-4724-8E9C-7B3FBEEA940D}"/>
    <cellStyle name="Note 4 5 8 3" xfId="18670" xr:uid="{8A4A6E4F-2CC1-4125-97CB-829E75C350E7}"/>
    <cellStyle name="Note 4 5 8 3 2" xfId="30049" xr:uid="{19728CEB-ECCD-4A7A-AEFF-A6FBD0649BBA}"/>
    <cellStyle name="Note 4 5 8 4" xfId="24897" xr:uid="{4034C42B-D8E1-47E3-BEE1-ED529B6FC7E1}"/>
    <cellStyle name="Note 4 5 9" xfId="7162" xr:uid="{2C954B27-4DF1-45D8-84D1-B1A6101748BD}"/>
    <cellStyle name="Note 4 5 9 2" xfId="14292" xr:uid="{755AC5F3-A8D2-4C42-8632-A3328C17575F}"/>
    <cellStyle name="Note 4 5 9 2 2" xfId="26072" xr:uid="{5C7FD2F1-4537-4C3D-B575-96611AAF49EE}"/>
    <cellStyle name="Note 4 5 9 2 3" xfId="23931" xr:uid="{F1EBE847-E721-4C84-B9DD-A11DBBD28923}"/>
    <cellStyle name="Note 4 5 9 3" xfId="19220" xr:uid="{BE7F1713-F920-4745-9277-5E3848C199F0}"/>
    <cellStyle name="Note 4 5 9 3 2" xfId="30599" xr:uid="{2AC0C2F0-E594-4246-8C2F-BD7B5F81E7A9}"/>
    <cellStyle name="Note 4 5 9 4" xfId="24943" xr:uid="{8606E7DC-0AEC-4651-8D79-EDD74758FB89}"/>
    <cellStyle name="Note 4 6" xfId="5519" xr:uid="{D8CF09CB-0C21-4CFD-A945-5A65F2A3264C}"/>
    <cellStyle name="Note 4 6 10" xfId="9589" xr:uid="{B73D2AB0-E3A7-498A-BA52-AE71EB6514FD}"/>
    <cellStyle name="Note 4 6 10 2" xfId="16651" xr:uid="{47F51201-637D-43CB-817A-7812A4C8A37C}"/>
    <cellStyle name="Note 4 6 10 2 2" xfId="28229" xr:uid="{016F28CC-5BC2-4A80-B82C-EE70673D2141}"/>
    <cellStyle name="Note 4 6 10 2 3" xfId="36792" xr:uid="{3CA04DF9-45A5-405F-AE58-78424ACB428D}"/>
    <cellStyle name="Note 4 6 10 3" xfId="21579" xr:uid="{0498047F-F8EC-4CD1-849E-B4D5F702CEF0}"/>
    <cellStyle name="Note 4 6 10 3 2" xfId="32937" xr:uid="{FEDA11E7-FBF3-400A-AD7F-2EEE65A8621A}"/>
    <cellStyle name="Note 4 6 10 4" xfId="25117" xr:uid="{B1113904-DC46-446E-BE0B-D9678F6221CE}"/>
    <cellStyle name="Note 4 6 11" xfId="10952" xr:uid="{DFBCC967-CE29-4B3F-840C-3F593DF02515}"/>
    <cellStyle name="Note 4 6 11 2" xfId="17322" xr:uid="{7E7B9340-6FCA-47FF-B889-FC738E97CC5B}"/>
    <cellStyle name="Note 4 6 11 2 2" xfId="28856" xr:uid="{23B6E577-DD44-40E7-8CD2-C9183D9B331D}"/>
    <cellStyle name="Note 4 6 11 2 3" xfId="37455" xr:uid="{58941340-9E4B-4C8A-BA97-39C26EE9A6E1}"/>
    <cellStyle name="Note 4 6 11 3" xfId="22250" xr:uid="{68D0F83E-65A8-48FF-8DEC-98A865184A64}"/>
    <cellStyle name="Note 4 6 11 3 2" xfId="33604" xr:uid="{38C1DBC8-85EC-4AB4-B884-DB5E61CD06F6}"/>
    <cellStyle name="Note 4 6 11 4" xfId="25152" xr:uid="{A244F182-F8F9-4D7D-8226-2287A2390168}"/>
    <cellStyle name="Note 4 6 12" xfId="11895" xr:uid="{06F18C27-A6A4-4F2D-9C98-05D5237FBE8F}"/>
    <cellStyle name="Note 4 6 12 2" xfId="17614" xr:uid="{607B5E49-B57D-4D60-9C99-50FC4BE806DE}"/>
    <cellStyle name="Note 4 6 12 2 2" xfId="29120" xr:uid="{70A7E007-8647-4C51-85EA-60DD4DAC2E28}"/>
    <cellStyle name="Note 4 6 12 2 3" xfId="37743" xr:uid="{FAD7AEDC-DCF3-49C6-82D6-5167015ED2E8}"/>
    <cellStyle name="Note 4 6 12 3" xfId="22542" xr:uid="{2079137F-DFB6-4EA7-A4D1-CFD7D4AD6E11}"/>
    <cellStyle name="Note 4 6 12 3 2" xfId="33894" xr:uid="{CB33FBD0-84B5-443B-809B-D45113382919}"/>
    <cellStyle name="Note 4 6 12 4" xfId="25193" xr:uid="{2E80B254-B749-401D-8A89-933747434BB4}"/>
    <cellStyle name="Note 4 6 13" xfId="12878" xr:uid="{8092FEC7-AE24-4EB8-B1F7-FA7667DB16F0}"/>
    <cellStyle name="Note 4 6 13 2" xfId="17906" xr:uid="{9334794A-3FFB-46FE-8BBF-D517696A222A}"/>
    <cellStyle name="Note 4 6 13 2 2" xfId="29384" xr:uid="{4DC0C7B9-6ABD-48FC-A96E-3E0F7E918B9F}"/>
    <cellStyle name="Note 4 6 13 2 3" xfId="38031" xr:uid="{D1A6F62A-E629-4F15-98CE-FEDEBC712D9A}"/>
    <cellStyle name="Note 4 6 13 3" xfId="22834" xr:uid="{5F996CB8-86FB-4FF0-B747-23860B0465AF}"/>
    <cellStyle name="Note 4 6 13 3 2" xfId="34184" xr:uid="{B25DDF56-9A0B-4C25-9CA6-A85C3A820DA0}"/>
    <cellStyle name="Note 4 6 13 4" xfId="25238" xr:uid="{CCD75BE3-E4EE-456F-8225-B2E5E8631C9E}"/>
    <cellStyle name="Note 4 6 14" xfId="13376" xr:uid="{BCBFFDED-BF03-41CE-BEDD-573C97014D21}"/>
    <cellStyle name="Note 4 6 14 2" xfId="23783" xr:uid="{A2FB5EB0-C916-4EF7-9390-E45A977BCB91}"/>
    <cellStyle name="Note 4 6 14 2 2" xfId="34480" xr:uid="{015BF829-C7FE-44E1-9698-ECDBD83616EA}"/>
    <cellStyle name="Note 4 6 14 3" xfId="25298" xr:uid="{D289516D-7DB6-4BFC-B6E5-0292FA4AEB78}"/>
    <cellStyle name="Note 4 6 15" xfId="18306" xr:uid="{A89A8D87-9638-4C90-8BFD-96E474F38941}"/>
    <cellStyle name="Note 4 6 15 2" xfId="29688" xr:uid="{94044D2F-1BD9-4133-8B79-AF83054A0A19}"/>
    <cellStyle name="Note 4 6 16" xfId="26867" xr:uid="{65EF1087-EE60-4DF0-878B-CF3754B826EB}"/>
    <cellStyle name="Note 4 6 2" xfId="7656" xr:uid="{37B72F41-E676-408E-9F71-DF272531164A}"/>
    <cellStyle name="Note 4 6 2 2" xfId="14758" xr:uid="{CF2F10EB-36F5-4F52-9AEB-312435582D2E}"/>
    <cellStyle name="Note 4 6 2 2 2" xfId="26498" xr:uid="{C0A1B8B3-E20A-4857-9135-4F1D857B6DEC}"/>
    <cellStyle name="Note 4 6 2 2 3" xfId="34920" xr:uid="{F43A45EC-452F-43B9-B43D-0DA32491682B}"/>
    <cellStyle name="Note 4 6 2 3" xfId="19686" xr:uid="{37F29C8B-249E-4BD1-9AA0-08269D97865D}"/>
    <cellStyle name="Note 4 6 2 3 2" xfId="31063" xr:uid="{F9BE0CB3-F527-4654-A41C-B7D17ED758F2}"/>
    <cellStyle name="Note 4 6 3" xfId="8107" xr:uid="{A51E93A5-999B-44C7-861D-FD3E9980978F}"/>
    <cellStyle name="Note 4 6 3 2" xfId="15171" xr:uid="{5A200A8C-95D7-41F5-BEA3-7D5A101022E0}"/>
    <cellStyle name="Note 4 6 3 2 2" xfId="26880" xr:uid="{39B03FB3-EDB4-424C-B03C-62FEBD13AEF1}"/>
    <cellStyle name="Note 4 6 3 2 3" xfId="35330" xr:uid="{8057A776-C4E1-4C77-A7A2-4937FFDCAEB6}"/>
    <cellStyle name="Note 4 6 3 3" xfId="20099" xr:uid="{4B002B2E-F8A2-4400-BE7B-B20ACAE9B8FB}"/>
    <cellStyle name="Note 4 6 3 3 2" xfId="31473" xr:uid="{DFCFF014-3723-4C08-8711-C49B0A9AE5A9}"/>
    <cellStyle name="Note 4 6 3 4" xfId="25000" xr:uid="{ABFFEB8B-FFBD-4270-8382-5C72D39CD9C7}"/>
    <cellStyle name="Note 4 6 4" xfId="8292" xr:uid="{8EB0FEA8-5115-498C-96A5-DEAD06083F68}"/>
    <cellStyle name="Note 4 6 4 2" xfId="15354" xr:uid="{B1A5FD80-8C45-400E-BB6F-4C2BB3E733CD}"/>
    <cellStyle name="Note 4 6 4 2 2" xfId="27045" xr:uid="{AD18716E-99AC-47A1-9A2F-BDA03F3FE3E0}"/>
    <cellStyle name="Note 4 6 4 2 3" xfId="35510" xr:uid="{68DD8E3F-ACDE-416B-880D-EBB5A7B79884}"/>
    <cellStyle name="Note 4 6 4 3" xfId="20282" xr:uid="{DDE5A2B0-061B-4FA1-BAAA-939A6C4528D3}"/>
    <cellStyle name="Note 4 6 4 3 2" xfId="31654" xr:uid="{8B58A735-001C-449A-88A7-CE559F2ABF63}"/>
    <cellStyle name="Note 4 6 4 4" xfId="25019" xr:uid="{B08DBAEC-6142-4CDE-9D60-0B0A8672154F}"/>
    <cellStyle name="Note 4 6 5" xfId="8638" xr:uid="{0A50310C-C874-4E8D-BE93-2491FE473A81}"/>
    <cellStyle name="Note 4 6 5 2" xfId="15700" xr:uid="{284F5183-DA3B-4B8B-ABDA-CDD012FB4B23}"/>
    <cellStyle name="Note 4 6 5 2 2" xfId="27356" xr:uid="{BF7C4499-669C-4D31-8BA7-2C11ECCF6326}"/>
    <cellStyle name="Note 4 6 5 2 3" xfId="35851" xr:uid="{38932F9D-6BFA-4972-8A5F-684C955DA7C7}"/>
    <cellStyle name="Note 4 6 5 3" xfId="20628" xr:uid="{FD918B6C-2511-43BD-A8D4-0806CA38ABF2}"/>
    <cellStyle name="Note 4 6 5 3 2" xfId="31996" xr:uid="{1BCC05C6-7BB5-46A5-A4A0-8F7F2EB6020F}"/>
    <cellStyle name="Note 4 6 5 4" xfId="25039" xr:uid="{893D75FC-226A-4007-93E0-937C85E9D7EB}"/>
    <cellStyle name="Note 4 6 6" xfId="8950" xr:uid="{C34DA2B9-08E5-4225-834B-F5557450AF91}"/>
    <cellStyle name="Note 4 6 6 2" xfId="16012" xr:uid="{87D4D563-47B0-45F5-B0BE-F1D42CE7ADCF}"/>
    <cellStyle name="Note 4 6 6 2 2" xfId="27650" xr:uid="{E94C186B-64D6-4C6D-B4D2-3B8D3D510C08}"/>
    <cellStyle name="Note 4 6 6 2 3" xfId="36161" xr:uid="{1590C4BC-8C7F-4768-B95B-A326A2C43A7D}"/>
    <cellStyle name="Note 4 6 6 3" xfId="20940" xr:uid="{CF4D34FB-59A4-4ED5-96C2-17088D3BE7D2}"/>
    <cellStyle name="Note 4 6 6 3 2" xfId="32306" xr:uid="{F36671DD-8F3A-45DA-BCFB-68B3426A7D1D}"/>
    <cellStyle name="Note 4 6 6 4" xfId="25060" xr:uid="{456014CF-1C40-46F6-8A5D-10BF9ECE2591}"/>
    <cellStyle name="Note 4 6 7" xfId="9117" xr:uid="{DB01BFEC-66C6-4FDF-A736-FA1ADBDCE80A}"/>
    <cellStyle name="Note 4 6 7 2" xfId="16179" xr:uid="{0415A421-FD41-4BB1-82AD-5624AFEF70A3}"/>
    <cellStyle name="Note 4 6 7 2 2" xfId="27802" xr:uid="{92EF261A-02CE-4D5C-8484-678080A6B554}"/>
    <cellStyle name="Note 4 6 7 2 3" xfId="36326" xr:uid="{B3F7EF68-98E3-4028-8E5A-7A67D99D6FB5}"/>
    <cellStyle name="Note 4 6 7 3" xfId="21107" xr:uid="{3E393AC4-588A-4EDA-86B2-F57CEBF67777}"/>
    <cellStyle name="Note 4 6 7 3 2" xfId="32471" xr:uid="{0732E01D-4EC5-4F51-AFB3-9E439F2F9AC0}"/>
    <cellStyle name="Note 4 6 7 4" xfId="25074" xr:uid="{8B740070-3180-44D0-9F1C-21B93CAF7ECA}"/>
    <cellStyle name="Note 4 6 8" xfId="9281" xr:uid="{8327BEA7-327E-4ECB-A9B9-F1DA34C6B3F1}"/>
    <cellStyle name="Note 4 6 8 2" xfId="16343" xr:uid="{ACA1DE81-75BE-4371-8AFD-F5F0ED75053C}"/>
    <cellStyle name="Note 4 6 8 2 2" xfId="27950" xr:uid="{33618825-BB8C-4E3C-8EF4-8E20720E024E}"/>
    <cellStyle name="Note 4 6 8 2 3" xfId="36488" xr:uid="{2B53C330-E217-420C-832E-F42EB5272B82}"/>
    <cellStyle name="Note 4 6 8 3" xfId="21271" xr:uid="{9307A295-6236-4E71-9871-AC2C9AB16276}"/>
    <cellStyle name="Note 4 6 8 3 2" xfId="32633" xr:uid="{85B6D31C-063B-4B7F-9A21-A073EDDF1942}"/>
    <cellStyle name="Note 4 6 8 4" xfId="25089" xr:uid="{5C7ACEDC-CAD1-4334-8E66-92F0322037DE}"/>
    <cellStyle name="Note 4 6 9" xfId="9439" xr:uid="{C839674E-01B4-4043-BE73-5A99EAD95C1D}"/>
    <cellStyle name="Note 4 6 9 2" xfId="16501" xr:uid="{9C886AF2-B311-49DC-9826-819D20873A66}"/>
    <cellStyle name="Note 4 6 9 2 2" xfId="28093" xr:uid="{7B3C3CE7-DBC9-4C41-B0F8-966844CCB544}"/>
    <cellStyle name="Note 4 6 9 2 3" xfId="36644" xr:uid="{1C3EC540-5840-4467-AC6C-BAB746AF27C4}"/>
    <cellStyle name="Note 4 6 9 3" xfId="21429" xr:uid="{1170FF94-E89C-420A-B48A-86E7A9D7A464}"/>
    <cellStyle name="Note 4 6 9 3 2" xfId="32789" xr:uid="{57E69392-CE55-47B6-A9B2-EC597CA86AA5}"/>
    <cellStyle name="Note 4 6 9 4" xfId="25104" xr:uid="{C8D6B1F3-2D31-44E0-BBEA-2B00059D7DA8}"/>
    <cellStyle name="Note 4 7" xfId="6687" xr:uid="{6A60D6DE-170E-4AA9-A6CE-4B7C77BD685F}"/>
    <cellStyle name="Note 4 7 2" xfId="13905" xr:uid="{6E08D21E-7458-4321-A8C9-28A541EB9B31}"/>
    <cellStyle name="Note 4 7 2 2" xfId="25727" xr:uid="{E998D966-1EC7-4C60-A291-7FDC4C9210A1}"/>
    <cellStyle name="Note 4 7 2 3" xfId="24762" xr:uid="{027B964A-37A9-4926-8332-9C574D0A1A24}"/>
    <cellStyle name="Note 4 7 3" xfId="18833" xr:uid="{FB73C570-78BB-440C-8396-01B35AF642CD}"/>
    <cellStyle name="Note 4 7 3 2" xfId="30212" xr:uid="{43BD2EF4-846C-4577-88BB-12A7192EBEAE}"/>
    <cellStyle name="Note 4 8" xfId="7263" xr:uid="{95A9D4DD-7675-4455-9CAF-26B6F7492132}"/>
    <cellStyle name="Note 4 8 2" xfId="14382" xr:uid="{662F4A11-D48C-418B-83CD-B487644BBCD6}"/>
    <cellStyle name="Note 4 8 2 2" xfId="26151" xr:uid="{299BB640-122A-414F-A9B4-70ADFF8EACFE}"/>
    <cellStyle name="Note 4 8 2 3" xfId="24206" xr:uid="{8EB01ACC-C8FB-44E4-A957-FF8A6B4B18D6}"/>
    <cellStyle name="Note 4 8 3" xfId="19310" xr:uid="{69CB2454-7248-4751-8F90-E2C01D358152}"/>
    <cellStyle name="Note 4 8 3 2" xfId="30689" xr:uid="{AEEA6CAB-103B-49F7-BB69-765A5FA659A8}"/>
    <cellStyle name="Note 4 8 4" xfId="24949" xr:uid="{179865E7-3A57-46FF-AB89-DEB2B4D3167D}"/>
    <cellStyle name="Note 4 9" xfId="6517" xr:uid="{2F9BF63C-270F-4085-A260-FE7DFAC776B3}"/>
    <cellStyle name="Note 4 9 2" xfId="13739" xr:uid="{E550AC06-BF6E-4CF6-B6A0-7E335F69F7BD}"/>
    <cellStyle name="Note 4 9 2 2" xfId="25580" xr:uid="{9D624F9B-92E6-4190-9A44-806532B6158D}"/>
    <cellStyle name="Note 4 9 2 3" xfId="1401" xr:uid="{8AAD10C2-ACBC-414F-B8DA-076816A02500}"/>
    <cellStyle name="Note 4 9 3" xfId="18667" xr:uid="{8055C773-8FE0-4C81-9310-AB54E53448BD}"/>
    <cellStyle name="Note 4 9 3 2" xfId="30046" xr:uid="{DDBE5294-7232-4485-8F80-D7EDAD878DA0}"/>
    <cellStyle name="Note 4 9 4" xfId="24896" xr:uid="{D97EEC2D-3CCC-4FDF-ADBB-F3A5AC0040DF}"/>
    <cellStyle name="Note 4_คำนวณภาษี" xfId="43090" xr:uid="{E0FC7B80-B353-41AB-8370-72CD8120D671}"/>
    <cellStyle name="Note 40" xfId="56989" xr:uid="{9D0AAFBE-5616-415F-AD03-81506BA8F7DE}"/>
    <cellStyle name="Note 40 2" xfId="56990" xr:uid="{C621BE61-4520-4923-8FC5-57F26F66C5D2}"/>
    <cellStyle name="Note 40 2 2" xfId="56991" xr:uid="{E9D9B4DD-7160-4266-B25D-718F2474657E}"/>
    <cellStyle name="Note 40 3" xfId="56992" xr:uid="{BE4F5315-C2F9-479B-9002-75716F622BA2}"/>
    <cellStyle name="Note 41" xfId="56993" xr:uid="{9ACB1450-3B05-4BDB-BD6D-12D18ADA63AC}"/>
    <cellStyle name="Note 41 2" xfId="56994" xr:uid="{05E5216E-F753-4379-B04D-FB91419082A0}"/>
    <cellStyle name="Note 41 2 2" xfId="56995" xr:uid="{39963AC0-738B-40CE-83B1-9DE34E8DE840}"/>
    <cellStyle name="Note 41 3" xfId="56996" xr:uid="{F9AE270B-E1D1-4CD9-A71A-7C5B910D52D1}"/>
    <cellStyle name="Note 42" xfId="56997" xr:uid="{EE05B391-A138-4701-AA40-6843D747BB48}"/>
    <cellStyle name="Note 42 2" xfId="56998" xr:uid="{9F148268-E1D7-47DB-8423-620A33130B53}"/>
    <cellStyle name="Note 42 2 2" xfId="56999" xr:uid="{18B85BC4-58E6-4FC3-8118-323A4D35B85E}"/>
    <cellStyle name="Note 42 3" xfId="57000" xr:uid="{2183FED6-8B3F-484A-87AB-753CD003B9F1}"/>
    <cellStyle name="Note 43" xfId="57001" xr:uid="{15D635A9-DCA9-46D6-A732-7F966C29C763}"/>
    <cellStyle name="Note 43 2" xfId="57002" xr:uid="{438D130B-0638-4095-9DEB-1D8029C5FBF4}"/>
    <cellStyle name="Note 43 2 2" xfId="57003" xr:uid="{E0DCD5D5-7662-4086-A6B4-6AF48CAB4E59}"/>
    <cellStyle name="Note 43 3" xfId="57004" xr:uid="{B8148A29-FC84-4BCC-9D24-43B91AF84FEE}"/>
    <cellStyle name="Note 44" xfId="57005" xr:uid="{37E4FA6B-910A-41ED-AEC8-EF800DB23E29}"/>
    <cellStyle name="Note 44 2" xfId="57006" xr:uid="{C720CF5C-3DC4-46E3-984C-1C0487223F8F}"/>
    <cellStyle name="Note 44 2 2" xfId="57007" xr:uid="{D8623419-813F-46D7-98AF-5A0E84BB1051}"/>
    <cellStyle name="Note 44 3" xfId="57008" xr:uid="{25C4D663-17C8-459D-94BE-5765D146458B}"/>
    <cellStyle name="Note 45" xfId="57009" xr:uid="{6C1B6686-1A15-4DB8-8B94-DE89435F4072}"/>
    <cellStyle name="Note 45 2" xfId="57010" xr:uid="{1F55FD91-22FC-4973-9D6F-546A03E00406}"/>
    <cellStyle name="Note 45 2 2" xfId="57011" xr:uid="{A468D5A0-2391-4801-AEBC-A5002223834A}"/>
    <cellStyle name="Note 45 3" xfId="57012" xr:uid="{8B3B6425-8DED-4525-8255-2A39F95AFB83}"/>
    <cellStyle name="Note 46" xfId="57013" xr:uid="{8275873A-336F-4C3A-96D1-7F93E25DAEB3}"/>
    <cellStyle name="Note 46 2" xfId="57014" xr:uid="{527E136A-0E08-4FDD-AC45-A51EE8F8E2B2}"/>
    <cellStyle name="Note 46 2 2" xfId="57015" xr:uid="{4FEE6B93-720E-4503-9BE8-97D32AD7AEAE}"/>
    <cellStyle name="Note 46 3" xfId="57016" xr:uid="{AB711F11-FA5F-4008-91E0-D035FA7C8682}"/>
    <cellStyle name="Note 47" xfId="57017" xr:uid="{0144D274-26AF-4F0F-812C-348308064D49}"/>
    <cellStyle name="Note 47 2" xfId="57018" xr:uid="{FFC1BB89-2977-4B33-AFB0-F2890A62D82A}"/>
    <cellStyle name="Note 47 2 2" xfId="57019" xr:uid="{DE383EB3-F9FE-4D61-9070-57C590CCD1FB}"/>
    <cellStyle name="Note 47 3" xfId="57020" xr:uid="{9BB8461A-DEC0-4544-8C6F-4E637804D52A}"/>
    <cellStyle name="Note 48" xfId="57021" xr:uid="{4FF18310-8C8C-48A7-95A1-6E9CCA0F7CCA}"/>
    <cellStyle name="Note 48 2" xfId="57022" xr:uid="{8D0BC32B-54B1-405F-BE13-A73C4F89F387}"/>
    <cellStyle name="Note 48 2 2" xfId="57023" xr:uid="{EE70CBA8-469B-4751-BCA7-2F20D25CB568}"/>
    <cellStyle name="Note 48 3" xfId="57024" xr:uid="{1922FD79-6904-4E2C-82BD-8D4DD95E38E7}"/>
    <cellStyle name="Note 49" xfId="57025" xr:uid="{02D5C08A-9858-4E0E-BAA2-5CFAEC5B50EF}"/>
    <cellStyle name="Note 49 2" xfId="57026" xr:uid="{7CCFF8C7-2981-4F25-BFF9-5E71BDDEA72C}"/>
    <cellStyle name="Note 49 2 2" xfId="57027" xr:uid="{968DE072-6CDE-4F51-B545-5B756A96AD62}"/>
    <cellStyle name="Note 49 3" xfId="57028" xr:uid="{B46336A7-935B-4CC1-8850-926A150F065A}"/>
    <cellStyle name="Note 5" xfId="3123" xr:uid="{2AB06FD0-C608-4FD5-863F-7EC7727DD461}"/>
    <cellStyle name="Note 5 2" xfId="3124" xr:uid="{7FD5838E-241D-442E-87DF-98474E0C5B59}"/>
    <cellStyle name="Note 5 2 2" xfId="43092" xr:uid="{1CBB28D6-BF9B-47AC-A238-47154E1B217B}"/>
    <cellStyle name="Note 5 2 2 2" xfId="46641" xr:uid="{4765C173-AE62-4D52-B013-7F6663AC8CD9}"/>
    <cellStyle name="Note 5 2 2 3" xfId="45443" xr:uid="{46CC21D2-6E2C-46C8-AC8E-8EEED31F3B3E}"/>
    <cellStyle name="Note 5 2 3" xfId="46101" xr:uid="{5DEE0CDF-FABC-41EA-AF93-B752E8F8947A}"/>
    <cellStyle name="Note 5 2 4" xfId="47478" xr:uid="{EC92ACE9-36A6-4F34-85E0-C23CE497CBE5}"/>
    <cellStyle name="Note 5 2 5" xfId="48264" xr:uid="{CD995075-AAA9-4B7A-BD9A-A876035F9B1A}"/>
    <cellStyle name="Note 5 2 6" xfId="60152" xr:uid="{0E42BA87-5543-42CE-BDCA-3C25C747D79C}"/>
    <cellStyle name="Note 5 2 7" xfId="40438" xr:uid="{1A06A022-625F-42A1-915F-0EA8FE0C6B96}"/>
    <cellStyle name="Note 5 3" xfId="3125" xr:uid="{9D823B25-E9AA-44F1-BC28-54B533A74221}"/>
    <cellStyle name="Note 5 3 2" xfId="3126" xr:uid="{EEC8DB0D-2F65-45EB-A99B-3B75EE3761DB}"/>
    <cellStyle name="Note 5 3 3" xfId="60063" xr:uid="{56C549CF-0304-46DA-B73B-497F235AD84C}"/>
    <cellStyle name="Note 5 3 4" xfId="43091" xr:uid="{06C78CB9-60B2-44F3-A4F9-E6AD009EBA9E}"/>
    <cellStyle name="Note 5 4" xfId="48263" xr:uid="{B435747E-FF2E-432A-AD68-00E9839DCC17}"/>
    <cellStyle name="Note 5 5" xfId="48661" xr:uid="{0DEF5A1C-9FB3-4CFC-9F28-43A5A183FBAA}"/>
    <cellStyle name="Note 5 5 2" xfId="57674" xr:uid="{9CE08919-E6E1-44DA-9B64-E1BE756B4F14}"/>
    <cellStyle name="Note 5_คำนวณภาษี" xfId="43093" xr:uid="{3B163794-A506-49A9-A8CB-29BDB7699749}"/>
    <cellStyle name="Note 50" xfId="57029" xr:uid="{034BB83D-F830-4CFD-B13D-65354D4ABA0F}"/>
    <cellStyle name="Note 50 2" xfId="57030" xr:uid="{8F05E5CF-A5E0-4F7E-A3A5-98B595B3DDAC}"/>
    <cellStyle name="Note 50 2 2" xfId="57031" xr:uid="{46C92598-0AA1-4258-B06E-06D82DE9B7F9}"/>
    <cellStyle name="Note 50 3" xfId="57032" xr:uid="{AD8812F9-9045-4E34-B95F-8584BC7E0C10}"/>
    <cellStyle name="Note 51" xfId="57033" xr:uid="{EE328F71-EB51-400E-ABE2-D500B1EFF9CF}"/>
    <cellStyle name="Note 51 2" xfId="57034" xr:uid="{1AA29966-50A4-4C09-A182-25E06F36F7EF}"/>
    <cellStyle name="Note 51 2 2" xfId="57035" xr:uid="{147AAA72-8F58-435C-A160-F11266874329}"/>
    <cellStyle name="Note 51 3" xfId="57036" xr:uid="{09AC0062-B71D-4551-91A4-B687BB5F76CC}"/>
    <cellStyle name="Note 52" xfId="57037" xr:uid="{9245A084-E666-4739-8BF8-18F09F7D7CB3}"/>
    <cellStyle name="Note 52 2" xfId="57038" xr:uid="{1C42911D-0CAA-4AE3-8167-E10CA09F432C}"/>
    <cellStyle name="Note 52 2 2" xfId="57039" xr:uid="{E604F9F4-4B6A-4AB9-B9D7-D2A01F6B8E63}"/>
    <cellStyle name="Note 52 3" xfId="57040" xr:uid="{31491267-681C-4E8B-81E2-FE583244B7B7}"/>
    <cellStyle name="Note 53" xfId="57041" xr:uid="{2F33C9B4-9F17-4AF1-AB2B-3344844B27F7}"/>
    <cellStyle name="Note 53 2" xfId="57042" xr:uid="{815927C6-4374-44D9-A21F-9AD4A6833A13}"/>
    <cellStyle name="Note 53 2 2" xfId="57043" xr:uid="{B43AC1ED-A808-4186-9DDE-3C56DFEBDEFB}"/>
    <cellStyle name="Note 53 3" xfId="57044" xr:uid="{EC2B6D1C-DF0F-4A89-B6EB-E0A3BEF56533}"/>
    <cellStyle name="Note 54" xfId="57045" xr:uid="{AF003D64-5ABD-420E-A46D-F233CE970029}"/>
    <cellStyle name="Note 54 2" xfId="57046" xr:uid="{588F6EED-49A6-42E9-8206-FA1CAB786819}"/>
    <cellStyle name="Note 54 2 2" xfId="57047" xr:uid="{B1ADBC15-3477-4416-A02D-1975BBD66944}"/>
    <cellStyle name="Note 54 3" xfId="57048" xr:uid="{0F49D1B0-7450-4EBE-B928-DE4075F75323}"/>
    <cellStyle name="Note 55" xfId="57049" xr:uid="{7EBF11C5-E92F-4113-AC03-65FE185C01B4}"/>
    <cellStyle name="Note 55 2" xfId="57050" xr:uid="{6A730CE5-24BA-498E-A842-87A687246B87}"/>
    <cellStyle name="Note 55 2 2" xfId="57051" xr:uid="{8CB83B6A-67EA-413C-AC15-DFD4C89C9BC1}"/>
    <cellStyle name="Note 55 3" xfId="57052" xr:uid="{DB5D260E-852A-43B4-B639-1AE28887FC57}"/>
    <cellStyle name="Note 56" xfId="57053" xr:uid="{531E10DF-45BF-430C-A551-215CD03B07C4}"/>
    <cellStyle name="Note 56 2" xfId="57054" xr:uid="{0EFA0CBA-E3AC-461F-B684-119E07AE47FC}"/>
    <cellStyle name="Note 56 2 2" xfId="57055" xr:uid="{23E176A2-FD38-4921-A239-FF6A0D0E6654}"/>
    <cellStyle name="Note 56 3" xfId="57056" xr:uid="{DAC13EF6-C7DB-4D20-A178-F5AE980E890E}"/>
    <cellStyle name="Note 57" xfId="57057" xr:uid="{A38547F4-01C5-452D-8B8E-D18E4B6E3E65}"/>
    <cellStyle name="Note 57 2" xfId="57058" xr:uid="{6BA94F27-8CB8-4FFF-878A-CB8C331C82CC}"/>
    <cellStyle name="Note 57 2 2" xfId="57059" xr:uid="{E578C7FB-047E-4BB2-9C17-50811E54A123}"/>
    <cellStyle name="Note 57 3" xfId="57060" xr:uid="{38B3738B-818D-4681-A647-27798665FEDE}"/>
    <cellStyle name="Note 58" xfId="57061" xr:uid="{80862DC2-D53F-4185-9837-1AE180262F55}"/>
    <cellStyle name="Note 58 2" xfId="57062" xr:uid="{4437DA0E-8F34-4B7B-A404-FA7E1AD9351D}"/>
    <cellStyle name="Note 58 2 2" xfId="57063" xr:uid="{53BEC38C-10CC-4D18-A939-49E59F610815}"/>
    <cellStyle name="Note 58 3" xfId="57064" xr:uid="{6FF9E171-BEE5-45F0-A1FC-50424A39D386}"/>
    <cellStyle name="Note 59" xfId="57065" xr:uid="{BF19FE6A-4C5C-4EEC-91E7-7FCBE08CB044}"/>
    <cellStyle name="Note 59 2" xfId="57066" xr:uid="{DB604846-CD52-4CC4-8A36-213505044818}"/>
    <cellStyle name="Note 59 2 2" xfId="57067" xr:uid="{E732164F-2AE1-4D96-9B57-20F05C3A6ABF}"/>
    <cellStyle name="Note 59 3" xfId="57068" xr:uid="{2ED87F77-85CE-40A1-92F4-2CDA145AEB20}"/>
    <cellStyle name="Note 6" xfId="3127" xr:uid="{0D2E0921-C378-4A10-A0C2-5DCF57DF2026}"/>
    <cellStyle name="Note 6 2" xfId="3128" xr:uid="{FE770701-34A8-4120-9506-A63725A85962}"/>
    <cellStyle name="Note 6 2 2" xfId="3129" xr:uid="{0984F4A4-49B1-4C7C-805E-0FBBB0E4B3FF}"/>
    <cellStyle name="Note 6 2 2 2" xfId="3130" xr:uid="{A3590D3B-0805-4A24-8AD1-6E4C5BD43D24}"/>
    <cellStyle name="Note 6 2 2 2 2" xfId="46642" xr:uid="{BC84DB77-02C5-40A6-98CC-1521B7B4B34D}"/>
    <cellStyle name="Note 6 2 2 3" xfId="43095" xr:uid="{8D1E3CCE-8379-431F-B1EB-748D51C529AB}"/>
    <cellStyle name="Note 6 2 3" xfId="3131" xr:uid="{4B74F40F-4150-48AF-AF52-D81DFD387FAB}"/>
    <cellStyle name="Note 6 2 3 2" xfId="48266" xr:uid="{BD4602C8-8056-476A-A3BD-12B8EEC2C63C}"/>
    <cellStyle name="Note 6 2 4" xfId="60185" xr:uid="{3DEB53D0-9E03-4BDF-A047-EB356A49D468}"/>
    <cellStyle name="Note 6 2 5" xfId="40305" xr:uid="{5FE19FD4-F3B8-4248-BC37-CE66968ABD5E}"/>
    <cellStyle name="Note 6 3" xfId="3132" xr:uid="{B6DD0F36-2F3F-4AD8-A8D2-AAD5CBB7C10C}"/>
    <cellStyle name="Note 6 3 2" xfId="3133" xr:uid="{50171B20-EC7D-4FB7-AA8C-E68009BB0C72}"/>
    <cellStyle name="Note 6 3 2 2" xfId="46102" xr:uid="{648C023D-6403-470A-BDA1-58990905F71E}"/>
    <cellStyle name="Note 6 4" xfId="3134" xr:uid="{46B84A1D-11A3-4912-89B7-375F28CED706}"/>
    <cellStyle name="Note 6 4 2" xfId="47003" xr:uid="{A8A4F0F1-04B9-4DFF-A56C-07850F25D4FE}"/>
    <cellStyle name="Note 6 4 3" xfId="43094" xr:uid="{4889552F-C3E7-4398-84BE-FA84A95406E7}"/>
    <cellStyle name="Note 6 5" xfId="47479" xr:uid="{441F0371-CA19-45B0-87F0-8242626209C2}"/>
    <cellStyle name="Note 6 6" xfId="48265" xr:uid="{9B7F1DF8-97C0-4D96-9B8E-1C37AE1009E4}"/>
    <cellStyle name="Note 6 7" xfId="57675" xr:uid="{2B638609-0A06-417B-AA3A-2A0D48B6FED6}"/>
    <cellStyle name="Note 6 8" xfId="38860" xr:uid="{DCA6D76E-D6C8-445C-9763-8D1867A88904}"/>
    <cellStyle name="Note 6_คำนวณภาษี" xfId="43096" xr:uid="{18FD0F0D-5F46-49A7-8320-41136758D2DA}"/>
    <cellStyle name="Note 60" xfId="57069" xr:uid="{BD9AF044-537A-44BC-8559-CCC43D1B400B}"/>
    <cellStyle name="Note 60 2" xfId="57070" xr:uid="{06757FCE-D405-45CF-A8A4-66DDC162F7E9}"/>
    <cellStyle name="Note 60 2 2" xfId="57071" xr:uid="{7C5AD5E3-4311-4579-B513-74EB5AC7EFAE}"/>
    <cellStyle name="Note 60 3" xfId="57072" xr:uid="{0C014E62-2180-4E1F-B306-54874A9DD001}"/>
    <cellStyle name="Note 61" xfId="57073" xr:uid="{3FB3C420-B8FD-45FF-9781-A8A43CFDC5D7}"/>
    <cellStyle name="Note 61 2" xfId="57074" xr:uid="{06FFE7DB-33C6-416A-B272-E0DD61A87009}"/>
    <cellStyle name="Note 61 2 2" xfId="57075" xr:uid="{2F52FAD2-DE1B-48AD-8742-E82476C198A9}"/>
    <cellStyle name="Note 61 3" xfId="57076" xr:uid="{AAFF0A4F-2BCE-4758-803A-661FDEA87C9C}"/>
    <cellStyle name="Note 62" xfId="57077" xr:uid="{6D3AE63C-E7F5-4A12-9594-1F0605BAB27F}"/>
    <cellStyle name="Note 62 2" xfId="57078" xr:uid="{1A319EE8-0DDA-4C67-BD64-D880568FC695}"/>
    <cellStyle name="Note 62 2 2" xfId="57079" xr:uid="{04E3896D-9772-46C4-A926-2AEC13158231}"/>
    <cellStyle name="Note 62 3" xfId="57080" xr:uid="{A27F1D30-E136-451C-BA4A-C84FAF35B028}"/>
    <cellStyle name="Note 63" xfId="57081" xr:uid="{D3F14F7E-67FC-4FF5-A01B-BC95D36B57F7}"/>
    <cellStyle name="Note 63 2" xfId="57082" xr:uid="{3D9A769D-A007-47B8-A473-290C5F2267B6}"/>
    <cellStyle name="Note 63 2 2" xfId="57083" xr:uid="{525C8172-9E6D-4ADD-AC26-829FBF0884CF}"/>
    <cellStyle name="Note 63 3" xfId="57084" xr:uid="{A5244720-AC84-4127-A6D4-CC54B4D5AA1D}"/>
    <cellStyle name="Note 64" xfId="57085" xr:uid="{80CE929F-510E-4B7B-B50D-0348471CC525}"/>
    <cellStyle name="Note 64 2" xfId="57086" xr:uid="{5C637067-16E4-4417-9CA6-40647A12BB1F}"/>
    <cellStyle name="Note 64 2 2" xfId="57087" xr:uid="{A8EA3971-4984-4EDE-8A50-C0FA4C07D7AB}"/>
    <cellStyle name="Note 64 3" xfId="57088" xr:uid="{F94B197B-DC47-4BC5-AE0C-DB47BF49A642}"/>
    <cellStyle name="Note 65" xfId="57089" xr:uid="{6E46F1E9-E251-4AC8-8B32-963749F606E9}"/>
    <cellStyle name="Note 65 2" xfId="57090" xr:uid="{C483E36B-BCC1-40B8-B8B4-63B507ED8B60}"/>
    <cellStyle name="Note 65 2 2" xfId="57091" xr:uid="{F38599F1-D62D-440A-8B3C-E75275D17ADF}"/>
    <cellStyle name="Note 65 3" xfId="57092" xr:uid="{D082CBA3-4EF9-47D5-93AD-4384FF9A4FF1}"/>
    <cellStyle name="Note 66" xfId="57093" xr:uid="{AD0CCB7C-15D4-43BC-B7C8-C2B77E32FAE7}"/>
    <cellStyle name="Note 66 2" xfId="57094" xr:uid="{6337BAF6-B7E1-4229-9831-F58B4299C6F3}"/>
    <cellStyle name="Note 66 2 2" xfId="57095" xr:uid="{22814D41-EFD8-4F35-9BCB-EEBA23A3793B}"/>
    <cellStyle name="Note 66 3" xfId="57096" xr:uid="{451A52D3-3C55-4BAC-8B9D-C71DDD92FD30}"/>
    <cellStyle name="Note 67" xfId="57097" xr:uid="{D03FD30F-812C-47A4-8EB3-6A8F59F20477}"/>
    <cellStyle name="Note 67 2" xfId="57098" xr:uid="{CA3A407E-0502-4D9D-B38F-782955A5DA68}"/>
    <cellStyle name="Note 67 2 2" xfId="57099" xr:uid="{D76DD235-C629-4ED9-8766-CDE6C711EA39}"/>
    <cellStyle name="Note 67 3" xfId="57100" xr:uid="{6831381F-71E1-4A04-9507-D53AFA47CDF4}"/>
    <cellStyle name="Note 68" xfId="57101" xr:uid="{D3E6AC5D-51FD-498A-A097-94FFDE4697F5}"/>
    <cellStyle name="Note 68 2" xfId="57102" xr:uid="{C900FD16-00AE-4540-AA81-86BF53D8F574}"/>
    <cellStyle name="Note 68 2 2" xfId="57103" xr:uid="{030FDDB6-352E-4D58-BF59-256445F8192B}"/>
    <cellStyle name="Note 68 3" xfId="57104" xr:uid="{06813AA9-CADD-49E2-98FA-98D9B698A690}"/>
    <cellStyle name="Note 69" xfId="57105" xr:uid="{E15DCAAF-4CD0-4E38-89B2-419E792DB7C4}"/>
    <cellStyle name="Note 69 2" xfId="57106" xr:uid="{E6A68267-C9B4-46B1-B37B-35090AFFF1CC}"/>
    <cellStyle name="Note 69 2 2" xfId="57107" xr:uid="{4661B9A4-4864-4098-8CE0-58FBFC05CD21}"/>
    <cellStyle name="Note 69 3" xfId="57108" xr:uid="{B2ED00FC-1002-4650-89E7-346C75F264C2}"/>
    <cellStyle name="Note 7" xfId="3135" xr:uid="{20B9ADCA-37AC-4222-9AAD-2EA6D88F1D1D}"/>
    <cellStyle name="Note 7 2" xfId="3136" xr:uid="{163B2413-236E-41FF-83AF-81C87157E7AE}"/>
    <cellStyle name="Note 7 2 2" xfId="46643" xr:uid="{C4B47CAB-79B3-43B0-ADFC-DD6656B94A7F}"/>
    <cellStyle name="Note 7 2 3" xfId="45444" xr:uid="{2291043E-2699-4545-BB00-E453C8C2B71A}"/>
    <cellStyle name="Note 7 2 4" xfId="60177" xr:uid="{DCE27445-B0E1-47EA-8877-C3E9C3694658}"/>
    <cellStyle name="Note 7 2 5" xfId="43097" xr:uid="{3CA671A9-5CC9-4F1B-9375-8A6FA551D881}"/>
    <cellStyle name="Note 7 3" xfId="46103" xr:uid="{E0F27F36-1677-441F-87CD-48BA968A4025}"/>
    <cellStyle name="Note 7 4" xfId="47480" xr:uid="{4C800AFA-9F61-4DF8-A9C4-EBC0C521D2E8}"/>
    <cellStyle name="Note 7 5" xfId="44628" xr:uid="{392A27FC-8D90-4303-876B-64485F90C9B0}"/>
    <cellStyle name="Note 7 6" xfId="57676" xr:uid="{E7DE3526-D8FC-4DEF-8E1A-1FCFC22D5622}"/>
    <cellStyle name="Note 7 7" xfId="38962" xr:uid="{47C54BA3-134F-4FB9-94C8-29C8D4200A09}"/>
    <cellStyle name="Note 70" xfId="57109" xr:uid="{38E5562C-3DB7-4338-87EB-2107F7085EBE}"/>
    <cellStyle name="Note 70 2" xfId="57110" xr:uid="{2BA98C2A-A910-4ED7-B2FA-E1B0C5ED9AC0}"/>
    <cellStyle name="Note 70 2 2" xfId="57111" xr:uid="{BC1B0C24-22F1-4971-816A-866912436BA1}"/>
    <cellStyle name="Note 70 3" xfId="57112" xr:uid="{87C86263-0BAB-496B-BE2B-394B325FE25C}"/>
    <cellStyle name="Note 71" xfId="57113" xr:uid="{68B16808-C1F8-43DD-A0E9-4637E9E581D2}"/>
    <cellStyle name="Note 71 2" xfId="57114" xr:uid="{DC1AE429-3D36-4BCE-A917-9135596A6067}"/>
    <cellStyle name="Note 71 2 2" xfId="57115" xr:uid="{F1C328A8-0E10-4476-8A49-06060A636522}"/>
    <cellStyle name="Note 71 3" xfId="57116" xr:uid="{FD0CF1B7-1E8C-472D-A791-32FB76539A83}"/>
    <cellStyle name="Note 72" xfId="57117" xr:uid="{E50125A2-AEC4-43B0-BC06-1A35007C602E}"/>
    <cellStyle name="Note 72 2" xfId="57118" xr:uid="{BBE6FB1F-0B57-4E1D-93B7-F6840DD011C1}"/>
    <cellStyle name="Note 72 2 2" xfId="57119" xr:uid="{C37E84A1-F92E-4F14-A4FC-F5948458EAC2}"/>
    <cellStyle name="Note 72 3" xfId="57120" xr:uid="{52D77697-B4AE-47FF-A9A5-321B81C4E1D1}"/>
    <cellStyle name="Note 73" xfId="57121" xr:uid="{69AB0380-B214-4E0D-9121-0BF9662DBFB7}"/>
    <cellStyle name="Note 73 2" xfId="57122" xr:uid="{43478568-159F-4E48-9BAC-87F6AE1BA2A1}"/>
    <cellStyle name="Note 74" xfId="57123" xr:uid="{85A23B4F-04D8-4018-B6FF-2CB1B730C4E8}"/>
    <cellStyle name="Note 74 2" xfId="57124" xr:uid="{427F5CF5-748A-4063-9FEE-D86C3E9519FA}"/>
    <cellStyle name="Note 75" xfId="57125" xr:uid="{A767C06C-E374-42C7-8DE4-8B737BE03289}"/>
    <cellStyle name="Note 75 2" xfId="57126" xr:uid="{B817222B-758E-4D3E-89CB-869CA194C2EC}"/>
    <cellStyle name="Note 76" xfId="57127" xr:uid="{C086BC22-AD37-4E05-BF49-678DFD62C779}"/>
    <cellStyle name="Note 76 2" xfId="57128" xr:uid="{365B717C-0B5A-456D-B739-FC21CE35E8F7}"/>
    <cellStyle name="Note 77" xfId="57129" xr:uid="{349B4517-6285-4F5E-97C5-AF01A1D4BD57}"/>
    <cellStyle name="Note 77 2" xfId="57130" xr:uid="{5B2724EC-D13A-4E7F-A951-C46A5DD9E80C}"/>
    <cellStyle name="Note 78" xfId="57131" xr:uid="{40038001-599D-4DB8-B283-F96AB0F068DC}"/>
    <cellStyle name="Note 78 2" xfId="57132" xr:uid="{D128F999-D36C-4BA8-AE2E-0DF18272D3A4}"/>
    <cellStyle name="Note 79" xfId="57133" xr:uid="{6F37BC36-BC21-4FA6-B88B-FFAC3BAEC0EF}"/>
    <cellStyle name="Note 79 2" xfId="57134" xr:uid="{E50882DF-786F-4FF7-894D-702C08E9ACCD}"/>
    <cellStyle name="Note 8" xfId="3137" xr:uid="{C181726D-06BD-4E06-850E-A858A729780B}"/>
    <cellStyle name="Note 8 2" xfId="3138" xr:uid="{5F4B6E98-3090-4B78-B610-EAAE5DB23620}"/>
    <cellStyle name="Note 8 2 2" xfId="43099" xr:uid="{3BDFE7B3-D781-4878-B97A-2FAD9B6532EE}"/>
    <cellStyle name="Note 8 2 2 2" xfId="46644" xr:uid="{19C78617-E295-4AA5-80E4-8067CA3DFFC8}"/>
    <cellStyle name="Note 8 2 3" xfId="45445" xr:uid="{368E3C94-1F32-4C72-9CA4-579EA62B476F}"/>
    <cellStyle name="Note 8 2 4" xfId="40968" xr:uid="{8C514527-70CE-47FB-BC97-692F0B22C39C}"/>
    <cellStyle name="Note 8 3" xfId="40967" xr:uid="{EE0C12DC-E172-45AC-BABA-1091C988E357}"/>
    <cellStyle name="Note 8 3 2" xfId="46104" xr:uid="{C767E664-1E04-4FEF-BB36-97B22617570A}"/>
    <cellStyle name="Note 8 4" xfId="43098" xr:uid="{9DEFD3BA-D0E7-49B8-8AFF-9D1FCC643ACE}"/>
    <cellStyle name="Note 8 4 2" xfId="47481" xr:uid="{74424342-216E-47AE-B074-8E3E0714943D}"/>
    <cellStyle name="Note 8 5" xfId="44629" xr:uid="{2B8AC29D-1507-4162-87B4-611BB74BB4B2}"/>
    <cellStyle name="Note 8 6" xfId="38963" xr:uid="{3A0CDF4F-8C0E-4FC8-AB79-3C7210C5E3FB}"/>
    <cellStyle name="Note 8_คำนวณภาษี" xfId="43100" xr:uid="{1904F9B1-E909-4CD5-AB41-1DBC16AD30D3}"/>
    <cellStyle name="Note 80" xfId="57135" xr:uid="{37D31DF6-EFE9-4807-80FB-DF502AC596DE}"/>
    <cellStyle name="Note 80 2" xfId="57136" xr:uid="{D83A7BA1-7495-4F60-AC35-3239BF2F9C9D}"/>
    <cellStyle name="Note 81" xfId="57137" xr:uid="{4342BB0E-FA59-4A5F-B0F5-2990AB514654}"/>
    <cellStyle name="Note 81 2" xfId="57138" xr:uid="{12E209FF-2AD4-40EF-8977-00A709FBF9BA}"/>
    <cellStyle name="Note 82" xfId="57139" xr:uid="{DDA07643-F92F-4B7B-B41D-8BC8D4BD1671}"/>
    <cellStyle name="Note 82 2" xfId="57140" xr:uid="{606E2A7B-6F10-4E34-9D1C-7A2467ED16FA}"/>
    <cellStyle name="Note 83" xfId="57141" xr:uid="{9B0AB100-AF71-4962-A6A4-4B50E1330F19}"/>
    <cellStyle name="Note 83 2" xfId="57142" xr:uid="{430C086E-DF93-4BDE-9865-1FB6F039673E}"/>
    <cellStyle name="Note 84" xfId="57143" xr:uid="{6F22A492-5E61-4C94-84A4-E65954FFF446}"/>
    <cellStyle name="Note 84 2" xfId="57144" xr:uid="{E1258CE0-DDC1-43D0-9E4D-15D564E8148E}"/>
    <cellStyle name="Note 85" xfId="57145" xr:uid="{4A096456-9FD4-49F9-B95D-603E889DF78B}"/>
    <cellStyle name="Note 85 2" xfId="57146" xr:uid="{48A96D09-3F1A-49C1-87D1-FFBFA7F9C7FD}"/>
    <cellStyle name="Note 86" xfId="57147" xr:uid="{5A619F99-C088-495C-B7B9-74212091334F}"/>
    <cellStyle name="Note 86 2" xfId="57148" xr:uid="{5EF8846E-0340-456D-BCB4-455F9201A1FA}"/>
    <cellStyle name="Note 87" xfId="57149" xr:uid="{408BF1B9-EC1D-4A45-9710-5AC2483B742C}"/>
    <cellStyle name="Note 87 2" xfId="57150" xr:uid="{D7E6C951-5D2E-4B64-AC10-52876122E6E7}"/>
    <cellStyle name="Note 88" xfId="57151" xr:uid="{A76B160D-00A4-4B11-B4CD-943F0127F462}"/>
    <cellStyle name="Note 88 2" xfId="57152" xr:uid="{0C164F72-2B3A-42EE-BDA4-431189575FE8}"/>
    <cellStyle name="Note 89" xfId="57153" xr:uid="{F8B780A7-339E-42BC-9F5F-F2AEE6C987C4}"/>
    <cellStyle name="Note 89 2" xfId="57154" xr:uid="{204E9476-0A36-4D2D-8897-031D37AA2E9F}"/>
    <cellStyle name="Note 9" xfId="3139" xr:uid="{50D57718-17BD-4C86-B217-DCBED136D8E1}"/>
    <cellStyle name="Note 9 2" xfId="3672" xr:uid="{912ACAC2-E3F5-4771-838C-57D84FF0EB0B}"/>
    <cellStyle name="Note 9 2 2" xfId="43102" xr:uid="{6DB3D5E8-7F66-4928-A3E8-95DC0F3950D6}"/>
    <cellStyle name="Note 9 2 2 2" xfId="46645" xr:uid="{B4EBF34D-AA6E-45C6-AABB-BD2905C2E9CF}"/>
    <cellStyle name="Note 9 2 3" xfId="45446" xr:uid="{2C1C440F-E5C9-4B1F-9E32-B1006F8A1747}"/>
    <cellStyle name="Note 9 2 4" xfId="40970" xr:uid="{67227F5B-AC10-47FA-AF83-1C894CAE0C7A}"/>
    <cellStyle name="Note 9 3" xfId="40969" xr:uid="{C3BDB420-102C-4319-912C-234A449759C3}"/>
    <cellStyle name="Note 9 3 2" xfId="46105" xr:uid="{B34036FA-9DC5-45BE-BD11-3BCBF400A779}"/>
    <cellStyle name="Note 9 4" xfId="43101" xr:uid="{9CB3151F-7C35-4846-901A-22D2A7A79519}"/>
    <cellStyle name="Note 9 4 2" xfId="47482" xr:uid="{AC3D8147-E83E-4C89-9B39-0830AC1E2AFD}"/>
    <cellStyle name="Note 9 5" xfId="38964" xr:uid="{B8E02660-B4C5-428D-B417-DD47DD770067}"/>
    <cellStyle name="Note 9_คำนวณภาษี" xfId="43103" xr:uid="{99DE8868-97C3-4851-91BD-41350C44208F}"/>
    <cellStyle name="Note 90" xfId="57155" xr:uid="{EEFDCC9B-BCD3-456C-A1B4-AB3C8EC92454}"/>
    <cellStyle name="Note 90 2" xfId="57156" xr:uid="{4A3A671E-CDD7-45FB-B9D4-E844B423E43F}"/>
    <cellStyle name="Note 91" xfId="57157" xr:uid="{89613F83-E29A-4B8C-A6CE-D6122A3D4FF4}"/>
    <cellStyle name="Note 91 2" xfId="57158" xr:uid="{E6E7EC60-A04B-4EBF-846B-9A6F4465CFCA}"/>
    <cellStyle name="Note 92" xfId="57159" xr:uid="{7F4F385B-992F-42C0-A3E8-F26B30C706F5}"/>
    <cellStyle name="Note 92 2" xfId="57160" xr:uid="{085FCA2F-1F18-4C4A-A3BF-3D1E701CA2D8}"/>
    <cellStyle name="Note 93" xfId="57161" xr:uid="{E61FBA16-B776-4C16-9378-E87C59FEE9C8}"/>
    <cellStyle name="Note 93 2" xfId="57162" xr:uid="{64ABFC6C-4258-4660-AA38-F578863BE79F}"/>
    <cellStyle name="Note 94" xfId="57163" xr:uid="{9ECD0C53-95A7-4841-8C15-86B6EDF78849}"/>
    <cellStyle name="Note 94 2" xfId="57164" xr:uid="{CD26C890-F189-4E60-9458-244632C58EB9}"/>
    <cellStyle name="Note 95" xfId="57165" xr:uid="{DB23B5C4-E851-40DA-BBAF-3C404CCFB869}"/>
    <cellStyle name="Note 95 2" xfId="57166" xr:uid="{5716125B-16C9-476A-860E-8861DC602889}"/>
    <cellStyle name="Note 96" xfId="57167" xr:uid="{E245EFFA-D00B-41AB-AFEF-B1FC0A887D4D}"/>
    <cellStyle name="Note 96 2" xfId="57168" xr:uid="{A82AB48B-A271-497C-85CB-F933C9D84214}"/>
    <cellStyle name="Note 97" xfId="57169" xr:uid="{990083AD-8AE9-4700-A6D9-E4C4D458EFE3}"/>
    <cellStyle name="Note 97 2" xfId="57170" xr:uid="{F7DA4F0B-59FC-475E-9411-8A3905C67A3E}"/>
    <cellStyle name="Note 98" xfId="57171" xr:uid="{87E6CBF8-ED2D-4DF9-8FDE-7935502D23FD}"/>
    <cellStyle name="Note 98 2" xfId="57172" xr:uid="{3B209223-036C-4E4F-8ED1-8C32C0E7B695}"/>
    <cellStyle name="Note 99" xfId="57173" xr:uid="{5F5E41C1-0D50-4EF4-AA29-1D617FBC96FA}"/>
    <cellStyle name="Note 99 2" xfId="57174" xr:uid="{31D86E71-1889-40B2-90CA-D31BA5DED28C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43104" xr:uid="{CC04C755-0DF7-43AA-BD72-E11B9259A229}"/>
    <cellStyle name="Œ…‹æØ‚è [0.00]_laroux" xfId="43105" xr:uid="{39AF1598-2A00-48DD-87EA-A0368F999E7A}"/>
    <cellStyle name="Œ…‹æØ‚è_laroux" xfId="43106" xr:uid="{CD804046-7471-4F92-8AD1-BF485E56ABE9}"/>
    <cellStyle name="oft Excel]_x000d__x000a_Comment=The open=/f lines load custom functions into the Paste Function list._x000d__x000a_Maximized=3_x000d__x000a_Basics=1_x000d__x000a_A" xfId="3140" xr:uid="{86AB8EB2-A8E3-40E4-B8CC-87B360F96B42}"/>
    <cellStyle name="oft Excel]_x000d__x000a_Comment=The open=/f lines load custom functions into the Paste Function list._x000d__x000a_Maximized=3_x000d__x000a_Basics=1_x000d__x000a_A 2" xfId="3141" xr:uid="{37F27192-EAB3-4F97-99E0-86FE11DC869D}"/>
    <cellStyle name="oft Excel]_x000d__x000a_Comment=The open=/f lines load custom functions into the Paste Function list._x000d__x000a_Maximized=3_x000d__x000a_Basics=1_x000d__x000a_A 2 2" xfId="3674" xr:uid="{18849F57-034D-4ABB-B88B-886C2834A612}"/>
    <cellStyle name="oft Excel]_x000d__x000a_Comment=The open=/f lines load custom functions into the Paste Function list._x000d__x000a_Maximized=3_x000d__x000a_Basics=1_x000d__x000a_A 2 2 2" xfId="6937" xr:uid="{802839A5-63D3-461E-84A6-48D31C06598C}"/>
    <cellStyle name="oft Excel]_x000d__x000a_Comment=The open=/f lines load custom functions into the Paste Function list._x000d__x000a_Maximized=3_x000d__x000a_Basics=1_x000d__x000a_A 2 2 2 2" xfId="61176" xr:uid="{60A3F559-C1AC-42B8-BBB7-22D468BF1BB6}"/>
    <cellStyle name="oft Excel]_x000d__x000a_Comment=The open=/f lines load custom functions into the Paste Function list._x000d__x000a_Maximized=3_x000d__x000a_Basics=1_x000d__x000a_A 2 2 3" xfId="10573" xr:uid="{A8323BDE-0076-4070-8009-A785D404F692}"/>
    <cellStyle name="oft Excel]_x000d__x000a_Comment=The open=/f lines load custom functions into the Paste Function list._x000d__x000a_Maximized=3_x000d__x000a_Basics=1_x000d__x000a_A 2 2 4" xfId="11716" xr:uid="{98D545EA-6C06-4646-8D35-883CE9134B0D}"/>
    <cellStyle name="oft Excel]_x000d__x000a_Comment=The open=/f lines load custom functions into the Paste Function list._x000d__x000a_Maximized=3_x000d__x000a_Basics=1_x000d__x000a_A 2 2 5" xfId="12699" xr:uid="{1FAACF73-A7E2-4045-A460-3716A7D4069C}"/>
    <cellStyle name="oft Excel]_x000d__x000a_Comment=The open=/f lines load custom functions into the Paste Function list._x000d__x000a_Maximized=3_x000d__x000a_Basics=1_x000d__x000a_A 2 2 6" xfId="23604" xr:uid="{0A8FBB8E-70C9-4A6B-8815-E20C0FA667AB}"/>
    <cellStyle name="oft Excel]_x000d__x000a_Comment=The open=/f lines load custom functions into the Paste Function list._x000d__x000a_Maximized=3_x000d__x000a_Basics=1_x000d__x000a_A 2 2 7" xfId="44907" xr:uid="{4C860C89-1EB4-4E89-A237-240F65F0D646}"/>
    <cellStyle name="oft Excel]_x000d__x000a_Comment=The open=/f lines load custom functions into the Paste Function list._x000d__x000a_Maximized=3_x000d__x000a_Basics=1_x000d__x000a_A 2 3" xfId="6694" xr:uid="{D8FDDA7D-E361-40A2-9A10-9B06478409BE}"/>
    <cellStyle name="oft Excel]_x000d__x000a_Comment=The open=/f lines load custom functions into the Paste Function list._x000d__x000a_Maximized=3_x000d__x000a_Basics=1_x000d__x000a_A 2 3 2" xfId="60520" xr:uid="{1F63A856-E194-4FB9-BF52-286660A62A1E}"/>
    <cellStyle name="oft Excel]_x000d__x000a_Comment=The open=/f lines load custom functions into the Paste Function list._x000d__x000a_Maximized=3_x000d__x000a_Basics=1_x000d__x000a_A 2 4" xfId="10476" xr:uid="{F2EA78AB-B1B6-40E3-BBBC-5633CBAAD364}"/>
    <cellStyle name="oft Excel]_x000d__x000a_Comment=The open=/f lines load custom functions into the Paste Function list._x000d__x000a_Maximized=3_x000d__x000a_Basics=1_x000d__x000a_A 2 5" xfId="11629" xr:uid="{40C1CD67-F538-46D9-B9C3-302C61C30E26}"/>
    <cellStyle name="oft Excel]_x000d__x000a_Comment=The open=/f lines load custom functions into the Paste Function list._x000d__x000a_Maximized=3_x000d__x000a_Basics=1_x000d__x000a_A 2 6" xfId="12612" xr:uid="{C2F67C29-6FFB-4E02-BCBC-C5E15A828873}"/>
    <cellStyle name="oft Excel]_x000d__x000a_Comment=The open=/f lines load custom functions into the Paste Function list._x000d__x000a_Maximized=3_x000d__x000a_Basics=1_x000d__x000a_A 2 7" xfId="23517" xr:uid="{12586F64-99AA-43A1-B29B-7299754C5161}"/>
    <cellStyle name="oft Excel]_x000d__x000a_Comment=The open=/f lines load custom functions into the Paste Function list._x000d__x000a_Maximized=3_x000d__x000a_Basics=1_x000d__x000a_A 2 8" xfId="38862" xr:uid="{EDAF7347-54EC-46C2-BE61-685B8C0146C1}"/>
    <cellStyle name="oft Excel]_x000d__x000a_Comment=The open=/f lines load custom functions into the Paste Function list._x000d__x000a_Maximized=3_x000d__x000a_Basics=1_x000d__x000a_A 3" xfId="3673" xr:uid="{420F6341-032F-4012-A800-D787393F1094}"/>
    <cellStyle name="oft Excel]_x000d__x000a_Comment=The open=/f lines load custom functions into the Paste Function list._x000d__x000a_Maximized=3_x000d__x000a_Basics=1_x000d__x000a_A 3 2" xfId="6936" xr:uid="{0AF6712A-4532-4E42-A621-B3F00FA85F1F}"/>
    <cellStyle name="oft Excel]_x000d__x000a_Comment=The open=/f lines load custom functions into the Paste Function list._x000d__x000a_Maximized=3_x000d__x000a_Basics=1_x000d__x000a_A 3 2 2" xfId="61175" xr:uid="{258860F4-E0D4-4299-92B2-652D11D6A043}"/>
    <cellStyle name="oft Excel]_x000d__x000a_Comment=The open=/f lines load custom functions into the Paste Function list._x000d__x000a_Maximized=3_x000d__x000a_Basics=1_x000d__x000a_A 3 3" xfId="10572" xr:uid="{50C4EE55-EDCE-4065-BB0E-F11E9C0D016C}"/>
    <cellStyle name="oft Excel]_x000d__x000a_Comment=The open=/f lines load custom functions into the Paste Function list._x000d__x000a_Maximized=3_x000d__x000a_Basics=1_x000d__x000a_A 3 4" xfId="11715" xr:uid="{863F36C7-E14D-4893-B773-B3A2E4F33C06}"/>
    <cellStyle name="oft Excel]_x000d__x000a_Comment=The open=/f lines load custom functions into the Paste Function list._x000d__x000a_Maximized=3_x000d__x000a_Basics=1_x000d__x000a_A 3 5" xfId="12698" xr:uid="{A1B4F45D-F3E5-45A8-B050-E44766C3D8B1}"/>
    <cellStyle name="oft Excel]_x000d__x000a_Comment=The open=/f lines load custom functions into the Paste Function list._x000d__x000a_Maximized=3_x000d__x000a_Basics=1_x000d__x000a_A 3 6" xfId="23603" xr:uid="{3F0B02D2-64E0-424E-884E-2EE29FA54C33}"/>
    <cellStyle name="oft Excel]_x000d__x000a_Comment=The open=/f lines load custom functions into the Paste Function list._x000d__x000a_Maximized=3_x000d__x000a_Basics=1_x000d__x000a_A 3 7" xfId="44906" xr:uid="{9B638C9B-FC59-4CE3-948C-0B7C585A7EDD}"/>
    <cellStyle name="oft Excel]_x000d__x000a_Comment=The open=/f lines load custom functions into the Paste Function list._x000d__x000a_Maximized=3_x000d__x000a_Basics=1_x000d__x000a_A 4" xfId="6693" xr:uid="{E4B30721-296F-42E1-8785-1E51D3572093}"/>
    <cellStyle name="oft Excel]_x000d__x000a_Comment=The open=/f lines load custom functions into the Paste Function list._x000d__x000a_Maximized=3_x000d__x000a_Basics=1_x000d__x000a_A 4 2" xfId="60519" xr:uid="{1F160A49-BB39-4649-8E80-A892F1324496}"/>
    <cellStyle name="oft Excel]_x000d__x000a_Comment=The open=/f lines load custom functions into the Paste Function list._x000d__x000a_Maximized=3_x000d__x000a_Basics=1_x000d__x000a_A 5" xfId="10475" xr:uid="{8DBEEC9E-7F80-4797-B8DC-C87D0BBAF66B}"/>
    <cellStyle name="oft Excel]_x000d__x000a_Comment=The open=/f lines load custom functions into the Paste Function list._x000d__x000a_Maximized=3_x000d__x000a_Basics=1_x000d__x000a_A 6" xfId="11628" xr:uid="{FFFA4991-83D9-450F-9722-75CD70D0B755}"/>
    <cellStyle name="oft Excel]_x000d__x000a_Comment=The open=/f lines load custom functions into the Paste Function list._x000d__x000a_Maximized=3_x000d__x000a_Basics=1_x000d__x000a_A 7" xfId="12611" xr:uid="{498546F6-553D-4892-9CEA-1F2FD576DC84}"/>
    <cellStyle name="oft Excel]_x000d__x000a_Comment=The open=/f lines load custom functions into the Paste Function list._x000d__x000a_Maximized=3_x000d__x000a_Basics=1_x000d__x000a_A 8" xfId="23516" xr:uid="{335D97D3-803B-442D-9CBD-6308A263AD31}"/>
    <cellStyle name="oft Excel]_x000d__x000a_Comment=The open=/f lines load custom functions into the Paste Function list._x000d__x000a_Maximized=3_x000d__x000a_Basics=1_x000d__x000a_A 9" xfId="38861" xr:uid="{E831DDE8-76CD-4BDF-9F3B-9FAC9A2DC76E}"/>
    <cellStyle name="Output" xfId="15" builtinId="21" customBuiltin="1"/>
    <cellStyle name="Output 10" xfId="43108" xr:uid="{BAEF683D-E7C3-4A47-93CB-C27372D6358D}"/>
    <cellStyle name="Output 10 2" xfId="43109" xr:uid="{026D3FE9-2B40-4C2E-89D7-B5B7CD3C7323}"/>
    <cellStyle name="Output 10 3" xfId="57829" xr:uid="{BC5DF2C7-9A4F-40EE-ACD9-6334D5F61ED4}"/>
    <cellStyle name="Output 11" xfId="43110" xr:uid="{15EEDA74-A8D7-4E19-BAC0-CBFACE1BDD80}"/>
    <cellStyle name="Output 11 2" xfId="43111" xr:uid="{1990AAB2-A9CE-43A0-B76B-E06868ABC45A}"/>
    <cellStyle name="Output 11 3" xfId="57850" xr:uid="{7AAD03FD-F8E1-4A4E-ACB3-FF104A1F3C22}"/>
    <cellStyle name="Output 11_รายละเอียดประกอบงบ" xfId="43112" xr:uid="{08F9410F-959D-44AA-A160-709ECBDBA1F8}"/>
    <cellStyle name="Output 12" xfId="43113" xr:uid="{7EE1698C-8F7D-493A-BCA6-FA150F0DAEF2}"/>
    <cellStyle name="Output 12 2" xfId="43114" xr:uid="{004FD6F1-7EA3-464C-8050-6B205EB57DB6}"/>
    <cellStyle name="Output 12 3" xfId="57871" xr:uid="{664FE837-36E4-4132-B0AF-57EF1606942A}"/>
    <cellStyle name="Output 13" xfId="43115" xr:uid="{F0F5A10E-E4CB-49C4-8D24-180965EA6564}"/>
    <cellStyle name="Output 13 2" xfId="43116" xr:uid="{3519ADF4-BF74-427D-B60E-1FBCDCB83F69}"/>
    <cellStyle name="Output 13 3" xfId="57892" xr:uid="{EE8B1289-9E71-4032-8B70-6B796C5DFD37}"/>
    <cellStyle name="Output 13_รายละเอียดประกอบงบ" xfId="43117" xr:uid="{AD4FE191-4D3E-439E-A546-616FB198F0E1}"/>
    <cellStyle name="Output 14" xfId="43118" xr:uid="{AC354BE3-B31A-4C5C-BD95-F10CBDFB50A1}"/>
    <cellStyle name="Output 14 2" xfId="43119" xr:uid="{A829D5F1-DFC1-4D65-9609-E96F4626B2F6}"/>
    <cellStyle name="Output 14 3" xfId="57175" xr:uid="{886AEC8F-8CA7-46A4-86F7-DD5737AF9F14}"/>
    <cellStyle name="Output 15" xfId="43120" xr:uid="{3389DCD2-DAD3-4887-96F5-591CA7B0AFD0}"/>
    <cellStyle name="Output 15 2" xfId="57916" xr:uid="{FBE76D7F-ADF3-4242-88AE-70F00DD6AFCE}"/>
    <cellStyle name="Output 16" xfId="43121" xr:uid="{C505F9DC-CD67-4820-A5EF-DD89DDCD3FB9}"/>
    <cellStyle name="Output 16 2" xfId="57936" xr:uid="{183768E8-72A6-4A09-862F-520136D9F64A}"/>
    <cellStyle name="Output 17" xfId="43122" xr:uid="{78719629-9809-4DE4-B33C-7C756BB8317D}"/>
    <cellStyle name="Output 17 2" xfId="57957" xr:uid="{CF253FA3-B7D5-4532-9478-57127C972179}"/>
    <cellStyle name="Output 18" xfId="43123" xr:uid="{32587F39-7093-45C1-8050-E899D7038A87}"/>
    <cellStyle name="Output 18 2" xfId="57978" xr:uid="{3A846994-AC28-479E-9BDC-4783B9BDAAC8}"/>
    <cellStyle name="Output 19" xfId="43124" xr:uid="{7490808D-D886-4B34-BFDD-C035E6BEA206}"/>
    <cellStyle name="Output 19 2" xfId="58005" xr:uid="{E48E2DFC-6BD4-4E4F-B0A4-4B7CBA555EA8}"/>
    <cellStyle name="Output 2" xfId="630" xr:uid="{D26C61D5-0D75-4AFB-B423-0D6816DB8DAC}"/>
    <cellStyle name="Output 2 2" xfId="1019" xr:uid="{52C1BB02-60FF-47DB-8F66-6C65615122FE}"/>
    <cellStyle name="Output 2 2 10" xfId="6582" xr:uid="{C2F47C67-2B2C-474D-A38F-C6C6844C13D6}"/>
    <cellStyle name="Output 2 2 10 2" xfId="13804" xr:uid="{B062544C-0A05-45ED-817D-D300335C5C9B}"/>
    <cellStyle name="Output 2 2 10 2 2" xfId="24597" xr:uid="{A51504FD-825F-4922-9460-CE47E229426B}"/>
    <cellStyle name="Output 2 2 10 3" xfId="18732" xr:uid="{0A9C8833-357F-4A23-A18C-13FBCCEF2720}"/>
    <cellStyle name="Output 2 2 10 3 2" xfId="30111" xr:uid="{4A4890DB-2A05-4D18-883F-47F35B10E101}"/>
    <cellStyle name="Output 2 2 11" xfId="7849" xr:uid="{98296C9E-6566-4E97-975F-A5B44D414CC2}"/>
    <cellStyle name="Output 2 2 11 2" xfId="14913" xr:uid="{2157F7FE-F9A4-46A7-AC83-4CB66AB799E9}"/>
    <cellStyle name="Output 2 2 11 2 2" xfId="35075" xr:uid="{539629ED-AB3F-4671-82C7-8849E425D91A}"/>
    <cellStyle name="Output 2 2 11 3" xfId="19841" xr:uid="{74240C89-B70A-4EA0-BF81-E971CE5BF7A2}"/>
    <cellStyle name="Output 2 2 11 3 2" xfId="31217" xr:uid="{5936E5A8-172D-4DE0-B70D-B08AD7549BE2}"/>
    <cellStyle name="Output 2 2 12" xfId="6638" xr:uid="{69334E89-22CC-4233-B9E7-51310C1F9A6E}"/>
    <cellStyle name="Output 2 2 12 2" xfId="13857" xr:uid="{09DC6964-CD0B-4D25-B500-47DEB3B5B0BC}"/>
    <cellStyle name="Output 2 2 12 2 2" xfId="24750" xr:uid="{49327E5A-AC22-48CD-BBA4-AA1C58D6607B}"/>
    <cellStyle name="Output 2 2 12 3" xfId="18785" xr:uid="{DD1BE9AF-067E-465E-9D0D-8B0B47C8505A}"/>
    <cellStyle name="Output 2 2 12 3 2" xfId="30164" xr:uid="{9FE8577F-EC40-469D-96EC-6B65C3D26D12}"/>
    <cellStyle name="Output 2 2 13" xfId="7328" xr:uid="{371898F1-8093-45A9-BD40-9E46F7D137EF}"/>
    <cellStyle name="Output 2 2 13 2" xfId="14447" xr:uid="{D4242426-D3CE-4B8D-A190-68B04F03356B}"/>
    <cellStyle name="Output 2 2 13 2 2" xfId="34615" xr:uid="{18315EE8-3A13-4792-AF54-8B543145E9D7}"/>
    <cellStyle name="Output 2 2 13 3" xfId="19375" xr:uid="{BB1B5044-3EBD-4B00-9D87-3D2105030E12}"/>
    <cellStyle name="Output 2 2 13 3 2" xfId="30753" xr:uid="{5DA0CDEC-960C-4237-ABA9-2087DBA433ED}"/>
    <cellStyle name="Output 2 2 14" xfId="7836" xr:uid="{C4EE3DE7-4D57-455A-9EEF-D912F61524E4}"/>
    <cellStyle name="Output 2 2 14 2" xfId="14900" xr:uid="{D8763A38-1885-45C6-A013-2452AD21D6A8}"/>
    <cellStyle name="Output 2 2 14 2 2" xfId="35062" xr:uid="{A49B5930-044E-479E-80A4-AD5B59A8228D}"/>
    <cellStyle name="Output 2 2 14 3" xfId="19828" xr:uid="{73234A27-4593-4A92-806F-3ABFF09D30FD}"/>
    <cellStyle name="Output 2 2 14 3 2" xfId="31204" xr:uid="{BD668B19-0670-443D-8875-6EA35F60B58C}"/>
    <cellStyle name="Output 2 2 15" xfId="7794" xr:uid="{649B5DF0-363B-4FBE-8A20-1CEFD3B31FAA}"/>
    <cellStyle name="Output 2 2 15 2" xfId="14858" xr:uid="{A7322E24-99EC-42F4-AEE0-DEEC9FE8C207}"/>
    <cellStyle name="Output 2 2 15 2 2" xfId="35020" xr:uid="{58A93615-D7C8-4CC9-BCA7-003BE7531BE3}"/>
    <cellStyle name="Output 2 2 15 3" xfId="19786" xr:uid="{6B797A2A-9FB8-43F4-A8BC-8A2FD71E4B5F}"/>
    <cellStyle name="Output 2 2 15 3 2" xfId="31162" xr:uid="{620D9079-1F09-4865-98FE-B2EFC84AE259}"/>
    <cellStyle name="Output 2 2 16" xfId="10642" xr:uid="{3E23267E-7F40-438A-9644-CAEEFFE5D015}"/>
    <cellStyle name="Output 2 2 16 2" xfId="17077" xr:uid="{ABA9EF94-4E64-4CA5-9802-BE979254B4E6}"/>
    <cellStyle name="Output 2 2 16 2 2" xfId="37212" xr:uid="{FD505E5D-02E3-4517-A926-A1F5D8024AF1}"/>
    <cellStyle name="Output 2 2 16 3" xfId="22005" xr:uid="{C588BE3B-EA3F-4FFA-B446-4417B38F1873}"/>
    <cellStyle name="Output 2 2 16 3 2" xfId="33360" xr:uid="{6BF82DC7-6163-4A12-AEEE-DBFCC1AD96C0}"/>
    <cellStyle name="Output 2 2 17" xfId="11630" xr:uid="{6095DD2A-FF35-4685-A031-12886369A0E1}"/>
    <cellStyle name="Output 2 2 17 2" xfId="17460" xr:uid="{5B6BC51E-52EF-43C0-8429-6C7825A47428}"/>
    <cellStyle name="Output 2 2 17 2 2" xfId="37591" xr:uid="{52AB0D95-DD7F-4B2C-AD32-B32DE9017EDA}"/>
    <cellStyle name="Output 2 2 17 3" xfId="22388" xr:uid="{FCE3DF02-10BC-447C-8C89-6DFC5956EED8}"/>
    <cellStyle name="Output 2 2 17 3 2" xfId="33741" xr:uid="{A75A8331-07EA-4707-AFB0-CC3C6604D7F5}"/>
    <cellStyle name="Output 2 2 18" xfId="12613" xr:uid="{01E71D51-5354-4A1F-AE3E-ED0A7AC4D0B0}"/>
    <cellStyle name="Output 2 2 18 2" xfId="17752" xr:uid="{833FEF1F-ADD6-4B16-9D20-A126294009C2}"/>
    <cellStyle name="Output 2 2 18 2 2" xfId="37879" xr:uid="{E93AFDE9-4EF5-4BC1-B081-834DC365125D}"/>
    <cellStyle name="Output 2 2 18 3" xfId="22680" xr:uid="{01E54EE6-2658-4E93-AFCA-3D76C21E16AD}"/>
    <cellStyle name="Output 2 2 18 3 2" xfId="34031" xr:uid="{1C5D1001-C43C-4BFB-8890-5679E2FC9BF0}"/>
    <cellStyle name="Output 2 2 19" xfId="13192" xr:uid="{2405376D-CB9E-485E-BA0E-BCC4BCDEDEBF}"/>
    <cellStyle name="Output 2 2 19 2" xfId="23518" xr:uid="{75D731C0-D6A3-4B3F-B57D-443DD12154F1}"/>
    <cellStyle name="Output 2 2 19 2 2" xfId="34325" xr:uid="{FA0FF990-4992-4D26-80A3-7E700171C08F}"/>
    <cellStyle name="Output 2 2 2" xfId="3143" xr:uid="{4CEBC0C7-63B7-4942-8DAA-22611672DC90}"/>
    <cellStyle name="Output 2 2 2 2" xfId="48268" xr:uid="{33964E2D-3926-4050-ADE2-9BA85EADD9DF}"/>
    <cellStyle name="Output 2 2 2 3" xfId="43126" xr:uid="{B339FDCC-A4BB-4116-B294-B52F457DC9BF}"/>
    <cellStyle name="Output 2 2 20" xfId="18151" xr:uid="{B531A3EB-095A-4C58-B272-C9C11F30FA4C}"/>
    <cellStyle name="Output 2 2 20 2" xfId="29535" xr:uid="{9461B1B2-47FD-40C7-B60F-EE704ED091C5}"/>
    <cellStyle name="Output 2 2 21" xfId="38105" xr:uid="{C8BCF984-13AF-45E5-B03B-10E082B2D41D}"/>
    <cellStyle name="Output 2 2 22" xfId="3142" xr:uid="{757573AB-973B-4636-A98A-1161D22222B6}"/>
    <cellStyle name="Output 2 2 3" xfId="4049" xr:uid="{3C293B49-F1FD-470A-8C81-D02045B2C2D6}"/>
    <cellStyle name="Output 2 2 3 10" xfId="5768" xr:uid="{6BC4CBB2-5D2B-4D34-B679-93BE6081B459}"/>
    <cellStyle name="Output 2 2 3 10 2" xfId="13513" xr:uid="{2CF6FA12-101E-43D0-91EA-810236938F19}"/>
    <cellStyle name="Output 2 2 3 10 2 2" xfId="24114" xr:uid="{D0F95378-32B4-4C42-A309-88E4C4072B9E}"/>
    <cellStyle name="Output 2 2 3 10 3" xfId="18441" xr:uid="{6591E437-D701-44ED-B447-6F860499A50D}"/>
    <cellStyle name="Output 2 2 3 10 3 2" xfId="29822" xr:uid="{95ECFA01-9F51-4554-A4BB-A50E25D949B3}"/>
    <cellStyle name="Output 2 2 3 11" xfId="7424" xr:uid="{DC8FC20D-F114-420E-AFEA-D9266E0237A7}"/>
    <cellStyle name="Output 2 2 3 11 2" xfId="14538" xr:uid="{CC4FD75F-058E-4A41-B18F-74E6D65DDA2C}"/>
    <cellStyle name="Output 2 2 3 11 2 2" xfId="34704" xr:uid="{1399C8CA-F88C-420F-B0BD-CD93A69C1B42}"/>
    <cellStyle name="Output 2 2 3 11 3" xfId="19466" xr:uid="{5355468A-DA3D-4254-B25F-DF34C7093EE0}"/>
    <cellStyle name="Output 2 2 3 11 3 2" xfId="30844" xr:uid="{DE3B97F9-A9F9-4423-A60B-271436588645}"/>
    <cellStyle name="Output 2 2 3 12" xfId="7172" xr:uid="{6CC6BFF9-C592-4111-A5FA-63EE45E3FA91}"/>
    <cellStyle name="Output 2 2 3 12 2" xfId="14302" xr:uid="{1CD8926D-3B5C-473C-BE14-2A6694BD5358}"/>
    <cellStyle name="Output 2 2 3 12 2 2" xfId="24450" xr:uid="{714E87AD-91C8-4F1B-A6AA-2514133E7E47}"/>
    <cellStyle name="Output 2 2 3 12 3" xfId="19230" xr:uid="{D246EF94-D278-41DE-B2BF-F72277B31DDF}"/>
    <cellStyle name="Output 2 2 3 12 3 2" xfId="30609" xr:uid="{30A73A32-3016-4316-AC53-A6F7EA154706}"/>
    <cellStyle name="Output 2 2 3 13" xfId="6929" xr:uid="{A8EA0ACD-0F26-4B15-9317-09273366914D}"/>
    <cellStyle name="Output 2 2 3 13 2" xfId="14070" xr:uid="{ACFBB055-3ABA-4141-844D-4CC53461DA76}"/>
    <cellStyle name="Output 2 2 3 13 2 2" xfId="24847" xr:uid="{A8126BB0-86F5-433B-9F6E-9B3E664117B9}"/>
    <cellStyle name="Output 2 2 3 13 3" xfId="18998" xr:uid="{699C7E8B-8910-419F-AF76-89DE8E4765D3}"/>
    <cellStyle name="Output 2 2 3 13 3 2" xfId="30377" xr:uid="{8BA90049-568C-44EE-BF11-04BD7038E933}"/>
    <cellStyle name="Output 2 2 3 14" xfId="9811" xr:uid="{801A87CA-ED1C-48E7-AC88-90930EC49A24}"/>
    <cellStyle name="Output 2 2 3 14 2" xfId="16869" xr:uid="{563F54B2-71DA-4BCA-8EA3-E7B128687EA8}"/>
    <cellStyle name="Output 2 2 3 14 2 2" xfId="37006" xr:uid="{0E4E51DB-BCA4-405D-A9CF-1C892AF323B3}"/>
    <cellStyle name="Output 2 2 3 14 3" xfId="21797" xr:uid="{E8CE65FB-A22C-439E-939E-88024932FFB6}"/>
    <cellStyle name="Output 2 2 3 14 3 2" xfId="33152" xr:uid="{D4F8DC56-9F32-4940-B307-C9AF2BF0A1FD}"/>
    <cellStyle name="Output 2 2 3 15" xfId="11788" xr:uid="{0F744E0F-D881-402B-BF3B-FA8AEE803BC3}"/>
    <cellStyle name="Output 2 2 3 15 2" xfId="17533" xr:uid="{7AF03BF5-147A-491E-A964-18067F4811F6}"/>
    <cellStyle name="Output 2 2 3 15 2 2" xfId="37663" xr:uid="{5C2ED235-F838-4222-9221-A7C756C358EA}"/>
    <cellStyle name="Output 2 2 3 15 3" xfId="22461" xr:uid="{B4F04B80-BDC5-4612-A7ED-D0081FC69590}"/>
    <cellStyle name="Output 2 2 3 15 3 2" xfId="33814" xr:uid="{4E5F6C65-721D-45CF-9E3A-DA5576CC3CEB}"/>
    <cellStyle name="Output 2 2 3 16" xfId="12771" xr:uid="{903743E6-FF49-436B-B0D3-63C636C46D4A}"/>
    <cellStyle name="Output 2 2 3 16 2" xfId="17825" xr:uid="{8BF73B97-9992-43E4-ABA5-2A8720F182AE}"/>
    <cellStyle name="Output 2 2 3 16 2 2" xfId="37951" xr:uid="{9BF282C9-E681-4695-A23C-494C26644ED2}"/>
    <cellStyle name="Output 2 2 3 16 3" xfId="22753" xr:uid="{DCA50EE1-78EC-47D2-8B69-1FDAECE28E69}"/>
    <cellStyle name="Output 2 2 3 16 3 2" xfId="34104" xr:uid="{EB42C6B5-EDEC-4E13-9BB8-39923FA3C246}"/>
    <cellStyle name="Output 2 2 3 17" xfId="13279" xr:uid="{5757ECEC-4E84-4A38-A1DA-73B3AC09924C}"/>
    <cellStyle name="Output 2 2 3 17 2" xfId="23676" xr:uid="{E4793DE0-39E9-46B3-945F-BF4847E61684}"/>
    <cellStyle name="Output 2 2 3 17 2 2" xfId="34400" xr:uid="{C79898FE-7AE5-4BA4-B377-01510697B5A7}"/>
    <cellStyle name="Output 2 2 3 18" xfId="18225" xr:uid="{AA2076EA-7C86-45D1-9035-1D058C66DBBB}"/>
    <cellStyle name="Output 2 2 3 18 2" xfId="29608" xr:uid="{A62264B1-28E4-475A-8F4B-A689B7AFC6B1}"/>
    <cellStyle name="Output 2 2 3 19" xfId="25021" xr:uid="{B8A4AC4F-7108-4DF9-8F1A-70CD86B4E85E}"/>
    <cellStyle name="Output 2 2 3 2" xfId="5552" xr:uid="{62A901E7-F0AA-42A4-AE74-DCB4FB7F798F}"/>
    <cellStyle name="Output 2 2 3 2 10" xfId="9471" xr:uid="{4B191046-9525-4CE9-A2EC-951378A95CDE}"/>
    <cellStyle name="Output 2 2 3 2 10 2" xfId="16533" xr:uid="{ED841A3F-3A5A-4918-823E-275268146ACF}"/>
    <cellStyle name="Output 2 2 3 2 10 2 2" xfId="36675" xr:uid="{966F4855-C203-4680-9E90-4CEA4CCB2908}"/>
    <cellStyle name="Output 2 2 3 2 10 3" xfId="21461" xr:uid="{0F8BBB49-C39D-4356-A540-6B9D31CF9545}"/>
    <cellStyle name="Output 2 2 3 2 10 3 2" xfId="32820" xr:uid="{1265AA1D-80EA-4B07-A1B2-54FB136F281B}"/>
    <cellStyle name="Output 2 2 3 2 11" xfId="9621" xr:uid="{C1262A3F-ED07-4B11-80B3-F36AE088D2AB}"/>
    <cellStyle name="Output 2 2 3 2 11 2" xfId="16683" xr:uid="{A900CB3F-09C2-457A-A719-3CFE1FC5B104}"/>
    <cellStyle name="Output 2 2 3 2 11 2 2" xfId="36823" xr:uid="{D56C4FD1-7395-4519-8D7B-AB7814A3A054}"/>
    <cellStyle name="Output 2 2 3 2 11 3" xfId="21611" xr:uid="{CC5ED1C4-AA78-43EF-8407-70AEF58F7A7F}"/>
    <cellStyle name="Output 2 2 3 2 11 3 2" xfId="32968" xr:uid="{BE76F20E-BC6C-4EC0-B1F1-7FE2BFCFF252}"/>
    <cellStyle name="Output 2 2 3 2 12" xfId="9761" xr:uid="{86DD5144-5983-4856-A761-890D15E4E2B2}"/>
    <cellStyle name="Output 2 2 3 2 12 2" xfId="16823" xr:uid="{C2B088A7-8B87-46D0-8429-C5161CF73D39}"/>
    <cellStyle name="Output 2 2 3 2 12 2 2" xfId="36961" xr:uid="{60EA6E50-C5C0-4FE7-8037-D9F65A120EF7}"/>
    <cellStyle name="Output 2 2 3 2 12 3" xfId="21751" xr:uid="{451C19C3-5224-4A84-B5D7-50061C4364C2}"/>
    <cellStyle name="Output 2 2 3 2 12 3 2" xfId="33106" xr:uid="{902FD199-4229-43B3-BDEB-670186978369}"/>
    <cellStyle name="Output 2 2 3 2 13" xfId="10984" xr:uid="{0E00E675-C217-4C26-92AB-454B0E0B6168}"/>
    <cellStyle name="Output 2 2 3 2 13 2" xfId="17354" xr:uid="{C8BDD48A-BAB4-4557-8DB9-EA0A16E7B0F9}"/>
    <cellStyle name="Output 2 2 3 2 13 2 2" xfId="37486" xr:uid="{D3BB9FAB-E343-40F8-8585-4E3AB5BA2C31}"/>
    <cellStyle name="Output 2 2 3 2 13 3" xfId="22282" xr:uid="{86B3E549-9C1D-40FC-B9CE-452A04D17450}"/>
    <cellStyle name="Output 2 2 3 2 13 3 2" xfId="33635" xr:uid="{DDDFFDC8-5618-4FED-8577-11445CF8B7BA}"/>
    <cellStyle name="Output 2 2 3 2 14" xfId="11928" xr:uid="{0AC59B92-4460-4412-AB9A-7044EC1ADE39}"/>
    <cellStyle name="Output 2 2 3 2 14 2" xfId="17646" xr:uid="{2FDD8550-B2C3-4ECC-92B8-78C889CD558D}"/>
    <cellStyle name="Output 2 2 3 2 14 2 2" xfId="37774" xr:uid="{2772A020-59EF-4C37-B86A-308D66317C30}"/>
    <cellStyle name="Output 2 2 3 2 14 3" xfId="22574" xr:uid="{D94CE40A-A6A5-4F67-B98B-D9ED61BD6549}"/>
    <cellStyle name="Output 2 2 3 2 14 3 2" xfId="33925" xr:uid="{4ED6CF19-6DE0-4728-A831-1ED2EB9F2FEF}"/>
    <cellStyle name="Output 2 2 3 2 15" xfId="12911" xr:uid="{0A9ED2E3-A57D-4FEA-9A19-9B29FCAC79F8}"/>
    <cellStyle name="Output 2 2 3 2 15 2" xfId="17938" xr:uid="{8AC8806C-6720-4345-A9CB-7B68137F0276}"/>
    <cellStyle name="Output 2 2 3 2 15 2 2" xfId="38062" xr:uid="{9567B56B-0150-41FF-95FF-48F558C75E81}"/>
    <cellStyle name="Output 2 2 3 2 15 3" xfId="22866" xr:uid="{B48A621A-A3D1-4E5D-B894-9CAB71624078}"/>
    <cellStyle name="Output 2 2 3 2 15 3 2" xfId="34215" xr:uid="{C370DD4D-1BEF-47A1-8C57-9742DC1C95EC}"/>
    <cellStyle name="Output 2 2 3 2 16" xfId="13408" xr:uid="{E72296DB-976B-4EAF-AB01-86C68B90AB1D}"/>
    <cellStyle name="Output 2 2 3 2 16 2" xfId="23816" xr:uid="{858DC67F-D228-4B4B-9119-A5759927729F}"/>
    <cellStyle name="Output 2 2 3 2 16 2 2" xfId="34511" xr:uid="{35B7C0CF-31BC-4CA1-B657-9443333B7E67}"/>
    <cellStyle name="Output 2 2 3 2 17" xfId="18338" xr:uid="{969AEA42-D3A6-4516-A130-F8E664B143B5}"/>
    <cellStyle name="Output 2 2 3 2 17 2" xfId="29719" xr:uid="{9EC00D98-0AC9-4D81-B640-7521B57395F0}"/>
    <cellStyle name="Output 2 2 3 2 18" xfId="25204" xr:uid="{AFA1C6F2-3086-4F1C-A354-4FD1D8EEEA8A}"/>
    <cellStyle name="Output 2 2 3 2 2" xfId="7689" xr:uid="{49E9F507-346E-4CBC-BF00-9519F3026C26}"/>
    <cellStyle name="Output 2 2 3 2 2 2" xfId="14790" xr:uid="{C63BC95A-87A5-497B-A034-81A2B13AF05A}"/>
    <cellStyle name="Output 2 2 3 2 2 2 2" xfId="34952" xr:uid="{3C462D22-7C75-42F7-B3BF-23F1238A77DE}"/>
    <cellStyle name="Output 2 2 3 2 2 3" xfId="19718" xr:uid="{F7A5E64E-FBB5-430D-A644-04F1A142DD68}"/>
    <cellStyle name="Output 2 2 3 2 2 3 2" xfId="31094" xr:uid="{9FD8F95D-78A8-437E-8B60-B61DAA40C2F0}"/>
    <cellStyle name="Output 2 2 3 2 3" xfId="8139" xr:uid="{22C4652F-6849-40D8-8927-02CD1CFCF55A}"/>
    <cellStyle name="Output 2 2 3 2 3 2" xfId="15203" xr:uid="{3916C89F-4A9B-4A69-A70B-4C3A7CC456B6}"/>
    <cellStyle name="Output 2 2 3 2 3 2 2" xfId="35361" xr:uid="{A44456A6-05EB-4D7B-B8EA-8FDA874D1D28}"/>
    <cellStyle name="Output 2 2 3 2 3 3" xfId="20131" xr:uid="{5C123466-B0BD-43FA-9FA8-26792B204306}"/>
    <cellStyle name="Output 2 2 3 2 3 3 2" xfId="31504" xr:uid="{71B4A9AF-81E6-4092-B842-348099D1299F}"/>
    <cellStyle name="Output 2 2 3 2 4" xfId="8324" xr:uid="{5C77F6BF-5133-45DF-9981-A42359249F85}"/>
    <cellStyle name="Output 2 2 3 2 4 2" xfId="15386" xr:uid="{7BCA01B6-A877-4FBF-9146-A778C4B3F397}"/>
    <cellStyle name="Output 2 2 3 2 4 2 2" xfId="35541" xr:uid="{6D815C46-487C-4A0D-A74A-3DAFE4B153EA}"/>
    <cellStyle name="Output 2 2 3 2 4 3" xfId="20314" xr:uid="{B8FB23DE-AB6B-4E0E-AB2F-9E7B996CEDCA}"/>
    <cellStyle name="Output 2 2 3 2 4 3 2" xfId="31685" xr:uid="{34F88BEA-65E7-4BE7-8949-62BD7B7EF5FF}"/>
    <cellStyle name="Output 2 2 3 2 5" xfId="8500" xr:uid="{4C461449-E4F0-4040-83AC-54C3BC17271B}"/>
    <cellStyle name="Output 2 2 3 2 5 2" xfId="15562" xr:uid="{8AB08C46-F353-4291-A2F2-143BFD57F601}"/>
    <cellStyle name="Output 2 2 3 2 5 2 2" xfId="35715" xr:uid="{A1675D6D-AA15-42D5-B179-61005BF7A568}"/>
    <cellStyle name="Output 2 2 3 2 5 3" xfId="20490" xr:uid="{D5508A65-3977-4FBB-A373-EB30F4A20228}"/>
    <cellStyle name="Output 2 2 3 2 5 3 2" xfId="31859" xr:uid="{E4DE94D0-390D-4444-BC6A-AFB5A9F36994}"/>
    <cellStyle name="Output 2 2 3 2 6" xfId="8671" xr:uid="{FA72C274-6CC7-4A01-B29F-2304070A6FB4}"/>
    <cellStyle name="Output 2 2 3 2 6 2" xfId="15733" xr:uid="{0DFF79E6-5BD1-43E3-A968-90E1C6B001EA}"/>
    <cellStyle name="Output 2 2 3 2 6 2 2" xfId="35883" xr:uid="{BC39B659-360D-40EE-ACEE-30C623E10FD8}"/>
    <cellStyle name="Output 2 2 3 2 6 3" xfId="20661" xr:uid="{8274077D-F388-460C-B580-BE1B4FFD8534}"/>
    <cellStyle name="Output 2 2 3 2 6 3 2" xfId="32028" xr:uid="{29D736A0-3BC8-4548-93DC-50D9C703CFBC}"/>
    <cellStyle name="Output 2 2 3 2 7" xfId="8982" xr:uid="{B57EF1D7-E640-46A7-8598-51C553E3D03A}"/>
    <cellStyle name="Output 2 2 3 2 7 2" xfId="16044" xr:uid="{55E69C82-9CE3-4D13-A67A-0A33CA113E38}"/>
    <cellStyle name="Output 2 2 3 2 7 2 2" xfId="36192" xr:uid="{432477E8-A34B-4420-BA55-890678C0B1DA}"/>
    <cellStyle name="Output 2 2 3 2 7 3" xfId="20972" xr:uid="{89D57C9A-B338-47B0-A78A-A59499C64031}"/>
    <cellStyle name="Output 2 2 3 2 7 3 2" xfId="32337" xr:uid="{6F3FEEBD-321F-4781-89AA-9403FEE3D864}"/>
    <cellStyle name="Output 2 2 3 2 8" xfId="9149" xr:uid="{4224A3E2-3D33-42FF-8F13-4E2F60CD1346}"/>
    <cellStyle name="Output 2 2 3 2 8 2" xfId="16211" xr:uid="{D5B7E36E-28EB-4DDD-8D0D-CC54F70F2DE7}"/>
    <cellStyle name="Output 2 2 3 2 8 2 2" xfId="36357" xr:uid="{2314F775-3F3E-4C5C-84E4-AD4C04C5FD69}"/>
    <cellStyle name="Output 2 2 3 2 8 3" xfId="21139" xr:uid="{E84E4713-1EB0-4E7E-A18C-11B4C556DE9A}"/>
    <cellStyle name="Output 2 2 3 2 8 3 2" xfId="32502" xr:uid="{BBFC2A5B-0E98-481E-A007-C6B9DAE03941}"/>
    <cellStyle name="Output 2 2 3 2 9" xfId="9313" xr:uid="{3EC19331-BB96-4964-AF9C-00E27DEDE4B4}"/>
    <cellStyle name="Output 2 2 3 2 9 2" xfId="16375" xr:uid="{6831EFEE-0B6A-4E36-87A7-96E23C2072D2}"/>
    <cellStyle name="Output 2 2 3 2 9 2 2" xfId="36519" xr:uid="{4A7663D7-5652-47CE-8B2B-4D3D00E00E14}"/>
    <cellStyle name="Output 2 2 3 2 9 3" xfId="21303" xr:uid="{6024FF03-4BFE-4BE8-8378-79E54A54B61B}"/>
    <cellStyle name="Output 2 2 3 2 9 3 2" xfId="32664" xr:uid="{7143CA0A-6932-4DC5-88A0-FC7B3C6859E7}"/>
    <cellStyle name="Output 2 2 3 20" xfId="48267" xr:uid="{97350C25-8E85-42D0-96DB-3CC7C5903C41}"/>
    <cellStyle name="Output 2 2 3 3" xfId="7110" xr:uid="{064A900E-CA29-4173-ADF2-43F0DF4DFDB3}"/>
    <cellStyle name="Output 2 2 3 3 2" xfId="14240" xr:uid="{1CB40A2A-2983-45F5-9FC6-5CCAD3209A40}"/>
    <cellStyle name="Output 2 2 3 3 2 2" xfId="24806" xr:uid="{4A7F059F-99F3-465C-81AE-23227B5892DB}"/>
    <cellStyle name="Output 2 2 3 3 3" xfId="19168" xr:uid="{58E89C54-305F-41A7-9AEC-DD512AD8DAFE}"/>
    <cellStyle name="Output 2 2 3 3 3 2" xfId="30547" xr:uid="{2976F4FC-769E-414E-9B60-7EDB6C4D6413}"/>
    <cellStyle name="Output 2 2 3 4" xfId="7245" xr:uid="{24E74DF1-1430-420E-9A68-6219278F1486}"/>
    <cellStyle name="Output 2 2 3 4 2" xfId="14369" xr:uid="{8303BD69-B496-443E-B793-BB6E123731C8}"/>
    <cellStyle name="Output 2 2 3 4 2 2" xfId="25276" xr:uid="{39210A05-2F64-43BA-82AC-09C30B226BC2}"/>
    <cellStyle name="Output 2 2 3 4 3" xfId="19297" xr:uid="{7BF2B9C5-F113-465F-B718-30EB1483AAAA}"/>
    <cellStyle name="Output 2 2 3 4 3 2" xfId="30676" xr:uid="{1FB2BD6D-E2B2-4C7C-AA1C-C321BA296642}"/>
    <cellStyle name="Output 2 2 3 5" xfId="7177" xr:uid="{12DA09AE-D626-42E0-9471-D91ECA78158B}"/>
    <cellStyle name="Output 2 2 3 5 2" xfId="14307" xr:uid="{3C188935-CD5A-4EFC-AAEA-545477193ECF}"/>
    <cellStyle name="Output 2 2 3 5 2 2" xfId="2638" xr:uid="{11125561-C713-4DAD-B1EF-19870BC03259}"/>
    <cellStyle name="Output 2 2 3 5 3" xfId="19235" xr:uid="{D405A6AF-0CE3-42F8-80B9-D2DFFD454C47}"/>
    <cellStyle name="Output 2 2 3 5 3 2" xfId="30614" xr:uid="{6C65D256-9F96-4498-A75F-5BD9ACE3ED72}"/>
    <cellStyle name="Output 2 2 3 6" xfId="5732" xr:uid="{1CAD86AF-D47B-4D82-B50A-7EE26930D2F6}"/>
    <cellStyle name="Output 2 2 3 6 2" xfId="13480" xr:uid="{46BADA8C-D0E9-4448-B118-D607E8D35283}"/>
    <cellStyle name="Output 2 2 3 6 2 2" xfId="1407" xr:uid="{6B8C9CC4-21D6-4D65-94A5-DDA2E5D06CD4}"/>
    <cellStyle name="Output 2 2 3 6 3" xfId="18408" xr:uid="{F6347717-BDCB-47F8-B53A-B4B859791454}"/>
    <cellStyle name="Output 2 2 3 6 3 2" xfId="29789" xr:uid="{CB1D0A87-7B8D-44EB-A1A1-17F274ABCB14}"/>
    <cellStyle name="Output 2 2 3 7" xfId="7390" xr:uid="{69444CB3-6C66-4825-9EBB-F0CB8C749AB1}"/>
    <cellStyle name="Output 2 2 3 7 2" xfId="14507" xr:uid="{117204CF-84BC-4871-A172-6BCC286FFF9C}"/>
    <cellStyle name="Output 2 2 3 7 2 2" xfId="34673" xr:uid="{95D82F05-7CA3-479F-B4E0-01167DAF48D4}"/>
    <cellStyle name="Output 2 2 3 7 3" xfId="19435" xr:uid="{740EAF40-B2EA-49DE-9ADE-6419230AEE5E}"/>
    <cellStyle name="Output 2 2 3 7 3 2" xfId="30813" xr:uid="{0E7F7730-490D-4666-B307-55417DADD3EA}"/>
    <cellStyle name="Output 2 2 3 8" xfId="6708" xr:uid="{D191883C-5C0A-4988-8A6F-668B7EEE4FDD}"/>
    <cellStyle name="Output 2 2 3 8 2" xfId="13924" xr:uid="{8D38E5D6-F0A7-454B-BC0D-8279211D8790}"/>
    <cellStyle name="Output 2 2 3 8 2 2" xfId="24695" xr:uid="{153D8279-7F6A-4EC6-B0FB-D89D4BDA980A}"/>
    <cellStyle name="Output 2 2 3 8 3" xfId="18852" xr:uid="{CF90F1E1-6A02-4049-AB94-805D12927DB3}"/>
    <cellStyle name="Output 2 2 3 8 3 2" xfId="30231" xr:uid="{5BC1382F-1B8A-4EFB-9A99-E82914F93904}"/>
    <cellStyle name="Output 2 2 3 9" xfId="8403" xr:uid="{C623F322-7650-47B6-ABA9-D6EFCD0BC38B}"/>
    <cellStyle name="Output 2 2 3 9 2" xfId="15465" xr:uid="{E21615AF-07F8-462A-9AF1-EDDD419964FB}"/>
    <cellStyle name="Output 2 2 3 9 2 2" xfId="35620" xr:uid="{F59C2EF5-369D-4A76-9DF4-C541196FF6AE}"/>
    <cellStyle name="Output 2 2 3 9 3" xfId="20393" xr:uid="{979E3059-EE2D-4E6C-9A46-0396BAC8BE5F}"/>
    <cellStyle name="Output 2 2 3 9 3 2" xfId="31764" xr:uid="{F206068D-B656-46B0-AE3E-72C815845AAD}"/>
    <cellStyle name="Output 2 2 4" xfId="5520" xr:uid="{12877F1D-9C31-4EC2-9E75-0F83DC10641E}"/>
    <cellStyle name="Output 2 2 4 10" xfId="9440" xr:uid="{66E8E29D-81CF-427C-A586-07E2ECFF7CBD}"/>
    <cellStyle name="Output 2 2 4 10 2" xfId="16502" xr:uid="{A86392AE-DD0A-40AB-8E91-834AA77C3DFF}"/>
    <cellStyle name="Output 2 2 4 10 2 2" xfId="36645" xr:uid="{5B9CEBD5-C365-4659-B628-3406A0A68687}"/>
    <cellStyle name="Output 2 2 4 10 3" xfId="21430" xr:uid="{9D998DA9-8AE5-4C18-8272-1CB3B2BEBB03}"/>
    <cellStyle name="Output 2 2 4 10 3 2" xfId="32790" xr:uid="{BD83BE18-429F-4EAA-B438-BCDE00F8DB81}"/>
    <cellStyle name="Output 2 2 4 11" xfId="9590" xr:uid="{C65602E4-CBC1-4263-AE25-640F4F09D844}"/>
    <cellStyle name="Output 2 2 4 11 2" xfId="16652" xr:uid="{1C8A2E33-2B25-4E7F-8C0D-50C0DFDA59A7}"/>
    <cellStyle name="Output 2 2 4 11 2 2" xfId="36793" xr:uid="{F1A4BCC8-BEE7-489C-B325-73AFDFE4F783}"/>
    <cellStyle name="Output 2 2 4 11 3" xfId="21580" xr:uid="{A349A0FC-C314-45EC-AB81-5923045D3CF0}"/>
    <cellStyle name="Output 2 2 4 11 3 2" xfId="32938" xr:uid="{8EBEC441-8F06-4BD0-8C5C-AB2F75F69B82}"/>
    <cellStyle name="Output 2 2 4 12" xfId="9736" xr:uid="{4AFFF06B-A773-4159-8BA7-F612919E06E7}"/>
    <cellStyle name="Output 2 2 4 12 2" xfId="16798" xr:uid="{589C6F6D-D397-4CF0-83BC-72C0B8C2B807}"/>
    <cellStyle name="Output 2 2 4 12 2 2" xfId="36937" xr:uid="{1C3F506D-325D-4507-AA73-3B0DFA3126D2}"/>
    <cellStyle name="Output 2 2 4 12 3" xfId="21726" xr:uid="{BB125461-10E8-4377-9C06-4CAD988E3E61}"/>
    <cellStyle name="Output 2 2 4 12 3 2" xfId="33082" xr:uid="{05FAAF46-8077-4C67-A5D2-72FE5463FB84}"/>
    <cellStyle name="Output 2 2 4 13" xfId="10953" xr:uid="{2D6FED2A-4659-48F2-B0D0-FF37C1216B90}"/>
    <cellStyle name="Output 2 2 4 13 2" xfId="17323" xr:uid="{39C449D4-EA14-4F99-AEC3-C87C5E3CA732}"/>
    <cellStyle name="Output 2 2 4 13 2 2" xfId="37456" xr:uid="{CDE491E8-BFF6-4087-9C65-2B2A6F51B1A4}"/>
    <cellStyle name="Output 2 2 4 13 3" xfId="22251" xr:uid="{75039EEE-EB05-4203-B2DD-9B0410791168}"/>
    <cellStyle name="Output 2 2 4 13 3 2" xfId="33605" xr:uid="{8DB12CFB-3844-4EAC-A2C4-A3387DADFD9C}"/>
    <cellStyle name="Output 2 2 4 14" xfId="11896" xr:uid="{8721B1D2-5D46-4988-B0C6-D86D8CD2C891}"/>
    <cellStyle name="Output 2 2 4 14 2" xfId="17615" xr:uid="{5857117B-12DF-4D6F-AE3E-BBB4936F9E40}"/>
    <cellStyle name="Output 2 2 4 14 2 2" xfId="37744" xr:uid="{86B72D69-A5CC-4C9D-8BE5-E97722DE8561}"/>
    <cellStyle name="Output 2 2 4 14 3" xfId="22543" xr:uid="{C7DBAE9C-3D14-4FE4-8B0E-40A1CA23F34F}"/>
    <cellStyle name="Output 2 2 4 14 3 2" xfId="33895" xr:uid="{3BE96257-FA06-4E1B-A256-4CCDB83AD61B}"/>
    <cellStyle name="Output 2 2 4 15" xfId="12879" xr:uid="{DA15F3E8-7415-48EF-8211-2427D2217D24}"/>
    <cellStyle name="Output 2 2 4 15 2" xfId="17907" xr:uid="{0B933ABC-3994-4CA9-B081-A6B005272FAC}"/>
    <cellStyle name="Output 2 2 4 15 2 2" xfId="38032" xr:uid="{B4E58505-1D17-49E6-BAC8-8278030945A4}"/>
    <cellStyle name="Output 2 2 4 15 3" xfId="22835" xr:uid="{2E397E7F-9B7A-4B96-BF0F-A1B09198F44B}"/>
    <cellStyle name="Output 2 2 4 15 3 2" xfId="34185" xr:uid="{FE2F288E-2C1A-435E-8745-F78819B85A1B}"/>
    <cellStyle name="Output 2 2 4 16" xfId="13377" xr:uid="{857AF2DB-4C99-405E-AE04-4AC7DC684F33}"/>
    <cellStyle name="Output 2 2 4 16 2" xfId="23784" xr:uid="{9A58D451-3020-41AB-AD6A-7C8945BCA241}"/>
    <cellStyle name="Output 2 2 4 16 2 2" xfId="34481" xr:uid="{F6DF137C-D0C9-45C5-BA55-6FD52BD612FC}"/>
    <cellStyle name="Output 2 2 4 17" xfId="18307" xr:uid="{A4943EFA-AD01-4F96-8476-619BF3618D38}"/>
    <cellStyle name="Output 2 2 4 17 2" xfId="29689" xr:uid="{32519EA3-E6B2-4D3B-AEB7-B2AAFE2030CB}"/>
    <cellStyle name="Output 2 2 4 18" xfId="38158" xr:uid="{EF03D8FF-3265-4BC3-9CD7-03A41D4CCBA1}"/>
    <cellStyle name="Output 2 2 4 19" xfId="59970" xr:uid="{D31B8259-3EDD-403B-90D6-A663F76E4CBB}"/>
    <cellStyle name="Output 2 2 4 2" xfId="7657" xr:uid="{88B79D48-F85F-40F4-BDA4-C9271B16F733}"/>
    <cellStyle name="Output 2 2 4 2 2" xfId="14759" xr:uid="{A34D0E3B-2E96-495E-8604-211B25A76926}"/>
    <cellStyle name="Output 2 2 4 2 2 2" xfId="34921" xr:uid="{0D4C3965-4A81-4CEE-87C9-84387C624045}"/>
    <cellStyle name="Output 2 2 4 2 3" xfId="19687" xr:uid="{A2B46A24-A40E-44C8-A175-AE429A6FFC33}"/>
    <cellStyle name="Output 2 2 4 2 3 2" xfId="31064" xr:uid="{D70AA304-D1EA-45A6-B047-845F836B47EC}"/>
    <cellStyle name="Output 2 2 4 3" xfId="8108" xr:uid="{950A11D6-E075-41D8-A1C9-0383C6D577E3}"/>
    <cellStyle name="Output 2 2 4 3 2" xfId="15172" xr:uid="{6920E40E-3973-414C-803F-E78FD43A140C}"/>
    <cellStyle name="Output 2 2 4 3 2 2" xfId="35331" xr:uid="{21F52E7E-1409-4391-AB6C-6E3606756099}"/>
    <cellStyle name="Output 2 2 4 3 3" xfId="20100" xr:uid="{3286EBCA-7759-4404-8C7A-E761CEE47C6D}"/>
    <cellStyle name="Output 2 2 4 3 3 2" xfId="31474" xr:uid="{673978FE-F580-4944-95B8-8ACA0A9F6849}"/>
    <cellStyle name="Output 2 2 4 4" xfId="8293" xr:uid="{B85518D3-770E-46DB-AC39-90D915A915C9}"/>
    <cellStyle name="Output 2 2 4 4 2" xfId="15355" xr:uid="{F15EEC4C-D0DD-4567-B9A6-B535F2AA05FF}"/>
    <cellStyle name="Output 2 2 4 4 2 2" xfId="35511" xr:uid="{0526FF01-CB22-4F90-AD0D-0E37FE085E47}"/>
    <cellStyle name="Output 2 2 4 4 3" xfId="20283" xr:uid="{47189049-21A8-441C-8062-FC3C466E9E03}"/>
    <cellStyle name="Output 2 2 4 4 3 2" xfId="31655" xr:uid="{747C093A-F505-4B24-8ED1-DA1557A7970B}"/>
    <cellStyle name="Output 2 2 4 5" xfId="8474" xr:uid="{70C98A61-0429-4185-8895-3B8F1CC01911}"/>
    <cellStyle name="Output 2 2 4 5 2" xfId="15536" xr:uid="{0920A853-F2C3-4BBB-9295-D3FC62D82DF2}"/>
    <cellStyle name="Output 2 2 4 5 2 2" xfId="35690" xr:uid="{352831A4-92FA-40CA-BF3F-395B4333A6E9}"/>
    <cellStyle name="Output 2 2 4 5 3" xfId="20464" xr:uid="{D912C700-BD26-4176-BAA7-88A6B86BB896}"/>
    <cellStyle name="Output 2 2 4 5 3 2" xfId="31834" xr:uid="{1E4253FD-E3AB-421A-825F-5AEC0E4839DE}"/>
    <cellStyle name="Output 2 2 4 6" xfId="8639" xr:uid="{287E0402-F330-4ADF-AACF-5FF7D0B0DCEF}"/>
    <cellStyle name="Output 2 2 4 6 2" xfId="15701" xr:uid="{8757E629-FC36-40D0-92BF-A368EF69D2AD}"/>
    <cellStyle name="Output 2 2 4 6 2 2" xfId="35852" xr:uid="{FA83B34C-6A96-4002-8758-AB6D3EDD571E}"/>
    <cellStyle name="Output 2 2 4 6 3" xfId="20629" xr:uid="{7BEBB886-DAF6-4E8C-97D7-3AA160D21A9D}"/>
    <cellStyle name="Output 2 2 4 6 3 2" xfId="31997" xr:uid="{7F15D166-D2E3-4ED0-B275-666D700B0264}"/>
    <cellStyle name="Output 2 2 4 7" xfId="8951" xr:uid="{422C8D8C-883B-4B06-8EFE-3E18524E9412}"/>
    <cellStyle name="Output 2 2 4 7 2" xfId="16013" xr:uid="{E69E720A-C9B6-4B1A-ACE5-B2E21969B245}"/>
    <cellStyle name="Output 2 2 4 7 2 2" xfId="36162" xr:uid="{4E5F0415-F977-4948-A1AE-A2F5341102BE}"/>
    <cellStyle name="Output 2 2 4 7 3" xfId="20941" xr:uid="{4F9EBBF2-CC2D-4F0A-A3D1-DC97763A7323}"/>
    <cellStyle name="Output 2 2 4 7 3 2" xfId="32307" xr:uid="{4EA779A8-DFC0-4F71-9EF9-2640F2884DF5}"/>
    <cellStyle name="Output 2 2 4 8" xfId="9118" xr:uid="{82FC66BC-25BF-4E09-903C-22B984C0D2D9}"/>
    <cellStyle name="Output 2 2 4 8 2" xfId="16180" xr:uid="{3CD34236-C142-4038-89A2-72B8B12F4463}"/>
    <cellStyle name="Output 2 2 4 8 2 2" xfId="36327" xr:uid="{40D19042-7649-46C2-ABDF-A83BF54D0041}"/>
    <cellStyle name="Output 2 2 4 8 3" xfId="21108" xr:uid="{47F21909-CABE-4985-BE49-4F833A1AE048}"/>
    <cellStyle name="Output 2 2 4 8 3 2" xfId="32472" xr:uid="{D2E61C06-B2D3-4F3E-B8ED-E643280561FC}"/>
    <cellStyle name="Output 2 2 4 9" xfId="9282" xr:uid="{25C85F49-133C-4FDF-8D6A-1147C445087F}"/>
    <cellStyle name="Output 2 2 4 9 2" xfId="16344" xr:uid="{BB20E14E-DD73-4136-AECC-8939D0CFD5F1}"/>
    <cellStyle name="Output 2 2 4 9 2 2" xfId="36489" xr:uid="{E42AC3D3-1522-45B6-93C8-1396E3E006B7}"/>
    <cellStyle name="Output 2 2 4 9 3" xfId="21272" xr:uid="{EF15A87E-916E-4EB5-9570-92237122DD6B}"/>
    <cellStyle name="Output 2 2 4 9 3 2" xfId="32634" xr:uid="{8E22FE10-E0DA-485F-A33D-73A8F418B845}"/>
    <cellStyle name="Output 2 2 5" xfId="6696" xr:uid="{52F5E1EC-AFD4-477D-82F1-E40234BFD4F5}"/>
    <cellStyle name="Output 2 2 5 2" xfId="13912" xr:uid="{7D24DCC4-4D81-49B7-BD0F-9E659CD34E5E}"/>
    <cellStyle name="Output 2 2 5 2 2" xfId="24605" xr:uid="{AA763196-4D49-4149-A5C6-0386FE0B8C40}"/>
    <cellStyle name="Output 2 2 5 3" xfId="18840" xr:uid="{D40B8DAA-F254-4760-9153-651293D8C4C6}"/>
    <cellStyle name="Output 2 2 5 3 2" xfId="30219" xr:uid="{08FB83E3-6646-494E-A273-2EC0249E16AB}"/>
    <cellStyle name="Output 2 2 6" xfId="7334" xr:uid="{4CD2477B-45A4-41A0-AEDE-8E37C9DA012B}"/>
    <cellStyle name="Output 2 2 6 2" xfId="14453" xr:uid="{043B7D82-A191-4274-B0AA-1F576D73521F}"/>
    <cellStyle name="Output 2 2 6 2 2" xfId="34621" xr:uid="{FE7D1D61-6976-42A3-A7AA-54B6E829044E}"/>
    <cellStyle name="Output 2 2 6 3" xfId="19381" xr:uid="{FA393619-626F-4963-A5C7-BCDD38CED366}"/>
    <cellStyle name="Output 2 2 6 3 2" xfId="30759" xr:uid="{86B548BA-CEEF-4B52-BD86-9D526C773731}"/>
    <cellStyle name="Output 2 2 7" xfId="6587" xr:uid="{A4210E7B-371F-49BF-AEE0-4268D8995607}"/>
    <cellStyle name="Output 2 2 7 2" xfId="13809" xr:uid="{D0B01948-6A5F-44AC-8B6D-7B901A8F298A}"/>
    <cellStyle name="Output 2 2 7 2 2" xfId="24655" xr:uid="{55C9E807-FF23-470F-9E37-B91935EBDCF8}"/>
    <cellStyle name="Output 2 2 7 3" xfId="18737" xr:uid="{39D2113F-F072-496B-8D93-5A29C66CA268}"/>
    <cellStyle name="Output 2 2 7 3 2" xfId="30116" xr:uid="{F3EE5B4F-0892-4D07-BBB9-6008DD21717A}"/>
    <cellStyle name="Output 2 2 8" xfId="7235" xr:uid="{8454E212-88CC-479A-B571-EDA065889046}"/>
    <cellStyle name="Output 2 2 8 2" xfId="14359" xr:uid="{839714EF-15E1-4A5B-9206-6B4042EA5092}"/>
    <cellStyle name="Output 2 2 8 2 2" xfId="24769" xr:uid="{24C8F49E-8232-4087-9869-8524D030E2F0}"/>
    <cellStyle name="Output 2 2 8 3" xfId="19287" xr:uid="{3363220A-0F20-49C8-B59F-1E31CC6611CE}"/>
    <cellStyle name="Output 2 2 8 3 2" xfId="30666" xr:uid="{05AF0F40-01F4-4706-ACC2-1A1AB49F52AA}"/>
    <cellStyle name="Output 2 2 9" xfId="8279" xr:uid="{2D01C008-70DF-465B-8182-B235312F5B26}"/>
    <cellStyle name="Output 2 2 9 2" xfId="15341" xr:uid="{DB04B67B-43CC-44D1-9E10-672AEB97B52B}"/>
    <cellStyle name="Output 2 2 9 2 2" xfId="35497" xr:uid="{86CB8AB9-5E7B-4D02-BA52-B87B88A42C7B}"/>
    <cellStyle name="Output 2 2 9 3" xfId="20269" xr:uid="{8598F5CB-ED79-4096-9117-CDE08BF507A2}"/>
    <cellStyle name="Output 2 2 9 3 2" xfId="31641" xr:uid="{6450F18C-315E-4925-B5F6-1DB3C36CEFFE}"/>
    <cellStyle name="Output 2 3" xfId="3144" xr:uid="{C9BE5280-149E-42C7-88BB-0D3BE2413FEC}"/>
    <cellStyle name="Output 2 3 2" xfId="48269" xr:uid="{A3AEFB2B-9CA6-488B-9236-360BFD507528}"/>
    <cellStyle name="Output 2 3 3" xfId="59934" xr:uid="{CE742E82-D52E-4AA1-9648-4967365DE951}"/>
    <cellStyle name="Output 2 3 4" xfId="43125" xr:uid="{A297D64A-E0DC-4F01-BA6C-7E62B82CA97F}"/>
    <cellStyle name="Output 2 4" xfId="915" xr:uid="{DA5B6B2F-A8CF-4317-B64A-A235EBC9F46A}"/>
    <cellStyle name="Output 2 5" xfId="38236" xr:uid="{32249CFE-DD64-48A3-A1B7-8283A4BCD397}"/>
    <cellStyle name="Output 2_2149000-Q1'10" xfId="43127" xr:uid="{92E79563-F370-45EC-A17C-6532DC917E1F}"/>
    <cellStyle name="Output 20" xfId="43128" xr:uid="{36A53EEB-6402-4C37-B61C-7AAA2D0FBBF4}"/>
    <cellStyle name="Output 20 2" xfId="58032" xr:uid="{D36ABB52-C672-4AEE-805A-41FCF291E8CB}"/>
    <cellStyle name="Output 21" xfId="43107" xr:uid="{C55681AD-26DA-4CCC-A9C2-4F6E6C3B2C62}"/>
    <cellStyle name="Output 21 2" xfId="58059" xr:uid="{1300F03B-3D54-4770-95B7-1CABAEE1C1DD}"/>
    <cellStyle name="Output 22" xfId="43909" xr:uid="{5B3FA63D-5A0A-4D82-8048-31C284B0964C}"/>
    <cellStyle name="Output 22 2" xfId="58084" xr:uid="{763BCBDF-DE14-4405-94C9-D59776A97B67}"/>
    <cellStyle name="Output 23" xfId="43928" xr:uid="{BFC92056-C605-47F1-B425-BA3308E5F760}"/>
    <cellStyle name="Output 24" xfId="43966" xr:uid="{819EF756-A9D2-44DB-A979-2FA42128FE98}"/>
    <cellStyle name="Output 25" xfId="48573" xr:uid="{279567F7-346C-4123-9317-E82965B75E21}"/>
    <cellStyle name="Output 26" xfId="48538" xr:uid="{33457B33-D30B-411C-AA16-2760A4316EC5}"/>
    <cellStyle name="Output 27" xfId="48535" xr:uid="{F0FCC232-0DDB-4A73-94CA-A7691B2CD2A8}"/>
    <cellStyle name="Output 28" xfId="48440" xr:uid="{2DD91CC6-596F-4CB7-8D7F-DD1CDA91A7A7}"/>
    <cellStyle name="Output 29" xfId="48511" xr:uid="{C539C587-7C84-4D03-B076-15B8DBE897AB}"/>
    <cellStyle name="Output 3" xfId="631" xr:uid="{84213D55-4D4C-4DC7-B85A-84C2B681C78D}"/>
    <cellStyle name="Output 3 10" xfId="7889" xr:uid="{5875B133-A847-4249-88CA-80B2ACC02321}"/>
    <cellStyle name="Output 3 10 2" xfId="14953" xr:uid="{4743C72B-7AF2-4110-AE0C-2D1B797A1D84}"/>
    <cellStyle name="Output 3 10 2 2" xfId="35115" xr:uid="{3D4BC6FB-6394-43A2-8A20-62984067AA86}"/>
    <cellStyle name="Output 3 10 3" xfId="19881" xr:uid="{D4BC7408-B7DF-41F2-83CE-A3C5B5455DDE}"/>
    <cellStyle name="Output 3 10 3 2" xfId="31257" xr:uid="{2FE1CB6F-1F12-44FB-874F-E6CFAB428C07}"/>
    <cellStyle name="Output 3 11" xfId="6748" xr:uid="{04CA6443-9079-4BD0-A5C4-46ED822FE94F}"/>
    <cellStyle name="Output 3 11 2" xfId="13963" xr:uid="{FC44410A-97B2-467F-965B-6C5553DB795A}"/>
    <cellStyle name="Output 3 11 2 2" xfId="3441" xr:uid="{BF061D0F-E708-4BFA-A9AB-F9984CFE8AA9}"/>
    <cellStyle name="Output 3 11 3" xfId="18891" xr:uid="{578C5B52-8B30-4F25-980E-7CE8DCFC6116}"/>
    <cellStyle name="Output 3 11 3 2" xfId="30270" xr:uid="{D3F540A7-156C-47A5-9415-A9481B07BAA7}"/>
    <cellStyle name="Output 3 12" xfId="8873" xr:uid="{1C966A30-A196-4271-968B-66E170660138}"/>
    <cellStyle name="Output 3 12 2" xfId="15935" xr:uid="{5B57FA27-48B0-41AB-91E9-2999C29FB6E3}"/>
    <cellStyle name="Output 3 12 2 2" xfId="36085" xr:uid="{E1FD3DB0-ED3E-4525-9FA6-74721138D330}"/>
    <cellStyle name="Output 3 12 3" xfId="20863" xr:uid="{08C5BEC9-C378-4E8F-8AE3-923A482D66AD}"/>
    <cellStyle name="Output 3 12 3 2" xfId="32230" xr:uid="{85638EDB-0F72-4C67-90FD-AE0A4056F9AE}"/>
    <cellStyle name="Output 3 13" xfId="7282" xr:uid="{5EAE82A5-98CE-49F3-A4F8-071A743ED4A8}"/>
    <cellStyle name="Output 3 13 2" xfId="14401" xr:uid="{DC7E88DA-4296-4787-9482-55BA476D16D7}"/>
    <cellStyle name="Output 3 13 2 2" xfId="34569" xr:uid="{58A297F9-76F9-480B-B907-4FA08DC31515}"/>
    <cellStyle name="Output 3 13 3" xfId="19329" xr:uid="{8E73454A-D9B8-4CF1-B4DB-B8A76C3DAE82}"/>
    <cellStyle name="Output 3 13 3 2" xfId="30708" xr:uid="{CC283D9A-66B2-4889-A3B7-E0A0E2CDF756}"/>
    <cellStyle name="Output 3 14" xfId="7163" xr:uid="{975D12FC-CEC3-41B7-AE8A-3B9087750F6E}"/>
    <cellStyle name="Output 3 14 2" xfId="14293" xr:uid="{BC971017-070F-40CB-BB50-CE1BD390F3D5}"/>
    <cellStyle name="Output 3 14 2 2" xfId="23930" xr:uid="{EF24E267-4586-4AB4-803A-CC2464446CC4}"/>
    <cellStyle name="Output 3 14 3" xfId="19221" xr:uid="{68B4280D-2FEF-429D-A72C-8A6FE8C72D70}"/>
    <cellStyle name="Output 3 14 3 2" xfId="30600" xr:uid="{795E9E23-064A-42B3-A827-D47A00BA708D}"/>
    <cellStyle name="Output 3 15" xfId="6680" xr:uid="{E378F022-9D5B-4037-A1A4-579C37425BC8}"/>
    <cellStyle name="Output 3 15 2" xfId="13898" xr:uid="{A90F5511-4CA1-4375-AA4F-5D8740876CB7}"/>
    <cellStyle name="Output 3 15 2 2" xfId="24583" xr:uid="{FB41A866-9FA5-4332-B2A4-552CFDB2CF07}"/>
    <cellStyle name="Output 3 15 3" xfId="18826" xr:uid="{CDE5E040-127E-4854-B404-6F4D99C44ACF}"/>
    <cellStyle name="Output 3 15 3 2" xfId="30205" xr:uid="{80A3E313-97D9-4951-AA27-E802DA54BA60}"/>
    <cellStyle name="Output 3 16" xfId="10652" xr:uid="{1E047354-1181-4D16-B690-E6FE7DCE89D5}"/>
    <cellStyle name="Output 3 16 2" xfId="17087" xr:uid="{F463AC30-1738-4DF0-A236-F179A874F1B9}"/>
    <cellStyle name="Output 3 16 2 2" xfId="37222" xr:uid="{551C7533-EC1B-4B24-8A62-B1A6C3CFDD18}"/>
    <cellStyle name="Output 3 16 3" xfId="22015" xr:uid="{EF2E804E-18B2-4BDA-A28D-D7C7045F5F83}"/>
    <cellStyle name="Output 3 16 3 2" xfId="33370" xr:uid="{84C06B61-96D4-40D6-BF34-9AF73B3F4B52}"/>
    <cellStyle name="Output 3 17" xfId="11631" xr:uid="{3AC9C5AF-C8A8-4135-A5DC-C670A9F3D15A}"/>
    <cellStyle name="Output 3 17 2" xfId="17461" xr:uid="{EE66DC5C-82A4-4AA2-A347-5436E733498B}"/>
    <cellStyle name="Output 3 17 2 2" xfId="37592" xr:uid="{D879D28D-DB9E-4D1B-B1E3-FCFFD146B8F5}"/>
    <cellStyle name="Output 3 17 3" xfId="22389" xr:uid="{850B0BF8-F72B-4613-A960-766A88000CC6}"/>
    <cellStyle name="Output 3 17 3 2" xfId="33742" xr:uid="{CB5F7B14-EF25-47F1-9B64-487E0686D547}"/>
    <cellStyle name="Output 3 18" xfId="12614" xr:uid="{07E361FF-434A-4B3A-9DB1-4924362318E1}"/>
    <cellStyle name="Output 3 18 2" xfId="17753" xr:uid="{9CEC2C0F-E1FC-4DB1-94B5-217BF2BCA5C7}"/>
    <cellStyle name="Output 3 18 2 2" xfId="37880" xr:uid="{AB31B310-9AD9-4B7C-8CE2-414B37A965EB}"/>
    <cellStyle name="Output 3 18 3" xfId="22681" xr:uid="{10D478C5-8623-4B93-AD72-D1C93EF4E7D2}"/>
    <cellStyle name="Output 3 18 3 2" xfId="34032" xr:uid="{089A5EBF-2FBB-41F3-BCBD-9F82B7A4D8FB}"/>
    <cellStyle name="Output 3 19" xfId="13193" xr:uid="{DF6FEAF8-1EED-4F51-BBAB-5C6192E704EA}"/>
    <cellStyle name="Output 3 19 2" xfId="23519" xr:uid="{090D5652-E004-4D4C-8543-E10062575439}"/>
    <cellStyle name="Output 3 19 2 2" xfId="34326" xr:uid="{59F7AF22-7D10-48A9-A397-F63FA2FF7503}"/>
    <cellStyle name="Output 3 2" xfId="3146" xr:uid="{64ADD8EB-26DF-40D5-8BA1-F728E3FBD423}"/>
    <cellStyle name="Output 3 2 2" xfId="48271" xr:uid="{C1DA1935-C8F3-4AD0-85B5-753EFC63C5CF}"/>
    <cellStyle name="Output 3 2 3" xfId="59894" xr:uid="{04653481-3C66-4D14-BD3B-2AD563696544}"/>
    <cellStyle name="Output 3 2 4" xfId="43129" xr:uid="{8EC857D7-EAEF-4881-BAA4-CE8BEF67CA24}"/>
    <cellStyle name="Output 3 20" xfId="18152" xr:uid="{E84F5FAD-D134-469E-8C7A-C457AC1B4F4E}"/>
    <cellStyle name="Output 3 20 2" xfId="29536" xr:uid="{12D5FA2E-EE49-4994-A1C8-21C47E8C95FB}"/>
    <cellStyle name="Output 3 21" xfId="38201" xr:uid="{33CA26D1-E366-474C-A360-92B195137BFB}"/>
    <cellStyle name="Output 3 22" xfId="3145" xr:uid="{B8675909-C7EB-4455-9C55-C96567AA224E}"/>
    <cellStyle name="Output 3 3" xfId="4050" xr:uid="{82C87D2D-AA4B-42F4-9D57-4730CC296221}"/>
    <cellStyle name="Output 3 3 10" xfId="7381" xr:uid="{140A6D2F-F774-4943-B474-75E7D55F5948}"/>
    <cellStyle name="Output 3 3 10 2" xfId="14500" xr:uid="{58837794-E109-44DE-A27C-EAF3CCB3A0F3}"/>
    <cellStyle name="Output 3 3 10 2 2" xfId="34666" xr:uid="{017F1297-1D59-4E8A-883F-747E649524B7}"/>
    <cellStyle name="Output 3 3 10 3" xfId="19428" xr:uid="{4FFB46FF-F6C0-424F-89DF-9340E5B47BD4}"/>
    <cellStyle name="Output 3 3 10 3 2" xfId="30806" xr:uid="{3D8DD5E2-9E78-43CB-B805-4175A9BCB941}"/>
    <cellStyle name="Output 3 3 11" xfId="6672" xr:uid="{732B52B5-5206-4B4C-ABA5-49A949BE42E8}"/>
    <cellStyle name="Output 3 3 11 2" xfId="13890" xr:uid="{3BAA7065-CD1F-4EB2-B349-A23C96EC16E8}"/>
    <cellStyle name="Output 3 3 11 2 2" xfId="24231" xr:uid="{1C6EC73B-D919-47F3-820C-C380E6B4B1CE}"/>
    <cellStyle name="Output 3 3 11 3" xfId="18818" xr:uid="{285E85B5-C3E3-4A90-BF7E-4CE8F3B98C5C}"/>
    <cellStyle name="Output 3 3 11 3 2" xfId="30197" xr:uid="{B0E670D3-44ED-4A95-9574-6CC9F562B64B}"/>
    <cellStyle name="Output 3 3 12" xfId="9199" xr:uid="{816F5FE4-18D8-4D91-8DDA-C77AD198C7E9}"/>
    <cellStyle name="Output 3 3 12 2" xfId="16261" xr:uid="{FC0E01A2-5E71-41B6-A3E9-2BF2EEF154BA}"/>
    <cellStyle name="Output 3 3 12 2 2" xfId="36407" xr:uid="{DA87CBB0-CE59-4578-87D4-4519B3B8855E}"/>
    <cellStyle name="Output 3 3 12 3" xfId="21189" xr:uid="{441D0A22-077E-4974-8BBE-1914EA059F42}"/>
    <cellStyle name="Output 3 3 12 3 2" xfId="32552" xr:uid="{8724E8A3-1CB2-4B4D-8C84-345C0290B265}"/>
    <cellStyle name="Output 3 3 13" xfId="8729" xr:uid="{D09C2DD7-E45D-4B8B-9732-A7D5C6581C15}"/>
    <cellStyle name="Output 3 3 13 2" xfId="15791" xr:uid="{7DD61ACE-6E30-49C2-8DFA-4E2F012FCD75}"/>
    <cellStyle name="Output 3 3 13 2 2" xfId="35941" xr:uid="{F74E7C5D-7428-4D4D-A9C5-1CDB8C2967E4}"/>
    <cellStyle name="Output 3 3 13 3" xfId="20719" xr:uid="{D12AC289-B457-4205-BDB7-74BA3440E884}"/>
    <cellStyle name="Output 3 3 13 3 2" xfId="32086" xr:uid="{070EF06C-31CE-4891-9E47-D3807721FB0D}"/>
    <cellStyle name="Output 3 3 14" xfId="10665" xr:uid="{295DCB8A-BB3F-468F-8782-B98A79668C1A}"/>
    <cellStyle name="Output 3 3 14 2" xfId="17094" xr:uid="{5E084604-5EA7-401D-8E64-A6BD5ED80107}"/>
    <cellStyle name="Output 3 3 14 2 2" xfId="37229" xr:uid="{0295D921-4ED1-4B8A-905F-59B77FEF676A}"/>
    <cellStyle name="Output 3 3 14 3" xfId="22022" xr:uid="{757900F1-4E9E-40C6-8705-7A66B190B7FB}"/>
    <cellStyle name="Output 3 3 14 3 2" xfId="33377" xr:uid="{99DBDBAF-9A59-461B-B766-5C4E2284A1F9}"/>
    <cellStyle name="Output 3 3 15" xfId="11789" xr:uid="{EB9A2B40-851F-43E7-97F7-41E11730AEDC}"/>
    <cellStyle name="Output 3 3 15 2" xfId="17534" xr:uid="{9B5B6F50-E0B3-473D-B1CB-9F092F067928}"/>
    <cellStyle name="Output 3 3 15 2 2" xfId="37664" xr:uid="{2097CD3D-75FE-4DE5-B876-44EDBBAEB913}"/>
    <cellStyle name="Output 3 3 15 3" xfId="22462" xr:uid="{DAE5AD20-8A95-4356-A4DE-34E151E5FF97}"/>
    <cellStyle name="Output 3 3 15 3 2" xfId="33815" xr:uid="{F14BB146-15D1-4BD4-9E3C-613ECB1B27BB}"/>
    <cellStyle name="Output 3 3 16" xfId="12772" xr:uid="{6447CBA5-8059-4AF1-A247-7EE7793B4166}"/>
    <cellStyle name="Output 3 3 16 2" xfId="17826" xr:uid="{32BD6457-1ED8-4FB4-B564-31E8E13A8FD2}"/>
    <cellStyle name="Output 3 3 16 2 2" xfId="37952" xr:uid="{BC1D87CB-BE11-4EA3-9CC0-43B8797D6D16}"/>
    <cellStyle name="Output 3 3 16 3" xfId="22754" xr:uid="{7F134FC2-5D09-44C6-A9FF-F99480CD9E3E}"/>
    <cellStyle name="Output 3 3 16 3 2" xfId="34105" xr:uid="{EEFB8986-077D-4AA1-A039-CA4369C652DA}"/>
    <cellStyle name="Output 3 3 17" xfId="13280" xr:uid="{FBAE8321-AA42-4950-98EB-DEA4B3355185}"/>
    <cellStyle name="Output 3 3 17 2" xfId="23677" xr:uid="{49D0D541-1296-4CA3-B329-25733538A460}"/>
    <cellStyle name="Output 3 3 17 2 2" xfId="34401" xr:uid="{85DE783B-3B30-4E1E-9205-37758A609E22}"/>
    <cellStyle name="Output 3 3 18" xfId="18226" xr:uid="{BB14D880-2245-4AAC-BA6C-E151C6E7B23D}"/>
    <cellStyle name="Output 3 3 18 2" xfId="29609" xr:uid="{8DC8DA87-2685-4C68-98FE-30D59743EA63}"/>
    <cellStyle name="Output 3 3 19" xfId="24170" xr:uid="{FB6E4FD9-A86E-4B79-BB16-422EB1FAA4F6}"/>
    <cellStyle name="Output 3 3 2" xfId="5553" xr:uid="{3E18F134-A843-4A07-858D-7084D680BDC4}"/>
    <cellStyle name="Output 3 3 2 10" xfId="9472" xr:uid="{60A359EB-6202-4C11-A4A0-A7984A8F0886}"/>
    <cellStyle name="Output 3 3 2 10 2" xfId="16534" xr:uid="{9E21F3C2-350A-4E18-81C6-14258EBA6116}"/>
    <cellStyle name="Output 3 3 2 10 2 2" xfId="36676" xr:uid="{154853C2-F4C3-4FD1-A4C6-4800AD36549F}"/>
    <cellStyle name="Output 3 3 2 10 3" xfId="21462" xr:uid="{C498E28A-CAF7-492A-BEF9-51C4C6E103F5}"/>
    <cellStyle name="Output 3 3 2 10 3 2" xfId="32821" xr:uid="{F84ACC05-8FBD-4F85-8AEB-81AA062BDDF3}"/>
    <cellStyle name="Output 3 3 2 11" xfId="9622" xr:uid="{09332719-922F-422B-9651-1F52FDEBE8ED}"/>
    <cellStyle name="Output 3 3 2 11 2" xfId="16684" xr:uid="{8244DA3F-0A8F-49B6-A27D-5923E10F0F2C}"/>
    <cellStyle name="Output 3 3 2 11 2 2" xfId="36824" xr:uid="{B73D4A0E-B97C-4659-B640-33EDC74BC530}"/>
    <cellStyle name="Output 3 3 2 11 3" xfId="21612" xr:uid="{CF9506C4-7D56-40BC-9B4C-3FDC0C047E0D}"/>
    <cellStyle name="Output 3 3 2 11 3 2" xfId="32969" xr:uid="{178B9771-7F1A-4B3D-A182-83F02C66CD74}"/>
    <cellStyle name="Output 3 3 2 12" xfId="9762" xr:uid="{3E3D7332-7824-4AC5-9622-86147FBC007D}"/>
    <cellStyle name="Output 3 3 2 12 2" xfId="16824" xr:uid="{21F1E78D-6246-4E89-941F-77547B3C89D5}"/>
    <cellStyle name="Output 3 3 2 12 2 2" xfId="36962" xr:uid="{FB72F847-83ED-47C6-A7FB-76A15681B063}"/>
    <cellStyle name="Output 3 3 2 12 3" xfId="21752" xr:uid="{FBC9B3D4-8741-472E-9E59-685DCF014B43}"/>
    <cellStyle name="Output 3 3 2 12 3 2" xfId="33107" xr:uid="{69C6E84F-7FA8-416D-B792-07B09CA6E782}"/>
    <cellStyle name="Output 3 3 2 13" xfId="10985" xr:uid="{0D72AE94-044D-4991-A097-06233B6550A2}"/>
    <cellStyle name="Output 3 3 2 13 2" xfId="17355" xr:uid="{FCE4FC88-FA8D-4B2E-9A5E-C34467E0A13C}"/>
    <cellStyle name="Output 3 3 2 13 2 2" xfId="37487" xr:uid="{983B951D-59E8-4821-871C-B0E65EBFA4EA}"/>
    <cellStyle name="Output 3 3 2 13 3" xfId="22283" xr:uid="{AFA9217D-CD71-4DCF-A535-EED9EB51F685}"/>
    <cellStyle name="Output 3 3 2 13 3 2" xfId="33636" xr:uid="{76F61C87-9AD6-4D3B-9706-7D6478214C1A}"/>
    <cellStyle name="Output 3 3 2 14" xfId="11929" xr:uid="{175ADA1F-F5D2-4186-81E7-42466B747565}"/>
    <cellStyle name="Output 3 3 2 14 2" xfId="17647" xr:uid="{A880A9ED-087A-435C-B5E4-FE497FF0AE1E}"/>
    <cellStyle name="Output 3 3 2 14 2 2" xfId="37775" xr:uid="{8E5BE87B-5254-48B3-B009-DCB888B91095}"/>
    <cellStyle name="Output 3 3 2 14 3" xfId="22575" xr:uid="{D1943584-D1D8-4996-811A-46EB8A738A05}"/>
    <cellStyle name="Output 3 3 2 14 3 2" xfId="33926" xr:uid="{A830AF67-D370-4C5D-8428-CBC9105B8216}"/>
    <cellStyle name="Output 3 3 2 15" xfId="12912" xr:uid="{74826D52-EAA4-478E-AC39-89ACD8E360CF}"/>
    <cellStyle name="Output 3 3 2 15 2" xfId="17939" xr:uid="{8B831A11-DE3B-42F5-952A-7214998C29E0}"/>
    <cellStyle name="Output 3 3 2 15 2 2" xfId="38063" xr:uid="{7EA8169A-34AB-443F-830C-D798BF8513F4}"/>
    <cellStyle name="Output 3 3 2 15 3" xfId="22867" xr:uid="{6A387A47-EC91-4B58-9330-C4AE927DBADB}"/>
    <cellStyle name="Output 3 3 2 15 3 2" xfId="34216" xr:uid="{6EAA3640-B1BF-4D04-A516-BE69458AFD13}"/>
    <cellStyle name="Output 3 3 2 16" xfId="13409" xr:uid="{6033D707-E3FD-4986-8173-4D820EA03A38}"/>
    <cellStyle name="Output 3 3 2 16 2" xfId="23817" xr:uid="{38B61229-4721-4319-BA62-4E34520D3906}"/>
    <cellStyle name="Output 3 3 2 16 2 2" xfId="34512" xr:uid="{5CEED722-C5E4-4A71-BC94-DD7C7FEAC689}"/>
    <cellStyle name="Output 3 3 2 17" xfId="18339" xr:uid="{D18575F9-C7F9-47F7-BD8C-77A523D7F422}"/>
    <cellStyle name="Output 3 3 2 17 2" xfId="29720" xr:uid="{A092F8F1-8D6C-4844-B95C-82359794A92C}"/>
    <cellStyle name="Output 3 3 2 18" xfId="38119" xr:uid="{E78D0939-F3A1-4D01-A430-5A69E8AA92E0}"/>
    <cellStyle name="Output 3 3 2 2" xfId="7690" xr:uid="{FA4A2C1A-9100-4972-BAC6-33BCE9CD3311}"/>
    <cellStyle name="Output 3 3 2 2 2" xfId="14791" xr:uid="{4E0C5639-B899-4C8D-958A-CEB25F180D55}"/>
    <cellStyle name="Output 3 3 2 2 2 2" xfId="34953" xr:uid="{5EB655C8-46AB-48DC-B87A-CE05589CB50F}"/>
    <cellStyle name="Output 3 3 2 2 3" xfId="19719" xr:uid="{3DCAA9CC-9663-4E15-912F-25EE970C2501}"/>
    <cellStyle name="Output 3 3 2 2 3 2" xfId="31095" xr:uid="{97B19164-B0EF-48D7-9A63-5A3AF14C8C8A}"/>
    <cellStyle name="Output 3 3 2 3" xfId="8140" xr:uid="{3F2FFE62-8EB1-4B25-83FA-A15EF6A9B520}"/>
    <cellStyle name="Output 3 3 2 3 2" xfId="15204" xr:uid="{E9C3F616-3CA6-423C-B854-765DD724FA86}"/>
    <cellStyle name="Output 3 3 2 3 2 2" xfId="35362" xr:uid="{79EB5A37-AC82-4DEB-A68C-0FDC1F7744C9}"/>
    <cellStyle name="Output 3 3 2 3 3" xfId="20132" xr:uid="{2DD9CFFA-57B5-4B91-8E26-B4AC58710508}"/>
    <cellStyle name="Output 3 3 2 3 3 2" xfId="31505" xr:uid="{91ED91FC-7086-4CD2-AC9A-6E77BCCF3F54}"/>
    <cellStyle name="Output 3 3 2 4" xfId="8325" xr:uid="{0E823B8F-7A08-425C-B5C7-DEF94E5DDB88}"/>
    <cellStyle name="Output 3 3 2 4 2" xfId="15387" xr:uid="{9221250A-E5FE-4992-B339-AD36FAC194BE}"/>
    <cellStyle name="Output 3 3 2 4 2 2" xfId="35542" xr:uid="{33FB3E48-2D78-4947-86D0-C213919ED315}"/>
    <cellStyle name="Output 3 3 2 4 3" xfId="20315" xr:uid="{A922DB6D-B159-4487-BCCB-CDBCAB811FCE}"/>
    <cellStyle name="Output 3 3 2 4 3 2" xfId="31686" xr:uid="{7FAE849A-FF27-412B-B315-62107F81BEFE}"/>
    <cellStyle name="Output 3 3 2 5" xfId="8501" xr:uid="{B1BA68A1-B873-4455-A5B4-4299AEF680E2}"/>
    <cellStyle name="Output 3 3 2 5 2" xfId="15563" xr:uid="{82607E13-2A9B-44DE-AF16-BEFFC4A78D38}"/>
    <cellStyle name="Output 3 3 2 5 2 2" xfId="35716" xr:uid="{55CA097A-2ADA-4E44-A515-26C64C55E9E0}"/>
    <cellStyle name="Output 3 3 2 5 3" xfId="20491" xr:uid="{F7F1A086-56A7-494C-9327-31874E1E0CBE}"/>
    <cellStyle name="Output 3 3 2 5 3 2" xfId="31860" xr:uid="{D1D67BA2-1C7E-4736-B4BC-A639CD68D96B}"/>
    <cellStyle name="Output 3 3 2 6" xfId="8672" xr:uid="{59DFF7F1-D71C-4561-B5F6-9BE6A17C02A1}"/>
    <cellStyle name="Output 3 3 2 6 2" xfId="15734" xr:uid="{2DBCA6E1-F9CF-47E7-A2C8-A2398AFE2589}"/>
    <cellStyle name="Output 3 3 2 6 2 2" xfId="35884" xr:uid="{9F1E759C-9269-433E-86C2-FAAC892B4FBE}"/>
    <cellStyle name="Output 3 3 2 6 3" xfId="20662" xr:uid="{E7121C96-9624-450D-8880-80C4709C53B8}"/>
    <cellStyle name="Output 3 3 2 6 3 2" xfId="32029" xr:uid="{6F790483-28D5-4C2F-B641-EEEA2E05AABD}"/>
    <cellStyle name="Output 3 3 2 7" xfId="8983" xr:uid="{93EDD91E-16F5-48EB-B983-A10EE47299CC}"/>
    <cellStyle name="Output 3 3 2 7 2" xfId="16045" xr:uid="{67DF137E-7A56-469E-A70E-EE731A776055}"/>
    <cellStyle name="Output 3 3 2 7 2 2" xfId="36193" xr:uid="{AE75997C-9F16-4A49-AF8B-0D4E4E2728E6}"/>
    <cellStyle name="Output 3 3 2 7 3" xfId="20973" xr:uid="{AFD889DB-C65A-415A-A173-EE5B04119221}"/>
    <cellStyle name="Output 3 3 2 7 3 2" xfId="32338" xr:uid="{8ED5BEDF-ED19-4B1D-BDAB-B286CF7BDA85}"/>
    <cellStyle name="Output 3 3 2 8" xfId="9150" xr:uid="{EE767DAB-06F7-4AD3-8748-6E52A9C032A8}"/>
    <cellStyle name="Output 3 3 2 8 2" xfId="16212" xr:uid="{549A9258-FE3C-444A-A1BB-AF7914901889}"/>
    <cellStyle name="Output 3 3 2 8 2 2" xfId="36358" xr:uid="{1E5758DC-7E19-437E-9992-1C64EEA9EF30}"/>
    <cellStyle name="Output 3 3 2 8 3" xfId="21140" xr:uid="{7C71A7B2-87F3-45E1-8A14-4F497546DE53}"/>
    <cellStyle name="Output 3 3 2 8 3 2" xfId="32503" xr:uid="{B92B4C68-CA60-4BCC-9A1F-42298DD2A524}"/>
    <cellStyle name="Output 3 3 2 9" xfId="9314" xr:uid="{432E8AE1-F973-4360-9C5A-17C56FEF3D2B}"/>
    <cellStyle name="Output 3 3 2 9 2" xfId="16376" xr:uid="{875E2FD9-48CC-4F97-A4CD-7EBB5431398C}"/>
    <cellStyle name="Output 3 3 2 9 2 2" xfId="36520" xr:uid="{1D72ACC4-C82E-45E1-A388-116FA4E02853}"/>
    <cellStyle name="Output 3 3 2 9 3" xfId="21304" xr:uid="{92F8EEE7-A5BA-4EEE-928A-FB481DDF59FF}"/>
    <cellStyle name="Output 3 3 2 9 3 2" xfId="32665" xr:uid="{7C45AB84-35BE-4286-88B7-92059ABD56B7}"/>
    <cellStyle name="Output 3 3 20" xfId="48270" xr:uid="{187322E9-775F-4096-838C-85646F496D7D}"/>
    <cellStyle name="Output 3 3 3" xfId="7111" xr:uid="{B2C60C70-34F4-45FB-8039-8C51AD50F4D2}"/>
    <cellStyle name="Output 3 3 3 2" xfId="14241" xr:uid="{06930BA0-CC7B-4FFB-A067-04F83953A096}"/>
    <cellStyle name="Output 3 3 3 2 2" xfId="24476" xr:uid="{689F849C-2149-4A76-AD7A-D0091CF2E4D5}"/>
    <cellStyle name="Output 3 3 3 3" xfId="19169" xr:uid="{83038E55-BF70-48F6-B293-4718EB679B70}"/>
    <cellStyle name="Output 3 3 3 3 2" xfId="30548" xr:uid="{128E39C8-1F25-4A12-BA10-735D2D6F5A1D}"/>
    <cellStyle name="Output 3 3 4" xfId="7409" xr:uid="{5D73D9BA-5C92-483C-AF0A-AEB2BB3169A1}"/>
    <cellStyle name="Output 3 3 4 2" xfId="14523" xr:uid="{A20395BE-99F7-48A0-80FF-1FF04E3D7738}"/>
    <cellStyle name="Output 3 3 4 2 2" xfId="34689" xr:uid="{CAC05479-4D09-49D8-8196-E0C02C8B59FB}"/>
    <cellStyle name="Output 3 3 4 3" xfId="19451" xr:uid="{77822921-E459-48E9-AE6D-C42BDA68811D}"/>
    <cellStyle name="Output 3 3 4 3 2" xfId="30829" xr:uid="{BB89E76B-A110-4555-B30B-32FE52228F16}"/>
    <cellStyle name="Output 3 3 5" xfId="7526" xr:uid="{DC3997A4-8EC0-483A-BC1C-F518B6A1F970}"/>
    <cellStyle name="Output 3 3 5 2" xfId="14640" xr:uid="{9CE996DC-0994-444F-AABF-0DE06F530E00}"/>
    <cellStyle name="Output 3 3 5 2 2" xfId="34804" xr:uid="{18E784A2-2801-4F02-98A1-BE02481B4FE5}"/>
    <cellStyle name="Output 3 3 5 3" xfId="19568" xr:uid="{5938E802-320A-44A5-915A-AEEEB7A9504D}"/>
    <cellStyle name="Output 3 3 5 3 2" xfId="30946" xr:uid="{F1B4EE24-45C0-4882-AA90-D63642943437}"/>
    <cellStyle name="Output 3 3 6" xfId="6290" xr:uid="{5F2D42E0-856B-42DC-BBBB-D392D1B6EA68}"/>
    <cellStyle name="Output 3 3 6 2" xfId="13619" xr:uid="{D12C4046-D524-4969-8F83-7F0477682C4F}"/>
    <cellStyle name="Output 3 3 6 2 2" xfId="24057" xr:uid="{436B44F6-4FCB-42BB-AA63-4E2184293295}"/>
    <cellStyle name="Output 3 3 6 3" xfId="18547" xr:uid="{583E00AE-BD40-4D93-868B-DF7519E6404A}"/>
    <cellStyle name="Output 3 3 6 3 2" xfId="29926" xr:uid="{F8C2A6BD-F5EB-4AEE-A8FE-BD1910AFE986}"/>
    <cellStyle name="Output 3 3 7" xfId="7098" xr:uid="{EFFE8DEE-604F-46F8-9CB2-2793EFA6523D}"/>
    <cellStyle name="Output 3 3 7 2" xfId="14228" xr:uid="{DB5A083C-B6E7-467C-AC14-74BDD20774A7}"/>
    <cellStyle name="Output 3 3 7 2 2" xfId="24489" xr:uid="{5D189A83-4DB5-46BE-AC48-7061669CCBFD}"/>
    <cellStyle name="Output 3 3 7 3" xfId="19156" xr:uid="{4B1D5AD2-222A-4F00-8913-BC23730B5129}"/>
    <cellStyle name="Output 3 3 7 3 2" xfId="30535" xr:uid="{140D91FD-21DB-4CA7-BD2D-A9BCD5C4733B}"/>
    <cellStyle name="Output 3 3 8" xfId="6575" xr:uid="{D78F29C0-4518-4AD4-9E82-D4C5DF1C7BFA}"/>
    <cellStyle name="Output 3 3 8 2" xfId="13797" xr:uid="{7F160389-B2B0-4A34-BA74-A8D7E2D92AF8}"/>
    <cellStyle name="Output 3 3 8 2 2" xfId="24290" xr:uid="{9B5E09C5-6D71-4A44-9FC1-D071AB9CACAA}"/>
    <cellStyle name="Output 3 3 8 3" xfId="18725" xr:uid="{C7EFE406-9924-4733-A270-8F41078CA77D}"/>
    <cellStyle name="Output 3 3 8 3 2" xfId="30104" xr:uid="{AA58E24F-3CA4-4713-AAA2-21B4A71413AB}"/>
    <cellStyle name="Output 3 3 9" xfId="5864" xr:uid="{3C7BACDC-4BC6-4455-B2C0-BB8FBF87F7F4}"/>
    <cellStyle name="Output 3 3 9 2" xfId="13609" xr:uid="{6B6F42C3-C255-48FE-95AF-BAB7FF7A216A}"/>
    <cellStyle name="Output 3 3 9 2 2" xfId="24059" xr:uid="{8AB8ECD9-8383-4F49-AA0F-E5B0C0947476}"/>
    <cellStyle name="Output 3 3 9 3" xfId="18537" xr:uid="{D6AF7509-CD06-40E6-B31D-393014A0632C}"/>
    <cellStyle name="Output 3 3 9 3 2" xfId="29916" xr:uid="{58F28A8B-CEDB-4B03-8274-CD3074C46D6F}"/>
    <cellStyle name="Output 3 4" xfId="5521" xr:uid="{A2C1896B-2F5B-466B-8BEF-8C5EC3DA42DC}"/>
    <cellStyle name="Output 3 4 10" xfId="9441" xr:uid="{CE6E86C0-9BFE-473C-9CB9-37E8FC61A22B}"/>
    <cellStyle name="Output 3 4 10 2" xfId="16503" xr:uid="{83431993-24AB-4B84-A689-3925AA1F06E3}"/>
    <cellStyle name="Output 3 4 10 2 2" xfId="36646" xr:uid="{A2B19A58-5750-4D01-9F67-260A0169ADA8}"/>
    <cellStyle name="Output 3 4 10 3" xfId="21431" xr:uid="{812D0D8A-15CD-46C9-8722-AF090A2AE07C}"/>
    <cellStyle name="Output 3 4 10 3 2" xfId="32791" xr:uid="{DA93C986-99D4-46EF-9857-129F2C7338A6}"/>
    <cellStyle name="Output 3 4 11" xfId="9591" xr:uid="{992545F4-5239-48FD-B587-26C7A1A83438}"/>
    <cellStyle name="Output 3 4 11 2" xfId="16653" xr:uid="{FA2F32FF-3B2B-4406-99BB-3AD04E225D5F}"/>
    <cellStyle name="Output 3 4 11 2 2" xfId="36794" xr:uid="{39D9CE6C-1CC1-4054-A5A2-6270F0F99B1F}"/>
    <cellStyle name="Output 3 4 11 3" xfId="21581" xr:uid="{D6ADFD8C-0059-4EAF-8AFB-84B19F0627E4}"/>
    <cellStyle name="Output 3 4 11 3 2" xfId="32939" xr:uid="{FF926677-0BED-492C-97DE-1FBEB1A72D5C}"/>
    <cellStyle name="Output 3 4 12" xfId="9737" xr:uid="{5FF93C0B-7F0D-4196-8B97-2FE0CB71795C}"/>
    <cellStyle name="Output 3 4 12 2" xfId="16799" xr:uid="{49BB8A20-26C3-43F2-8EE3-451E4705FB44}"/>
    <cellStyle name="Output 3 4 12 2 2" xfId="36938" xr:uid="{7072A646-8C83-4252-B5C8-A694302CB054}"/>
    <cellStyle name="Output 3 4 12 3" xfId="21727" xr:uid="{EFB0DD62-B0D2-4392-9D0D-A9AA6E2BA2BB}"/>
    <cellStyle name="Output 3 4 12 3 2" xfId="33083" xr:uid="{2A92114A-E09C-4479-BF92-4B8BF2CD63F5}"/>
    <cellStyle name="Output 3 4 13" xfId="10954" xr:uid="{3DC98CD7-2DFC-4C1D-95E8-8464C0BE2BFF}"/>
    <cellStyle name="Output 3 4 13 2" xfId="17324" xr:uid="{9774927A-522A-45CF-A97B-32B1917455AA}"/>
    <cellStyle name="Output 3 4 13 2 2" xfId="37457" xr:uid="{FA6281C3-64B5-4314-8192-972C2CB9609C}"/>
    <cellStyle name="Output 3 4 13 3" xfId="22252" xr:uid="{ECB2B8AB-E881-4FDD-A5B9-0F5BFC22E28E}"/>
    <cellStyle name="Output 3 4 13 3 2" xfId="33606" xr:uid="{5861A237-209F-4B13-AB60-6F9E9B956A1F}"/>
    <cellStyle name="Output 3 4 14" xfId="11897" xr:uid="{E095E6AC-825A-4F55-AE6A-099EB092D255}"/>
    <cellStyle name="Output 3 4 14 2" xfId="17616" xr:uid="{E517F4DF-278A-4DD6-9129-1F063A8CCF77}"/>
    <cellStyle name="Output 3 4 14 2 2" xfId="37745" xr:uid="{259150ED-1433-4984-8DF3-4FB7EA7105AE}"/>
    <cellStyle name="Output 3 4 14 3" xfId="22544" xr:uid="{480EFB73-1BB6-48B9-BDAF-884856C626F6}"/>
    <cellStyle name="Output 3 4 14 3 2" xfId="33896" xr:uid="{2B36D538-65D7-4F5F-91E0-CA2A2D5873E5}"/>
    <cellStyle name="Output 3 4 15" xfId="12880" xr:uid="{785E3ACE-9DE2-4116-8141-CE47282B7651}"/>
    <cellStyle name="Output 3 4 15 2" xfId="17908" xr:uid="{B94B3023-1F41-4D14-ABFB-3C5630EC9DCB}"/>
    <cellStyle name="Output 3 4 15 2 2" xfId="38033" xr:uid="{25108849-5683-4D79-ACF7-C30E6EFE444E}"/>
    <cellStyle name="Output 3 4 15 3" xfId="22836" xr:uid="{92F6500D-16F8-4226-898E-C28F5AFFF3B8}"/>
    <cellStyle name="Output 3 4 15 3 2" xfId="34186" xr:uid="{47CE2A84-1C9E-44E0-B3C5-C38D469C23F8}"/>
    <cellStyle name="Output 3 4 16" xfId="13378" xr:uid="{4B5DC374-51F8-4C89-9184-2F4EB65C57A2}"/>
    <cellStyle name="Output 3 4 16 2" xfId="23785" xr:uid="{2B5A113A-7D57-41C6-B48D-506C750DD188}"/>
    <cellStyle name="Output 3 4 16 2 2" xfId="34482" xr:uid="{C9D3D4DF-E11D-4EFE-A412-84D716EEC20D}"/>
    <cellStyle name="Output 3 4 17" xfId="18308" xr:uid="{EABC62E7-9864-4165-8906-A7FA8F2698D1}"/>
    <cellStyle name="Output 3 4 17 2" xfId="29690" xr:uid="{0A79375D-933D-48D7-ACD9-9C62B9D0A02F}"/>
    <cellStyle name="Output 3 4 18" xfId="24163" xr:uid="{890AFE89-3D03-4E7F-9C29-0097781E1D0A}"/>
    <cellStyle name="Output 3 4 19" xfId="57763" xr:uid="{B9ED1B5A-1CD9-4473-88C3-01B466A72B02}"/>
    <cellStyle name="Output 3 4 2" xfId="7658" xr:uid="{FF60CFBE-D4B4-441C-87EE-F7656A6FA508}"/>
    <cellStyle name="Output 3 4 2 2" xfId="14760" xr:uid="{84603AF8-4493-4461-904B-B7F42F785744}"/>
    <cellStyle name="Output 3 4 2 2 2" xfId="34922" xr:uid="{EB1AD8A2-87C6-4D62-A376-9A42652D0721}"/>
    <cellStyle name="Output 3 4 2 3" xfId="19688" xr:uid="{5C7408B5-39D2-41A0-96F6-AAA89C37319B}"/>
    <cellStyle name="Output 3 4 2 3 2" xfId="31065" xr:uid="{2B7309ED-4B13-40A4-88C4-8C2D09EDA310}"/>
    <cellStyle name="Output 3 4 3" xfId="8109" xr:uid="{726CA382-D13A-4FF8-A834-8FCDDC7E978E}"/>
    <cellStyle name="Output 3 4 3 2" xfId="15173" xr:uid="{0D05656C-C84F-4E65-A32E-17C4FDA857FC}"/>
    <cellStyle name="Output 3 4 3 2 2" xfId="35332" xr:uid="{9F710D86-2056-4A45-90C9-29826D22ABF8}"/>
    <cellStyle name="Output 3 4 3 3" xfId="20101" xr:uid="{E4247025-077D-4B36-90E7-045B5502926F}"/>
    <cellStyle name="Output 3 4 3 3 2" xfId="31475" xr:uid="{31FF9A55-F333-442F-8EA3-7C3829C81AB1}"/>
    <cellStyle name="Output 3 4 4" xfId="8294" xr:uid="{39142DF7-96E4-4FFE-B28E-275EC1284E77}"/>
    <cellStyle name="Output 3 4 4 2" xfId="15356" xr:uid="{B2F8F9CA-66F3-489E-9854-82181CCF605F}"/>
    <cellStyle name="Output 3 4 4 2 2" xfId="35512" xr:uid="{7397D9AD-7A2F-4D6F-867A-88CF958DDB94}"/>
    <cellStyle name="Output 3 4 4 3" xfId="20284" xr:uid="{886AC5B3-8735-4984-9A04-6D47DAB81E81}"/>
    <cellStyle name="Output 3 4 4 3 2" xfId="31656" xr:uid="{CAEC1678-3C65-4FA0-BCA0-82C57E5C706B}"/>
    <cellStyle name="Output 3 4 5" xfId="8475" xr:uid="{864D39C4-32A9-4A15-945D-083E94BF7293}"/>
    <cellStyle name="Output 3 4 5 2" xfId="15537" xr:uid="{F08C5427-2227-4791-A4A9-FF4BBECB2B02}"/>
    <cellStyle name="Output 3 4 5 2 2" xfId="35691" xr:uid="{AE2AC53B-DBFC-46ED-95C0-7D85837EBE5A}"/>
    <cellStyle name="Output 3 4 5 3" xfId="20465" xr:uid="{124A8035-6C26-45E3-9153-A7FB4C08AD78}"/>
    <cellStyle name="Output 3 4 5 3 2" xfId="31835" xr:uid="{8407AE54-6DEE-4ED6-9A03-6FED06B1F74A}"/>
    <cellStyle name="Output 3 4 6" xfId="8640" xr:uid="{BAC9FDCC-C510-423D-9789-F4EB8377E196}"/>
    <cellStyle name="Output 3 4 6 2" xfId="15702" xr:uid="{DBC353D0-936F-401B-96A2-88CE8F4567A0}"/>
    <cellStyle name="Output 3 4 6 2 2" xfId="35853" xr:uid="{0FD6C7BF-37B8-49AF-B841-EE0CAF0CDA97}"/>
    <cellStyle name="Output 3 4 6 3" xfId="20630" xr:uid="{D17E9F75-3143-4275-89B6-AE54E3D21121}"/>
    <cellStyle name="Output 3 4 6 3 2" xfId="31998" xr:uid="{B9B4FF19-70C7-49AB-8927-6CBE39E67B08}"/>
    <cellStyle name="Output 3 4 7" xfId="8952" xr:uid="{42A7AF88-586F-4F79-8A93-2D504884623A}"/>
    <cellStyle name="Output 3 4 7 2" xfId="16014" xr:uid="{DF93F96B-A24A-4EFB-BE90-37F049C56A5E}"/>
    <cellStyle name="Output 3 4 7 2 2" xfId="36163" xr:uid="{11EDD41C-E5D3-4A48-8684-37F09C9F4E8D}"/>
    <cellStyle name="Output 3 4 7 3" xfId="20942" xr:uid="{800A1135-5AD3-4920-906C-815E33CC53C8}"/>
    <cellStyle name="Output 3 4 7 3 2" xfId="32308" xr:uid="{D3F094D6-2E5B-4377-B6C1-6B58D4EDB45E}"/>
    <cellStyle name="Output 3 4 8" xfId="9119" xr:uid="{6E72E5A3-994B-4D16-96C8-929BD952676F}"/>
    <cellStyle name="Output 3 4 8 2" xfId="16181" xr:uid="{4D0DE500-B8D0-4A2D-8139-8EA77F32018E}"/>
    <cellStyle name="Output 3 4 8 2 2" xfId="36328" xr:uid="{E80B4FA0-942D-4100-8A6E-798D2E15EA71}"/>
    <cellStyle name="Output 3 4 8 3" xfId="21109" xr:uid="{C0C04C8D-3C2C-422C-AF3A-09B35D946641}"/>
    <cellStyle name="Output 3 4 8 3 2" xfId="32473" xr:uid="{E6C43CF1-3DCF-4338-A4F1-C790AB6C2470}"/>
    <cellStyle name="Output 3 4 9" xfId="9283" xr:uid="{2255907E-BF80-453B-AA05-9C1FC1056EF7}"/>
    <cellStyle name="Output 3 4 9 2" xfId="16345" xr:uid="{86B0D2B6-6FFC-48CC-B95F-71F3DF959C74}"/>
    <cellStyle name="Output 3 4 9 2 2" xfId="36490" xr:uid="{FFCFAB56-D881-493B-8372-59CF100BBB59}"/>
    <cellStyle name="Output 3 4 9 3" xfId="21273" xr:uid="{D1970714-FD7B-42DE-AE65-77830829024B}"/>
    <cellStyle name="Output 3 4 9 3 2" xfId="32635" xr:uid="{042C0A85-D4EE-4714-8F94-DD580A0AEACA}"/>
    <cellStyle name="Output 3 5" xfId="6698" xr:uid="{E3B3FF92-351B-4E9E-9A96-6432740C9E61}"/>
    <cellStyle name="Output 3 5 2" xfId="13914" xr:uid="{608EB1B4-9F85-4667-B863-89E4F7BBA214}"/>
    <cellStyle name="Output 3 5 2 2" xfId="24415" xr:uid="{4F081D10-E1F7-4986-8CEB-1D8A2E5E0819}"/>
    <cellStyle name="Output 3 5 3" xfId="18842" xr:uid="{25983939-F86B-4803-BEBF-F0D8E9DB0ACE}"/>
    <cellStyle name="Output 3 5 3 2" xfId="30221" xr:uid="{FA32022B-F332-454A-BA27-293396A0B06E}"/>
    <cellStyle name="Output 3 5 4" xfId="38863" xr:uid="{E3BD1957-F21B-48B6-AE29-11D0C26EE442}"/>
    <cellStyle name="Output 3 6" xfId="6876" xr:uid="{EF73A565-4CAA-4F4B-B44E-FD65917D9E80}"/>
    <cellStyle name="Output 3 6 2" xfId="14017" xr:uid="{BC5E867A-77FA-4512-BF09-9879C02CC849}"/>
    <cellStyle name="Output 3 6 2 2" xfId="24758" xr:uid="{D9D86F75-137E-425A-AAD8-5D3667DEB21A}"/>
    <cellStyle name="Output 3 6 3" xfId="18945" xr:uid="{A184A111-8D75-43F6-82F8-B8F0586BA463}"/>
    <cellStyle name="Output 3 6 3 2" xfId="30324" xr:uid="{63D055D4-114C-4F83-96DF-E1ED8A057B4E}"/>
    <cellStyle name="Output 3 7" xfId="7495" xr:uid="{85D686DF-AD94-4E4B-B943-B830A078AD75}"/>
    <cellStyle name="Output 3 7 2" xfId="14609" xr:uid="{7D4E52F9-B934-4D42-A347-B62C971573C9}"/>
    <cellStyle name="Output 3 7 2 2" xfId="34773" xr:uid="{E5D779D9-4E73-4101-8338-D032FB06ADE7}"/>
    <cellStyle name="Output 3 7 3" xfId="19537" xr:uid="{70123690-DB42-4750-9723-1D4961009877}"/>
    <cellStyle name="Output 3 7 3 2" xfId="30915" xr:uid="{F9F25B3B-36FA-432C-8E9F-9539B22D5617}"/>
    <cellStyle name="Output 3 8" xfId="7213" xr:uid="{37D9A0CE-9EA7-488F-8FA5-4FF8D775C7BE}"/>
    <cellStyle name="Output 3 8 2" xfId="14337" xr:uid="{FCDEF379-A531-48A8-8804-358AF63A1095}"/>
    <cellStyle name="Output 3 8 2 2" xfId="23927" xr:uid="{1604544C-452D-403C-BAFD-0A97AC3110EC}"/>
    <cellStyle name="Output 3 8 3" xfId="19265" xr:uid="{516891DE-1406-4DBD-98CA-04E912FDDA0E}"/>
    <cellStyle name="Output 3 8 3 2" xfId="30644" xr:uid="{107B5C42-4D9D-48B3-ACA2-514808464727}"/>
    <cellStyle name="Output 3 9" xfId="7948" xr:uid="{2F14AC63-DEAD-42D5-A34F-5B51B0546F61}"/>
    <cellStyle name="Output 3 9 2" xfId="15012" xr:uid="{EE5E8585-4807-4FF1-956A-904D47F44053}"/>
    <cellStyle name="Output 3 9 2 2" xfId="35172" xr:uid="{01BB0AE7-79E2-4691-832E-1905AE4C3185}"/>
    <cellStyle name="Output 3 9 3" xfId="19940" xr:uid="{E76ADB7A-F56B-4DE8-994F-2460F8BF1110}"/>
    <cellStyle name="Output 3 9 3 2" xfId="31315" xr:uid="{96C47CB9-2974-44D5-96BF-49A3C00A850A}"/>
    <cellStyle name="Output 30" xfId="48543" xr:uid="{4CC4AE5E-6EE0-47AF-89FA-5850A20803C0}"/>
    <cellStyle name="Output 31" xfId="43919" xr:uid="{82BA8A68-9A86-4C53-86C3-21899589CB9C}"/>
    <cellStyle name="Output 32" xfId="48533" xr:uid="{82CA6285-C040-4934-BC2A-08098E268DF2}"/>
    <cellStyle name="Output 33" xfId="43984" xr:uid="{61E80E34-744A-4E81-B568-30B64CE839E7}"/>
    <cellStyle name="Output 34" xfId="48603" xr:uid="{FC803FD9-7B81-4662-84B8-BD928A032074}"/>
    <cellStyle name="Output 35" xfId="48639" xr:uid="{9671DED6-E706-4898-8D8F-61645C902855}"/>
    <cellStyle name="Output 36" xfId="57438" xr:uid="{7F86A1EB-695C-410A-9F3A-76CD84581FF2}"/>
    <cellStyle name="Output 37" xfId="58263" xr:uid="{CA179E31-D83F-4807-9DD7-D55BEF50B4BE}"/>
    <cellStyle name="Output 38" xfId="58285" xr:uid="{2DD17CCF-B1A7-4E57-8E49-C6CA060065B1}"/>
    <cellStyle name="Output 39" xfId="58312" xr:uid="{3B0C7518-E414-471B-A570-47F6B24FA275}"/>
    <cellStyle name="Output 4" xfId="632" xr:uid="{20D88858-E260-4D7A-B28D-8A1A1808606C}"/>
    <cellStyle name="Output 4 2" xfId="3147" xr:uid="{48C8395B-D833-4B56-BFEC-5723D8C64791}"/>
    <cellStyle name="Output 4 2 2" xfId="43130" xr:uid="{64BB2C5B-A6CB-4F6C-906F-78518BFCF076}"/>
    <cellStyle name="Output 4 3" xfId="38965" xr:uid="{B6C7FF2C-AFB0-4E4D-BBD2-42A3E781872E}"/>
    <cellStyle name="Output 40" xfId="58339" xr:uid="{F68864FE-C822-493F-89F3-C94E187C5DD7}"/>
    <cellStyle name="Output 41" xfId="58366" xr:uid="{48926D2D-A40D-4FE6-8BE3-BB0D4B51FF24}"/>
    <cellStyle name="Output 42" xfId="58393" xr:uid="{410BECDB-12D9-41E4-A106-ABF79E35A151}"/>
    <cellStyle name="Output 43" xfId="58420" xr:uid="{3B81D00A-1CEB-4875-A5DD-FC3B6CD9A30B}"/>
    <cellStyle name="Output 44" xfId="58447" xr:uid="{93E3F538-9168-4713-BD4C-B924516C3F8A}"/>
    <cellStyle name="Output 45" xfId="58474" xr:uid="{174030A8-17DF-4F29-B11C-FC610C3B2F6D}"/>
    <cellStyle name="Output 46" xfId="58501" xr:uid="{F01F8B35-A29B-461A-B858-2328DA356536}"/>
    <cellStyle name="Output 47" xfId="58528" xr:uid="{22196AF6-158C-4FCF-8C64-C6CDBF6573FD}"/>
    <cellStyle name="Output 48" xfId="58555" xr:uid="{082C4389-5D72-4A52-B68A-B852C7C01B7E}"/>
    <cellStyle name="Output 49" xfId="58582" xr:uid="{DAA30BE6-AED8-4C77-8762-18037CB801C6}"/>
    <cellStyle name="Output 5" xfId="781" xr:uid="{199909AB-EE42-431B-82F1-5E383EE89BA0}"/>
    <cellStyle name="Output 5 2" xfId="3148" xr:uid="{0AE7ED2C-3310-4E6E-8C5D-4B59B1EC8445}"/>
    <cellStyle name="Output 5 3" xfId="57764" xr:uid="{FB5BB44B-F901-413D-B539-6B73EB569D45}"/>
    <cellStyle name="Output 5 4" xfId="43131" xr:uid="{2AC32AD7-DD6C-4EC2-B540-7753834AC3E5}"/>
    <cellStyle name="Output 50" xfId="58609" xr:uid="{151BECB7-9FD2-43BB-997F-E597056EB5D8}"/>
    <cellStyle name="Output 51" xfId="58636" xr:uid="{A4E9008A-40D1-4EBB-8921-DB3CFE7F4844}"/>
    <cellStyle name="Output 52" xfId="58663" xr:uid="{3397D5BA-0E61-4B24-910C-FEA61FDBF00C}"/>
    <cellStyle name="Output 53" xfId="58690" xr:uid="{77DA2956-1DC2-4F68-B3E2-23F6E2F96BD6}"/>
    <cellStyle name="Output 54" xfId="58717" xr:uid="{A1B2BE59-DAF2-4C35-9356-ACDC2A842156}"/>
    <cellStyle name="Output 55" xfId="58744" xr:uid="{84105E49-44B3-466B-882C-803C9E70CE61}"/>
    <cellStyle name="Output 56" xfId="58771" xr:uid="{383BDBD8-DA2C-415C-8222-FB99773015BE}"/>
    <cellStyle name="Output 57" xfId="58798" xr:uid="{11501D75-55DD-4DF2-8EE4-4BF692ED2525}"/>
    <cellStyle name="Output 58" xfId="58825" xr:uid="{5E2DFB04-5767-48C1-9845-64E5C712AF61}"/>
    <cellStyle name="Output 59" xfId="58852" xr:uid="{4A23D11B-C88A-4C18-842B-C77C6D1E8B37}"/>
    <cellStyle name="Output 6" xfId="43132" xr:uid="{F37534CD-351B-4FE6-A389-D6B5A37A0A52}"/>
    <cellStyle name="Output 6 2" xfId="57765" xr:uid="{50ABDC80-02F9-4F2E-8BB6-D81854781530}"/>
    <cellStyle name="Output 60" xfId="58879" xr:uid="{B5D0CF71-748A-467C-919A-CD095F1B9252}"/>
    <cellStyle name="Output 61" xfId="58906" xr:uid="{13D97B73-CE72-436B-968E-60E98D446DF1}"/>
    <cellStyle name="Output 62" xfId="58933" xr:uid="{6F163DA2-2C21-494E-8F46-1C6905FFE1E1}"/>
    <cellStyle name="Output 63" xfId="58960" xr:uid="{9A1F2729-6DA1-442B-81BF-9F5B52A84456}"/>
    <cellStyle name="Output 64" xfId="58987" xr:uid="{40A112EC-78C1-44F1-81D7-A1006F9B5626}"/>
    <cellStyle name="Output 65" xfId="59014" xr:uid="{E15DC7B0-86D4-4ABE-8AF4-9B926C3F7B54}"/>
    <cellStyle name="Output 66" xfId="59041" xr:uid="{FB01F1C9-F7F7-4903-B67C-1508955F999E}"/>
    <cellStyle name="Output 67" xfId="59068" xr:uid="{331FAE3F-C64C-4924-BDA0-96F5C3D91C53}"/>
    <cellStyle name="Output 68" xfId="59095" xr:uid="{036FBCDE-10AF-45B5-A71D-C959525A901A}"/>
    <cellStyle name="Output 69" xfId="59122" xr:uid="{64E98C2B-5352-4C4B-B2CB-541F944FFF8E}"/>
    <cellStyle name="Output 7" xfId="43133" xr:uid="{68E3A334-D30D-4459-B1A8-6916164E04CB}"/>
    <cellStyle name="Output 7 2" xfId="43134" xr:uid="{5A279FFC-C9C0-4254-BD10-855007724AA2}"/>
    <cellStyle name="Output 7 3" xfId="57766" xr:uid="{CF7D8655-B9CD-4B91-97D0-B62FB5C0E8FB}"/>
    <cellStyle name="Output 7_รายละเอียดประกอบงบ" xfId="43135" xr:uid="{02D25A45-66AB-4F30-AC6B-01FECB507446}"/>
    <cellStyle name="Output 70" xfId="59149" xr:uid="{63515137-6D55-4CFF-95BE-345839DF86DB}"/>
    <cellStyle name="Output 71" xfId="59176" xr:uid="{57CCA7F3-EE7D-48D5-B361-C5976E7411FC}"/>
    <cellStyle name="Output 72" xfId="59203" xr:uid="{737752D2-75BF-40FC-8098-A66D0A0428BC}"/>
    <cellStyle name="Output 73" xfId="59230" xr:uid="{57BB04EA-37E6-444B-82A1-2C9C51C7350B}"/>
    <cellStyle name="Output 74" xfId="59257" xr:uid="{AF424F4D-2776-4142-9967-77F18D9BEC7C}"/>
    <cellStyle name="Output 75" xfId="59284" xr:uid="{1F5579F8-BDF3-4C6A-888D-B258F1ED1357}"/>
    <cellStyle name="Output 76" xfId="59311" xr:uid="{F040ADA6-023D-427C-A5EA-D598BB39AD9E}"/>
    <cellStyle name="Output 77" xfId="59338" xr:uid="{8BEEA111-321E-4E37-AAEF-24249D99ED02}"/>
    <cellStyle name="Output 78" xfId="59365" xr:uid="{5334FA13-9FA7-4AA2-8A58-4ABCFD91FB64}"/>
    <cellStyle name="Output 79" xfId="59392" xr:uid="{83C17440-08EC-447D-A303-A79BE43A0DDA}"/>
    <cellStyle name="Output 8" xfId="43136" xr:uid="{A9FF055F-C0B4-43A6-90FE-1DA74E0C66A8}"/>
    <cellStyle name="Output 8 2" xfId="43137" xr:uid="{4CBAF18C-A132-4F1F-A1F1-B4959D73CBCB}"/>
    <cellStyle name="Output 8 3" xfId="57787" xr:uid="{B646CDAC-1466-4103-93BA-972C07830E7D}"/>
    <cellStyle name="Output 8_รายละเอียดประกอบงบ" xfId="43138" xr:uid="{2F736564-044D-40E8-BF41-4D5FAFF82EB8}"/>
    <cellStyle name="Output 80" xfId="59419" xr:uid="{CB7EC2D3-E01B-43FA-9996-0AD3DF3A5BD8}"/>
    <cellStyle name="Output 81" xfId="59446" xr:uid="{C53B809F-3CB4-491B-B4D4-8BFC443DE453}"/>
    <cellStyle name="Output 82" xfId="59473" xr:uid="{5D7B24DB-ACFB-435B-8194-3FD0DB7D9F33}"/>
    <cellStyle name="Output 83" xfId="59501" xr:uid="{258D48A1-D6DB-493B-8033-F2719A8D7C51}"/>
    <cellStyle name="Output 84" xfId="59528" xr:uid="{8B45C577-2BCF-4393-B4EC-015FF247A2B5}"/>
    <cellStyle name="Output 85" xfId="59555" xr:uid="{812DFBF9-400F-46BF-916D-83C5430A0AF3}"/>
    <cellStyle name="Output 86" xfId="59582" xr:uid="{CAB48693-7318-4FF0-B87C-DDBAC0F99CA7}"/>
    <cellStyle name="Output 87" xfId="59609" xr:uid="{05ABB2D0-ED78-4300-A15F-D8CE73C4D3B0}"/>
    <cellStyle name="Output 88" xfId="59636" xr:uid="{24AC9248-9D57-4DF0-8EC9-2BCCA22D130B}"/>
    <cellStyle name="Output 89" xfId="59663" xr:uid="{3A4EBC9B-53A5-4A85-BAD9-B4D1C56B57E1}"/>
    <cellStyle name="Output 9" xfId="43139" xr:uid="{1FF5AFDB-F039-42FE-AD3F-45016CB902C7}"/>
    <cellStyle name="Output 9 2" xfId="43140" xr:uid="{C3BF259E-9AEC-4275-A53A-CB2B2B4A84C2}"/>
    <cellStyle name="Output 9 3" xfId="57808" xr:uid="{76312625-9A4C-4BDA-9BE7-175B5204B22F}"/>
    <cellStyle name="Output 9_คำนวณภาษี" xfId="43141" xr:uid="{9CC48F66-3C1C-4A7E-BA96-F55E9DE06E57}"/>
    <cellStyle name="Output 90" xfId="59691" xr:uid="{ED096EF9-2A65-414F-ACA0-BF5950290DF2}"/>
    <cellStyle name="Output 91" xfId="59719" xr:uid="{303FBBFD-AD11-4AB5-B8AC-4ADEC49B6A25}"/>
    <cellStyle name="Output 92" xfId="59746" xr:uid="{2957D7D7-E541-40CC-94A3-DB81CCEB61B3}"/>
    <cellStyle name="Output Amounts" xfId="266" xr:uid="{B7B6B3A6-BE7D-43FB-8CD2-FF77D466DF0E}"/>
    <cellStyle name="Output Amounts 2" xfId="13060" xr:uid="{BD99D676-7652-4569-ABEC-7D1AC1619D49}"/>
    <cellStyle name="Output Line Items" xfId="267" xr:uid="{97277998-F041-49AA-A957-A9FC11F348C6}"/>
    <cellStyle name="Output Line Items 2" xfId="633" xr:uid="{6A242200-CED1-4CCE-88C2-32DEA565CD3D}"/>
    <cellStyle name="Page Number" xfId="3149" xr:uid="{CADAB978-B838-4257-BB44-D1836295ABE1}"/>
    <cellStyle name="PageSubTitle" xfId="43142" xr:uid="{1BFB4B10-A9F8-4B60-A70F-D1D29BC8CC76}"/>
    <cellStyle name="PageTitle" xfId="43143" xr:uid="{D3F1A838-A2E8-49B8-A0A3-116BC064C911}"/>
    <cellStyle name="Pattern" xfId="40971" xr:uid="{FEA21695-330A-4ECE-86A1-9500FC259CBF}"/>
    <cellStyle name="Pattern 2" xfId="60858" xr:uid="{032F4722-B958-47D8-9905-15AA9B14BBDC}"/>
    <cellStyle name="per.style" xfId="43144" xr:uid="{BD808B46-BC34-4691-BC37-E4537B91C528}"/>
    <cellStyle name="Percent (0%)" xfId="3151" xr:uid="{37438934-8217-4A48-BD0A-628D6C2596D8}"/>
    <cellStyle name="Percent (0.0%)" xfId="3152" xr:uid="{84C9878D-C5E2-44C0-9D15-8C87C06F9D1C}"/>
    <cellStyle name="Percent (0.00%)" xfId="3153" xr:uid="{ADAC9A21-1FFF-4333-A160-F5780470D423}"/>
    <cellStyle name="Percent [0]" xfId="268" xr:uid="{757280AE-904C-44D1-B556-B8EF90C76033}"/>
    <cellStyle name="Percent [0] 2" xfId="13061" xr:uid="{78441085-FADC-4012-82C4-CB681324E294}"/>
    <cellStyle name="Percent [0] 2 2" xfId="43146" xr:uid="{C2468C14-82AC-487F-96F2-9B17B129E1B8}"/>
    <cellStyle name="Percent [0] 3" xfId="38382" xr:uid="{2221BD76-E5F4-47D2-A057-4EE47870DFC3}"/>
    <cellStyle name="Percent [00]" xfId="269" xr:uid="{D63BBFA9-294B-40EA-8E7E-83AAC1881086}"/>
    <cellStyle name="Percent [00] 2" xfId="13062" xr:uid="{D6B1D83C-C0B6-498E-AAE9-C6F843A9D62C}"/>
    <cellStyle name="Percent [2]" xfId="270" xr:uid="{63BE440C-FA9C-4E3C-9338-F33C1162BCA0}"/>
    <cellStyle name="Percent [2] 10" xfId="43147" xr:uid="{61DF71EB-0902-4525-B0E6-AD4FC89C6E33}"/>
    <cellStyle name="Percent [2] 11" xfId="43148" xr:uid="{7D8B69F0-33DB-42AC-AE8B-3B3D9C155AF8}"/>
    <cellStyle name="Percent [2] 12" xfId="43149" xr:uid="{D1CCD667-D670-4DF6-9B79-EA79B18A50E5}"/>
    <cellStyle name="Percent [2] 13" xfId="43150" xr:uid="{2CBE85B3-5B9F-4DCF-A9B5-EB869B7B73E7}"/>
    <cellStyle name="Percent [2] 14" xfId="43151" xr:uid="{36AAFA51-A911-41A9-B1B5-1A4985977010}"/>
    <cellStyle name="Percent [2] 2" xfId="634" xr:uid="{6AC9C3E8-0198-41A0-9BAF-73D4BBC82769}"/>
    <cellStyle name="Percent [2] 2 2" xfId="3677" xr:uid="{5321C885-EA14-4B62-B56A-3F48CF83734E}"/>
    <cellStyle name="Percent [2] 2 2 2" xfId="44908" xr:uid="{6106C231-8E22-4FE8-9AD8-C771ECCF3E1F}"/>
    <cellStyle name="Percent [2] 2 2 3" xfId="40249" xr:uid="{263581EE-A5EC-4B0E-9E12-937C69650529}"/>
    <cellStyle name="Percent [2] 2 3" xfId="40248" xr:uid="{5A221564-4DD5-4BE7-A0CC-0049D2C5BF43}"/>
    <cellStyle name="Percent [2] 2 4" xfId="39102" xr:uid="{2C62F92C-25CB-423E-A156-257E00066B70}"/>
    <cellStyle name="Percent [2] 3" xfId="3676" xr:uid="{D508D0A1-7F9E-4295-BA8F-20B5FECF7E8E}"/>
    <cellStyle name="Percent [2] 4" xfId="40247" xr:uid="{595C8504-DAAC-4E80-905E-71E357C758D8}"/>
    <cellStyle name="Percent [2] 5" xfId="39101" xr:uid="{F57BAB30-B070-4443-8FA5-23FC23580F21}"/>
    <cellStyle name="Percent [2] 5 2" xfId="43152" xr:uid="{5F179946-8C91-4099-8E7F-87EF254D2804}"/>
    <cellStyle name="Percent [2] 6" xfId="43153" xr:uid="{BDE5A938-5F40-435F-950C-6F6CCA0F4A98}"/>
    <cellStyle name="Percent [2] 7" xfId="43154" xr:uid="{1218E815-DA38-48AD-8E2E-ECAE5A1F2C7B}"/>
    <cellStyle name="Percent [2] 8" xfId="43155" xr:uid="{DA1CBD3E-7CB2-453C-93AA-707AC19EC2E5}"/>
    <cellStyle name="Percent [2] 9" xfId="43156" xr:uid="{39D65A1C-87C0-4601-AD19-6B3E89F2AB9C}"/>
    <cellStyle name="Percent 10" xfId="98" xr:uid="{28D97A59-33BA-4E18-9D35-DFDC8415DA6C}"/>
    <cellStyle name="Percent 10 2" xfId="101" xr:uid="{54303456-BB0F-449F-ACE4-5CAD33585A54}"/>
    <cellStyle name="Percent 10 2 2" xfId="3679" xr:uid="{185F6DAC-F0CD-45C7-84F3-FBEEAFBC3747}"/>
    <cellStyle name="Percent 10 2 2 2" xfId="40250" xr:uid="{5DC170E5-8B7C-4296-A6F8-3B4D3A54DA4A}"/>
    <cellStyle name="Percent 10 2 3" xfId="38255" xr:uid="{A96F4120-BA25-4E62-830F-2D8FB3639FB3}"/>
    <cellStyle name="Percent 10 2 4" xfId="44909" xr:uid="{AB5C285B-A017-488D-AD61-5DFB77C46183}"/>
    <cellStyle name="Percent 10 2 5" xfId="39104" xr:uid="{1F8C4F50-8880-487F-A2E6-B002FE3C0C92}"/>
    <cellStyle name="Percent 10 3" xfId="755" xr:uid="{31AFC50F-1B8F-4646-9E6C-F6FB40714A42}"/>
    <cellStyle name="Percent 10 3 2" xfId="3678" xr:uid="{5FC34080-218F-410C-9CA3-A9D6B7396D64}"/>
    <cellStyle name="Percent 10 3 3" xfId="39103" xr:uid="{C1B58907-81BA-4EED-B41E-C8E9C71E351F}"/>
    <cellStyle name="Percent 10 4" xfId="38865" xr:uid="{975A20EE-03FC-42DB-BF62-DB92A7CD292F}"/>
    <cellStyle name="Percent 11" xfId="756" xr:uid="{D575E8A9-1CA8-46E6-AFEF-BD8E63E2D2EA}"/>
    <cellStyle name="Percent 11 2" xfId="3680" xr:uid="{AC0DEED0-618B-482C-80E9-830CA06287E6}"/>
    <cellStyle name="Percent 11 2 2" xfId="44910" xr:uid="{B87E1539-9BA0-4AA6-89D5-44E46DB62024}"/>
    <cellStyle name="Percent 11 2 3" xfId="39106" xr:uid="{D1555B50-1C61-47DD-A640-CB8E23AF168F}"/>
    <cellStyle name="Percent 11 3" xfId="3154" xr:uid="{3BB907F4-7EC1-4A8E-B2C2-6B7A68C934FB}"/>
    <cellStyle name="Percent 11 3 2" xfId="44630" xr:uid="{67B22982-8C4B-422C-8FF5-BA3D5BD0EDD9}"/>
    <cellStyle name="Percent 11 3 3" xfId="39105" xr:uid="{A85C6F1B-9555-42A7-A46C-FB55B15E2D72}"/>
    <cellStyle name="Percent 11 4" xfId="43157" xr:uid="{AC4D0238-854B-4F01-92C3-61C8D1CD0F1A}"/>
    <cellStyle name="Percent 11 5" xfId="38866" xr:uid="{CA73ED7A-42F6-4615-82AB-AC7A9BFD2689}"/>
    <cellStyle name="Percent 12" xfId="757" xr:uid="{010FD92B-1340-45F8-84ED-65D119DD65A0}"/>
    <cellStyle name="Percent 12 2" xfId="3156" xr:uid="{1EEBE42B-E1A2-46BE-8928-3CBF837F9C4D}"/>
    <cellStyle name="Percent 12 2 2" xfId="48273" xr:uid="{28A4BB40-ED1F-4D69-AC7B-792A842023DD}"/>
    <cellStyle name="Percent 12 2 3" xfId="39108" xr:uid="{275997AB-B560-46FD-AAE2-A4BF7729EFB8}"/>
    <cellStyle name="Percent 12 3" xfId="3681" xr:uid="{39F124D3-8DD1-438B-8D52-4223F9E4C9A1}"/>
    <cellStyle name="Percent 12 3 2" xfId="48272" xr:uid="{982E9F10-4EE4-44D9-B893-7C242863B0D3}"/>
    <cellStyle name="Percent 12 3 3" xfId="39107" xr:uid="{7DC1DBD0-E905-4D09-8802-EF5F1CF1F8D5}"/>
    <cellStyle name="Percent 12 4" xfId="3155" xr:uid="{F250A888-22DB-4362-8D11-6DC750D795F0}"/>
    <cellStyle name="Percent 12 4 2" xfId="44631" xr:uid="{0AFB56A1-C1F8-483F-8129-BE3F2DBD4A69}"/>
    <cellStyle name="Percent 12 4 3" xfId="43158" xr:uid="{23F1142B-A444-4DBA-BE38-97F39423A99B}"/>
    <cellStyle name="Percent 13" xfId="758" xr:uid="{B2EAD207-37A9-4F30-85D7-A616B58471A3}"/>
    <cellStyle name="Percent 13 2" xfId="3158" xr:uid="{63BAE43A-5C08-4CCE-A4B2-2D3D5CAC1492}"/>
    <cellStyle name="Percent 13 2 2" xfId="48275" xr:uid="{99F6019A-9016-4E36-B13F-313B42EC4235}"/>
    <cellStyle name="Percent 13 2 3" xfId="39110" xr:uid="{12CBFB19-45D2-4C4B-B020-FA9E8D16B8F1}"/>
    <cellStyle name="Percent 13 3" xfId="3682" xr:uid="{4DF5E064-B929-460F-ACF2-7F518BD998D9}"/>
    <cellStyle name="Percent 13 3 2" xfId="48274" xr:uid="{347EECB5-37A9-498C-A3F7-5A2A1C81D46F}"/>
    <cellStyle name="Percent 13 3 3" xfId="39109" xr:uid="{FBCE601D-596D-428E-8680-165707F8E177}"/>
    <cellStyle name="Percent 13 4" xfId="3157" xr:uid="{8AD47994-C112-441B-998F-2DF877932D15}"/>
    <cellStyle name="Percent 13 4 2" xfId="44632" xr:uid="{562C3C48-EE16-4D1B-821E-421E5E8AD9F2}"/>
    <cellStyle name="Percent 13 4 3" xfId="43159" xr:uid="{586184DA-A639-463F-B74A-CF061EDCD4FB}"/>
    <cellStyle name="Percent 14" xfId="759" xr:uid="{508DB5D0-3CAA-4665-9DEA-180382C4ED45}"/>
    <cellStyle name="Percent 14 2" xfId="3160" xr:uid="{4C8932CD-D553-4CDA-A538-749847D5284A}"/>
    <cellStyle name="Percent 14 2 2" xfId="3684" xr:uid="{43F6A826-4CEF-49FA-8F9C-390CD5382230}"/>
    <cellStyle name="Percent 14 2 2 2" xfId="44912" xr:uid="{D73F6211-2328-4360-8C80-B303098246F9}"/>
    <cellStyle name="Percent 14 2 2 3" xfId="39112" xr:uid="{FE92ED0C-215E-4C82-A24A-4668A53FB0A4}"/>
    <cellStyle name="Percent 14 2 3" xfId="44634" xr:uid="{587C48AE-8AA8-4908-BC5F-ECCF12D0D40B}"/>
    <cellStyle name="Percent 14 3" xfId="3683" xr:uid="{E16146B0-31ED-48E6-9F74-246FA9D4357E}"/>
    <cellStyle name="Percent 14 3 2" xfId="44911" xr:uid="{2C9D8983-ECDE-4E87-AC4E-C6E5BB59BA8D}"/>
    <cellStyle name="Percent 14 3 3" xfId="39111" xr:uid="{30191755-7876-44B1-A4A2-22444D732CDD}"/>
    <cellStyle name="Percent 14 4" xfId="3159" xr:uid="{24CAB81F-5F4B-49B4-9D54-1D590EC2BEF8}"/>
    <cellStyle name="Percent 14 4 2" xfId="44633" xr:uid="{DCC20300-97D3-4256-AA6C-614BCBBEEC28}"/>
    <cellStyle name="Percent 14 4 3" xfId="43795" xr:uid="{5FDD1A2C-CABD-46F8-93B5-9B8CEF8D22ED}"/>
    <cellStyle name="Percent 14 5" xfId="38867" xr:uid="{AAABE624-8E58-4822-A7B4-68F2078FF77D}"/>
    <cellStyle name="Percent 15" xfId="760" xr:uid="{D9177AA9-8BB7-4FB6-97B3-8CAAE36E7D9F}"/>
    <cellStyle name="Percent 15 2" xfId="3162" xr:uid="{CAE776F6-CE6A-4ED8-87E2-2E5450229C96}"/>
    <cellStyle name="Percent 15 2 2" xfId="3686" xr:uid="{6682D745-6844-4120-99FD-F6A64C8868FD}"/>
    <cellStyle name="Percent 15 2 3" xfId="39114" xr:uid="{21450A42-B8BB-45A5-ABC8-A9B8ACCB59D9}"/>
    <cellStyle name="Percent 15 3" xfId="3685" xr:uid="{5FB92727-6C92-412A-BCD4-733DC8310743}"/>
    <cellStyle name="Percent 15 3 2" xfId="44635" xr:uid="{BB06F3C4-E77C-42A2-8591-7F34D800589E}"/>
    <cellStyle name="Percent 15 3 3" xfId="39113" xr:uid="{C4B1FABB-258D-481D-9053-0F4E9AC68BA9}"/>
    <cellStyle name="Percent 15 4" xfId="3161" xr:uid="{E07BE318-E138-43FC-A6E6-872974986A84}"/>
    <cellStyle name="Percent 15 4 2" xfId="43803" xr:uid="{D088645D-FFC1-4FA0-ACF3-17C20587FC79}"/>
    <cellStyle name="Percent 15 5" xfId="38868" xr:uid="{84A25A91-EFBE-40C9-9BAF-3B8961B5431C}"/>
    <cellStyle name="Percent 16" xfId="761" xr:uid="{6EF38679-F702-4313-8634-9BA8A94261CF}"/>
    <cellStyle name="Percent 16 2" xfId="3687" xr:uid="{59ED6A1B-57C0-4B89-9F26-926A611B830A}"/>
    <cellStyle name="Percent 16 2 2" xfId="44913" xr:uid="{9CDD9F37-8E20-4493-82AE-EF01856BA054}"/>
    <cellStyle name="Percent 16 2 3" xfId="39116" xr:uid="{3508DF87-C5A2-4455-94A2-11A93563FFE8}"/>
    <cellStyle name="Percent 16 3" xfId="3163" xr:uid="{F203EB26-EBD9-45DE-B708-7723BDF3A1D9}"/>
    <cellStyle name="Percent 16 3 2" xfId="44636" xr:uid="{BC671A74-8D96-47EA-A8B6-EECEEAE49A33}"/>
    <cellStyle name="Percent 16 3 3" xfId="39115" xr:uid="{4F9E5487-D6C5-41EF-932E-30612D3BB13E}"/>
    <cellStyle name="Percent 16 4" xfId="43812" xr:uid="{47F416F0-FC79-48F6-B7A5-BDB94705636E}"/>
    <cellStyle name="Percent 16 5" xfId="38869" xr:uid="{8D9D2F42-063B-4497-8E52-7EC304DDF654}"/>
    <cellStyle name="Percent 16 6" xfId="1082" xr:uid="{B859F002-208C-4033-9D18-87D8A2B2EE73}"/>
    <cellStyle name="Percent 17" xfId="762" xr:uid="{F088AADE-E026-4F13-934C-D1FC513E5015}"/>
    <cellStyle name="Percent 17 2" xfId="3688" xr:uid="{D742D1FC-F44F-456E-B366-CFF13C31F009}"/>
    <cellStyle name="Percent 17 2 2" xfId="44914" xr:uid="{502D84AA-0BF0-4B33-8C16-A065D61AF516}"/>
    <cellStyle name="Percent 17 2 3" xfId="39118" xr:uid="{F2A3FE4B-BFD7-4629-9771-B4FD9AD59930}"/>
    <cellStyle name="Percent 17 3" xfId="3164" xr:uid="{CE63AD21-ACBA-47AE-BE23-434362E8BC9E}"/>
    <cellStyle name="Percent 17 3 2" xfId="44637" xr:uid="{E9075B4C-37BA-4B19-B7EC-F9074F2FF404}"/>
    <cellStyle name="Percent 17 3 3" xfId="39117" xr:uid="{B5556AF4-19E0-4809-867B-B0054EB443EA}"/>
    <cellStyle name="Percent 17 4" xfId="38870" xr:uid="{6CDE36BB-8995-42D9-B50C-C1EDA0A6DD27}"/>
    <cellStyle name="Percent 18" xfId="763" xr:uid="{9CA78E07-3BE6-4976-B568-B48863E48A62}"/>
    <cellStyle name="Percent 18 2" xfId="3689" xr:uid="{DC057F12-3039-4AEB-83A8-B11F44FEB0A3}"/>
    <cellStyle name="Percent 18 2 2" xfId="44915" xr:uid="{8C22644A-2A39-4803-8F25-6E89D609A251}"/>
    <cellStyle name="Percent 18 2 3" xfId="39120" xr:uid="{EFE6BADA-0052-463F-A874-F0A81E3C1B4A}"/>
    <cellStyle name="Percent 18 3" xfId="3165" xr:uid="{1A5C0B21-176D-4296-8EE0-A30DBBB8839A}"/>
    <cellStyle name="Percent 18 3 2" xfId="44638" xr:uid="{5C4FCED6-D835-4F7C-96CC-5664940DB4B0}"/>
    <cellStyle name="Percent 18 3 3" xfId="39119" xr:uid="{BE0535B4-9F71-431E-B3B4-6F0E5117DFEA}"/>
    <cellStyle name="Percent 18 4" xfId="38871" xr:uid="{287EFB91-62B2-4249-8CBE-3269071AB3EA}"/>
    <cellStyle name="Percent 19" xfId="764" xr:uid="{229D0A50-1752-4EA8-A3D8-D03996E9EA9D}"/>
    <cellStyle name="Percent 19 2" xfId="3690" xr:uid="{CD0E82B8-2AA1-4C4A-AAFA-67BA770FA580}"/>
    <cellStyle name="Percent 19 2 2" xfId="44916" xr:uid="{83FDCD3E-5FDB-40BE-92B0-FBD74FE7DB0B}"/>
    <cellStyle name="Percent 19 2 3" xfId="39122" xr:uid="{369E631B-46CF-4DD4-8064-017E5E229ED7}"/>
    <cellStyle name="Percent 19 3" xfId="3166" xr:uid="{3FCFF13F-F5B9-4828-85C8-1143EFF22C1D}"/>
    <cellStyle name="Percent 19 3 2" xfId="44639" xr:uid="{AD5DE000-1867-4C7A-84D6-F64D5C9AD6B3}"/>
    <cellStyle name="Percent 19 3 3" xfId="39121" xr:uid="{CB8D1E75-48AA-48A0-9411-3E8576A171B2}"/>
    <cellStyle name="Percent 19 4" xfId="38872" xr:uid="{780C1AF4-6E72-4D8E-AB47-CBEC7CBDBEF7}"/>
    <cellStyle name="Percent 2" xfId="58" xr:uid="{723A5449-BB0E-47D6-86BD-771A4B179C94}"/>
    <cellStyle name="Percent 2 2" xfId="149" xr:uid="{7B33357B-78CE-461D-A71F-A12C7E7AA012}"/>
    <cellStyle name="Percent 2 2 2" xfId="636" xr:uid="{0F664226-705D-456D-8A09-83C0A7417F10}"/>
    <cellStyle name="Percent 2 2 2 2" xfId="3692" xr:uid="{3EAEC23B-518C-44BD-A69C-07E1F528B3A4}"/>
    <cellStyle name="Percent 2 2 2 2 2" xfId="44640" xr:uid="{BADE37C1-EC2D-41A7-9B9B-70F82AFC5ED9}"/>
    <cellStyle name="Percent 2 2 2 3" xfId="1226" xr:uid="{A565A762-1008-4E36-A4F8-D274374FC645}"/>
    <cellStyle name="Percent 2 2 2 4" xfId="40253" xr:uid="{48AFCFAF-2BDB-415F-8505-DD35E978F0A3}"/>
    <cellStyle name="Percent 2 2 3" xfId="18009" xr:uid="{7A7414D4-0F2B-4597-B491-7FED01889E16}"/>
    <cellStyle name="Percent 2 2 3 2" xfId="40252" xr:uid="{22410971-159C-4AE1-9C67-9BF5A5559709}"/>
    <cellStyle name="Percent 2 2 4" xfId="3167" xr:uid="{ABF58130-D69C-47D4-8B6E-D58E9CDE4230}"/>
    <cellStyle name="Percent 2 2 4 2" xfId="39123" xr:uid="{CF17DF0B-C465-433B-9A41-C513B1464EC8}"/>
    <cellStyle name="Percent 2 2 5" xfId="1282" xr:uid="{62766B65-C089-4125-9144-B88B1921BA78}"/>
    <cellStyle name="Percent 2 3" xfId="131" xr:uid="{2E52C7C4-08EC-4AAD-9741-747F5A9CEC2A}"/>
    <cellStyle name="Percent 2 3 2" xfId="637" xr:uid="{7DE7AE10-208B-4469-9A28-F92967E50584}"/>
    <cellStyle name="Percent 2 3 2 2" xfId="3168" xr:uid="{BFCF2C43-5DF9-4A57-9F18-1660E2D3CB7A}"/>
    <cellStyle name="Percent 2 3 3" xfId="40972" xr:uid="{B8734E8B-09AA-409F-840D-BDEB632BF674}"/>
    <cellStyle name="Percent 2 3 4" xfId="43160" xr:uid="{93BE3829-4512-4D57-B186-62C7EC9C6684}"/>
    <cellStyle name="Percent 2 3 5" xfId="38873" xr:uid="{B0242C96-B188-4AFD-8217-B5CC2E2A9320}"/>
    <cellStyle name="Percent 2 4" xfId="96" xr:uid="{62CB5144-40BA-4430-9AD7-E7C3C93CC792}"/>
    <cellStyle name="Percent 2 4 2" xfId="635" xr:uid="{E344D935-2C26-4FB8-A388-861860F4C98F}"/>
    <cellStyle name="Percent 2 4 2 2" xfId="1244" xr:uid="{877DA4E2-F968-4BBE-A85B-F756D0F878CB}"/>
    <cellStyle name="Percent 2 4 2 2 2" xfId="57177" xr:uid="{50EF000C-3CFF-4A3E-985F-69D5F694B627}"/>
    <cellStyle name="Percent 2 4 2 2 2 2" xfId="57178" xr:uid="{612AC3A4-5178-434E-AE78-5065F62BA0C1}"/>
    <cellStyle name="Percent 2 4 2 2 3" xfId="57179" xr:uid="{48481865-8CA5-4621-ADB4-CBEA652EAA53}"/>
    <cellStyle name="Percent 2 4 2 2 4" xfId="57176" xr:uid="{DC049D85-00E3-411F-8C7B-A8A5BE4D514E}"/>
    <cellStyle name="Percent 2 4 2 3" xfId="57180" xr:uid="{22E0045B-D03D-494B-8D13-313FD5F46C98}"/>
    <cellStyle name="Percent 2 4 2 3 2" xfId="57181" xr:uid="{24FDE8E6-D6FC-4146-AB80-FB4F70EE46B7}"/>
    <cellStyle name="Percent 2 4 2 4" xfId="57182" xr:uid="{1C4E2458-A617-439E-934C-3F31488D3E99}"/>
    <cellStyle name="Percent 2 4 3" xfId="40973" xr:uid="{33B5E865-61A2-448F-8FFA-B34B5B400A38}"/>
    <cellStyle name="Percent 2 4 3 2" xfId="57184" xr:uid="{EE1F7F37-1874-4D86-B960-EC72A088B9BE}"/>
    <cellStyle name="Percent 2 4 3 2 2" xfId="57185" xr:uid="{6929AC10-0E90-44F8-BA09-14AD4E3BE1D7}"/>
    <cellStyle name="Percent 2 4 3 3" xfId="57186" xr:uid="{16653228-4002-4B9E-9D99-585D5B193E32}"/>
    <cellStyle name="Percent 2 4 3 4" xfId="57183" xr:uid="{44B00D08-52F1-4B3F-9ED5-E5CDD8FFFC9C}"/>
    <cellStyle name="Percent 2 4 4" xfId="57187" xr:uid="{62110523-D651-400E-8B4D-6B1F049A57C9}"/>
    <cellStyle name="Percent 2 4 4 2" xfId="57188" xr:uid="{E94DD531-FB39-419A-979F-B8155DA62303}"/>
    <cellStyle name="Percent 2 4 5" xfId="57189" xr:uid="{B326B617-9CC0-4011-BD0C-C115E3DD8551}"/>
    <cellStyle name="Percent 2 4 6" xfId="38874" xr:uid="{258CCB4D-C4E0-4CB2-9B80-8A146B526D4C}"/>
    <cellStyle name="Percent 2 5" xfId="75" xr:uid="{C9D1F0B2-0A57-44BD-A128-90609C2A5580}"/>
    <cellStyle name="Percent 2 5 2" xfId="3691" xr:uid="{7DE0C443-DEAF-4D81-B46D-181CDA1F5A2A}"/>
    <cellStyle name="Percent 2 5 2 2" xfId="46646" xr:uid="{AEC72338-12D4-414F-9A17-A164F1B03292}"/>
    <cellStyle name="Percent 2 5 2 3" xfId="45448" xr:uid="{63746CD8-921B-4715-A048-6862C9BBFCE2}"/>
    <cellStyle name="Percent 2 5 3" xfId="1056" xr:uid="{EB513491-36E8-4800-AA4D-98CB90A9FDA9}"/>
    <cellStyle name="Percent 2 5 3 2" xfId="46107" xr:uid="{47ADCB9A-9F2C-4EBE-93C5-A8E86763DBE2}"/>
    <cellStyle name="Percent 2 5 4" xfId="47483" xr:uid="{7D59BCA5-7A29-410B-A4AB-401189C9787C}"/>
    <cellStyle name="Percent 2 5 5" xfId="44641" xr:uid="{515FFF75-0797-4E9D-884E-D76F984EFAA9}"/>
    <cellStyle name="Percent 2 5 6" xfId="59806" xr:uid="{818574A5-9F32-4D74-9F61-6F3F7461AFB2}"/>
    <cellStyle name="Percent 2 5 7" xfId="60227" xr:uid="{7DCDA090-7912-460B-8AC3-37332FE3072F}"/>
    <cellStyle name="Percent 2 5 8" xfId="40251" xr:uid="{0F128EF4-37D7-4569-A9E1-A5C814C283BD}"/>
    <cellStyle name="Percent 2 6" xfId="271" xr:uid="{AF5CE616-F465-417F-BAFD-3EA8161A9155}"/>
    <cellStyle name="Percent 2 6 2" xfId="5610" xr:uid="{E9593D94-16C1-4BDF-BA53-2855FD3E06B1}"/>
    <cellStyle name="Percent 2 6 2 2" xfId="44917" xr:uid="{634BA172-FEB7-4DC8-8194-C60F316D7808}"/>
    <cellStyle name="Percent 2 6 3" xfId="38966" xr:uid="{480739DC-F668-4A50-963E-38671C86D1BC}"/>
    <cellStyle name="Percent 2 7" xfId="62039" xr:uid="{166ECE0B-4B43-445E-B0BF-F39DA8C7271E}"/>
    <cellStyle name="Percent 2_Dynamic_'_New_Model_Form_IC_Pong" xfId="57190" xr:uid="{09CC5E66-54C1-4BB1-B5F9-3C2FB9EE3875}"/>
    <cellStyle name="Percent 20" xfId="765" xr:uid="{A1E29EEC-1C7B-440E-98CA-D75A67583EE7}"/>
    <cellStyle name="Percent 20 2" xfId="3693" xr:uid="{44E5CC48-93E2-4E50-AD0A-19FCDCC7730A}"/>
    <cellStyle name="Percent 20 2 2" xfId="44918" xr:uid="{5C6C6AF2-4BC5-4378-9A4C-C09C8FF19AEA}"/>
    <cellStyle name="Percent 20 2 3" xfId="39125" xr:uid="{CEB6A65C-235D-4C4B-B643-8085E2B48C34}"/>
    <cellStyle name="Percent 20 3" xfId="3169" xr:uid="{AFBD253D-0D75-4623-A8F0-A2AC3A826CB9}"/>
    <cellStyle name="Percent 20 3 2" xfId="44642" xr:uid="{7EE1889A-43CD-48EF-B111-4F0C22D57853}"/>
    <cellStyle name="Percent 20 3 3" xfId="39124" xr:uid="{43AFB0C3-E2F4-4EE8-B6B6-463BDBD8EB0C}"/>
    <cellStyle name="Percent 20 4" xfId="38875" xr:uid="{52FFBF94-990A-4E9D-AA90-FA9B1661407A}"/>
    <cellStyle name="Percent 21" xfId="766" xr:uid="{179DD4A5-966D-4896-9151-5BEB3F73AF68}"/>
    <cellStyle name="Percent 21 2" xfId="3694" xr:uid="{BF449439-05A4-47EA-A4B5-FACB401D3F08}"/>
    <cellStyle name="Percent 21 2 2" xfId="44919" xr:uid="{DD597F4A-DA03-4770-B238-C0BC15E11EA8}"/>
    <cellStyle name="Percent 21 2 3" xfId="39127" xr:uid="{D8F873D1-4E53-49C8-A066-CB58FD456609}"/>
    <cellStyle name="Percent 21 3" xfId="3170" xr:uid="{46C98E10-62DD-4D28-A401-11E9EB355692}"/>
    <cellStyle name="Percent 21 3 2" xfId="44643" xr:uid="{EC9370D9-DA77-493A-B455-1221A6C6F7FD}"/>
    <cellStyle name="Percent 21 3 3" xfId="39126" xr:uid="{5B1C5F6A-6DAE-4634-925D-0ECBDEA41481}"/>
    <cellStyle name="Percent 21 4" xfId="38876" xr:uid="{A5BA63B6-7F33-4A2A-A0F9-D5CCC2281F9F}"/>
    <cellStyle name="Percent 22" xfId="767" xr:uid="{B0E4E852-552D-4A08-988A-F041C81FEC0D}"/>
    <cellStyle name="Percent 22 2" xfId="3695" xr:uid="{137475A0-AFC1-42A7-B126-251D1BD804C4}"/>
    <cellStyle name="Percent 22 2 2" xfId="44920" xr:uid="{7CB6DE0D-85CA-4E30-828E-3A9D209480C6}"/>
    <cellStyle name="Percent 22 2 3" xfId="39129" xr:uid="{0230379A-02D9-4E98-B7F1-50E156F1981A}"/>
    <cellStyle name="Percent 22 3" xfId="3171" xr:uid="{6B7E7065-70BE-450D-9658-AED4FB8E835E}"/>
    <cellStyle name="Percent 22 3 2" xfId="44644" xr:uid="{91B7E270-5863-4203-8C25-A57D192D0DE0}"/>
    <cellStyle name="Percent 22 3 3" xfId="39128" xr:uid="{9BA770E0-F10F-4803-97F1-C6BCDFA6CD5F}"/>
    <cellStyle name="Percent 22 4" xfId="38877" xr:uid="{30563F14-C408-4535-8D34-CE136A319833}"/>
    <cellStyle name="Percent 23" xfId="768" xr:uid="{809A3FAB-67C1-4632-B26E-C993806CE1B4}"/>
    <cellStyle name="Percent 23 2" xfId="3696" xr:uid="{046F54F3-5331-488B-AEF8-29C486FE740F}"/>
    <cellStyle name="Percent 23 2 2" xfId="44921" xr:uid="{4C57BD00-7974-4775-90B9-CE29A9E1F944}"/>
    <cellStyle name="Percent 23 2 3" xfId="39131" xr:uid="{D1A4330B-6FC5-42B9-BC9F-78FC3EE609A2}"/>
    <cellStyle name="Percent 23 3" xfId="3172" xr:uid="{51924BD2-D91C-41CB-A5D4-F62F398AC271}"/>
    <cellStyle name="Percent 23 3 2" xfId="44645" xr:uid="{D08E650B-8803-4974-9738-3446F910BCF8}"/>
    <cellStyle name="Percent 23 3 3" xfId="39130" xr:uid="{079094E5-BF31-4D97-A0D4-4B7DA7344D23}"/>
    <cellStyle name="Percent 23 4" xfId="38878" xr:uid="{C898BABA-A854-45FD-A3ED-84D4551F0649}"/>
    <cellStyle name="Percent 24" xfId="769" xr:uid="{50E795D5-27F5-4BCE-A626-18C0D83549C5}"/>
    <cellStyle name="Percent 24 2" xfId="3174" xr:uid="{4BA853A6-CC4E-466C-B5E1-F589C7532721}"/>
    <cellStyle name="Percent 24 2 2" xfId="3698" xr:uid="{36033568-32BD-4778-B4D5-3392DF425577}"/>
    <cellStyle name="Percent 24 2 3" xfId="44922" xr:uid="{38212323-FD86-4F7F-9A03-E87D9F18302D}"/>
    <cellStyle name="Percent 24 2 4" xfId="39133" xr:uid="{2DA5EDBD-6C4E-4023-A397-33F36C4469EB}"/>
    <cellStyle name="Percent 24 3" xfId="3697" xr:uid="{0F00016B-E552-4679-A294-8EA1CF00FDC9}"/>
    <cellStyle name="Percent 24 3 2" xfId="45449" xr:uid="{93977FA7-748E-404B-86A3-676A86B0389C}"/>
    <cellStyle name="Percent 24 3 3" xfId="39132" xr:uid="{817A69CD-EFF5-4BA4-9DC5-B5CB6A88F0A9}"/>
    <cellStyle name="Percent 24 4" xfId="3173" xr:uid="{C0FF0171-8C39-499F-A485-94B9D4DBBE18}"/>
    <cellStyle name="Percent 24 5" xfId="38864" xr:uid="{48B5BADC-4A6A-4D93-AA5F-F9017053B13B}"/>
    <cellStyle name="Percent 24 6" xfId="62136" xr:uid="{09076CDD-1484-49F5-A24C-FC6E0752D2FA}"/>
    <cellStyle name="Percent 24 7" xfId="62258" xr:uid="{B09FF130-D4E6-4ADC-9E74-8B84DF86AC7F}"/>
    <cellStyle name="Percent 25" xfId="770" xr:uid="{8EE03E87-03DD-48E5-BD6E-E161DA05AEE6}"/>
    <cellStyle name="Percent 25 2" xfId="3699" xr:uid="{9F5C450A-CC3C-49A0-903A-6B3A8FD68494}"/>
    <cellStyle name="Percent 25 2 2" xfId="45481" xr:uid="{9A8A227B-1F94-4250-B151-E4A8DC77F333}"/>
    <cellStyle name="Percent 25 2 3" xfId="39135" xr:uid="{DBAF7E24-B796-41E0-B5B6-DFC9B00B2036}"/>
    <cellStyle name="Percent 25 3" xfId="3175" xr:uid="{EEC931EE-17DE-4962-90B8-EB57BF54DB41}"/>
    <cellStyle name="Percent 25 3 2" xfId="44949" xr:uid="{89BEA195-617A-4EFB-A962-6223D3283D26}"/>
    <cellStyle name="Percent 25 3 3" xfId="39134" xr:uid="{EC35618B-5D96-455A-8492-CE0B7CE0D7C4}"/>
    <cellStyle name="Percent 25 4" xfId="38426" xr:uid="{7C957579-D9B8-494E-B561-4A575CE0BD13}"/>
    <cellStyle name="Percent 26" xfId="771" xr:uid="{9B8E98D8-ECC7-43A6-BE74-9AEEC03ABB15}"/>
    <cellStyle name="Percent 26 2" xfId="3177" xr:uid="{E8B6D867-0B93-4E14-B16E-093E36720F9C}"/>
    <cellStyle name="Percent 26 2 2" xfId="3701" xr:uid="{7B9996FF-AAC9-4612-B3AA-6CCA67700008}"/>
    <cellStyle name="Percent 26 2 3" xfId="39137" xr:uid="{2A6786DD-202C-4C6F-A02B-440837DC710B}"/>
    <cellStyle name="Percent 26 3" xfId="3700" xr:uid="{38121742-2FF8-49A9-82AD-97918A0E954F}"/>
    <cellStyle name="Percent 26 3 2" xfId="44646" xr:uid="{6E205C46-1E14-46B8-ADB5-7B4795545B6C}"/>
    <cellStyle name="Percent 26 3 3" xfId="39136" xr:uid="{69E03237-9012-4ACC-A0E1-39CF64F8CC9B}"/>
    <cellStyle name="Percent 26 4" xfId="3176" xr:uid="{43558E4B-E0FB-4DC2-B246-75420A024D18}"/>
    <cellStyle name="Percent 27" xfId="772" xr:uid="{BB3BEEFB-8A1A-49AB-BFEA-C6CC77853ECE}"/>
    <cellStyle name="Percent 27 2" xfId="3179" xr:uid="{3B183C8B-E02D-47B3-8F1E-5F161DBFEE4E}"/>
    <cellStyle name="Percent 27 2 2" xfId="3703" xr:uid="{E5FC67EB-9496-4E93-BB3A-5ECF5F52CA8C}"/>
    <cellStyle name="Percent 27 2 3" xfId="39139" xr:uid="{AEC41900-E05F-4925-9105-F3237F3A639E}"/>
    <cellStyle name="Percent 27 3" xfId="3702" xr:uid="{F4F2342E-96C5-496A-A0C2-848CA1C88237}"/>
    <cellStyle name="Percent 27 3 2" xfId="45447" xr:uid="{8F54270B-0DA5-47AE-8FC7-A83EED9C81F8}"/>
    <cellStyle name="Percent 27 3 3" xfId="39138" xr:uid="{B849E068-4D8B-4FDC-AD7F-0A19B048A22E}"/>
    <cellStyle name="Percent 27 4" xfId="3178" xr:uid="{4025D0F5-FB94-430F-930F-77718E6941D6}"/>
    <cellStyle name="Percent 28" xfId="773" xr:uid="{334D664D-5607-49E1-AA0D-91F78131BCB5}"/>
    <cellStyle name="Percent 28 2" xfId="3181" xr:uid="{12CB7859-75F7-429B-9BB2-808ABF52B501}"/>
    <cellStyle name="Percent 28 2 2" xfId="3182" xr:uid="{029571DF-6901-4675-B4A5-A643B38CEBED}"/>
    <cellStyle name="Percent 28 2 2 2" xfId="57191" xr:uid="{5154077E-10C4-489D-A246-8413E02D1E04}"/>
    <cellStyle name="Percent 28 2 2 2 2" xfId="57192" xr:uid="{C2A3666A-C010-48F7-B0F4-404EFD36AEB9}"/>
    <cellStyle name="Percent 28 2 2 3" xfId="57193" xr:uid="{109A1556-3E6D-4ADE-8034-41949FD5D040}"/>
    <cellStyle name="Percent 28 2 2 4" xfId="48276" xr:uid="{B35881E2-4C8B-4DA6-BB9B-8330B0ECDCE5}"/>
    <cellStyle name="Percent 28 2 3" xfId="57194" xr:uid="{D24276E0-0EE0-405D-88A3-3045F6043194}"/>
    <cellStyle name="Percent 28 2 3 2" xfId="57195" xr:uid="{85E243B7-E3C4-40AB-87A9-2AA358999C25}"/>
    <cellStyle name="Percent 28 2 4" xfId="57196" xr:uid="{66B229E0-5229-416E-8871-F1577CECDACA}"/>
    <cellStyle name="Percent 28 2 5" xfId="40254" xr:uid="{C2476918-D49B-47E8-99BA-08B5BFD83B20}"/>
    <cellStyle name="Percent 28 3" xfId="3183" xr:uid="{90B882D7-2C1B-4F5B-A3A0-E9C2D8FE245D}"/>
    <cellStyle name="Percent 28 3 2" xfId="46106" xr:uid="{F013F0D0-8272-47A4-B9B7-4C075819D545}"/>
    <cellStyle name="Percent 28 3 2 2" xfId="57198" xr:uid="{738A8580-D964-44C8-A6B7-75A01826DBC1}"/>
    <cellStyle name="Percent 28 3 2 3" xfId="57197" xr:uid="{D87B8E0C-4AAC-4CA0-B2AD-8C4178C812DF}"/>
    <cellStyle name="Percent 28 3 3" xfId="57199" xr:uid="{C92F1B58-DAA6-447F-8F26-5DF36FF960F3}"/>
    <cellStyle name="Percent 28 3 4" xfId="39140" xr:uid="{2D46DF75-8CDB-42DB-BA71-7AB66EF96F00}"/>
    <cellStyle name="Percent 28 4" xfId="3180" xr:uid="{F340CD0C-C65E-4CB8-AEED-05988B91EE81}"/>
    <cellStyle name="Percent 28 4 2" xfId="57201" xr:uid="{EDFC5821-7810-48EE-9AED-D7C2817C4EBD}"/>
    <cellStyle name="Percent 28 4 3" xfId="57200" xr:uid="{9FB4CCBD-13C4-45D1-A896-B7FC2F7B349D}"/>
    <cellStyle name="Percent 28 5" xfId="57202" xr:uid="{9164B563-7111-4177-88D2-27653CAD032F}"/>
    <cellStyle name="Percent 28 6" xfId="38897" xr:uid="{C5396E4A-3352-4DBF-B43B-1E1858055000}"/>
    <cellStyle name="Percent 29" xfId="774" xr:uid="{0246372B-AF25-492A-B468-DE1F33484B0E}"/>
    <cellStyle name="Percent 29 2" xfId="3185" xr:uid="{398908C0-6AE1-459A-9654-B5FCDDE3B4A8}"/>
    <cellStyle name="Percent 29 2 2" xfId="3186" xr:uid="{A1C83FEC-C63F-441B-BD96-6DE522BA562C}"/>
    <cellStyle name="Percent 29 2 3" xfId="40255" xr:uid="{1AAC8AC2-4CA1-4CB4-9D76-09F8C17C6F11}"/>
    <cellStyle name="Percent 29 3" xfId="3187" xr:uid="{574BAF88-3D90-438B-AFAC-A7472009BED8}"/>
    <cellStyle name="Percent 29 3 2" xfId="48277" xr:uid="{383B8065-5979-493F-BF30-24C5136D4F4B}"/>
    <cellStyle name="Percent 29 3 3" xfId="39141" xr:uid="{FFA12FC3-A1EC-4A14-8B31-00A45B465118}"/>
    <cellStyle name="Percent 29 4" xfId="3184" xr:uid="{E53A52F8-7D05-427B-8678-FE6F97E3BEDE}"/>
    <cellStyle name="Percent 29 4 2" xfId="38910" xr:uid="{992DD664-896B-4193-8800-0F19E47E5407}"/>
    <cellStyle name="Percent 3" xfId="67" xr:uid="{B5369947-8100-4D7D-8C55-1D7FF8DFDE86}"/>
    <cellStyle name="Percent 3 10" xfId="62106" xr:uid="{0C2D95AD-C71D-4A74-AEB0-6E5E9B1907C2}"/>
    <cellStyle name="Percent 3 2" xfId="152" xr:uid="{B80B1A28-1C44-4AB5-9236-250604017201}"/>
    <cellStyle name="Percent 3 2 2" xfId="639" xr:uid="{E8C58053-8DAA-497B-AA15-8CBB9516C681}"/>
    <cellStyle name="Percent 3 2 2 2" xfId="5662" xr:uid="{C984AF7C-4690-46D7-BA10-734549930FCD}"/>
    <cellStyle name="Percent 3 2 2 3" xfId="40258" xr:uid="{EB1E02AB-02B5-4EEB-B7ED-C1687809B6EB}"/>
    <cellStyle name="Percent 3 2 3" xfId="1184" xr:uid="{B294FD0C-14BC-44E1-BE4D-79913A08439C}"/>
    <cellStyle name="Percent 3 2 3 2" xfId="40257" xr:uid="{00419951-37A4-498E-9A58-9869DE7DE4EF}"/>
    <cellStyle name="Percent 3 2 4" xfId="3189" xr:uid="{A96FF80D-7498-4238-9374-FCF1AAF757D8}"/>
    <cellStyle name="Percent 3 2 4 2" xfId="44647" xr:uid="{AB1674B6-1BEA-4C9E-A281-013F5F5168DC}"/>
    <cellStyle name="Percent 3 2 4 3" xfId="39143" xr:uid="{9838AB44-8733-445A-95B6-EF95B6DFB86F}"/>
    <cellStyle name="Percent 3 2 5" xfId="872" xr:uid="{B1A90E0B-95E9-4B9C-8439-9B970459B7EC}"/>
    <cellStyle name="Percent 3 2 5 2" xfId="43161" xr:uid="{2E31D63A-E4CB-4B09-BA78-17705EC46FD6}"/>
    <cellStyle name="Percent 3 2 6" xfId="38879" xr:uid="{56A0885C-04D0-4F09-A51A-92B7D2477266}"/>
    <cellStyle name="Percent 3 2 7" xfId="38384" xr:uid="{B8735FE8-D255-4704-AEAD-CFD217E1E1D4}"/>
    <cellStyle name="Percent 3 2 8" xfId="62103" xr:uid="{9966A5F0-8975-4695-8618-DDCCEB34AD90}"/>
    <cellStyle name="Percent 3 3" xfId="110" xr:uid="{F4699DC9-34EC-4C65-B18B-77E9F35DDF7F}"/>
    <cellStyle name="Percent 3 3 2" xfId="638" xr:uid="{526BFEEE-0AF4-474C-BC13-F90823D38D66}"/>
    <cellStyle name="Percent 3 3 2 2" xfId="5660" xr:uid="{28733047-D044-46B6-A63E-59D50C1B61A9}"/>
    <cellStyle name="Percent 3 3 2 3" xfId="44648" xr:uid="{3C1677D0-76C6-4EC6-BA42-B88DCF9D872D}"/>
    <cellStyle name="Percent 3 3 3" xfId="40256" xr:uid="{C653190D-2EE4-4F34-841D-A6E5E110A591}"/>
    <cellStyle name="Percent 3 4" xfId="272" xr:uid="{850334D0-563D-4B1A-BF5C-90E3CB0803DC}"/>
    <cellStyle name="Percent 3 4 2" xfId="38225" xr:uid="{CA45CA53-FCC8-4753-896A-AF7B959E992F}"/>
    <cellStyle name="Percent 3 4 2 2" xfId="45554" xr:uid="{357D65EA-F132-4704-9F5A-5E84187883D9}"/>
    <cellStyle name="Percent 3 4 3" xfId="5636" xr:uid="{B507F316-5CB3-41B8-876E-AF4BA12F1F7D}"/>
    <cellStyle name="Percent 3 4 4" xfId="1063" xr:uid="{82194F6B-5B17-4ECB-ACBC-A605C71ADC40}"/>
    <cellStyle name="Percent 3 4 5" xfId="39142" xr:uid="{A6D4F739-C01A-4027-BA43-6AAB7F5AA8E0}"/>
    <cellStyle name="Percent 3 5" xfId="1125" xr:uid="{645DB546-B19B-429A-8E6B-5250BAA71450}"/>
    <cellStyle name="Percent 3 5 2" xfId="3188" xr:uid="{9D38260F-2666-4299-8834-D1685F4A6C6A}"/>
    <cellStyle name="Percent 3 5 3" xfId="40974" xr:uid="{C493E2DE-C9EE-4E6C-8C57-5E7313F938AC}"/>
    <cellStyle name="Percent 3 6" xfId="38220" xr:uid="{2E8CD78D-4E27-42BA-8EF8-BB23A18E2DBA}"/>
    <cellStyle name="Percent 3 6 2" xfId="38383" xr:uid="{1E599E49-AA6F-4AFD-B0D0-9D59F74F2C92}"/>
    <cellStyle name="Percent 3 7" xfId="1081" xr:uid="{ED16BCAF-6273-48A0-BDBB-3E2E7D283DA0}"/>
    <cellStyle name="Percent 3 8" xfId="826" xr:uid="{7AA14E06-ACB5-4DCF-BE63-7EDC03AE8157}"/>
    <cellStyle name="Percent 3 9" xfId="62097" xr:uid="{BF10FCCC-A92B-41A6-BC7E-C9BF8D9C06D1}"/>
    <cellStyle name="Percent 3_คำนวณภาษี" xfId="43162" xr:uid="{8117357E-E995-4B83-B66A-D66E6583AAE0}"/>
    <cellStyle name="Percent 30" xfId="775" xr:uid="{D5A84655-39F4-4B5F-809D-03EE7F1D3961}"/>
    <cellStyle name="Percent 30 2" xfId="3704" xr:uid="{DCC70167-3EA9-4E8A-B3D1-3F05B85DE979}"/>
    <cellStyle name="Percent 30 2 2" xfId="40259" xr:uid="{BC6572FC-F386-4DE1-A1FE-68E4041A38F3}"/>
    <cellStyle name="Percent 30 3" xfId="3190" xr:uid="{7A59E17D-BB6B-49E1-BE55-E7DF3998FE6E}"/>
    <cellStyle name="Percent 30 3 2" xfId="48320" xr:uid="{0C2A5729-4D52-4238-A194-64DA765423FA}"/>
    <cellStyle name="Percent 30 3 3" xfId="39144" xr:uid="{8A3F88B8-9935-48EA-962B-0634090E1568}"/>
    <cellStyle name="Percent 30 4" xfId="38896" xr:uid="{7B089337-44F0-419C-8045-AB82E4F9071F}"/>
    <cellStyle name="Percent 31" xfId="776" xr:uid="{A6F6C7ED-6674-4EE5-8AF9-1B95DF1B6732}"/>
    <cellStyle name="Percent 31 2" xfId="3705" xr:uid="{F101D8CF-2D1B-49EC-A77C-A818A01906FB}"/>
    <cellStyle name="Percent 31 2 2" xfId="40260" xr:uid="{44E309DB-894D-4F22-ADF5-17935C316191}"/>
    <cellStyle name="Percent 31 3" xfId="3191" xr:uid="{666A5CAC-24F5-488D-842A-A0F7B2C7ACBF}"/>
    <cellStyle name="Percent 31 4" xfId="48649" xr:uid="{0349C3F4-858A-4146-97E0-0D958295E631}"/>
    <cellStyle name="Percent 31 5" xfId="39515" xr:uid="{6C2C3D4E-8730-4B0F-AFE1-AAB11758CEB2}"/>
    <cellStyle name="Percent 32" xfId="3192" xr:uid="{97B399D0-867E-4588-8316-F4E2DE113D95}"/>
    <cellStyle name="Percent 32 2" xfId="3706" xr:uid="{CE6CEEBB-2F20-4951-B24C-0AD34E6F736D}"/>
    <cellStyle name="Percent 32 3" xfId="48656" xr:uid="{4D77C7D0-8D8F-410B-8BD6-58EC5698C52E}"/>
    <cellStyle name="Percent 32 4" xfId="39516" xr:uid="{7319EA43-A4FF-4C04-85DD-CE42357F7020}"/>
    <cellStyle name="Percent 33" xfId="3193" xr:uid="{C3A5AC78-C345-4651-B8AC-D3DCE4669ED0}"/>
    <cellStyle name="Percent 33 2" xfId="3707" xr:uid="{5D05B1B4-F8EE-428D-B985-6C55DDC4CFA1}"/>
    <cellStyle name="Percent 33 3" xfId="48658" xr:uid="{0CFF9E4F-93D4-40C6-8213-2A0646F2AF56}"/>
    <cellStyle name="Percent 33 4" xfId="39517" xr:uid="{61A988B4-A539-41E2-A5C6-DE26523C0051}"/>
    <cellStyle name="Percent 34" xfId="3194" xr:uid="{7C03EB01-E4C4-4FC0-A5D1-DF6E294C12F7}"/>
    <cellStyle name="Percent 34 2" xfId="3708" xr:uid="{7937BD81-F648-4F7A-B26C-6ED23C005819}"/>
    <cellStyle name="Percent 34 3" xfId="39518" xr:uid="{9F3C0ED3-7560-41FC-845C-3BB4A3CA0C64}"/>
    <cellStyle name="Percent 35" xfId="3195" xr:uid="{D105BAAD-89FC-4534-8E62-BAD8633C8269}"/>
    <cellStyle name="Percent 35 2" xfId="3709" xr:uid="{BCB9D743-3318-4035-B994-76B3BB40D429}"/>
    <cellStyle name="Percent 35 3" xfId="39519" xr:uid="{9002EA0A-F758-42F2-B184-FF609FBC7181}"/>
    <cellStyle name="Percent 36" xfId="3196" xr:uid="{5878E925-2187-4DEC-975D-A5E7776487EF}"/>
    <cellStyle name="Percent 36 2" xfId="3710" xr:uid="{E7A9EC28-64C8-404F-906A-CFB0B4CBD7E1}"/>
    <cellStyle name="Percent 36 3" xfId="39520" xr:uid="{0ED1B656-4255-4948-8148-FDFAAB6CAB0F}"/>
    <cellStyle name="Percent 37" xfId="3197" xr:uid="{F5BB1F86-EF6A-43ED-8B79-FA3E814A3CA5}"/>
    <cellStyle name="Percent 37 2" xfId="3711" xr:uid="{0AE9565F-62CD-482F-8E2E-8E89C839E0DA}"/>
    <cellStyle name="Percent 37 3" xfId="39625" xr:uid="{9DEDC2A7-ACE1-434F-8E5D-FE4FE5FDD270}"/>
    <cellStyle name="Percent 38" xfId="3198" xr:uid="{FFF69A79-E344-478C-B2DF-0088B5F14550}"/>
    <cellStyle name="Percent 38 2" xfId="3712" xr:uid="{D70C7BDB-7495-4880-A2E4-6A1180653BEA}"/>
    <cellStyle name="Percent 38 3" xfId="39686" xr:uid="{46FDFBFE-0BC4-4D74-9D13-7A63D28BF08E}"/>
    <cellStyle name="Percent 39" xfId="3675" xr:uid="{25F1FEA0-C0BB-447A-8471-990B08DC5949}"/>
    <cellStyle name="Percent 39 2" xfId="40652" xr:uid="{B416313D-048D-4C4D-B883-F5260C6393E1}"/>
    <cellStyle name="Percent 4" xfId="79" xr:uid="{CD99EFAF-1B0C-416F-B2B4-36EFBB1B4C39}"/>
    <cellStyle name="Percent 4 2" xfId="641" xr:uid="{8AEE48A2-568E-4F2C-A5C7-D6FAE17BC5F8}"/>
    <cellStyle name="Percent 4 2 2" xfId="1020" xr:uid="{BB751995-AE58-4E46-A5F1-6DBBA0FF1667}"/>
    <cellStyle name="Percent 4 2 2 2" xfId="3714" xr:uid="{8E33BA83-3D89-49F1-8A40-9A3B3A1E2A96}"/>
    <cellStyle name="Percent 4 2 2 3" xfId="40263" xr:uid="{B9A2A95B-D8A3-4034-919F-4EFC4F731966}"/>
    <cellStyle name="Percent 4 2 3" xfId="5679" xr:uid="{DB435964-5ED0-42BE-9B14-59D06CECDC62}"/>
    <cellStyle name="Percent 4 2 3 2" xfId="40262" xr:uid="{6BCA87FE-5ABE-4868-AECE-B91DB3FAAE5A}"/>
    <cellStyle name="Percent 4 2 4" xfId="3200" xr:uid="{C7E1C34C-C042-43D3-9945-D848EBBC5578}"/>
    <cellStyle name="Percent 4 2 4 2" xfId="44649" xr:uid="{661B4818-B00F-4235-98DB-BB9F387ED638}"/>
    <cellStyle name="Percent 4 2 4 3" xfId="39146" xr:uid="{3BCBEFE7-D920-4975-8904-79763334A9D3}"/>
    <cellStyle name="Percent 4 2 5" xfId="880" xr:uid="{36CD7B12-C6D2-45E1-A87A-3A36223547D4}"/>
    <cellStyle name="Percent 4 2 5 2" xfId="43163" xr:uid="{8F1A602A-4D53-4F9C-9320-A281DED796BD}"/>
    <cellStyle name="Percent 4 2 6" xfId="38881" xr:uid="{5F9D7619-4351-4F92-B61F-3A0A649620BD}"/>
    <cellStyle name="Percent 4 3" xfId="640" xr:uid="{8C3971CA-22B9-4EA0-90E6-0AA57ED5F8EB}"/>
    <cellStyle name="Percent 4 3 2" xfId="3715" xr:uid="{EFFC5434-43AC-4792-9BF9-4DB64B631311}"/>
    <cellStyle name="Percent 4 3 2 2" xfId="44924" xr:uid="{0B62AC51-DA91-40B1-A063-0B66936146B1}"/>
    <cellStyle name="Percent 4 3 2 3" xfId="40261" xr:uid="{CFC37A1F-5DEA-45E3-B8A7-664700F82038}"/>
    <cellStyle name="Percent 4 3 3" xfId="3201" xr:uid="{FAE83FED-CF34-49BA-AF5A-5190973CA9D7}"/>
    <cellStyle name="Percent 4 4" xfId="3713" xr:uid="{0BB4C032-8490-474B-BB6A-C6179AB24D8B}"/>
    <cellStyle name="Percent 4 4 2" xfId="44923" xr:uid="{43374F57-0191-4DD8-A76C-1E2428C907B4}"/>
    <cellStyle name="Percent 4 4 3" xfId="39145" xr:uid="{9BFEB0E6-C821-4113-944C-B144125F2908}"/>
    <cellStyle name="Percent 4 5" xfId="5651" xr:uid="{6BF00E4A-8F3F-4EBA-9106-284FBF23068D}"/>
    <cellStyle name="Percent 4 5 2" xfId="38880" xr:uid="{5D74E478-6113-4C13-AB53-36BFF43DF8C1}"/>
    <cellStyle name="Percent 4 6" xfId="3199" xr:uid="{54BB39B4-F9E9-407E-9BB6-B69ABCA7DBCF}"/>
    <cellStyle name="Percent 4 7" xfId="869" xr:uid="{B7C04DBD-F727-4294-BAF0-CBF137D75BA7}"/>
    <cellStyle name="Percent 4 8" xfId="1307" xr:uid="{A8D46E68-7992-4DFE-8E4E-2CB3CC900D73}"/>
    <cellStyle name="Percent 4 8 2" xfId="1389" xr:uid="{1C36FA57-A472-464E-9A67-F06AE2C942C6}"/>
    <cellStyle name="Percent 4 8 2 2" xfId="18079" xr:uid="{7E7711FE-AB3F-4C40-AD9F-262E7FF694DF}"/>
    <cellStyle name="Percent 4 8 3" xfId="18026" xr:uid="{6771EA78-576C-4DCB-B9CF-5A0B141F7172}"/>
    <cellStyle name="Percent 4 8 4" xfId="38206" xr:uid="{6F4F3551-493B-4CD5-A823-64B74B3B6887}"/>
    <cellStyle name="Percent 4_คำนวณภาษี" xfId="43164" xr:uid="{5DE00D4F-70D3-48DF-ADEA-19008E021704}"/>
    <cellStyle name="Percent 40" xfId="4051" xr:uid="{3F656906-C4BC-44E4-8D8D-5131BD7FE874}"/>
    <cellStyle name="Percent 40 2" xfId="43145" xr:uid="{5F1DD837-8E26-4DAD-B06B-C05B9B2D2002}"/>
    <cellStyle name="Percent 41" xfId="4606" xr:uid="{35A4BFD4-3563-4EF0-97BF-BD02ECA415F0}"/>
    <cellStyle name="Percent 41 2" xfId="43910" xr:uid="{2AA300CC-363A-44FE-9D83-0C9CC01FB5F3}"/>
    <cellStyle name="Percent 42" xfId="4445" xr:uid="{02A36A5F-7032-43FF-A839-A738F735887C}"/>
    <cellStyle name="Percent 42 2" xfId="48619" xr:uid="{57CA7439-1525-4575-9A6E-1EE0A60DF8F0}"/>
    <cellStyle name="Percent 43" xfId="3150" xr:uid="{8275440B-B3E4-4BB9-958E-4D7F1D054F1B}"/>
    <cellStyle name="Percent 43 2" xfId="48644" xr:uid="{B1DE3617-A193-4610-BE02-9A8141D04D75}"/>
    <cellStyle name="Percent 44" xfId="5427" xr:uid="{5046F481-390F-4AB9-8DB4-1EA37F3829A4}"/>
    <cellStyle name="Percent 44 2" xfId="59814" xr:uid="{60124B67-2B26-43C2-9D85-F90581A0374B}"/>
    <cellStyle name="Percent 45" xfId="5444" xr:uid="{83769D48-9F05-4552-B3B9-6FE90EC04460}"/>
    <cellStyle name="Percent 45 2" xfId="59815" xr:uid="{19BFDC08-CE2A-4171-91E3-04347FAE5C22}"/>
    <cellStyle name="Percent 46" xfId="17988" xr:uid="{9A662160-3C7A-4B15-B945-AEAA325D86F2}"/>
    <cellStyle name="Percent 46 2" xfId="59857" xr:uid="{7FB3FC3D-38FD-4DDD-A13B-BFFCBDD72D5C}"/>
    <cellStyle name="Percent 47" xfId="18032" xr:uid="{ABB23A16-AC11-4CD0-9C52-B31366D0664C}"/>
    <cellStyle name="Percent 47 2" xfId="38414" xr:uid="{D6682B0D-0815-4C8E-8DF8-30477F38034A}"/>
    <cellStyle name="Percent 48" xfId="23900" xr:uid="{AF9A1250-745A-406A-80B3-C247B99732D4}"/>
    <cellStyle name="Percent 48 2" xfId="62026" xr:uid="{57297AB2-C461-4554-A5CA-EB82955DA923}"/>
    <cellStyle name="Percent 49" xfId="23901" xr:uid="{9F9FA938-C2D7-4D55-8D12-EF969662F2BE}"/>
    <cellStyle name="Percent 49 2" xfId="38409" xr:uid="{1413D0ED-BD4D-4521-83B1-18F410F769DA}"/>
    <cellStyle name="Percent 5" xfId="642" xr:uid="{1767F4B7-0E21-464D-9414-0EB4CF4B8B68}"/>
    <cellStyle name="Percent 5 2" xfId="643" xr:uid="{0DC7C801-DD3A-4FA6-8417-6288A78C7152}"/>
    <cellStyle name="Percent 5 2 2" xfId="1212" xr:uid="{384800F2-50EA-4467-850C-1591A1EC14C1}"/>
    <cellStyle name="Percent 5 2 2 2" xfId="3717" xr:uid="{2EB268EC-A03E-43D2-9D9B-6E0CF2B77928}"/>
    <cellStyle name="Percent 5 2 2 3" xfId="40265" xr:uid="{97A607C2-FEB9-43C1-8761-855BB898C2D6}"/>
    <cellStyle name="Percent 5 2 3" xfId="18082" xr:uid="{E08BD53E-9038-4B95-8ACA-497F51559F1A}"/>
    <cellStyle name="Percent 5 2 3 2" xfId="40264" xr:uid="{02460CC3-3245-4822-BF68-7DD61B5FD5B6}"/>
    <cellStyle name="Percent 5 2 4" xfId="3203" xr:uid="{C47017E9-3E8D-4D97-98AB-27CC8F5A2E73}"/>
    <cellStyle name="Percent 5 2 4 2" xfId="44650" xr:uid="{BDB22B85-BF1F-4717-B17D-80036CFBBF65}"/>
    <cellStyle name="Percent 5 2 4 3" xfId="39148" xr:uid="{9018ABC2-E645-4B64-AD20-03B64D331ED6}"/>
    <cellStyle name="Percent 5 3" xfId="1021" xr:uid="{BB81DFFE-ADE1-4AAA-9A3F-A7F4C3A37135}"/>
    <cellStyle name="Percent 5 3 2" xfId="3716" xr:uid="{B39DF2B5-6616-4D20-896A-5E585BEA1EC3}"/>
    <cellStyle name="Percent 5 4" xfId="1137" xr:uid="{F6F5CFB2-30EB-48C9-A75E-3FB94502E200}"/>
    <cellStyle name="Percent 5 4 2" xfId="5654" xr:uid="{FF48CF1E-B562-4F8B-A12D-EBCF49F4829F}"/>
    <cellStyle name="Percent 5 4 3" xfId="39147" xr:uid="{E5CEFB20-A49B-4894-BAD6-A9DC4EAD6459}"/>
    <cellStyle name="Percent 5 5" xfId="18029" xr:uid="{8A8D8875-CE1D-4541-BA26-E0A27184884C}"/>
    <cellStyle name="Percent 5 5 2" xfId="40975" xr:uid="{654A3586-3ED0-4E14-B7E7-81BA27F660DB}"/>
    <cellStyle name="Percent 5 6" xfId="3202" xr:uid="{F969B92E-9FF3-4BCB-AB7B-D4C3DBC15F07}"/>
    <cellStyle name="Percent 5 6 2" xfId="43165" xr:uid="{85354460-F5F2-486E-99B0-F9FDCA9E5836}"/>
    <cellStyle name="Percent 5 7" xfId="888" xr:uid="{048F4C86-7621-444D-9184-449577A43078}"/>
    <cellStyle name="Percent 5 7 2" xfId="38882" xr:uid="{EC8B37E2-33B6-4CA4-803A-02FD6185096B}"/>
    <cellStyle name="Percent 5 8" xfId="38407" xr:uid="{E1F4584F-4E1E-4D34-AD59-6619FED026FD}"/>
    <cellStyle name="Percent 50" xfId="23905" xr:uid="{077F8E03-F18E-42DB-A230-226A398CAD8B}"/>
    <cellStyle name="Percent 50 2" xfId="62027" xr:uid="{8C9505CA-0182-4D0C-9359-0D9DD7399066}"/>
    <cellStyle name="Percent 51" xfId="38141" xr:uid="{C0ECC6D8-712E-4E09-BE1D-ACE0F4046D1A}"/>
    <cellStyle name="Percent 51 2" xfId="62031" xr:uid="{F08C5A71-D1BC-449A-AD9F-7346D0E6BBBF}"/>
    <cellStyle name="Percent 52" xfId="38229" xr:uid="{719C7F29-5760-4C40-AA88-C21E651B4DEE}"/>
    <cellStyle name="Percent 52 2" xfId="38341" xr:uid="{61064CE6-833D-4663-B6FD-DE66C9688DC9}"/>
    <cellStyle name="Percent 53" xfId="1235" xr:uid="{47AE3489-F4DE-4BE0-A2F7-E7487D9BDF7F}"/>
    <cellStyle name="Percent 54" xfId="851" xr:uid="{6633F15E-FE82-4D6F-B5AA-487B98BCDC67}"/>
    <cellStyle name="Percent 55" xfId="62032" xr:uid="{296AE1C5-DBDA-44A1-8526-E161C753D3A4}"/>
    <cellStyle name="Percent 56" xfId="62034" xr:uid="{F49B1C69-F499-4CF3-925C-7103BEE89A9D}"/>
    <cellStyle name="Percent 57" xfId="62046" xr:uid="{482AD6D5-CD05-4AFD-A5CE-E259D6D39062}"/>
    <cellStyle name="Percent 58" xfId="62057" xr:uid="{11D89556-9177-4141-8AE4-165302F16871}"/>
    <cellStyle name="Percent 58 2" xfId="62069" xr:uid="{52243D04-34B0-4299-9DDE-CD1E9A9D92AA}"/>
    <cellStyle name="Percent 59" xfId="62061" xr:uid="{19A8EAE3-3B89-4CA7-8F9E-E8C9683BC0E6}"/>
    <cellStyle name="Percent 6" xfId="644" xr:uid="{3F06D7D3-7C9E-4842-96F0-EC7094E86494}"/>
    <cellStyle name="Percent 6 2" xfId="1221" xr:uid="{F22BDFF3-D1E4-48FA-9F20-F99F2EDBA403}"/>
    <cellStyle name="Percent 6 2 2" xfId="18087" xr:uid="{65F16103-6920-41F1-9C74-E02D5FDC8EB8}"/>
    <cellStyle name="Percent 6 2 2 2" xfId="40267" xr:uid="{EFD63393-AA7C-4DE0-9058-FE315D87E4C0}"/>
    <cellStyle name="Percent 6 2 3" xfId="3205" xr:uid="{DF13AB96-9CB6-427B-8ACA-596B9701E4E4}"/>
    <cellStyle name="Percent 6 2 4" xfId="39150" xr:uid="{9326D49A-57D7-4340-B4FE-3463FDC5312E}"/>
    <cellStyle name="Percent 6 2 5" xfId="40977" xr:uid="{917B7167-54BB-4B36-8A5A-AE4DC4FA0AFF}"/>
    <cellStyle name="Percent 6 3" xfId="1153" xr:uid="{561D6FAC-0A25-4625-9DD1-23443913FEAF}"/>
    <cellStyle name="Percent 6 3 2" xfId="40978" xr:uid="{EA168496-C7A4-45CC-B810-11949305D30B}"/>
    <cellStyle name="Percent 6 3 3" xfId="40266" xr:uid="{7C43D0CB-82D6-489A-A8CC-AD01BD14ADA9}"/>
    <cellStyle name="Percent 6 4" xfId="3204" xr:uid="{CD08D104-E9AB-4CB6-B9A6-A5997F82674C}"/>
    <cellStyle name="Percent 6 4 2" xfId="39149" xr:uid="{8F2CC8DF-E797-4F8D-8B7F-5570E3A43352}"/>
    <cellStyle name="Percent 6 5" xfId="40976" xr:uid="{830A682A-2168-4FAA-B20B-ECE34F030891}"/>
    <cellStyle name="Percent 6 6" xfId="38883" xr:uid="{ECEE3B4F-2EF8-434D-810B-9CB25C2DCA57}"/>
    <cellStyle name="Percent 60" xfId="62065" xr:uid="{41ED29AF-3D90-4CC8-9E19-95D9E6D89B33}"/>
    <cellStyle name="Percent 61" xfId="62100" xr:uid="{18720777-181E-485D-9E67-5F3F6DE0E60F}"/>
    <cellStyle name="Percent 62" xfId="62111" xr:uid="{457677A5-53C6-40FC-8926-8081DA36903B}"/>
    <cellStyle name="Percent 63" xfId="62203" xr:uid="{0F7BE623-8BA4-4066-9596-FA346A20D686}"/>
    <cellStyle name="Percent 64" xfId="62544" xr:uid="{74B681A7-89EB-44EC-BC02-4F8DFB6CB97D}"/>
    <cellStyle name="Percent 7" xfId="705" xr:uid="{76973460-60BD-445C-8474-749C94AB0333}"/>
    <cellStyle name="Percent 7 2" xfId="3718" xr:uid="{350BAD29-B92B-4DF9-83EE-07B6F9AA199B}"/>
    <cellStyle name="Percent 7 2 2" xfId="40269" xr:uid="{0677F69F-D742-4B97-81E8-C2D09D0FDBDC}"/>
    <cellStyle name="Percent 7 2 3" xfId="40268" xr:uid="{A4FF8D25-1E62-4370-96F6-863293E4E09A}"/>
    <cellStyle name="Percent 7 2 4" xfId="44925" xr:uid="{1775803E-F3A3-4503-BD36-326EFD41BDDD}"/>
    <cellStyle name="Percent 7 2 5" xfId="39152" xr:uid="{9262612D-E93D-4EC6-9AF9-A525976E86C9}"/>
    <cellStyle name="Percent 7 3" xfId="3206" xr:uid="{3A4D41EF-33C2-4C77-A569-0FEA34BDC384}"/>
    <cellStyle name="Percent 7 4" xfId="39151" xr:uid="{0FA8BF00-114C-49B4-9C4F-6E29B0863106}"/>
    <cellStyle name="Percent 7 5" xfId="38884" xr:uid="{8BB1A98C-A3AF-47D2-9F50-602B23E44E98}"/>
    <cellStyle name="Percent 7 6" xfId="38297" xr:uid="{0AC226BC-2548-443D-B21F-FBEC1809FCC8}"/>
    <cellStyle name="Percent 72" xfId="62424" xr:uid="{97943054-7371-48AC-8327-E4AFB1CB454E}"/>
    <cellStyle name="Percent 8" xfId="708" xr:uid="{C27FE217-56B9-4C60-928F-8A1F961E8C5D}"/>
    <cellStyle name="Percent 8 2" xfId="1388" xr:uid="{8544BCA2-4915-4706-84B8-6573CA98362F}"/>
    <cellStyle name="Percent 8 2 2" xfId="3720" xr:uid="{6D64A942-83B2-4C07-9CCB-560B6E17EE28}"/>
    <cellStyle name="Percent 8 2 2 2" xfId="44926" xr:uid="{DFFE4479-FD1C-4BE4-A709-8991902551F1}"/>
    <cellStyle name="Percent 8 2 2 3" xfId="40271" xr:uid="{C22626F2-C470-436D-8061-EB3B12EE1D72}"/>
    <cellStyle name="Percent 8 2 3" xfId="18078" xr:uid="{64AA6D3A-BBAE-4E8B-912E-D8123C80F29B}"/>
    <cellStyle name="Percent 8 2 3 2" xfId="40270" xr:uid="{DC696A62-C9CE-4018-B334-2B1297184390}"/>
    <cellStyle name="Percent 8 2 4" xfId="3208" xr:uid="{48093435-AC64-43E7-9DAB-368FFB40780F}"/>
    <cellStyle name="Percent 8 2 4 2" xfId="44651" xr:uid="{8E8FD4D5-EEEE-4809-90F2-F656E9E039A8}"/>
    <cellStyle name="Percent 8 2 4 3" xfId="39154" xr:uid="{4CE01100-74EE-4E72-851A-7F3B07AFCA37}"/>
    <cellStyle name="Percent 8 2 5" xfId="43167" xr:uid="{8E397870-893C-4164-A825-02D4689854F5}"/>
    <cellStyle name="Percent 8 3" xfId="3719" xr:uid="{6003BA35-480A-4C68-8E4A-9DADF6F8050E}"/>
    <cellStyle name="Percent 8 4" xfId="18025" xr:uid="{79ED2124-716E-42FE-BBED-F0055FB364A0}"/>
    <cellStyle name="Percent 8 4 2" xfId="39153" xr:uid="{0F100500-63AD-4039-B27D-796AF4E12AA6}"/>
    <cellStyle name="Percent 8 5" xfId="3207" xr:uid="{53C6E61B-BE3F-4231-8809-1D866C21FC54}"/>
    <cellStyle name="Percent 8 5 2" xfId="43166" xr:uid="{08155D50-091F-4560-BA25-76ECCE38439A}"/>
    <cellStyle name="Percent 8 6" xfId="38232" xr:uid="{D3B3DCED-87B3-41A9-A63C-5590678E8E0C}"/>
    <cellStyle name="Percent 8 6 2" xfId="38885" xr:uid="{C92D67E6-B5E8-4829-B401-F77769C80A13}"/>
    <cellStyle name="Percent 8 7" xfId="1306" xr:uid="{FB24CE2F-0A5C-49A1-AB29-92CE8E41DE2A}"/>
    <cellStyle name="Percent 8 8" xfId="1069" xr:uid="{563B87D3-972F-44FD-9110-01671E61F415}"/>
    <cellStyle name="Percent 8 9" xfId="38300" xr:uid="{115A5761-3336-4E32-BDB9-D88983C22F9B}"/>
    <cellStyle name="Percent 9" xfId="709" xr:uid="{9846DA26-2169-49EF-A507-DB3BB1DEFD0E}"/>
    <cellStyle name="Percent 9 2" xfId="3210" xr:uid="{705D44EC-200A-433A-B40A-B9EE0CB40816}"/>
    <cellStyle name="Percent 9 2 2" xfId="3722" xr:uid="{5AE9F83F-73D6-4B0B-8297-A5C0FBDAFD68}"/>
    <cellStyle name="Percent 9 2 2 2" xfId="40273" xr:uid="{12634A86-931A-4255-BA11-880C5F56F394}"/>
    <cellStyle name="Percent 9 2 3" xfId="40272" xr:uid="{5A4EFE22-09C2-48D8-9AA5-4F747D5101F5}"/>
    <cellStyle name="Percent 9 2 4" xfId="44927" xr:uid="{0E7A669F-D344-480E-878D-7F1585108F81}"/>
    <cellStyle name="Percent 9 2 5" xfId="39156" xr:uid="{DC6B7D71-3500-4FA2-94AF-16433305653B}"/>
    <cellStyle name="Percent 9 3" xfId="3721" xr:uid="{252CE1D8-1BBA-4177-A49D-78E9F94EAB57}"/>
    <cellStyle name="Percent 9 4" xfId="3209" xr:uid="{FE77E611-294D-4482-8160-9B868689C769}"/>
    <cellStyle name="Percent 9 4 2" xfId="39155" xr:uid="{1B8F8EF4-CF20-4A39-AB33-549F73501CA6}"/>
    <cellStyle name="Percent 9 5" xfId="1114" xr:uid="{BEBEE189-C8D4-4C89-8542-60757A58A4CC}"/>
    <cellStyle name="Percent 9 5 2" xfId="43168" xr:uid="{F5F3C191-4E24-461A-B56B-7DF773F9C420}"/>
    <cellStyle name="Percent 9 6" xfId="38886" xr:uid="{6CE0320C-6AA6-45E8-816D-F8E77F9F2569}"/>
    <cellStyle name="PERCENTAGE" xfId="273" xr:uid="{33B95FB9-729E-4FF1-B8AF-2A9A5E960DA2}"/>
    <cellStyle name="PERCENTAGE 2" xfId="13063" xr:uid="{685A863C-46DD-440C-8F7A-EA2BD2CB7238}"/>
    <cellStyle name="PERCENTAGE 2 2" xfId="43169" xr:uid="{B8E67C55-A1DF-4CF1-9001-5478C87A65A0}"/>
    <cellStyle name="PERCENTAGE 3" xfId="38385" xr:uid="{83D48CD0-CA2A-4F51-9E04-2B5931BAE50D}"/>
    <cellStyle name="PLAN" xfId="43170" xr:uid="{1F31B813-D9AD-4490-8C7C-7310C1140783}"/>
    <cellStyle name="Prefilled" xfId="57203" xr:uid="{8AB1B091-D4B3-42BF-B063-80FF445985E7}"/>
    <cellStyle name="PrePop Currency (0)" xfId="274" xr:uid="{2B6A66D9-C04B-4A5E-84EF-56709215867D}"/>
    <cellStyle name="PrePop Currency (0) 2" xfId="13064" xr:uid="{407E00FB-F1A0-471D-A1F1-7B0361EC4636}"/>
    <cellStyle name="PrePop Currency (2)" xfId="275" xr:uid="{B5D85EB0-AE29-48BC-96AF-B156C96144D5}"/>
    <cellStyle name="PrePop Currency (2) 2" xfId="13065" xr:uid="{A0D89D7D-2B0A-46B5-B8B1-42453D8AEF8B}"/>
    <cellStyle name="PrePop Currency (2) 2 2" xfId="43171" xr:uid="{53D81F64-16BB-44CE-A22F-E84DD52323C2}"/>
    <cellStyle name="PrePop Currency (2) 3" xfId="38386" xr:uid="{DD2676DB-130E-423E-B503-19AE968A571A}"/>
    <cellStyle name="PrePop Units (0)" xfId="276" xr:uid="{8614E94A-0A18-46E3-B32E-5E65A2DEC8C7}"/>
    <cellStyle name="PrePop Units (0) 2" xfId="13066" xr:uid="{8B5F6B5C-F2F6-444D-AAC0-ECEBA5EB7712}"/>
    <cellStyle name="PrePop Units (1)" xfId="277" xr:uid="{153E1377-A45A-428C-8F3B-A4FFBEE22DC9}"/>
    <cellStyle name="PrePop Units (1) 2" xfId="13067" xr:uid="{3AE29F68-AB78-42E1-81F8-89450722822B}"/>
    <cellStyle name="PrePop Units (2)" xfId="278" xr:uid="{8B97C3E0-B1FA-4F09-B8CB-7B63AAFE3312}"/>
    <cellStyle name="PrePop Units (2) 2" xfId="13068" xr:uid="{B8844622-5E55-490C-89AC-675B8440658D}"/>
    <cellStyle name="PrePop Units (2) 2 2" xfId="43172" xr:uid="{6C8A3B4D-632F-4D9C-BB5E-4A670BBAF9EA}"/>
    <cellStyle name="PrePop Units (2) 3" xfId="38387" xr:uid="{C9AF86A6-A237-47C1-89DE-B011065173CC}"/>
    <cellStyle name="price" xfId="279" xr:uid="{40D69169-68F5-4D6E-B8C9-DEDCA5E7A426}"/>
    <cellStyle name="price 2" xfId="13195" xr:uid="{8E1782E5-7BB4-40EB-BA7B-4A9AE142DFAC}"/>
    <cellStyle name="price 2 2" xfId="38388" xr:uid="{01112C60-D108-4E06-97E8-5A7C1787483E}"/>
    <cellStyle name="price 3" xfId="25271" xr:uid="{626771A1-046C-4889-A87D-DD0D333765FE}"/>
    <cellStyle name="price 4" xfId="24915" xr:uid="{50AEC1AD-DD94-4876-AB05-AA20805DFCDF}"/>
    <cellStyle name="price 5" xfId="13069" xr:uid="{33418DAE-E7E3-42EE-A052-7835501CBA1C}"/>
    <cellStyle name="pricing" xfId="43173" xr:uid="{F8E3AFE0-A176-4C01-BDB0-D49E7769483B}"/>
    <cellStyle name="Pricing 2" xfId="57204" xr:uid="{B47D69AB-0E51-4194-B52F-FFFF3F86D2E5}"/>
    <cellStyle name="PSChar" xfId="280" xr:uid="{6E2B419C-84F6-42A0-99E8-7253D6E5FD01}"/>
    <cellStyle name="PSChar 2" xfId="645" xr:uid="{AAB0F33D-7B4B-47CE-B748-52F72C1A58E4}"/>
    <cellStyle name="PSChar 2 2" xfId="43174" xr:uid="{0BEB2336-2765-4172-BDD9-FCCE02BFD7B5}"/>
    <cellStyle name="PSDate" xfId="281" xr:uid="{721EDF34-9C6A-4800-9949-06BBE1CBF8E4}"/>
    <cellStyle name="PSDate 2" xfId="13070" xr:uid="{327C953C-4D47-41CD-B6A4-C0538E0FEB5E}"/>
    <cellStyle name="PSDate 2 2" xfId="43175" xr:uid="{E7A620A7-4CA6-4E45-A695-2BFEF7A5B1F1}"/>
    <cellStyle name="PSDate 3" xfId="38389" xr:uid="{EA6D4173-E0C8-4AC6-A4C6-1F92059823E6}"/>
    <cellStyle name="PSDec" xfId="282" xr:uid="{2F789C9A-2339-4D15-A340-0E5CEA27DD7E}"/>
    <cellStyle name="PSDec 2" xfId="13071" xr:uid="{61A2F6EC-DF13-4604-8E00-A361125ED1BE}"/>
    <cellStyle name="PSDec 2 2" xfId="43176" xr:uid="{71F6AF2C-F9F4-4C69-8B4F-BFCA623B3D72}"/>
    <cellStyle name="PSDec 3" xfId="38390" xr:uid="{797F3007-34AA-4857-987F-91AF76B48CFA}"/>
    <cellStyle name="PSHeading" xfId="283" xr:uid="{844D93FB-C32E-407A-A795-17BC2A385369}"/>
    <cellStyle name="PSHeading 2" xfId="13072" xr:uid="{351108C8-ABBB-4041-A0F4-5592D371AA90}"/>
    <cellStyle name="PSHeading 2 2" xfId="43177" xr:uid="{7E70677A-62BB-467F-9F93-EA78D0675A7B}"/>
    <cellStyle name="PSHeading 3" xfId="38391" xr:uid="{1E21EF00-EFDA-48DE-BE32-D774988C1104}"/>
    <cellStyle name="PSInt" xfId="284" xr:uid="{13FBEEDD-96F3-44EB-A96F-868022578BE9}"/>
    <cellStyle name="PSInt 2" xfId="646" xr:uid="{4E2FC3A5-8BC8-430B-A2AC-6569B365CE77}"/>
    <cellStyle name="PSInt 2 2" xfId="13073" xr:uid="{8971EAE4-08C2-42EA-B1CF-0AFE239189AF}"/>
    <cellStyle name="PSInt 3" xfId="38392" xr:uid="{6AD41BDC-C358-4847-9541-9EB148CD44F5}"/>
    <cellStyle name="PSSpacer" xfId="285" xr:uid="{2F92D300-1326-4F0B-8641-2DB3E3CAE5DE}"/>
    <cellStyle name="PSSpacer 2" xfId="13074" xr:uid="{BF98C872-3F8E-4470-B169-A87D24074420}"/>
    <cellStyle name="PSSpacer 2 2" xfId="43178" xr:uid="{A79F6935-7E7B-4E6A-A730-C94DC4A3C0DE}"/>
    <cellStyle name="PSSpacer 3" xfId="38393" xr:uid="{908145AD-8D74-445D-B914-AE6E436E0AB8}"/>
    <cellStyle name="pwstyle" xfId="286" xr:uid="{D18288D0-AE6D-4B91-B3DC-3DF8B1510EFD}"/>
    <cellStyle name="pwstyle 2" xfId="647" xr:uid="{41468328-16AF-4379-A469-07E6773B6774}"/>
    <cellStyle name="Q" xfId="39157" xr:uid="{1DFA3270-CE09-4558-B316-02E3680DEA7F}"/>
    <cellStyle name="Q 2" xfId="40979" xr:uid="{8B09F5D6-459A-4E3A-91B7-8DA2DA1C90A6}"/>
    <cellStyle name="Qty" xfId="57205" xr:uid="{3F42EB37-06BE-443D-8343-FCEC7B8BBC42}"/>
    <cellStyle name="Quantity" xfId="287" xr:uid="{77B6D34D-A853-4F96-899A-37482BF786C8}"/>
    <cellStyle name="Quantity 10" xfId="43179" xr:uid="{4F2EBFE1-FE85-42BE-A550-AD0B858D21A3}"/>
    <cellStyle name="Quantity 11" xfId="43180" xr:uid="{FB8DCAFE-CDA1-47C6-BAE9-25726B6A713E}"/>
    <cellStyle name="Quantity 12" xfId="43181" xr:uid="{C8278223-D31E-49C3-A01B-4E775394B82A}"/>
    <cellStyle name="Quantity 13" xfId="43182" xr:uid="{BC46F055-15DA-46E4-ABC6-C3CABF1858BB}"/>
    <cellStyle name="Quantity 14" xfId="43183" xr:uid="{875C7468-E95B-44C5-9FF9-09A42B1E481F}"/>
    <cellStyle name="Quantity 2" xfId="648" xr:uid="{AF0D5830-5A54-48E8-9B40-AA76FF288426}"/>
    <cellStyle name="Quantity 2 2" xfId="3724" xr:uid="{CAB1DCEE-F0A2-4936-A458-2918C349AC67}"/>
    <cellStyle name="Quantity 3" xfId="3723" xr:uid="{5F9F33C8-386C-4116-A6E0-4119F22D2A6C}"/>
    <cellStyle name="Quantity 4" xfId="39158" xr:uid="{47A9DEA0-EB53-484F-9DE9-4999E60FAD47}"/>
    <cellStyle name="Quantity 4 2" xfId="43184" xr:uid="{74E569AB-EFB7-4AD2-9F9C-E4FB1B98D68D}"/>
    <cellStyle name="Quantity 5" xfId="43185" xr:uid="{E02B4841-ECBC-481D-B22E-6ECAE2C45242}"/>
    <cellStyle name="Quantity 6" xfId="43186" xr:uid="{FA591684-2240-4E84-907C-5A80D6698D11}"/>
    <cellStyle name="Quantity 7" xfId="43187" xr:uid="{BA4FCA64-1F9D-4514-9E96-9AEED2EB07FF}"/>
    <cellStyle name="Quantity 8" xfId="43188" xr:uid="{8C106B09-D05B-44FD-BAEE-D3371B826DFE}"/>
    <cellStyle name="Quantity 9" xfId="43189" xr:uid="{B536C73C-9D70-4752-B49B-A435F932235B}"/>
    <cellStyle name="Quantity_54-600-ขาดทุนจากไฟไหม้" xfId="43190" xr:uid="{927E06E8-3391-45C0-8A0C-F9F393C7A437}"/>
    <cellStyle name="R00A" xfId="649" xr:uid="{9EABBDCB-FFDC-4AA6-A957-C06DD388D03E}"/>
    <cellStyle name="R00B" xfId="650" xr:uid="{8943DF9E-A228-465F-8B92-C5AE0C8F0533}"/>
    <cellStyle name="R00L" xfId="651" xr:uid="{84B84F4C-82BA-4E87-9F4F-FA9FC4B11D8D}"/>
    <cellStyle name="R01A" xfId="652" xr:uid="{8F60CB5D-258E-4A3F-BCDE-FB4CBE91CB69}"/>
    <cellStyle name="R01B" xfId="653" xr:uid="{0BE660AA-31DC-412D-A2B7-D7A21D71729B}"/>
    <cellStyle name="R01H" xfId="654" xr:uid="{F3EC13C7-8DF3-4550-9C31-6F687B42D5A6}"/>
    <cellStyle name="R01L" xfId="655" xr:uid="{A15829EF-1C88-4C1D-9DB1-6AC1D14FC4FB}"/>
    <cellStyle name="R02A" xfId="656" xr:uid="{21353B82-D587-4FC4-BEA3-AA28A8B20B3B}"/>
    <cellStyle name="R02A 2" xfId="38237" xr:uid="{1FFB0BEF-E8E9-441E-B7F9-29D64B8486D4}"/>
    <cellStyle name="R02B" xfId="657" xr:uid="{E66DCC7B-DB40-4C32-9302-2AF3DD39514C}"/>
    <cellStyle name="R02H" xfId="658" xr:uid="{67AAD6C8-7EED-408B-BBF3-F472CD27F0D5}"/>
    <cellStyle name="R02L" xfId="659" xr:uid="{DCCFF249-6528-4F57-8EC7-6DC70D622662}"/>
    <cellStyle name="R03A" xfId="660" xr:uid="{24E9488D-A4B8-492B-8F59-4698CBFBB539}"/>
    <cellStyle name="R03B" xfId="661" xr:uid="{6EC43873-0DD1-4D40-A76C-C75E340EDA73}"/>
    <cellStyle name="R03H" xfId="662" xr:uid="{3AB3EF1D-ED2C-4D5A-9DED-0FF6EBD82869}"/>
    <cellStyle name="R03L" xfId="663" xr:uid="{0E039DC7-C859-4855-9F5A-6F17DF2CAC20}"/>
    <cellStyle name="R04A" xfId="664" xr:uid="{2898C1D9-EA68-48D5-9B09-0034DBDE1FE3}"/>
    <cellStyle name="R04B" xfId="665" xr:uid="{ADB77394-E22D-414E-999A-BFF2C7759130}"/>
    <cellStyle name="R04H" xfId="666" xr:uid="{2D735F39-F737-4EDA-99E8-7B336AEE3497}"/>
    <cellStyle name="R04L" xfId="667" xr:uid="{1B9AB70D-152C-4985-8907-258E2169D092}"/>
    <cellStyle name="R05A" xfId="668" xr:uid="{2C24102F-9F01-4A26-8BCA-8F86413478B5}"/>
    <cellStyle name="R05B" xfId="669" xr:uid="{32623EE2-D62C-4F34-99FF-A51E6FA86329}"/>
    <cellStyle name="R05H" xfId="670" xr:uid="{2F25AB6B-299C-4D7A-8252-8BA206EE6E8C}"/>
    <cellStyle name="R05L" xfId="671" xr:uid="{7BD7A7D4-0936-4C1D-B213-BEE705629EB0}"/>
    <cellStyle name="R06A" xfId="672" xr:uid="{AD363705-E344-4EF5-AA19-6C9CBE5C7037}"/>
    <cellStyle name="R06B" xfId="673" xr:uid="{31577F9B-E4EF-46DB-B6EB-AC484D5685DC}"/>
    <cellStyle name="R06H" xfId="674" xr:uid="{B274B66F-26F4-4335-990A-014C75116991}"/>
    <cellStyle name="R06L" xfId="675" xr:uid="{C60D25B1-B3B1-4C85-B3CC-45978D25259A}"/>
    <cellStyle name="R07A" xfId="676" xr:uid="{F3C18B4F-388A-4083-9563-950A9D24202D}"/>
    <cellStyle name="R07B" xfId="677" xr:uid="{DD2A57C8-7916-43AD-885E-CAD03388A20F}"/>
    <cellStyle name="R07H" xfId="678" xr:uid="{3552053B-3DD2-4FDD-AF1B-DBE6A6EA1AB6}"/>
    <cellStyle name="R07L" xfId="679" xr:uid="{09803448-6AEF-4CF8-9080-139C01BCEA7A}"/>
    <cellStyle name="regstoresfromspecstores" xfId="43191" xr:uid="{A6726413-D4E7-473D-A117-84FD341BA9D2}"/>
    <cellStyle name="Result" xfId="40274" xr:uid="{24D5F7D8-57FC-4F74-A60E-624988B2CABA}"/>
    <cellStyle name="Result 1" xfId="40275" xr:uid="{E95CD886-3529-4A99-B6F2-E684D71D11F5}"/>
    <cellStyle name="Result2" xfId="40276" xr:uid="{4B91B2EB-D3D6-4D1D-9758-186A44C622B8}"/>
    <cellStyle name="Result2 1" xfId="40277" xr:uid="{509F4E9B-669F-4127-8C26-88FD1A7AD27D}"/>
    <cellStyle name="RevList" xfId="288" xr:uid="{80719722-CEAD-4F2B-9C80-BE05D4379CEC}"/>
    <cellStyle name="RevList 2" xfId="13075" xr:uid="{87A9DE09-6353-4C63-83CF-A62D959F3D62}"/>
    <cellStyle name="RevList 2 2" xfId="44928" xr:uid="{677474E6-231A-4F19-93BC-806DCC804337}"/>
    <cellStyle name="RevList 2 3" xfId="40980" xr:uid="{F7BBC7F3-F03F-45BC-A4E4-66EFBBF86CAA}"/>
    <cellStyle name="RevList 3" xfId="44652" xr:uid="{9C58C287-48A6-46EA-8E36-F1C292ED7883}"/>
    <cellStyle name="RevList 4" xfId="38394" xr:uid="{CC7DAFB9-CC6A-4C55-BDF2-4A5519B59A7A}"/>
    <cellStyle name="Rittichai" xfId="43192" xr:uid="{E1B7B8B6-7713-4C48-8C86-7FC61AD37E17}"/>
    <cellStyle name="rob" xfId="289" xr:uid="{9E2F4153-3E10-4B27-89E7-378B700CE755}"/>
    <cellStyle name="rob 2" xfId="13452" xr:uid="{E5697734-38DB-4E50-828A-E4817CEF3B34}"/>
    <cellStyle name="rob 2 2" xfId="38395" xr:uid="{D7782328-3F02-4CEC-8D51-7C71E5865F45}"/>
    <cellStyle name="rob 3" xfId="25272" xr:uid="{D5608014-3CC0-48BD-8613-B32A276519D1}"/>
    <cellStyle name="rob 4" xfId="34262" xr:uid="{7F992FF2-463B-4EF2-811D-DAF715A05C85}"/>
    <cellStyle name="rob 5" xfId="13076" xr:uid="{9A86CD71-48EA-48A3-A189-63BC8B0FA5D3}"/>
    <cellStyle name="Salomon Logo" xfId="3211" xr:uid="{EAE78BEE-906C-4A4F-A2DD-069617A1449F}"/>
    <cellStyle name="SAPBEXchaText" xfId="680" xr:uid="{4F00322B-EC93-4C02-9F6C-9330EDA4F29E}"/>
    <cellStyle name="SAPBEXfilterDrill" xfId="681" xr:uid="{BC6F5315-3547-4886-B0EE-C86C6365EBE7}"/>
    <cellStyle name="SAPBEXheaderItem" xfId="682" xr:uid="{3BA8E3D7-AC1C-4F4A-921E-AE00F5076894}"/>
    <cellStyle name="SAPBEXheaderText" xfId="683" xr:uid="{6D2715FE-9B58-445B-967A-93E2BDFF70A9}"/>
    <cellStyle name="SAPBEXstdData" xfId="684" xr:uid="{064D95DA-B0FC-41FB-843E-0B9AD1679F46}"/>
    <cellStyle name="SAPBEXstdData 2" xfId="38238" xr:uid="{811AA71A-0B6F-4E50-B3EF-5FCAA7B20CF5}"/>
    <cellStyle name="SAPBEXstdDataEmph" xfId="685" xr:uid="{FE9E920A-246F-4F33-B389-4F74F2C255B8}"/>
    <cellStyle name="SAPBEXstdDataEmph 2" xfId="38239" xr:uid="{FE5CDC58-7781-44B6-B8A5-8E87F42A48DF}"/>
    <cellStyle name="SAPBEXstdItem" xfId="686" xr:uid="{E841EDCA-2B4C-4D7E-AB7D-6AF7F3F4BCF6}"/>
    <cellStyle name="SAPBEXstdItem 2" xfId="38240" xr:uid="{FFE8BE39-2820-475B-900E-662C154EBCC2}"/>
    <cellStyle name="SAPBEXstdItemX" xfId="687" xr:uid="{1F10B092-1762-433B-9037-698C99BC9469}"/>
    <cellStyle name="SAPBEXstdItemX 2" xfId="38241" xr:uid="{5C07FC2A-10A6-4124-8FC8-266162A60A8D}"/>
    <cellStyle name="SAPBEXtitle" xfId="688" xr:uid="{395D3496-9BC9-4504-866F-B26C5EB62730}"/>
    <cellStyle name="SAPBEXundefined" xfId="689" xr:uid="{E4D07628-A855-40E0-94D6-F738BF8BB85E}"/>
    <cellStyle name="SAPBEXundefined 2" xfId="38242" xr:uid="{00C48C65-15E7-42F4-BE85-CA5557514927}"/>
    <cellStyle name="sbt2" xfId="290" xr:uid="{F313A521-E263-4394-996E-9C304D4F0211}"/>
    <cellStyle name="sbt2 2" xfId="13451" xr:uid="{F8674184-AE8F-4F8B-9322-A37B22CB1AA3}"/>
    <cellStyle name="sbt2 2 2" xfId="24879" xr:uid="{57EFF924-1F5E-4DEC-8926-035098686A8E}"/>
    <cellStyle name="sbt2 2 3" xfId="43193" xr:uid="{8BFDB94F-DDEF-49E3-B6C0-32491A402830}"/>
    <cellStyle name="sbt2 3" xfId="25273" xr:uid="{35569491-4C38-4B28-BB47-D9CA036B7BCF}"/>
    <cellStyle name="sbt2 3 2" xfId="38396" xr:uid="{1A817605-A1C8-42C7-8D94-4F4BDA17D5B8}"/>
    <cellStyle name="sbt2 4" xfId="25207" xr:uid="{158720E9-37D5-4D52-8B66-8E8D2CB21E44}"/>
    <cellStyle name="sbt2 5" xfId="13077" xr:uid="{115C59EE-259F-40B2-A8E6-1BED299E7E85}"/>
    <cellStyle name="SCH1" xfId="43194" xr:uid="{A12E4F86-1C86-499D-AF2D-14045B0BEACE}"/>
    <cellStyle name="Section Header" xfId="57206" xr:uid="{1CD0EEDE-7C46-4DE1-894A-9BB9F0155FD2}"/>
    <cellStyle name="SHADEDSTORES" xfId="43195" xr:uid="{5455B937-8D28-498F-8F11-38D31C67F722}"/>
    <cellStyle name="Sheet Title" xfId="40278" xr:uid="{E31A69D2-E08E-460E-B088-5C3658EE0BDD}"/>
    <cellStyle name="Sheet Title 2" xfId="43196" xr:uid="{C5478445-381C-4FDE-86A2-FEAB79BB5A11}"/>
    <cellStyle name="small border line" xfId="39159" xr:uid="{FEBD6BA1-CD82-4933-8CE6-687ADF1143F9}"/>
    <cellStyle name="small border line 2" xfId="40981" xr:uid="{8B3B4466-FB78-4B31-8B24-D13742A0E600}"/>
    <cellStyle name="small border line 3" xfId="59775" xr:uid="{DCC4C96D-8F6D-4B0B-B4C5-8F210432F421}"/>
    <cellStyle name="small border line 3 2" xfId="61563" xr:uid="{217A0B19-5B58-4855-AA3E-91728A62ACBD}"/>
    <cellStyle name="small border line 4" xfId="61332" xr:uid="{17B5DB09-4BC7-4934-A02D-51441480E38B}"/>
    <cellStyle name="specstores" xfId="43197" xr:uid="{ED4EA253-5E2A-4E23-984C-80C6A0C2BEEA}"/>
    <cellStyle name="SS Col Hdr" xfId="43198" xr:uid="{111D8656-5468-48F2-9B3D-8CB94DD393C4}"/>
    <cellStyle name="SS Dim 1 Blank" xfId="43199" xr:uid="{CA5859F0-F6BE-48D0-A944-D6BDCC9DBC7A}"/>
    <cellStyle name="SS Dim 1 Title" xfId="43200" xr:uid="{BC1FB5CE-6E83-4898-91EC-34191BCF0ED2}"/>
    <cellStyle name="SS Dim 1 Value" xfId="43201" xr:uid="{D728DED6-F95A-4BC5-AF89-DA529B9C2A22}"/>
    <cellStyle name="SS Dim 2 Blank" xfId="43202" xr:uid="{E79B33DC-B3FD-458A-9E32-3A35E58AADF3}"/>
    <cellStyle name="SS Dim 2 Title" xfId="43203" xr:uid="{D20F830B-DE7A-49FC-950D-BB3FC3E39D40}"/>
    <cellStyle name="SS Dim 2 Value" xfId="43204" xr:uid="{E4439FEB-222C-47C8-9D43-3605C2EEF2D6}"/>
    <cellStyle name="SS Dim 3 Blank" xfId="43205" xr:uid="{F71EA350-2208-4EA8-AD79-4DC2178566F7}"/>
    <cellStyle name="SS Dim 3 Title" xfId="43206" xr:uid="{70112A65-2B09-44C0-8685-E8A5DF62DC30}"/>
    <cellStyle name="SS Dim 3 Value" xfId="43207" xr:uid="{7D64E47E-0158-4BF0-B6C2-4CD72932E5BB}"/>
    <cellStyle name="SS Dim 4 Blank" xfId="43208" xr:uid="{4F0B7BC7-C897-45E5-A304-9B5D265FF25C}"/>
    <cellStyle name="SS Dim 4 Title" xfId="43209" xr:uid="{BF865D2F-7775-4D30-B339-717613F0B15B}"/>
    <cellStyle name="SS Dim 4 Value" xfId="43210" xr:uid="{19AEEB23-DEB8-463B-AE88-0BA1486EDBBF}"/>
    <cellStyle name="SS Dim 5 Blank" xfId="43211" xr:uid="{7534268A-ADF7-4FA4-AAA9-76A2D490CA8F}"/>
    <cellStyle name="SS Dim 5 Title" xfId="43212" xr:uid="{EE936171-0227-40B7-8953-81E9765DBC35}"/>
    <cellStyle name="SS Dim 5 Value" xfId="43213" xr:uid="{DBCB969E-A169-4265-A30B-948A629D89DC}"/>
    <cellStyle name="SS Other Measure" xfId="43214" xr:uid="{8F5A09CB-2478-4828-844C-172D180F2237}"/>
    <cellStyle name="SS Sum Measure" xfId="43215" xr:uid="{F17ADD9F-B4E1-4621-ACF1-5139298E1B48}"/>
    <cellStyle name="SS Unbound Dim" xfId="43216" xr:uid="{164DAF57-2824-42B0-80CB-C0445730CE08}"/>
    <cellStyle name="SS WAvg Measure" xfId="43217" xr:uid="{2B0167AB-3ED9-469F-A0A9-D7E763C45206}"/>
    <cellStyle name="STANDARD" xfId="43218" xr:uid="{BA41FF14-9F01-4491-90D0-53E27C218EEF}"/>
    <cellStyle name="Style 1" xfId="291" xr:uid="{D5A5005E-FDE6-4259-84DF-F58F09E6853C}"/>
    <cellStyle name="Style 1 2" xfId="690" xr:uid="{99009248-C6B1-4C02-94F4-E11C1D6F95C2}"/>
    <cellStyle name="Style 1 2 2" xfId="3725" xr:uid="{245A2EFE-A61F-4E13-A38A-B4F4F2E024A0}"/>
    <cellStyle name="Style 1 2 2 2" xfId="44653" xr:uid="{8E1716DA-8F07-4004-8E38-023259BDBF84}"/>
    <cellStyle name="Style 1 2 3" xfId="38888" xr:uid="{B5FFD819-B2DD-4551-9D45-B069EAB6D06C}"/>
    <cellStyle name="Style 1 3" xfId="13078" xr:uid="{BB511059-A780-4A7D-B043-A27BC5188331}"/>
    <cellStyle name="Style 1 3 2" xfId="44929" xr:uid="{C30A4CD0-374B-4DEB-BC33-84BB28C65213}"/>
    <cellStyle name="Style 1 3 3" xfId="40982" xr:uid="{AFDF5AF8-3C88-45CB-8B90-2D7E4EEDBA50}"/>
    <cellStyle name="Style 1 4" xfId="3212" xr:uid="{EE0A826F-EF5A-48F0-9BA6-F2FA750F6C9C}"/>
    <cellStyle name="Style 1 4 2" xfId="43219" xr:uid="{4FFCDD6D-CB7B-40DA-BDFA-2FB566E2B529}"/>
    <cellStyle name="Style 1 5" xfId="38397" xr:uid="{8D4A9409-FC68-4535-B33A-D7EBC0EF1E11}"/>
    <cellStyle name="Style 2" xfId="292" xr:uid="{8A628ABD-DC1E-4288-A846-8FAAF8CEB60E}"/>
    <cellStyle name="Style 2 2" xfId="13079" xr:uid="{A8ADA3FE-9510-4B64-859F-8ECA7D684C9A}"/>
    <cellStyle name="Style 2 2 2" xfId="43220" xr:uid="{BD26CC47-7A7A-465D-A524-E54744D3B22E}"/>
    <cellStyle name="Style 2 3" xfId="38398" xr:uid="{3C39BE6E-4E84-4DC9-950D-832B8E3731BA}"/>
    <cellStyle name="Style 3" xfId="43221" xr:uid="{5343F7FD-0F7A-4283-920A-3387959EB1DF}"/>
    <cellStyle name="Style 4" xfId="43222" xr:uid="{D06F8CF0-F123-49F8-BED1-C8B0D70E50CF}"/>
    <cellStyle name="Style 5" xfId="43223" xr:uid="{9DAFA19C-9398-47EC-802A-4226062570F3}"/>
    <cellStyle name="Style 6" xfId="43224" xr:uid="{5FF65B6A-B1B4-43FD-B5D5-88E6323831EE}"/>
    <cellStyle name="Style 7" xfId="43225" xr:uid="{CBBCF9D0-D90B-4805-B9D8-2BA45F22A86F}"/>
    <cellStyle name="Style 8" xfId="43226" xr:uid="{547A0231-8337-4CF8-B1E1-B3AE19A4C1D1}"/>
    <cellStyle name="Style 9" xfId="43227" xr:uid="{CB51A0B8-01F0-46F9-893F-7CCC3D6F49B0}"/>
    <cellStyle name="STYLE1" xfId="40983" xr:uid="{1AE4196C-96D0-4F41-9202-2814B6BF0469}"/>
    <cellStyle name="style1 2" xfId="43228" xr:uid="{14C84B37-D466-4589-9AE3-CFA3A868D634}"/>
    <cellStyle name="STYLE2" xfId="40280" xr:uid="{0B253F76-E7CF-4322-A9BD-0E356996D3D1}"/>
    <cellStyle name="SubHeading" xfId="43229" xr:uid="{B47746EA-A85E-473B-8BFD-1D3BB7965C29}"/>
    <cellStyle name="subt1" xfId="293" xr:uid="{FCDF201C-FCB6-4A68-A631-DD1E036164AF}"/>
    <cellStyle name="subt1 2" xfId="13080" xr:uid="{A2A8A083-5B22-4627-A1AA-17378E9E0BD2}"/>
    <cellStyle name="subt1 2 2" xfId="43230" xr:uid="{C10156F8-E781-4180-AFEF-8A47401A9628}"/>
    <cellStyle name="subt1 3" xfId="38399" xr:uid="{61C7F199-8D05-4F8C-BBD2-FF7CF16DCFA1}"/>
    <cellStyle name="Subtotal" xfId="294" xr:uid="{A7B9F3C7-918A-4844-8B73-6C4B09BC295A}"/>
    <cellStyle name="SubTotal 2" xfId="691" xr:uid="{32511AE7-7EC7-4651-9DA1-6FBD8108602E}"/>
    <cellStyle name="Subtotal 2 2" xfId="13081" xr:uid="{471B1C18-9AB4-4BAA-B979-ACB1F7E68922}"/>
    <cellStyle name="Subtotal 2 2 2" xfId="40984" xr:uid="{7772F156-239D-416E-A592-32C03EA808A1}"/>
    <cellStyle name="SubTotal 2 3" xfId="38243" xr:uid="{063501DE-8E02-4B21-A4CF-E57696409943}"/>
    <cellStyle name="SubTotal 2 4" xfId="38294" xr:uid="{9D8DCFA9-5D2A-4816-9665-DC6A31D671F6}"/>
    <cellStyle name="Subtotal 3" xfId="38400" xr:uid="{5DD1427D-7A73-4A0D-AAA0-E863A192B3FF}"/>
    <cellStyle name="SUPPR" xfId="44654" xr:uid="{5FDD5BDF-40A8-45E9-8629-4805CF52E85C}"/>
    <cellStyle name="t" xfId="43231" xr:uid="{E4C0FDEF-CC90-4389-9E62-C1E13EF1CB18}"/>
    <cellStyle name="t?å!Normal_Cht-Real Opr Cf_pldt_guyan?å_x0013_Normal_Cht-Rev dist?b_x0019_Normal_Cht-Rev dist_guyan?b_x001b_Normal_Cht" xfId="43232" xr:uid="{E5657D67-A467-42F2-93BD-459AD35D86E1}"/>
    <cellStyle name="t?b_x0019_Normal_Cht-Rev dist_guyan?b_x001b_Normal_Cht-Rev dist_guyan_1?å_x001f_Normal_Cht-Rev dist_guyanan?b_x0018_Normal_Cht-Rev dist_pld" xfId="43233" xr:uid="{DDA7853B-4381-4414-92EC-013AFC5DDB18}"/>
    <cellStyle name="t_Detail ยอดยกมา" xfId="43234" xr:uid="{B1EC73FF-834D-42B8-AE4B-B1EDE8ABB840}"/>
    <cellStyle name="t_NRV_up" xfId="43235" xr:uid="{ABB42F5E-6432-4B10-9935-6769E4559D03}"/>
    <cellStyle name="t_Woring GK-P Q2'52" xfId="43236" xr:uid="{48911095-8256-42C3-A3A9-BB0D15BF0FB6}"/>
    <cellStyle name="t_Working CPC Q4'51(เฉพาะลูกหนี้)" xfId="43237" xr:uid="{349D5E50-A318-4C4A-A2B1-2AE1F9A1253E}"/>
    <cellStyle name="t_Working CPC Q4'51(เฉพาะลูกหนี้)_Working51(เฉพาะลูกหนี้)" xfId="43238" xr:uid="{2CB80964-C44E-4C79-846C-E3484B88430E}"/>
    <cellStyle name="t_Working CPC Q4'51(เฉพาะลูกหนี้)_Working52(เฉพาะลูกหนี้)" xfId="43239" xr:uid="{A364C0EF-E0B9-4E8F-90B4-2C6C19D821BC}"/>
    <cellStyle name="t_Working CVT Q1'52" xfId="43240" xr:uid="{0A56AAB7-3F16-46E8-AFD3-10ED07EAE250}"/>
    <cellStyle name="t_Working CVT Q2'52" xfId="43241" xr:uid="{21FE6D04-6B45-4891-9EB1-C21B0BA50B25}"/>
    <cellStyle name="t_Working CVT Q4'51" xfId="43242" xr:uid="{0CCEE738-B826-460E-A457-E9593BB9E7F3}"/>
    <cellStyle name="t_Working EML Q1'52" xfId="43243" xr:uid="{2A1A6821-1A91-485B-BE93-BD6CD92EFEAC}"/>
    <cellStyle name="t_Working EML Q1'52_Working52(เฉพาะลูกหนี้)" xfId="43244" xr:uid="{D2430BE5-FDE3-4832-98E3-2242A76A03E0}"/>
    <cellStyle name="t_Working TSS Q1'52" xfId="43245" xr:uid="{CFEA4881-DC84-4C22-8579-37D8DB972B75}"/>
    <cellStyle name="t_Working TSS Q1'52(เฉพาะเจ้าหนี้-บริการ)" xfId="43246" xr:uid="{5C0AAD0C-F0CA-470C-8242-72CF624D66CF}"/>
    <cellStyle name="t_Working TSS Q1'52_1" xfId="43247" xr:uid="{F9B5B0CA-082C-4008-8805-8ABD8DFDC2BF}"/>
    <cellStyle name="t_Working51(เฉพาะลูกหนี้)" xfId="43248" xr:uid="{F29750A7-0AB9-4007-8BC8-076CD3000536}"/>
    <cellStyle name="t_Working52(เฉพาะลูกหนี้)" xfId="43249" xr:uid="{1863BFD0-91C8-4C30-B385-ADC0F7FCEEEB}"/>
    <cellStyle name="t_รายการจัดประเภท CVT Q4'51" xfId="43250" xr:uid="{3CD0E46E-FCD4-46A9-B278-DAD0DA310A19}"/>
    <cellStyle name="Table" xfId="43251" xr:uid="{E1632B77-F92E-4B38-9A3A-AE41712F1C51}"/>
    <cellStyle name="Table Head" xfId="3213" xr:uid="{4411D946-25AF-48E9-9DF1-4D3E44E772CC}"/>
    <cellStyle name="Table Source" xfId="3214" xr:uid="{CB7D638A-DEE2-4783-B90F-16A4EE4F0DBE}"/>
    <cellStyle name="Table Text" xfId="3215" xr:uid="{31706BBA-9C36-43A2-9AF8-3C82D8DA8A7D}"/>
    <cellStyle name="Table Title" xfId="3216" xr:uid="{72237357-08A7-401F-A344-2C845224A2E8}"/>
    <cellStyle name="Table Units" xfId="3217" xr:uid="{E0A887F9-F268-4E24-A863-FAA2B3F8C94D}"/>
    <cellStyle name="Text" xfId="3218" xr:uid="{276EBB6B-98E0-4601-8748-0F32FDD4D708}"/>
    <cellStyle name="Text 1" xfId="3219" xr:uid="{9E530C44-EDCA-46F1-87E9-A5E047CCC400}"/>
    <cellStyle name="Text 2" xfId="3220" xr:uid="{E94BA784-CCD9-41DD-979C-5EA1290F2C4A}"/>
    <cellStyle name="Text Head 1" xfId="3221" xr:uid="{35F31B77-4DC8-459D-8B7E-E89400EBA9C4}"/>
    <cellStyle name="Text Head 2" xfId="3222" xr:uid="{5EE8871D-68B7-4A58-9A5E-1D588DD59319}"/>
    <cellStyle name="Text Indent 1" xfId="3223" xr:uid="{E5A0B911-CDDA-4F9E-A042-BB77EEEAAA01}"/>
    <cellStyle name="Text Indent 2" xfId="3224" xr:uid="{07360DB8-7A1B-49C4-B2D8-327E73FF021B}"/>
    <cellStyle name="Text Indent A" xfId="295" xr:uid="{2104931C-D53A-4A41-9EE3-6334852264D5}"/>
    <cellStyle name="Text Indent A 2" xfId="13082" xr:uid="{67607313-CC63-464A-9CCD-63AD9C41B4A5}"/>
    <cellStyle name="Text Indent B" xfId="296" xr:uid="{ED08F2E3-7056-41FB-8B05-189839847CD2}"/>
    <cellStyle name="Text Indent B 2" xfId="13083" xr:uid="{D32498B0-8271-4A9E-8D32-C93818F8EEBD}"/>
    <cellStyle name="Text Indent C" xfId="297" xr:uid="{05B1ECB0-9E91-4E60-9530-323110E6B4D0}"/>
    <cellStyle name="Text Indent C 2" xfId="13084" xr:uid="{17CC2DCF-F833-48CC-AA4D-1C690DBD8D62}"/>
    <cellStyle name="Text_Financed Leases" xfId="3225" xr:uid="{E06F0489-D011-4432-92C8-0D576E065B6E}"/>
    <cellStyle name="thaif1" xfId="692" xr:uid="{47921742-6F74-4CC7-859D-587FC0F6D963}"/>
    <cellStyle name="Tickmark" xfId="40282" xr:uid="{35F37031-6351-447F-883B-92680E598D33}"/>
    <cellStyle name="Times New Roman" xfId="43252" xr:uid="{0346ACF5-81A0-423B-A6F3-E6A69DC7BBD2}"/>
    <cellStyle name="Timing Schedule" xfId="298" xr:uid="{A25B20FA-C683-422D-B79B-A5759B1F4EA5}"/>
    <cellStyle name="Timing Schedule 2" xfId="13194" xr:uid="{AAC82FB2-1D1D-469E-A65B-C8DCD9DE06C3}"/>
    <cellStyle name="Timing Schedule 2 2" xfId="43253" xr:uid="{32C3B54B-0B2D-4265-91B7-244D566C919E}"/>
    <cellStyle name="Timing Schedule 3" xfId="25274" xr:uid="{A6D1DFAC-CFEB-4458-8658-BEDA0A656CE5}"/>
    <cellStyle name="Timing Schedule 3 2" xfId="38401" xr:uid="{85327BD1-B99F-40C2-9CEB-02597899251C}"/>
    <cellStyle name="Timing Schedule 4" xfId="24884" xr:uid="{4F35046C-5FEF-4797-BAC8-A444E2588F7D}"/>
    <cellStyle name="Timing Schedule 5" xfId="13085" xr:uid="{BA72AFD1-7E05-458B-9D63-D9E04389D415}"/>
    <cellStyle name="Title" xfId="6" builtinId="15" customBuiltin="1"/>
    <cellStyle name="Title 10" xfId="43255" xr:uid="{3CE7DCA3-33C3-4FE3-894E-7B88EE95A19D}"/>
    <cellStyle name="Title 10 2" xfId="43256" xr:uid="{3EEE1FC7-C5C7-49DD-B76C-54AB13C75C3F}"/>
    <cellStyle name="Title 10 3" xfId="57821" xr:uid="{E1DF183D-8330-4B60-A8C5-69B072103246}"/>
    <cellStyle name="Title 100" xfId="59820" xr:uid="{DA1347FF-16D1-408C-A9C2-57AB5220C928}"/>
    <cellStyle name="Title 101" xfId="48581" xr:uid="{052C6684-E49E-44F4-B8DB-F4FB5B92F04E}"/>
    <cellStyle name="Title 102" xfId="62146" xr:uid="{70C74518-FA68-4EA0-8E9F-5482A5FC07F7}"/>
    <cellStyle name="Title 11" xfId="43257" xr:uid="{66956654-1C09-475D-AA2C-B6DA3CA9713B}"/>
    <cellStyle name="Title 11 2" xfId="43258" xr:uid="{3E0EB714-DDA6-4E7C-8BAE-2A9D49F6D2A7}"/>
    <cellStyle name="Title 11 3" xfId="57842" xr:uid="{93A86A56-EAC9-4762-8CC8-AB69BAA586D0}"/>
    <cellStyle name="Title 11_รายละเอียดประกอบงบ" xfId="43259" xr:uid="{25EE53C0-E6EF-43C8-9571-CA1324A299BB}"/>
    <cellStyle name="Title 12" xfId="43260" xr:uid="{44894118-02D8-435F-84F4-23B569B567FB}"/>
    <cellStyle name="Title 12 2" xfId="43261" xr:uid="{A71B171A-7491-47E9-9E30-BD802EC94143}"/>
    <cellStyle name="Title 12 3" xfId="57863" xr:uid="{DFD3F6C5-EA70-4A46-9EB9-80BEE65A884D}"/>
    <cellStyle name="Title 13" xfId="43262" xr:uid="{072A30D7-59A3-4863-89D2-FAB293E79E20}"/>
    <cellStyle name="Title 13 2" xfId="43263" xr:uid="{DD5699CF-FC1C-4CA5-82E2-863AFA8080C7}"/>
    <cellStyle name="Title 13 3" xfId="57884" xr:uid="{33852679-8E14-4360-8F25-EC3EADCBBF56}"/>
    <cellStyle name="Title 13_รายละเอียดประกอบงบ" xfId="43264" xr:uid="{538F852A-8F1F-449C-9088-1CD387EDEE1F}"/>
    <cellStyle name="Title 14" xfId="43265" xr:uid="{FF37C737-DE46-47C0-90C2-4C4A6F57B79B}"/>
    <cellStyle name="Title 14 2" xfId="43266" xr:uid="{037ED905-83EF-4E7B-8BCD-616CA72FBB6D}"/>
    <cellStyle name="Title 14 3" xfId="57207" xr:uid="{6EDCAC57-6B86-45FE-9BE5-0C96388EF51C}"/>
    <cellStyle name="Title 15" xfId="43267" xr:uid="{EAA3B44E-E0CE-4A59-B011-3685628933A6}"/>
    <cellStyle name="Title 15 2" xfId="57208" xr:uid="{1BDBC3EB-9374-41A3-AFCE-B62864F0B742}"/>
    <cellStyle name="Title 15 3" xfId="57908" xr:uid="{A976CF9E-2C6B-4477-BE96-8030810DA08C}"/>
    <cellStyle name="Title 16" xfId="43268" xr:uid="{4AAC3EF9-DFF3-45C5-B85A-C37F4B36BDEC}"/>
    <cellStyle name="Title 16 2" xfId="57209" xr:uid="{0CA4B978-4F6E-4C38-AAA0-D12673C4C84B}"/>
    <cellStyle name="Title 17" xfId="43269" xr:uid="{4EE4BBF6-11A0-47B9-8FBC-6899E6F3D206}"/>
    <cellStyle name="Title 17 2" xfId="57949" xr:uid="{0DADE403-BF5C-490C-B59D-F5519EB369F5}"/>
    <cellStyle name="Title 18" xfId="43270" xr:uid="{A069D391-0CD2-4852-BF61-F3B9887D3C6C}"/>
    <cellStyle name="Title 18 2" xfId="57970" xr:uid="{13ADCDF1-16D8-446F-8BD9-65B01E7E258E}"/>
    <cellStyle name="Title 19" xfId="43271" xr:uid="{D2BAE518-493C-4CE1-9A19-EBB0CE883D5B}"/>
    <cellStyle name="Title 19 2" xfId="57997" xr:uid="{18AB9FAF-DA45-49FB-92C4-0EAAA2CC70C0}"/>
    <cellStyle name="Title 2" xfId="693" xr:uid="{835AF66C-5153-4152-A464-9650A85556F8}"/>
    <cellStyle name="Title 2 2" xfId="1023" xr:uid="{926D673A-E7A5-48B0-8530-14FC235640A6}"/>
    <cellStyle name="Title 2 2 2" xfId="3227" xr:uid="{0E6923E2-FC6B-4299-A8CC-88C0EC02C123}"/>
    <cellStyle name="Title 2 2 2 2" xfId="48278" xr:uid="{1353EB9E-3A7E-4B7A-857A-4987E3F6E9D7}"/>
    <cellStyle name="Title 2 2 2 3" xfId="43273" xr:uid="{2BC9C76A-0AE7-47CD-AE8F-9FFC525990AA}"/>
    <cellStyle name="Title 2 2 3" xfId="3226" xr:uid="{C816FD02-26DF-4E05-AE2B-27DFC9FD267F}"/>
    <cellStyle name="Title 2 2 4" xfId="59998" xr:uid="{84B0FDEF-5E9D-4768-B982-BA0F7E491422}"/>
    <cellStyle name="Title 2 3" xfId="3228" xr:uid="{4828D462-755C-441A-A6BF-BF9E714AE47F}"/>
    <cellStyle name="Title 2 3 2" xfId="48279" xr:uid="{55F99A76-D1EB-4054-A7FA-C21A19069D56}"/>
    <cellStyle name="Title 2 3 3" xfId="59966" xr:uid="{F1E8F835-CCDC-4A8B-B7F8-ED957062F095}"/>
    <cellStyle name="Title 2 3 4" xfId="43272" xr:uid="{5D303965-6B00-45A4-AD42-DF586B409206}"/>
    <cellStyle name="Title 2 4" xfId="1279" xr:uid="{2BC15BD5-197B-447C-935C-059CC8A9BFC5}"/>
    <cellStyle name="Title 2 4 2" xfId="60204" xr:uid="{D6892ADE-33DD-4B7D-BF8A-2038FA2957ED}"/>
    <cellStyle name="Title 2 5" xfId="906" xr:uid="{0D126AFD-BCAA-44B4-89F7-44B7BBDA8759}"/>
    <cellStyle name="Title 2 5 2" xfId="59885" xr:uid="{216C4EC9-6613-4AF4-B223-4003774ACB0C}"/>
    <cellStyle name="Title 2 6" xfId="38889" xr:uid="{E13BC1E1-AB11-4220-95D4-22AEA6D16509}"/>
    <cellStyle name="Title 2_2149000-Q1'10" xfId="43274" xr:uid="{64682D9B-38D3-4B05-B489-827625E547AA}"/>
    <cellStyle name="Title 20" xfId="43275" xr:uid="{C6508C78-8937-44D4-BD76-D4B3BB63793F}"/>
    <cellStyle name="Title 20 2" xfId="58024" xr:uid="{84FAFE91-D2EA-472A-8700-A2AC952DA1EF}"/>
    <cellStyle name="Title 21" xfId="43254" xr:uid="{47E3F545-4E70-463C-9D2C-503F619845A4}"/>
    <cellStyle name="Title 21 2" xfId="58051" xr:uid="{24FEFDC6-14CC-48DB-8DF0-67CA25762835}"/>
    <cellStyle name="Title 22" xfId="43911" xr:uid="{FD9F28D4-F4C7-4A46-81CA-BED95583B41F}"/>
    <cellStyle name="Title 22 2" xfId="58077" xr:uid="{3710F78C-1CD3-4BCE-A3F4-54CCC909FDFE}"/>
    <cellStyle name="Title 23" xfId="43922" xr:uid="{827EA8C9-A19B-43ED-8727-9C75B1C8392F}"/>
    <cellStyle name="Title 24" xfId="43973" xr:uid="{C7C54D9B-94D4-4F25-81C2-85CE79A32DD7}"/>
    <cellStyle name="Title 25" xfId="48466" xr:uid="{D6362550-378E-474A-91EE-DBB3596DC907}"/>
    <cellStyle name="Title 26" xfId="48545" xr:uid="{4B91F5B8-E6E1-4D6E-96E7-8EF97719B6E3}"/>
    <cellStyle name="Title 27" xfId="48498" xr:uid="{A95764F5-C3B3-4AA8-A8B1-D65EBB36F49E}"/>
    <cellStyle name="Title 28" xfId="48529" xr:uid="{77A0DD91-B4D3-427F-B500-64CD9BDF8CEA}"/>
    <cellStyle name="Title 29" xfId="48561" xr:uid="{D978C2C1-E5CA-4FC4-84CC-31D565C84921}"/>
    <cellStyle name="Title 3" xfId="194" xr:uid="{AA9CB1A3-1B21-4E80-86F4-E9F5CA866892}"/>
    <cellStyle name="Title 3 2" xfId="3230" xr:uid="{AEDAE0B7-387E-4581-B392-778922BE3328}"/>
    <cellStyle name="Title 3 2 2" xfId="48281" xr:uid="{2BB3B5E1-CE93-4148-B4CD-5D67B0006B08}"/>
    <cellStyle name="Title 3 2 3" xfId="40397" xr:uid="{AF4DA56D-0827-4145-9346-2024581A5367}"/>
    <cellStyle name="Title 3 3" xfId="3229" xr:uid="{0E3E7DF5-9467-4601-9A10-E4E020D554A7}"/>
    <cellStyle name="Title 3 3 2" xfId="48280" xr:uid="{B2ECB60E-8722-4709-A4BC-495075F75B18}"/>
    <cellStyle name="Title 3 3 3" xfId="43276" xr:uid="{4700CBC6-FDD7-4D57-B68A-D98645E00805}"/>
    <cellStyle name="Title 3 4" xfId="57768" xr:uid="{EB16C24F-81FA-48FE-9E32-3C9AD23768EF}"/>
    <cellStyle name="Title 30" xfId="48517" xr:uid="{EE7530E4-4920-4B48-8C77-2A4E3FE3C1A5}"/>
    <cellStyle name="Title 31" xfId="48516" xr:uid="{3633D930-2B8C-43D7-91E6-A6CDB28F10D9}"/>
    <cellStyle name="Title 32" xfId="48455" xr:uid="{3361B817-2225-47CB-BB16-479BD302CC9B}"/>
    <cellStyle name="Title 33" xfId="48552" xr:uid="{E59201B0-7A78-4F92-B7CE-26072F83E311}"/>
    <cellStyle name="Title 34" xfId="48597" xr:uid="{434601FD-B176-41EF-88DC-C782E9EB2056}"/>
    <cellStyle name="Title 35" xfId="48640" xr:uid="{397C2E04-D4C5-4811-806E-64F9309BBCB8}"/>
    <cellStyle name="Title 36" xfId="57432" xr:uid="{F497B8EB-D20B-4A6F-A899-0A3C6F7EE511}"/>
    <cellStyle name="Title 37" xfId="58255" xr:uid="{BB8E4214-4060-4A9D-9ED7-44B05553ED6C}"/>
    <cellStyle name="Title 38" xfId="58277" xr:uid="{5C2EFB0C-92D3-4BB6-939F-90432236B46E}"/>
    <cellStyle name="Title 39" xfId="58304" xr:uid="{FCE99CF8-ADC4-47CF-909E-E2FC900BBFAE}"/>
    <cellStyle name="Title 4" xfId="3231" xr:uid="{5C11F28F-4E3C-45B2-B5C9-45FF85AA5798}"/>
    <cellStyle name="Title 4 2" xfId="38967" xr:uid="{EEA07D76-A5E9-4EFC-B190-214B09D7DB3E}"/>
    <cellStyle name="Title 4 2 2" xfId="60094" xr:uid="{C6B6AD49-9C50-4D7F-9979-391D1CB887DC}"/>
    <cellStyle name="Title 4 3" xfId="43277" xr:uid="{9BA6EB84-7EC7-4705-ACCD-615CC7AC2C8E}"/>
    <cellStyle name="Title 4 3 2" xfId="44655" xr:uid="{9697BB93-9994-4298-8AE9-1A3A2F3858FD}"/>
    <cellStyle name="Title 4 4" xfId="38890" xr:uid="{8E810537-B9CE-40F7-8726-06C282E2B816}"/>
    <cellStyle name="Title 40" xfId="58331" xr:uid="{F04806F2-4821-489D-9A37-46F47A8618F4}"/>
    <cellStyle name="Title 41" xfId="58358" xr:uid="{C7C91A63-86AB-41AE-8CBC-B16E6AC28402}"/>
    <cellStyle name="Title 42" xfId="58385" xr:uid="{71285C56-9D7F-4F9D-9E6A-A1F960D3DA50}"/>
    <cellStyle name="Title 43" xfId="58412" xr:uid="{E94B04F2-FE55-49C2-910A-631645419061}"/>
    <cellStyle name="Title 44" xfId="58439" xr:uid="{C48B9C3F-ACF0-44CA-A110-E482304321B9}"/>
    <cellStyle name="Title 45" xfId="58466" xr:uid="{638FA3B2-567C-4993-AF03-8023CA00B4D0}"/>
    <cellStyle name="Title 46" xfId="58493" xr:uid="{D270860D-377A-4DA3-87CE-B4DAB07C8D61}"/>
    <cellStyle name="Title 47" xfId="58520" xr:uid="{5588615E-21B3-4572-98C7-D24196F978AE}"/>
    <cellStyle name="Title 48" xfId="58547" xr:uid="{22D59D26-F65A-4487-8C59-8C7D6E7196FC}"/>
    <cellStyle name="Title 49" xfId="58574" xr:uid="{F9BA2DF0-7455-405F-942B-79AE496B7D86}"/>
    <cellStyle name="Title 5" xfId="3232" xr:uid="{CBD83859-948E-4CE1-8F50-DA8E3D5D8D4C}"/>
    <cellStyle name="Title 5 2" xfId="43278" xr:uid="{BD717B76-8941-4AC9-9635-25117BEF154A}"/>
    <cellStyle name="Title 5 2 2" xfId="48282" xr:uid="{F87A1D1E-799F-4943-9628-5ACD6153A383}"/>
    <cellStyle name="Title 5 3" xfId="39575" xr:uid="{A499D066-34B7-4C2C-B7B1-415BA8B0174E}"/>
    <cellStyle name="Title 50" xfId="58601" xr:uid="{B6303A09-AD7F-468A-B725-08AD43EB8212}"/>
    <cellStyle name="Title 51" xfId="58628" xr:uid="{F6CF42B3-FD93-493C-A74D-7EFC615FC6B7}"/>
    <cellStyle name="Title 52" xfId="58655" xr:uid="{27695850-66CB-48D8-8F0A-02434B0ADB9D}"/>
    <cellStyle name="Title 53" xfId="58682" xr:uid="{F0411000-B8AC-4EEE-A99E-D07912552108}"/>
    <cellStyle name="Title 54" xfId="58709" xr:uid="{386E44D0-FD89-48BB-99CA-9D8B1C12AA6C}"/>
    <cellStyle name="Title 55" xfId="58736" xr:uid="{03AB4586-2016-4AA6-8107-6952AAED00CD}"/>
    <cellStyle name="Title 56" xfId="58763" xr:uid="{01A2FD4B-4B95-4FE1-A5C1-7DFAED8C8F3D}"/>
    <cellStyle name="Title 57" xfId="58790" xr:uid="{E8FFB117-E89D-49F6-B76E-8B4C94558A64}"/>
    <cellStyle name="Title 58" xfId="58817" xr:uid="{85DBB8B8-FF8B-446F-93CB-A44DCFDEB994}"/>
    <cellStyle name="Title 59" xfId="58844" xr:uid="{1EE71478-FC40-445E-89DC-9955C57FC219}"/>
    <cellStyle name="Title 6" xfId="3233" xr:uid="{B1F23356-5AAE-4179-91EF-6A06E61E6E30}"/>
    <cellStyle name="Title 6 2" xfId="43279" xr:uid="{F595E1C3-36D7-468A-800A-54E5C47740D2}"/>
    <cellStyle name="Title 6 2 2" xfId="48283" xr:uid="{004DF730-4056-44BA-BEC5-FFD4C75F8678}"/>
    <cellStyle name="Title 6 3" xfId="57769" xr:uid="{3811CFD8-4796-47EF-A28A-7BF90F4F3471}"/>
    <cellStyle name="Title 6 4" xfId="39591" xr:uid="{DB0CC10C-1C07-489B-B0A6-6BA56183276D}"/>
    <cellStyle name="Title 60" xfId="58871" xr:uid="{7731C8E6-93F6-4005-9CA2-79222D08B102}"/>
    <cellStyle name="Title 61" xfId="58898" xr:uid="{7584894D-DCD6-4092-9F77-54D81F7A70C5}"/>
    <cellStyle name="Title 62" xfId="58925" xr:uid="{FC9360B2-A96D-48FD-8FE8-3D17385E849D}"/>
    <cellStyle name="Title 63" xfId="58952" xr:uid="{ED882D4E-590F-4638-8C64-82F7F5A8FFFA}"/>
    <cellStyle name="Title 64" xfId="58979" xr:uid="{9E8A88E2-6D64-48DA-BBB4-51E9E2BEDD45}"/>
    <cellStyle name="Title 65" xfId="59006" xr:uid="{40365130-50B4-4BB7-9BC6-4996350504E3}"/>
    <cellStyle name="Title 66" xfId="59033" xr:uid="{BEFBD9DC-8552-44DB-9FCE-418389560927}"/>
    <cellStyle name="Title 67" xfId="59060" xr:uid="{D2FD83A8-FE96-483F-98EC-AA227A02BE35}"/>
    <cellStyle name="Title 68" xfId="59087" xr:uid="{EBFD985C-1DD5-4A38-91DE-60D9C2765D8B}"/>
    <cellStyle name="Title 69" xfId="59114" xr:uid="{7F406B76-C536-460E-86D8-97905D28AB03}"/>
    <cellStyle name="Title 7" xfId="1487" xr:uid="{0E1FF4CF-C0D5-4123-9218-B35D5EB59EA2}"/>
    <cellStyle name="Title 7 2" xfId="43281" xr:uid="{B6AC268E-FBB7-4ADB-B50B-CB7C55C83208}"/>
    <cellStyle name="Title 7 3" xfId="57770" xr:uid="{6185A63D-79FD-4EC6-908D-350BF604CBBD}"/>
    <cellStyle name="Title 7 4" xfId="43280" xr:uid="{77273120-7298-442C-88C0-4DB8002ABF88}"/>
    <cellStyle name="Title 7_รายละเอียดประกอบงบ" xfId="43282" xr:uid="{B65757BC-7577-45E2-B4D0-AC4AF91B5DF8}"/>
    <cellStyle name="Title 70" xfId="59141" xr:uid="{0E5F3338-25BD-4AD0-9481-DB5E711BAD32}"/>
    <cellStyle name="Title 71" xfId="59168" xr:uid="{EA7C9594-D9F9-4D2B-8004-1AF359E3C5E4}"/>
    <cellStyle name="Title 72" xfId="59195" xr:uid="{E6CF9539-1F0A-4E52-AAE1-DA52C93CDE80}"/>
    <cellStyle name="Title 73" xfId="59222" xr:uid="{DE4B2C24-66CC-4F09-9394-0E1EB607E724}"/>
    <cellStyle name="Title 74" xfId="59249" xr:uid="{D8A119F2-BA13-4985-A639-36D57C8D0372}"/>
    <cellStyle name="Title 75" xfId="59276" xr:uid="{55D254AE-74D2-4065-AEF9-2DD735015DC8}"/>
    <cellStyle name="Title 76" xfId="59303" xr:uid="{8D737083-9C6B-48FF-B5F3-0400FE1DAE7B}"/>
    <cellStyle name="Title 77" xfId="59330" xr:uid="{0841A830-ED7A-4D96-A462-EE66467C1B82}"/>
    <cellStyle name="Title 78" xfId="59357" xr:uid="{B5DB99C6-CED2-4E1C-B6C6-3F23A924ED31}"/>
    <cellStyle name="Title 79" xfId="59384" xr:uid="{B8C456F0-06A8-475D-8EBB-35F3EF011E4C}"/>
    <cellStyle name="Title 8" xfId="43283" xr:uid="{A821E7D5-3EA3-4A70-9710-DF17804B201D}"/>
    <cellStyle name="Title 8 2" xfId="43284" xr:uid="{7D11C9F3-E728-473C-8245-5419BD40B080}"/>
    <cellStyle name="Title 8 3" xfId="57779" xr:uid="{0D77BD83-A093-4E47-A4B4-28D1D7A85DA4}"/>
    <cellStyle name="Title 8_รายละเอียดประกอบงบ" xfId="43285" xr:uid="{2FFBA9F2-BCAA-46FB-87B5-B9D9061D5BA4}"/>
    <cellStyle name="Title 80" xfId="59411" xr:uid="{5F80302F-4F24-44A0-965C-8EECA4960DED}"/>
    <cellStyle name="Title 81" xfId="59438" xr:uid="{C6C4FEDD-2D8E-4FF1-B9F1-B129F6755B36}"/>
    <cellStyle name="Title 82" xfId="59465" xr:uid="{0C07A950-C39D-4F46-AC7B-30B01E8CE706}"/>
    <cellStyle name="Title 83" xfId="59493" xr:uid="{FBB7FC19-E841-4894-95B5-FECA92D45F9E}"/>
    <cellStyle name="Title 84" xfId="59520" xr:uid="{724EAF2D-FC68-4708-B66A-B36926716EC8}"/>
    <cellStyle name="Title 85" xfId="59547" xr:uid="{0478A8F8-E3AF-4F67-A6B5-FF8F78E08A0A}"/>
    <cellStyle name="Title 86" xfId="59574" xr:uid="{24998FBE-C847-4266-9FF3-E58404ACD3D8}"/>
    <cellStyle name="Title 87" xfId="59601" xr:uid="{BF485B96-857F-476F-A5F9-C51DAE517E54}"/>
    <cellStyle name="Title 88" xfId="59628" xr:uid="{41227D8B-7C85-47E0-9BE8-5362ED0AD5F1}"/>
    <cellStyle name="Title 89" xfId="59655" xr:uid="{232BB67E-C9AC-411C-B03D-41068EB4A11A}"/>
    <cellStyle name="Title 9" xfId="43286" xr:uid="{646E567D-C4B7-417B-92E8-31776AA0D336}"/>
    <cellStyle name="Title 9 2" xfId="43287" xr:uid="{B9253A17-C963-42B3-956E-D28B7D25DF0D}"/>
    <cellStyle name="Title 9 3" xfId="57800" xr:uid="{40F9E6BA-C434-4B20-98E9-BADA04881FB7}"/>
    <cellStyle name="Title 9_คำนวณภาษี" xfId="43288" xr:uid="{CF975C73-322E-4651-815E-AAB21EEA01A6}"/>
    <cellStyle name="Title 90" xfId="59682" xr:uid="{3EABB4AF-236D-4750-9A0F-D8D47C165758}"/>
    <cellStyle name="Title 91" xfId="59710" xr:uid="{9D82D98A-5F0C-45FF-96F6-A74043E325DD}"/>
    <cellStyle name="Title 92" xfId="59738" xr:uid="{77AF66D3-F88C-456F-BA7E-8F2B7609420C}"/>
    <cellStyle name="Title 93" xfId="59765" xr:uid="{2E1C7561-EE6A-4E86-9697-F40AE954F969}"/>
    <cellStyle name="Title 94" xfId="59766" xr:uid="{BB2374AF-019F-4EC8-85EC-E560BBAAE63E}"/>
    <cellStyle name="Title 95" xfId="57767" xr:uid="{A03274B6-1EBA-4D95-B7C1-9CDE1E0155EE}"/>
    <cellStyle name="Title 96" xfId="59767" xr:uid="{011A8755-DFA8-4913-AC44-0E5F585E1285}"/>
    <cellStyle name="Title 97" xfId="59781" xr:uid="{3BECE440-D1B0-4FC6-86B6-5B204832C3CF}"/>
    <cellStyle name="Title 98" xfId="59776" xr:uid="{ABDA1242-4D5E-438C-861D-818E880EB325}"/>
    <cellStyle name="Title 99" xfId="59817" xr:uid="{16BD31ED-467F-4BDC-B495-5D66D9FFBC7B}"/>
    <cellStyle name="TOC 1" xfId="3234" xr:uid="{15CACF50-FB15-4037-ABF1-09A75FCBF082}"/>
    <cellStyle name="TOC 2" xfId="3235" xr:uid="{F9A47D45-1297-4748-A6DC-020F642F4135}"/>
    <cellStyle name="Total" xfId="21" builtinId="25" customBuiltin="1"/>
    <cellStyle name="Total 10" xfId="43290" xr:uid="{FEE84001-47EF-42E7-AA35-5AB58C97B9E6}"/>
    <cellStyle name="Total 10 2" xfId="43291" xr:uid="{D0A5F63B-9CD6-49A5-9F67-4FFD96AFEE84}"/>
    <cellStyle name="Total 10 3" xfId="57835" xr:uid="{285A4CB9-D970-43CE-AE45-39B00D0BFE36}"/>
    <cellStyle name="Total 10_รายละเอียดประกอบงบ" xfId="43292" xr:uid="{2B1DC563-0188-4EF9-9CBB-AA210A56A672}"/>
    <cellStyle name="Total 11" xfId="43293" xr:uid="{3E17160E-A394-4CB9-898E-D019DFB94B1B}"/>
    <cellStyle name="Total 11 2" xfId="43294" xr:uid="{30A1DB4F-A8AA-4AA8-B742-09D1A1AD7133}"/>
    <cellStyle name="Total 11 3" xfId="57856" xr:uid="{B77A8086-10AE-4412-A4BC-E42BBA171630}"/>
    <cellStyle name="Total 11_รายละเอียดประกอบงบ" xfId="43295" xr:uid="{1BED835E-A7DB-494D-81E0-D0BE3CB2453E}"/>
    <cellStyle name="Total 12" xfId="43296" xr:uid="{C2957FF6-EF8A-43C1-AEC8-D085DA95AD0A}"/>
    <cellStyle name="Total 12 2" xfId="43297" xr:uid="{1E2AF74E-A1E0-4907-B1EF-52E93FEEFFAA}"/>
    <cellStyle name="Total 12 3" xfId="57877" xr:uid="{92FAE429-FB7B-40ED-BED5-49F0416743B6}"/>
    <cellStyle name="Total 12_รายละเอียดประกอบงบ" xfId="43298" xr:uid="{2999BF99-E928-4AFB-BEA3-B06A7BBF56DF}"/>
    <cellStyle name="Total 13" xfId="43299" xr:uid="{FA73DA4C-F880-4E88-AF48-EB044EFAE868}"/>
    <cellStyle name="Total 13 2" xfId="43300" xr:uid="{F8F2DABF-ED03-4374-B23F-EB8C72A4AD10}"/>
    <cellStyle name="Total 13 3" xfId="57898" xr:uid="{8934682A-380E-4D31-9ACD-D7FA3638C568}"/>
    <cellStyle name="Total 14" xfId="43301" xr:uid="{2E90CA04-726B-4F0A-8F7E-6D7298DE6D2A}"/>
    <cellStyle name="Total 14 2" xfId="43302" xr:uid="{F215AFE9-D636-4E52-88ED-D2A99A6E600D}"/>
    <cellStyle name="Total 14 3" xfId="57210" xr:uid="{52B16F9B-7D0A-4AAD-A2AC-2E1540CD60BF}"/>
    <cellStyle name="Total 15" xfId="43303" xr:uid="{D4440332-5546-4ECD-AA6C-9B2B548E37CD}"/>
    <cellStyle name="Total 15 2" xfId="57922" xr:uid="{F160A4F3-6F98-41B9-BB4D-FA9269D165CF}"/>
    <cellStyle name="Total 16" xfId="43304" xr:uid="{B46F10D1-6036-4CD2-8DE3-8C8410D69FFC}"/>
    <cellStyle name="Total 16 2" xfId="57942" xr:uid="{20FB6D92-6093-4031-A087-5420B7832A7B}"/>
    <cellStyle name="Total 17" xfId="43305" xr:uid="{F2AE529E-D296-4480-B742-773A985BD7B1}"/>
    <cellStyle name="Total 17 2" xfId="57963" xr:uid="{1EC83D25-E905-4A8F-84CB-1F0A6291C12B}"/>
    <cellStyle name="Total 18" xfId="43306" xr:uid="{373B394E-6FC2-41F5-B757-2FF5E97744E1}"/>
    <cellStyle name="Total 18 2" xfId="57984" xr:uid="{19611EA2-C9E4-4972-B3F6-BC90FC3EE468}"/>
    <cellStyle name="Total 19" xfId="43307" xr:uid="{3592092E-4D9A-47D1-98FF-CFDCD5474A78}"/>
    <cellStyle name="Total 19 2" xfId="58011" xr:uid="{AC9A1C81-56A7-4F3B-879A-1B5CCDAB2A5C}"/>
    <cellStyle name="Total 2" xfId="694" xr:uid="{5EB4481F-853F-46F8-8F8C-DC9E36C33E27}"/>
    <cellStyle name="Total 2 2" xfId="1024" xr:uid="{F4061882-BED9-472F-8FB0-2DB79D3A259F}"/>
    <cellStyle name="Total 2 2 10" xfId="6614" xr:uid="{C851C4A0-8C5F-4EA0-AF8A-42236685C412}"/>
    <cellStyle name="Total 2 2 10 2" xfId="13836" xr:uid="{EA93B022-6AE3-45CB-85AC-D9E970B40D67}"/>
    <cellStyle name="Total 2 2 10 2 2" xfId="24003" xr:uid="{EDFC317E-9AD6-4A6B-B9B2-AB82BFF4ACF7}"/>
    <cellStyle name="Total 2 2 10 3" xfId="18764" xr:uid="{0FA5A2D5-3AAA-445D-8B66-B6A6E455D69D}"/>
    <cellStyle name="Total 2 2 10 3 2" xfId="30143" xr:uid="{940FDF1E-7A2F-4F60-BF57-4812C5AEA6A2}"/>
    <cellStyle name="Total 2 2 11" xfId="8746" xr:uid="{86877CC9-6018-4BBA-A815-036A83DBDD0C}"/>
    <cellStyle name="Total 2 2 11 2" xfId="15808" xr:uid="{26156DE9-BCFB-4AB7-83DF-334CD3B6920B}"/>
    <cellStyle name="Total 2 2 11 2 2" xfId="35958" xr:uid="{F416CA16-C772-43F7-A8DD-50EC46A8EAD7}"/>
    <cellStyle name="Total 2 2 11 3" xfId="20736" xr:uid="{CABAE45E-D950-4715-9843-246682972FB3}"/>
    <cellStyle name="Total 2 2 11 3 2" xfId="32103" xr:uid="{A64012BE-8614-4AE1-B73F-892E7922C7B2}"/>
    <cellStyle name="Total 2 2 12" xfId="8563" xr:uid="{EAF0CBA2-E648-41DC-817F-47C4450E3295}"/>
    <cellStyle name="Total 2 2 12 2" xfId="15625" xr:uid="{E02E15EC-4DF5-4F9F-B567-9DC66927D87B}"/>
    <cellStyle name="Total 2 2 12 2 2" xfId="35777" xr:uid="{83F7EB35-7885-4889-96F1-B97A6880949B}"/>
    <cellStyle name="Total 2 2 12 3" xfId="20553" xr:uid="{AA11CA30-0A04-481C-9235-B94383019937}"/>
    <cellStyle name="Total 2 2 12 3 2" xfId="31922" xr:uid="{BBFDA6B5-5670-4977-A10F-2954705F1A02}"/>
    <cellStyle name="Total 2 2 13" xfId="6438" xr:uid="{69F83BDC-7EAF-47CB-8A92-ADFCB70904A7}"/>
    <cellStyle name="Total 2 2 13 2" xfId="13660" xr:uid="{508BE1E6-4176-4A1F-9241-8A1CAEBE7D66}"/>
    <cellStyle name="Total 2 2 13 2 2" xfId="24708" xr:uid="{655D3746-B6FA-4FC0-BB7E-94FD9CCD5AAB}"/>
    <cellStyle name="Total 2 2 13 3" xfId="18588" xr:uid="{9052ADCC-EAD5-4265-9BDD-222B709C5DCE}"/>
    <cellStyle name="Total 2 2 13 3 2" xfId="29967" xr:uid="{21AD4DF3-97B6-4CFC-B542-8EC52B77251F}"/>
    <cellStyle name="Total 2 2 14" xfId="7187" xr:uid="{05EE445E-EEBD-4D43-B39B-B4C90E80B293}"/>
    <cellStyle name="Total 2 2 14 2" xfId="14316" xr:uid="{BB23A5AF-3C49-4140-B136-2D8A29C702E0}"/>
    <cellStyle name="Total 2 2 14 2 2" xfId="24590" xr:uid="{D969BB7B-F020-4DE3-956C-7D271D51A29B}"/>
    <cellStyle name="Total 2 2 14 3" xfId="19244" xr:uid="{742ACFBA-0303-4286-8804-58E106B693CE}"/>
    <cellStyle name="Total 2 2 14 3 2" xfId="30623" xr:uid="{59410976-B5D6-45BD-A8F0-CACC9BE5D7D7}"/>
    <cellStyle name="Total 2 2 15" xfId="9363" xr:uid="{E51B6609-D296-4350-9D74-A2A9BDC0AEAA}"/>
    <cellStyle name="Total 2 2 15 2" xfId="16425" xr:uid="{4BF5EC98-B2D7-41EB-B322-6ABAD159FE61}"/>
    <cellStyle name="Total 2 2 15 2 2" xfId="36569" xr:uid="{57784BAC-8505-4DA7-9496-99A270610A55}"/>
    <cellStyle name="Total 2 2 15 3" xfId="21353" xr:uid="{445C48C0-DFE6-4DB1-9116-BB373C264926}"/>
    <cellStyle name="Total 2 2 15 3 2" xfId="32714" xr:uid="{D43A286D-E72E-4F9A-8ED9-E4376B898587}"/>
    <cellStyle name="Total 2 2 16" xfId="10690" xr:uid="{E879E01B-F971-45F8-B918-5F427D51A0B7}"/>
    <cellStyle name="Total 2 2 16 2" xfId="17111" xr:uid="{5799424E-27E9-424A-ACF4-9B9AC65F6C2C}"/>
    <cellStyle name="Total 2 2 16 2 2" xfId="37246" xr:uid="{B629E0F6-BD19-46F6-84D0-72D01D95D33A}"/>
    <cellStyle name="Total 2 2 16 3" xfId="22039" xr:uid="{34C5415B-E8CC-43E2-BEAE-DA7DCD4113DA}"/>
    <cellStyle name="Total 2 2 16 3 2" xfId="33394" xr:uid="{D0DBD5ED-6452-452E-A8E7-0E10032F5CC1}"/>
    <cellStyle name="Total 2 2 17" xfId="11632" xr:uid="{A4530CA0-E8B3-43D1-BE08-618349B6D192}"/>
    <cellStyle name="Total 2 2 17 2" xfId="17462" xr:uid="{65437480-2B31-44E2-8959-4D2F0D831850}"/>
    <cellStyle name="Total 2 2 17 2 2" xfId="37593" xr:uid="{A64CCBCA-9341-4E37-B3DC-946B69D1261A}"/>
    <cellStyle name="Total 2 2 17 3" xfId="22390" xr:uid="{30C7A28F-138B-41E3-B979-964AB20F881C}"/>
    <cellStyle name="Total 2 2 17 3 2" xfId="33743" xr:uid="{B46D1227-10B5-41DD-9E52-F3C828EBFF68}"/>
    <cellStyle name="Total 2 2 18" xfId="12615" xr:uid="{09BD7F42-D65A-4231-B26E-C0115B781A23}"/>
    <cellStyle name="Total 2 2 18 2" xfId="17754" xr:uid="{86B5C244-CB2B-43AC-9E04-6DC97881FA17}"/>
    <cellStyle name="Total 2 2 18 2 2" xfId="37881" xr:uid="{67AA57B0-0AD2-4A5A-A9AE-A4EF2F97262C}"/>
    <cellStyle name="Total 2 2 18 3" xfId="22682" xr:uid="{52DB8709-2D5B-47BC-9465-9AF2F97B9CCC}"/>
    <cellStyle name="Total 2 2 18 3 2" xfId="34033" xr:uid="{0105BB1F-D844-4145-AA2D-B28E93AB3543}"/>
    <cellStyle name="Total 2 2 19" xfId="13199" xr:uid="{3E933833-9888-47FC-BB4B-53B446238E59}"/>
    <cellStyle name="Total 2 2 19 2" xfId="23520" xr:uid="{179D8229-63B3-4077-8835-09DECC0D8BB4}"/>
    <cellStyle name="Total 2 2 19 2 2" xfId="34327" xr:uid="{D4E740B6-D4F7-4A91-84AB-6AE13ACCB4FA}"/>
    <cellStyle name="Total 2 2 2" xfId="3238" xr:uid="{377E8045-8F8E-49D4-8DD9-148A172ECB40}"/>
    <cellStyle name="Total 2 2 2 2" xfId="48285" xr:uid="{AEEAE008-8583-4DFB-A3D2-00284C86AA14}"/>
    <cellStyle name="Total 2 2 2 3" xfId="43309" xr:uid="{75F52A2F-FFE8-4607-9DAE-FF130283C808}"/>
    <cellStyle name="Total 2 2 20" xfId="18153" xr:uid="{99E58669-702D-4B2F-A429-7DBA89E020FA}"/>
    <cellStyle name="Total 2 2 20 2" xfId="29537" xr:uid="{503A4B61-FADC-4A6A-99F2-4BD1404AB100}"/>
    <cellStyle name="Total 2 2 21" xfId="38192" xr:uid="{F5BA4194-DBB1-442B-9C2A-AE3CAA417833}"/>
    <cellStyle name="Total 2 2 22" xfId="3237" xr:uid="{827E7C5A-3F9A-4609-AB29-ABCBD40A9B45}"/>
    <cellStyle name="Total 2 2 3" xfId="4052" xr:uid="{7389EC99-ACF8-411E-A574-25F3DBFB1560}"/>
    <cellStyle name="Total 2 2 3 10" xfId="6559" xr:uid="{D095F1B0-68A1-4540-B42E-61807952D628}"/>
    <cellStyle name="Total 2 2 3 10 2" xfId="13781" xr:uid="{C2469CFF-41B6-45BF-95D0-3384598B3392}"/>
    <cellStyle name="Total 2 2 3 10 2 2" xfId="24010" xr:uid="{B1FABCFB-803D-4673-82C7-208736F5404E}"/>
    <cellStyle name="Total 2 2 3 10 3" xfId="18709" xr:uid="{F59C8835-6933-4163-BD61-D2888A18B1E7}"/>
    <cellStyle name="Total 2 2 3 10 3 2" xfId="30088" xr:uid="{53A986F3-15E3-4580-BFFB-4E7528DE40FE}"/>
    <cellStyle name="Total 2 2 3 11" xfId="7286" xr:uid="{4D75760A-297F-4F87-94EC-C3818AB2A4CF}"/>
    <cellStyle name="Total 2 2 3 11 2" xfId="14405" xr:uid="{AA9D5166-7B7C-4F03-BE78-4AAE19DA666A}"/>
    <cellStyle name="Total 2 2 3 11 2 2" xfId="34573" xr:uid="{B5A78FA2-477D-4EC5-B9F0-5BD46738B575}"/>
    <cellStyle name="Total 2 2 3 11 3" xfId="19333" xr:uid="{70DD1210-6E7C-45FE-A720-EA92EF1DD562}"/>
    <cellStyle name="Total 2 2 3 11 3 2" xfId="30712" xr:uid="{6689E9D7-6BA9-444C-8B02-3061ADA70A56}"/>
    <cellStyle name="Total 2 2 3 12" xfId="6542" xr:uid="{30D19142-D41E-4AE3-8070-C641D24D5C5D}"/>
    <cellStyle name="Total 2 2 3 12 2" xfId="13764" xr:uid="{5B0901DF-6BB9-4D41-BCF1-69527B760074}"/>
    <cellStyle name="Total 2 2 3 12 2 2" xfId="24326" xr:uid="{87BDCFB0-7EC7-49EF-B77E-90C2E897A36F}"/>
    <cellStyle name="Total 2 2 3 12 3" xfId="18692" xr:uid="{9554A9FE-D4A6-454B-9D31-46AEA3E3765D}"/>
    <cellStyle name="Total 2 2 3 12 3 2" xfId="30071" xr:uid="{287188E9-CA78-458C-B415-686367269C7C}"/>
    <cellStyle name="Total 2 2 3 13" xfId="9038" xr:uid="{C55DA28B-21D4-4C05-B081-37F7555C44F0}"/>
    <cellStyle name="Total 2 2 3 13 2" xfId="16100" xr:uid="{A1F26B8E-01C7-4AED-87E7-7E3AAB35CADA}"/>
    <cellStyle name="Total 2 2 3 13 2 2" xfId="36248" xr:uid="{9C0C2F1B-32D5-4AB7-9648-65DC40934BBD}"/>
    <cellStyle name="Total 2 2 3 13 3" xfId="21028" xr:uid="{8406E8CE-DBCD-45B6-8C71-0D553EAB24BE}"/>
    <cellStyle name="Total 2 2 3 13 3 2" xfId="32393" xr:uid="{199909DB-0E57-4FA0-A8A0-BFAF1D944B76}"/>
    <cellStyle name="Total 2 2 3 14" xfId="10579" xr:uid="{55A44E23-38D9-4A8B-8B03-0B05C5ACB684}"/>
    <cellStyle name="Total 2 2 3 14 2" xfId="17017" xr:uid="{45A43755-6AEA-4CDC-8710-E8C8F97E22A3}"/>
    <cellStyle name="Total 2 2 3 14 2 2" xfId="37153" xr:uid="{9B34A86A-E316-485D-BB4A-1A51A6271C15}"/>
    <cellStyle name="Total 2 2 3 14 3" xfId="21945" xr:uid="{52007294-5C38-476C-9983-BCDAD95C7F86}"/>
    <cellStyle name="Total 2 2 3 14 3 2" xfId="33300" xr:uid="{3A290FBC-93C1-46A2-B228-D49A676B83E4}"/>
    <cellStyle name="Total 2 2 3 15" xfId="11790" xr:uid="{235F32AC-FDF2-4C82-BF22-DB24E06BBC26}"/>
    <cellStyle name="Total 2 2 3 15 2" xfId="17535" xr:uid="{7A0AD425-CF68-4E27-9708-AAAC5D53A9D3}"/>
    <cellStyle name="Total 2 2 3 15 2 2" xfId="37665" xr:uid="{587E0838-A192-4A70-81C0-DD8F358390EB}"/>
    <cellStyle name="Total 2 2 3 15 3" xfId="22463" xr:uid="{CFD271D3-325E-4BD0-9F46-FEFBF41B1499}"/>
    <cellStyle name="Total 2 2 3 15 3 2" xfId="33816" xr:uid="{F90D2EC1-DC04-4571-A6C0-213EECD6DD35}"/>
    <cellStyle name="Total 2 2 3 16" xfId="12773" xr:uid="{6D6EF36B-1438-4D53-9E2D-1ACD22C896E0}"/>
    <cellStyle name="Total 2 2 3 16 2" xfId="17827" xr:uid="{C064A3FC-6CA7-41EE-AE56-C1085D15C357}"/>
    <cellStyle name="Total 2 2 3 16 2 2" xfId="37953" xr:uid="{1ED0F8DB-5A09-4666-84FC-8FCBE54CE7F4}"/>
    <cellStyle name="Total 2 2 3 16 3" xfId="22755" xr:uid="{45C801EE-16CA-40A4-B6F8-29E3C2B32DBC}"/>
    <cellStyle name="Total 2 2 3 16 3 2" xfId="34106" xr:uid="{F83E71EC-1ADA-481D-8788-98203C133854}"/>
    <cellStyle name="Total 2 2 3 17" xfId="13281" xr:uid="{4701F76B-C47E-4B9F-AB4C-89E5A8B298A2}"/>
    <cellStyle name="Total 2 2 3 17 2" xfId="23678" xr:uid="{6A67F14D-A952-4C39-BA61-CE5648F7A024}"/>
    <cellStyle name="Total 2 2 3 17 2 2" xfId="34402" xr:uid="{0C0E5CE9-16DA-46F7-96AC-9E2E7F636003}"/>
    <cellStyle name="Total 2 2 3 18" xfId="18227" xr:uid="{ACC0364E-6556-4850-9DC8-7E87F0C375BF}"/>
    <cellStyle name="Total 2 2 3 18 2" xfId="29610" xr:uid="{22121B65-3B70-4536-B5CC-1B55625CD58A}"/>
    <cellStyle name="Total 2 2 3 19" xfId="24191" xr:uid="{7AFD7FA2-27B2-48D6-AED9-63698343DE5D}"/>
    <cellStyle name="Total 2 2 3 2" xfId="5554" xr:uid="{094111E4-F110-4FD8-B63C-B43576A8CADD}"/>
    <cellStyle name="Total 2 2 3 2 10" xfId="9473" xr:uid="{14ED4EC9-89CC-4C8F-827F-B354ECBD0FF7}"/>
    <cellStyle name="Total 2 2 3 2 10 2" xfId="16535" xr:uid="{106DA430-A35B-480C-9615-5BC7400A8264}"/>
    <cellStyle name="Total 2 2 3 2 10 2 2" xfId="36677" xr:uid="{38E82716-B217-4E98-B8F1-64D64CC9CD28}"/>
    <cellStyle name="Total 2 2 3 2 10 3" xfId="21463" xr:uid="{9F2EF26C-BAC9-4E8D-8924-3EDDAD38543B}"/>
    <cellStyle name="Total 2 2 3 2 10 3 2" xfId="32822" xr:uid="{43F7D5EB-7427-4309-A0A4-C5A7C670CE4E}"/>
    <cellStyle name="Total 2 2 3 2 11" xfId="9623" xr:uid="{212A96CA-442E-44E0-9BF2-5AE40452270D}"/>
    <cellStyle name="Total 2 2 3 2 11 2" xfId="16685" xr:uid="{A721C124-E797-4575-855B-CA7DDB29CA6F}"/>
    <cellStyle name="Total 2 2 3 2 11 2 2" xfId="36825" xr:uid="{F06271E4-DFC0-4186-A236-F9D5577E70CF}"/>
    <cellStyle name="Total 2 2 3 2 11 3" xfId="21613" xr:uid="{BF7F0F51-ED2A-4746-9D03-2ACE0B4DC00B}"/>
    <cellStyle name="Total 2 2 3 2 11 3 2" xfId="32970" xr:uid="{073D2BF5-5080-4465-8DBC-B9E23CD7F4B2}"/>
    <cellStyle name="Total 2 2 3 2 12" xfId="9763" xr:uid="{5E70236F-7681-42BB-B795-D32808EA6E39}"/>
    <cellStyle name="Total 2 2 3 2 12 2" xfId="16825" xr:uid="{66219DDA-FA76-4073-A27F-8A527B22A22F}"/>
    <cellStyle name="Total 2 2 3 2 12 2 2" xfId="36963" xr:uid="{8A0CC80E-698D-4F6D-A224-9154754AC82F}"/>
    <cellStyle name="Total 2 2 3 2 12 3" xfId="21753" xr:uid="{8C1C696A-681B-4754-9C7E-552FBA8A6583}"/>
    <cellStyle name="Total 2 2 3 2 12 3 2" xfId="33108" xr:uid="{736C565F-4A24-43A3-A8F2-02A425834068}"/>
    <cellStyle name="Total 2 2 3 2 13" xfId="10986" xr:uid="{44BF48B1-88E7-4892-B850-B423E408BDF8}"/>
    <cellStyle name="Total 2 2 3 2 13 2" xfId="17356" xr:uid="{1D1E6390-46E8-464F-AD12-8229B470EF5E}"/>
    <cellStyle name="Total 2 2 3 2 13 2 2" xfId="37488" xr:uid="{C7F1C2FE-DFE2-4560-B4E2-70F981898AE9}"/>
    <cellStyle name="Total 2 2 3 2 13 3" xfId="22284" xr:uid="{1204B917-5F05-4DF7-ABA9-C21ED1139D4C}"/>
    <cellStyle name="Total 2 2 3 2 13 3 2" xfId="33637" xr:uid="{8E0C2099-EBBD-446C-ADBB-3539430BD975}"/>
    <cellStyle name="Total 2 2 3 2 14" xfId="11930" xr:uid="{5A865242-2FE1-4C11-BFD8-59BC7B8F27EF}"/>
    <cellStyle name="Total 2 2 3 2 14 2" xfId="17648" xr:uid="{37BC9F3F-23D1-4460-B746-E5C768C2D06C}"/>
    <cellStyle name="Total 2 2 3 2 14 2 2" xfId="37776" xr:uid="{BA5CF7B9-3E0C-4AFA-AB6F-A8A1FD8EEF75}"/>
    <cellStyle name="Total 2 2 3 2 14 3" xfId="22576" xr:uid="{4B684C43-B325-4118-B82D-104BB6BF06F5}"/>
    <cellStyle name="Total 2 2 3 2 14 3 2" xfId="33927" xr:uid="{3E5F5F14-AF42-423E-85F7-8D033193B67A}"/>
    <cellStyle name="Total 2 2 3 2 15" xfId="12913" xr:uid="{4B34AC96-1889-4FE0-88AB-B988DE3C0AF6}"/>
    <cellStyle name="Total 2 2 3 2 15 2" xfId="17940" xr:uid="{59CB8FCD-E986-47C5-B3EB-78EC6904827C}"/>
    <cellStyle name="Total 2 2 3 2 15 2 2" xfId="38064" xr:uid="{4E873B29-8682-400E-AB83-52087F703EF1}"/>
    <cellStyle name="Total 2 2 3 2 15 3" xfId="22868" xr:uid="{83CF7D82-18D2-43DF-9044-A0D39165DA4E}"/>
    <cellStyle name="Total 2 2 3 2 15 3 2" xfId="34217" xr:uid="{745E33CC-86DE-4AC1-87B4-BB4602CC3FF5}"/>
    <cellStyle name="Total 2 2 3 2 16" xfId="13410" xr:uid="{7B482829-A3DA-4DC2-8416-97514A4FED6A}"/>
    <cellStyle name="Total 2 2 3 2 16 2" xfId="23818" xr:uid="{52084ED9-6828-40A1-A2E2-9A849132A348}"/>
    <cellStyle name="Total 2 2 3 2 16 2 2" xfId="34513" xr:uid="{2EAE86A2-9E49-413F-98D1-57BEBA590700}"/>
    <cellStyle name="Total 2 2 3 2 17" xfId="18340" xr:uid="{F85E0442-38EC-4E76-939C-8D63DC46F14B}"/>
    <cellStyle name="Total 2 2 3 2 17 2" xfId="29721" xr:uid="{BE4165E1-4C89-4BA5-A8A3-9E0F38795BB7}"/>
    <cellStyle name="Total 2 2 3 2 18" xfId="25052" xr:uid="{C00A1BA9-B697-4CE7-A749-87112AC4290C}"/>
    <cellStyle name="Total 2 2 3 2 2" xfId="7691" xr:uid="{1EA55310-E419-4C0F-83D9-5D355AFEC082}"/>
    <cellStyle name="Total 2 2 3 2 2 2" xfId="14792" xr:uid="{9C5C3959-97E9-41A4-BB8D-B693AE03676E}"/>
    <cellStyle name="Total 2 2 3 2 2 2 2" xfId="34954" xr:uid="{25D6F96B-CB7D-40B0-B6AB-0D97FD05D1D8}"/>
    <cellStyle name="Total 2 2 3 2 2 3" xfId="19720" xr:uid="{FCE306CD-D4C1-41D6-ADC1-987E36D290B5}"/>
    <cellStyle name="Total 2 2 3 2 2 3 2" xfId="31096" xr:uid="{C7324C57-3F51-46B0-A46F-E7BBB42BFF05}"/>
    <cellStyle name="Total 2 2 3 2 3" xfId="8141" xr:uid="{8DBAC4F1-CDF1-430A-9FA1-68150DEC88E7}"/>
    <cellStyle name="Total 2 2 3 2 3 2" xfId="15205" xr:uid="{94EEB291-BC7B-4B59-B81E-996FBD9A80AB}"/>
    <cellStyle name="Total 2 2 3 2 3 2 2" xfId="35363" xr:uid="{99E2EEE2-B495-4DA0-BE77-02DABC6797BA}"/>
    <cellStyle name="Total 2 2 3 2 3 3" xfId="20133" xr:uid="{5CC7F683-EF04-4D7B-ABF8-41EDD1CEA520}"/>
    <cellStyle name="Total 2 2 3 2 3 3 2" xfId="31506" xr:uid="{D9478B5D-33B0-4FDA-911F-0F45C25C873A}"/>
    <cellStyle name="Total 2 2 3 2 4" xfId="8326" xr:uid="{D14193D2-2113-4555-8500-2B59F8C2D96E}"/>
    <cellStyle name="Total 2 2 3 2 4 2" xfId="15388" xr:uid="{EC519ADC-6E38-45A2-AB21-2AAD36142722}"/>
    <cellStyle name="Total 2 2 3 2 4 2 2" xfId="35543" xr:uid="{7A5792E7-0993-4112-87FC-C55A7254A8F4}"/>
    <cellStyle name="Total 2 2 3 2 4 3" xfId="20316" xr:uid="{CDE84A92-8BFA-41F2-AF66-E84A39EC230A}"/>
    <cellStyle name="Total 2 2 3 2 4 3 2" xfId="31687" xr:uid="{005998C5-019E-49D0-B682-E604854D09F2}"/>
    <cellStyle name="Total 2 2 3 2 5" xfId="8502" xr:uid="{D4795CAF-6E62-4A08-9E3E-2B2FBB4B83C2}"/>
    <cellStyle name="Total 2 2 3 2 5 2" xfId="15564" xr:uid="{3D573157-18EC-40E9-B107-3D041BD1DF9C}"/>
    <cellStyle name="Total 2 2 3 2 5 2 2" xfId="35717" xr:uid="{F7BCB022-2718-4C27-B54D-ADFE31BFEB75}"/>
    <cellStyle name="Total 2 2 3 2 5 3" xfId="20492" xr:uid="{4831B488-2377-47AC-9268-A401141CD265}"/>
    <cellStyle name="Total 2 2 3 2 5 3 2" xfId="31861" xr:uid="{235CE4C4-6EC6-46A1-BFF9-96A2322F89B2}"/>
    <cellStyle name="Total 2 2 3 2 6" xfId="8673" xr:uid="{3666186D-44EB-424A-9EBB-8550C58F8BF7}"/>
    <cellStyle name="Total 2 2 3 2 6 2" xfId="15735" xr:uid="{F194883F-7672-4D57-B535-C174E324D5E6}"/>
    <cellStyle name="Total 2 2 3 2 6 2 2" xfId="35885" xr:uid="{2366396F-D875-432F-B99A-AD9D7F9A5E12}"/>
    <cellStyle name="Total 2 2 3 2 6 3" xfId="20663" xr:uid="{19023DC5-D691-4C43-AE02-0638CC7D2474}"/>
    <cellStyle name="Total 2 2 3 2 6 3 2" xfId="32030" xr:uid="{9D473C7F-B8DD-49EF-A2E5-A568682F7F90}"/>
    <cellStyle name="Total 2 2 3 2 7" xfId="8984" xr:uid="{7A117472-877D-4421-9511-6021313F7CD2}"/>
    <cellStyle name="Total 2 2 3 2 7 2" xfId="16046" xr:uid="{35F8D28E-21BC-4019-AF07-3395968B8FF0}"/>
    <cellStyle name="Total 2 2 3 2 7 2 2" xfId="36194" xr:uid="{1D90CCAA-8987-4F8A-909E-36D642A192B4}"/>
    <cellStyle name="Total 2 2 3 2 7 3" xfId="20974" xr:uid="{A8FF83CB-53CD-47A3-961E-8BE3AB5A6BA9}"/>
    <cellStyle name="Total 2 2 3 2 7 3 2" xfId="32339" xr:uid="{4C97FF86-56DC-47EC-9FDA-6424C59DBAB3}"/>
    <cellStyle name="Total 2 2 3 2 8" xfId="9151" xr:uid="{0BCB749F-3266-4DC4-829F-03D1282F5757}"/>
    <cellStyle name="Total 2 2 3 2 8 2" xfId="16213" xr:uid="{AE30D2D4-C7F5-4125-984D-572D945F6CB3}"/>
    <cellStyle name="Total 2 2 3 2 8 2 2" xfId="36359" xr:uid="{89AE53BE-BA23-4A46-9B00-ACCC0C83F834}"/>
    <cellStyle name="Total 2 2 3 2 8 3" xfId="21141" xr:uid="{A4D20D7B-E0FE-4E91-9F6B-A1D3BBEFA29D}"/>
    <cellStyle name="Total 2 2 3 2 8 3 2" xfId="32504" xr:uid="{A55594EB-0F21-4B96-A01C-3CD765F8F66C}"/>
    <cellStyle name="Total 2 2 3 2 9" xfId="9315" xr:uid="{ADDCB5C8-5BC0-44C3-A0F9-26DF7702D068}"/>
    <cellStyle name="Total 2 2 3 2 9 2" xfId="16377" xr:uid="{C7BA8A85-F3CA-4179-AA3A-603CE4675D93}"/>
    <cellStyle name="Total 2 2 3 2 9 2 2" xfId="36521" xr:uid="{7739D461-B8C1-4C37-9844-5EEED4CCD2D1}"/>
    <cellStyle name="Total 2 2 3 2 9 3" xfId="21305" xr:uid="{666E97B5-CF81-4C6B-9151-BA5749AD7293}"/>
    <cellStyle name="Total 2 2 3 2 9 3 2" xfId="32666" xr:uid="{A70DC996-F7D6-4658-9BFE-115F8361E194}"/>
    <cellStyle name="Total 2 2 3 20" xfId="48284" xr:uid="{4AF6206C-2E83-4B30-BDCE-5FC903DCF668}"/>
    <cellStyle name="Total 2 2 3 3" xfId="7112" xr:uid="{42F7AE38-CE28-4F57-9DF0-015763355654}"/>
    <cellStyle name="Total 2 2 3 3 2" xfId="14242" xr:uid="{10014652-F41B-4D71-9F57-46A5AD84BB58}"/>
    <cellStyle name="Total 2 2 3 3 2 2" xfId="24582" xr:uid="{9FB4BDFC-3615-4DF1-8C4C-7C550496B1E8}"/>
    <cellStyle name="Total 2 2 3 3 3" xfId="19170" xr:uid="{E6AF9252-63DD-4AC1-B85E-6906897B1995}"/>
    <cellStyle name="Total 2 2 3 3 3 2" xfId="30549" xr:uid="{38D048AD-916D-433D-8D6C-6B4B3FBD585A}"/>
    <cellStyle name="Total 2 2 3 4" xfId="7319" xr:uid="{37E1A0E5-4A71-485E-A132-BCCE773D3BF7}"/>
    <cellStyle name="Total 2 2 3 4 2" xfId="14438" xr:uid="{AC717D72-6627-4B22-A316-4ED776BB69F7}"/>
    <cellStyle name="Total 2 2 3 4 2 2" xfId="34606" xr:uid="{ED1B5435-3EBE-4667-9822-65C3704AA4D6}"/>
    <cellStyle name="Total 2 2 3 4 3" xfId="19366" xr:uid="{F6962264-3002-4AD5-AE4E-355CCE9DA3F8}"/>
    <cellStyle name="Total 2 2 3 4 3 2" xfId="30744" xr:uid="{D5E9EEAC-1670-4053-959E-4F5060819A7D}"/>
    <cellStyle name="Total 2 2 3 5" xfId="6960" xr:uid="{B60A1B3E-028B-41E3-8D2D-289B1FE30CD0}"/>
    <cellStyle name="Total 2 2 3 5 2" xfId="14097" xr:uid="{2D81CC49-BC13-4AB8-AAB7-2E140EAD2AD4}"/>
    <cellStyle name="Total 2 2 3 5 2 2" xfId="24640" xr:uid="{653E95F0-9356-42C2-8451-3D3DCD0FBF5C}"/>
    <cellStyle name="Total 2 2 3 5 3" xfId="19025" xr:uid="{AB988FDB-5F5A-48F1-B4BB-E549E16F4DD1}"/>
    <cellStyle name="Total 2 2 3 5 3 2" xfId="30404" xr:uid="{CB9DF4AB-3DCF-4838-98DD-7A9315CA8321}"/>
    <cellStyle name="Total 2 2 3 6" xfId="7981" xr:uid="{5240A31C-C47C-4EDE-A0E5-7032A5A6AF85}"/>
    <cellStyle name="Total 2 2 3 6 2" xfId="15045" xr:uid="{8BC3C7E7-0597-44AB-9473-D8EFC76C5DC4}"/>
    <cellStyle name="Total 2 2 3 6 2 2" xfId="35205" xr:uid="{8797CDD5-8EF5-4B12-A1EA-73AAF8401650}"/>
    <cellStyle name="Total 2 2 3 6 3" xfId="19973" xr:uid="{229F36FC-B877-4163-8419-5CDF9008AD4A}"/>
    <cellStyle name="Total 2 2 3 6 3 2" xfId="31348" xr:uid="{C3254414-E628-490B-B910-3F5C5C8CA252}"/>
    <cellStyle name="Total 2 2 3 7" xfId="6713" xr:uid="{E6755A0E-A1F1-4114-9D32-09E2C39825BE}"/>
    <cellStyle name="Total 2 2 3 7 2" xfId="13929" xr:uid="{F258AD6D-9A68-4D15-9346-60E581C2EBD7}"/>
    <cellStyle name="Total 2 2 3 7 2 2" xfId="23992" xr:uid="{48969EB3-1095-42FC-9BAF-90B8CA186F0B}"/>
    <cellStyle name="Total 2 2 3 7 3" xfId="18857" xr:uid="{D57F2B67-9C17-49A0-92E7-AD7727A61151}"/>
    <cellStyle name="Total 2 2 3 7 3 2" xfId="30236" xr:uid="{5B57C81B-6460-45CF-8E41-E388FF9C8859}"/>
    <cellStyle name="Total 2 2 3 8" xfId="6540" xr:uid="{9FFC6496-DAF8-492D-985C-0B3084969196}"/>
    <cellStyle name="Total 2 2 3 8 2" xfId="13762" xr:uid="{F98AD804-B01D-4E7A-BD03-DB8DBD3E0BC6}"/>
    <cellStyle name="Total 2 2 3 8 2 2" xfId="24514" xr:uid="{68B4C054-8066-4ECD-9A55-20F8120C43B8}"/>
    <cellStyle name="Total 2 2 3 8 3" xfId="18690" xr:uid="{E8CC7D78-CE26-406C-850A-DE4756CA04F4}"/>
    <cellStyle name="Total 2 2 3 8 3 2" xfId="30069" xr:uid="{7DB61A3C-B63C-4BA9-A59A-756565EF8F7F}"/>
    <cellStyle name="Total 2 2 3 9" xfId="7482" xr:uid="{E99AE350-E702-4962-8D10-0DA572FA8F09}"/>
    <cellStyle name="Total 2 2 3 9 2" xfId="14596" xr:uid="{14DF71A1-AEBB-40FD-9F62-1B29F9B75DA9}"/>
    <cellStyle name="Total 2 2 3 9 2 2" xfId="34761" xr:uid="{F7106B6D-973B-4BA1-9EDC-C249D44AE2A1}"/>
    <cellStyle name="Total 2 2 3 9 3" xfId="19524" xr:uid="{C139A4EF-D2E0-428D-8768-1A69D2EF05A7}"/>
    <cellStyle name="Total 2 2 3 9 3 2" xfId="30902" xr:uid="{4EC2387C-57B3-4E89-8CCC-419B852DA304}"/>
    <cellStyle name="Total 2 2 4" xfId="5522" xr:uid="{E620F2D7-957F-49DF-8DBF-205D7A197DAA}"/>
    <cellStyle name="Total 2 2 4 10" xfId="9442" xr:uid="{96FB0E3C-1B87-45DF-80AA-28310B1DEA3C}"/>
    <cellStyle name="Total 2 2 4 10 2" xfId="16504" xr:uid="{6D490AA2-5650-47DB-84F5-CD1A7EA2A75D}"/>
    <cellStyle name="Total 2 2 4 10 2 2" xfId="36647" xr:uid="{286CBDEF-4BC4-4BA4-990D-C638EA1B6D3E}"/>
    <cellStyle name="Total 2 2 4 10 3" xfId="21432" xr:uid="{A7B79E6B-577B-4BA7-9894-2345905D1AF7}"/>
    <cellStyle name="Total 2 2 4 10 3 2" xfId="32792" xr:uid="{32E7D241-5C85-492E-95EF-D420D50D0958}"/>
    <cellStyle name="Total 2 2 4 11" xfId="9592" xr:uid="{6A5D415D-41C4-43D5-982D-8957BCF1D6E8}"/>
    <cellStyle name="Total 2 2 4 11 2" xfId="16654" xr:uid="{9CE9F36C-0A99-4FD6-A954-462CEB3F1988}"/>
    <cellStyle name="Total 2 2 4 11 2 2" xfId="36795" xr:uid="{0F8907A5-6E89-4810-8432-C582E8FE7D94}"/>
    <cellStyle name="Total 2 2 4 11 3" xfId="21582" xr:uid="{C43152C4-E762-4A62-99D9-A56B0BEA1AEA}"/>
    <cellStyle name="Total 2 2 4 11 3 2" xfId="32940" xr:uid="{72B34B80-CD63-4DF8-8588-CCA46D7D94D3}"/>
    <cellStyle name="Total 2 2 4 12" xfId="9738" xr:uid="{9ACA0D5C-A648-4A56-AB6D-2E5455017AA8}"/>
    <cellStyle name="Total 2 2 4 12 2" xfId="16800" xr:uid="{3F865FF5-6A2E-4C36-9B17-2E35E83511D3}"/>
    <cellStyle name="Total 2 2 4 12 2 2" xfId="36939" xr:uid="{E2676732-843C-40D5-BE56-3EC9735E9259}"/>
    <cellStyle name="Total 2 2 4 12 3" xfId="21728" xr:uid="{AAB0254B-E6E4-49AE-86E1-C692A72090A9}"/>
    <cellStyle name="Total 2 2 4 12 3 2" xfId="33084" xr:uid="{2B157FF8-C21D-438B-924D-862CDCE61594}"/>
    <cellStyle name="Total 2 2 4 13" xfId="10955" xr:uid="{8C0250F7-6B8A-4734-8693-0734A8AC573A}"/>
    <cellStyle name="Total 2 2 4 13 2" xfId="17325" xr:uid="{EA791E58-597B-486C-997E-7649B53E6B24}"/>
    <cellStyle name="Total 2 2 4 13 2 2" xfId="37458" xr:uid="{78849F67-EDED-4C92-AD3C-7E224A3C4C31}"/>
    <cellStyle name="Total 2 2 4 13 3" xfId="22253" xr:uid="{B01459DD-38ED-469E-A51B-0AA0B6C47632}"/>
    <cellStyle name="Total 2 2 4 13 3 2" xfId="33607" xr:uid="{BCAE79FD-19D4-4D41-94FC-C6351A5B2BEF}"/>
    <cellStyle name="Total 2 2 4 14" xfId="11898" xr:uid="{F3EBFE7E-0A3F-4319-8F89-10F6B84F9392}"/>
    <cellStyle name="Total 2 2 4 14 2" xfId="17617" xr:uid="{45100079-5D8D-40C7-AC1D-1425EAB809D6}"/>
    <cellStyle name="Total 2 2 4 14 2 2" xfId="37746" xr:uid="{C06E39A8-7659-4919-B2DC-E6C03B6CC7B3}"/>
    <cellStyle name="Total 2 2 4 14 3" xfId="22545" xr:uid="{9100028D-B30D-45E7-AA72-EC3239C95C34}"/>
    <cellStyle name="Total 2 2 4 14 3 2" xfId="33897" xr:uid="{2D770990-0E92-4B8F-BCB2-9B0C8279C672}"/>
    <cellStyle name="Total 2 2 4 15" xfId="12881" xr:uid="{27490486-7422-419C-86A6-6024DE8945C8}"/>
    <cellStyle name="Total 2 2 4 15 2" xfId="17909" xr:uid="{F657B2D2-B326-4A7E-B862-203B2F6E23E4}"/>
    <cellStyle name="Total 2 2 4 15 2 2" xfId="38034" xr:uid="{1EC3D5C2-CA74-4BA2-9D74-84393E4F31C9}"/>
    <cellStyle name="Total 2 2 4 15 3" xfId="22837" xr:uid="{8680EE2E-5D91-4864-A9D7-8D5686A445A7}"/>
    <cellStyle name="Total 2 2 4 15 3 2" xfId="34187" xr:uid="{0C191D94-5763-4052-B8A1-A5045D2D86FF}"/>
    <cellStyle name="Total 2 2 4 16" xfId="13379" xr:uid="{3A3CAA03-3003-4DCF-BCC5-9421753A5D31}"/>
    <cellStyle name="Total 2 2 4 16 2" xfId="23786" xr:uid="{7AFBAC85-C860-4DA4-810D-80811D10923A}"/>
    <cellStyle name="Total 2 2 4 16 2 2" xfId="34483" xr:uid="{4CB12ED4-3E26-44C5-9452-ED37AF1E00A6}"/>
    <cellStyle name="Total 2 2 4 17" xfId="18309" xr:uid="{AEC08C18-C908-4E63-B15A-41C5C199A065}"/>
    <cellStyle name="Total 2 2 4 17 2" xfId="29691" xr:uid="{4E7746E2-0934-40B5-BC49-F6F21EECB646}"/>
    <cellStyle name="Total 2 2 4 18" xfId="38156" xr:uid="{1AE0DB5A-C240-4DC7-A6CA-B35C75716AC9}"/>
    <cellStyle name="Total 2 2 4 19" xfId="60007" xr:uid="{7A270A0F-71DB-4F6A-BD0F-E86CC454570E}"/>
    <cellStyle name="Total 2 2 4 2" xfId="7659" xr:uid="{1BA4A0BE-C674-48FB-9ABA-8583EF2FA4D7}"/>
    <cellStyle name="Total 2 2 4 2 2" xfId="14761" xr:uid="{151038E9-76FB-4E65-906C-7B0737925DBC}"/>
    <cellStyle name="Total 2 2 4 2 2 2" xfId="34923" xr:uid="{FFC83E0E-4F09-48AA-B292-A7F6A88D27B9}"/>
    <cellStyle name="Total 2 2 4 2 3" xfId="19689" xr:uid="{866F680D-0778-45FC-ADC2-3F115DB1145E}"/>
    <cellStyle name="Total 2 2 4 2 3 2" xfId="31066" xr:uid="{602942B7-8F56-439B-9686-2E8BBEC769EC}"/>
    <cellStyle name="Total 2 2 4 3" xfId="8110" xr:uid="{2B4D2067-08B9-4EAA-9A0C-09A66025E215}"/>
    <cellStyle name="Total 2 2 4 3 2" xfId="15174" xr:uid="{D5FD966E-97FC-46D2-8D02-4189D19CCDBE}"/>
    <cellStyle name="Total 2 2 4 3 2 2" xfId="35333" xr:uid="{31C53C8A-0619-4157-952C-E7444F9A2252}"/>
    <cellStyle name="Total 2 2 4 3 3" xfId="20102" xr:uid="{AEEFBAC5-8509-4881-81DE-53393AE9C3A9}"/>
    <cellStyle name="Total 2 2 4 3 3 2" xfId="31476" xr:uid="{7BD36EF0-A43F-4963-979B-69A80C15B570}"/>
    <cellStyle name="Total 2 2 4 4" xfId="8295" xr:uid="{44DD1568-AA04-4834-981D-609D19646A07}"/>
    <cellStyle name="Total 2 2 4 4 2" xfId="15357" xr:uid="{DE2185A3-6DA3-4394-B0E5-325F154D7349}"/>
    <cellStyle name="Total 2 2 4 4 2 2" xfId="35513" xr:uid="{B98602D8-C242-4EDF-8244-174CAFB0C572}"/>
    <cellStyle name="Total 2 2 4 4 3" xfId="20285" xr:uid="{B55BEC95-75D1-4E0B-86B2-8DA612DACEBC}"/>
    <cellStyle name="Total 2 2 4 4 3 2" xfId="31657" xr:uid="{773825EF-5091-4F1E-AC20-B71854CE2F4B}"/>
    <cellStyle name="Total 2 2 4 5" xfId="8476" xr:uid="{8086B3E4-92F8-4D0C-97CA-705AEE95E8A9}"/>
    <cellStyle name="Total 2 2 4 5 2" xfId="15538" xr:uid="{ABBE5B3A-1AD9-42B5-AD59-2622FB97477D}"/>
    <cellStyle name="Total 2 2 4 5 2 2" xfId="35692" xr:uid="{60E77C13-DCBA-413E-82D8-FE48CEA8BE43}"/>
    <cellStyle name="Total 2 2 4 5 3" xfId="20466" xr:uid="{BEF90073-3712-400C-8C47-6AC6D8E76CEF}"/>
    <cellStyle name="Total 2 2 4 5 3 2" xfId="31836" xr:uid="{388645E2-DFA6-4CC7-BB2E-AE4F4BF1C5FE}"/>
    <cellStyle name="Total 2 2 4 6" xfId="8641" xr:uid="{A2F2573D-437A-47D9-9A95-3AEE4AC1107D}"/>
    <cellStyle name="Total 2 2 4 6 2" xfId="15703" xr:uid="{32CCB650-FDA7-468D-AAB2-2912B3476B23}"/>
    <cellStyle name="Total 2 2 4 6 2 2" xfId="35854" xr:uid="{AEEC42B8-F675-47A1-B89B-9D2758C2DF97}"/>
    <cellStyle name="Total 2 2 4 6 3" xfId="20631" xr:uid="{CFCF9924-F89C-478E-870C-858007C346A7}"/>
    <cellStyle name="Total 2 2 4 6 3 2" xfId="31999" xr:uid="{E1901A2B-F75A-4DD7-9035-12FA20046583}"/>
    <cellStyle name="Total 2 2 4 7" xfId="8953" xr:uid="{EEA6E529-DA75-41AD-8784-F79E3FD8659E}"/>
    <cellStyle name="Total 2 2 4 7 2" xfId="16015" xr:uid="{6BE4A31D-F1D1-4E7B-9425-413BFC3E4F08}"/>
    <cellStyle name="Total 2 2 4 7 2 2" xfId="36164" xr:uid="{889EAEB5-FB85-4C5F-9571-549325443AE9}"/>
    <cellStyle name="Total 2 2 4 7 3" xfId="20943" xr:uid="{E752FE25-17BD-4DF2-AE93-F3EB45D18A72}"/>
    <cellStyle name="Total 2 2 4 7 3 2" xfId="32309" xr:uid="{0F0D5909-4E60-4B62-B695-CA3EEF3FBB87}"/>
    <cellStyle name="Total 2 2 4 8" xfId="9120" xr:uid="{9EF38763-1793-4E3A-A3F1-D3FD8017D21A}"/>
    <cellStyle name="Total 2 2 4 8 2" xfId="16182" xr:uid="{783E3206-8F11-4103-982B-FA4458E8DFFD}"/>
    <cellStyle name="Total 2 2 4 8 2 2" xfId="36329" xr:uid="{640DA64D-704D-4D3A-90C0-08DED9DFBF74}"/>
    <cellStyle name="Total 2 2 4 8 3" xfId="21110" xr:uid="{B81DAB2D-5A37-43DC-A027-41BE672E88A2}"/>
    <cellStyle name="Total 2 2 4 8 3 2" xfId="32474" xr:uid="{FEDA5A77-26D0-4708-BC3C-74A5BAB536E3}"/>
    <cellStyle name="Total 2 2 4 9" xfId="9284" xr:uid="{807AAAC0-46FB-4FAE-A2F6-454848CC8702}"/>
    <cellStyle name="Total 2 2 4 9 2" xfId="16346" xr:uid="{6DA591D4-9500-4805-8F89-8E79DE2807D1}"/>
    <cellStyle name="Total 2 2 4 9 2 2" xfId="36491" xr:uid="{EE42C314-2AB0-418D-BB8A-0FE45548C8E2}"/>
    <cellStyle name="Total 2 2 4 9 3" xfId="21274" xr:uid="{58191AF9-5458-40C6-9844-62929CDAD505}"/>
    <cellStyle name="Total 2 2 4 9 3 2" xfId="32636" xr:uid="{A30667E8-7D55-450D-90BD-BC73E3019D9E}"/>
    <cellStyle name="Total 2 2 5" xfId="6729" xr:uid="{D97F1CED-C022-4C68-9511-1A80C2F3213D}"/>
    <cellStyle name="Total 2 2 5 2" xfId="13945" xr:uid="{8654F728-07DC-417F-98EE-EAA48D9DB6E6}"/>
    <cellStyle name="Total 2 2 5 2 2" xfId="24365" xr:uid="{0AC8B669-4166-4534-B63F-5F01B1A2E3B3}"/>
    <cellStyle name="Total 2 2 5 3" xfId="18873" xr:uid="{F2019194-9CBB-40D5-9B96-C08D2B92FE1C}"/>
    <cellStyle name="Total 2 2 5 3 2" xfId="30252" xr:uid="{C6B7E1EB-2539-41A8-8607-C755D32F7951}"/>
    <cellStyle name="Total 2 2 6" xfId="7259" xr:uid="{7AF75D19-F3D9-47D3-BA22-AFCBB538E499}"/>
    <cellStyle name="Total 2 2 6 2" xfId="14378" xr:uid="{4F5E7B13-5B10-406F-8C93-5342C435AE31}"/>
    <cellStyle name="Total 2 2 6 2 2" xfId="25251" xr:uid="{00A8AA0E-6B27-4768-9D06-0AC97E48FC88}"/>
    <cellStyle name="Total 2 2 6 3" xfId="19306" xr:uid="{034DC096-7AA3-4BEB-8CB5-E017BB68FB74}"/>
    <cellStyle name="Total 2 2 6 3 2" xfId="30685" xr:uid="{5ABAF17C-9DEC-4F78-B8C5-59AD32F1EB7E}"/>
    <cellStyle name="Total 2 2 7" xfId="7873" xr:uid="{4460194B-134A-4B29-9A4F-A54E14593FD5}"/>
    <cellStyle name="Total 2 2 7 2" xfId="14937" xr:uid="{7F3763EF-8990-4C78-9923-6C5075C13A3B}"/>
    <cellStyle name="Total 2 2 7 2 2" xfId="35099" xr:uid="{9E7F1CF2-A736-496C-99B5-D9ED7557C82A}"/>
    <cellStyle name="Total 2 2 7 3" xfId="19865" xr:uid="{EE898139-4D36-4E41-BBD0-867895BFACD6}"/>
    <cellStyle name="Total 2 2 7 3 2" xfId="31241" xr:uid="{58F64D05-2180-44DF-8F84-847398D484F4}"/>
    <cellStyle name="Total 2 2 8" xfId="6941" xr:uid="{3CE1456B-DFF6-41CF-8B58-36C0D8662A85}"/>
    <cellStyle name="Total 2 2 8 2" xfId="14080" xr:uid="{66CC44A0-E5C3-42D4-84B1-F3771FD678E0}"/>
    <cellStyle name="Total 2 2 8 2 2" xfId="24446" xr:uid="{39FF6DDC-619A-4347-86F1-5DE89E65F2D6}"/>
    <cellStyle name="Total 2 2 8 3" xfId="19008" xr:uid="{A5BE15FA-0B43-4162-8C5A-51D558C75753}"/>
    <cellStyle name="Total 2 2 8 3 2" xfId="30387" xr:uid="{88D1CD00-1B2D-46FD-A40B-1A1BFBA749EF}"/>
    <cellStyle name="Total 2 2 9" xfId="6950" xr:uid="{AD475A64-B0DD-4168-AE37-695D8BEC8BFB}"/>
    <cellStyle name="Total 2 2 9 2" xfId="14089" xr:uid="{D428AEBA-2EF3-488B-ABA2-F12528DDC0D8}"/>
    <cellStyle name="Total 2 2 9 2 2" xfId="24753" xr:uid="{90DEB660-E637-4700-A5CA-D392CCF26043}"/>
    <cellStyle name="Total 2 2 9 3" xfId="19017" xr:uid="{B685E2A7-373F-486E-AE73-A61B98C62035}"/>
    <cellStyle name="Total 2 2 9 3 2" xfId="30396" xr:uid="{3CBF759F-0B9F-4629-BE22-8FF50A3ABB4B}"/>
    <cellStyle name="Total 2 3" xfId="3239" xr:uid="{24DC5BF3-2AE2-45AD-BE54-6C22A446D36B}"/>
    <cellStyle name="Total 2 3 2" xfId="48286" xr:uid="{C852B129-6767-4B57-8D86-B45F077456D9}"/>
    <cellStyle name="Total 2 3 3" xfId="59940" xr:uid="{35E4FA6F-5326-46A5-BEA0-CB836B84A600}"/>
    <cellStyle name="Total 2 3 4" xfId="43308" xr:uid="{E9063CE1-6A35-41CD-B371-6B71C1311BD1}"/>
    <cellStyle name="Total 2 4" xfId="922" xr:uid="{D79A9BB0-4281-45D6-BFD0-D5515C3DA426}"/>
    <cellStyle name="Total 2 5" xfId="38244" xr:uid="{0BA484E1-50BE-42B5-9D35-FB3E40F0AD71}"/>
    <cellStyle name="Total 2_2149000-Q1'10" xfId="43310" xr:uid="{E3B25A94-B602-43CA-81B0-163ED72C45AA}"/>
    <cellStyle name="Total 20" xfId="43311" xr:uid="{EA879608-D41E-4A3E-846E-864945F27991}"/>
    <cellStyle name="Total 20 2" xfId="58038" xr:uid="{D3A2A75F-A4C0-4331-B89A-399F0BA41ABB}"/>
    <cellStyle name="Total 21" xfId="43289" xr:uid="{225B23A3-5E23-4F03-B713-E785EEA24AA7}"/>
    <cellStyle name="Total 21 2" xfId="58065" xr:uid="{5A18C612-9821-4C5C-BA59-E0688163FD79}"/>
    <cellStyle name="Total 22" xfId="43912" xr:uid="{A94A390F-C0A8-4722-BFC4-8C0F4E5D3927}"/>
    <cellStyle name="Total 22 2" xfId="58090" xr:uid="{6D51CF57-623D-41C6-8C3E-234F86D6D1EA}"/>
    <cellStyle name="Total 23" xfId="43930" xr:uid="{09DE5827-36AF-40D3-A873-12B907CB0D94}"/>
    <cellStyle name="Total 24" xfId="44012" xr:uid="{6A7FDE2A-01C4-4B36-B445-7B8ED6D33412}"/>
    <cellStyle name="Total 25" xfId="48463" xr:uid="{5F8041D6-0C2F-42B2-AB86-9A4195F7A864}"/>
    <cellStyle name="Total 26" xfId="48566" xr:uid="{7251BE71-3C80-48C1-9167-F0E1DFE4E381}"/>
    <cellStyle name="Total 27" xfId="48553" xr:uid="{380214E1-0AB8-472C-8424-05A808ED5A49}"/>
    <cellStyle name="Total 28" xfId="48546" xr:uid="{1F8B7E4C-4BCC-4FC2-BF0E-F714ED54FA47}"/>
    <cellStyle name="Total 29" xfId="48540" xr:uid="{3208DEE0-518E-4E0E-AC0B-EBB6565A871C}"/>
    <cellStyle name="Total 3" xfId="695" xr:uid="{452CFFC6-DC3F-4394-B59E-BFED6C26807F}"/>
    <cellStyle name="Total 3 10" xfId="7582" xr:uid="{5D4EDBA2-B84D-4DDA-9BB7-0CBCB8011703}"/>
    <cellStyle name="Total 3 10 2" xfId="14686" xr:uid="{615E6ACE-0F23-48FF-AB73-7A0AAAD9C42C}"/>
    <cellStyle name="Total 3 10 2 2" xfId="34848" xr:uid="{545144E8-5036-4E22-853F-8CC54B80A3C5}"/>
    <cellStyle name="Total 3 10 3" xfId="19614" xr:uid="{5A453C7D-B487-49FC-B637-B85565DE5160}"/>
    <cellStyle name="Total 3 10 3 2" xfId="30992" xr:uid="{B1C442A6-4175-4AFC-8B44-A4C226F9084D}"/>
    <cellStyle name="Total 3 11" xfId="7573" xr:uid="{4D788B73-F829-4ED8-BE84-291D7AAB7459}"/>
    <cellStyle name="Total 3 11 2" xfId="14680" xr:uid="{BD301323-28DC-4423-8D32-493A4721AF5D}"/>
    <cellStyle name="Total 3 11 2 2" xfId="34843" xr:uid="{B8DAC704-6A95-4C39-A7EB-2A95F85C9FCA}"/>
    <cellStyle name="Total 3 11 3" xfId="19608" xr:uid="{0B06384A-B770-43B6-A8FB-8376BD9F7F8C}"/>
    <cellStyle name="Total 3 11 3 2" xfId="30986" xr:uid="{80702605-B0C3-45AE-930D-06C730B3AD2C}"/>
    <cellStyle name="Total 3 12" xfId="5863" xr:uid="{E2F37F0A-638D-41D4-82CE-7937F77DA7F7}"/>
    <cellStyle name="Total 3 12 2" xfId="13608" xr:uid="{B1198F4E-ECDA-4BBF-95B1-4572E3689CE3}"/>
    <cellStyle name="Total 3 12 2 2" xfId="24060" xr:uid="{73AA33A6-AAC2-495E-8FB8-EE639527CE45}"/>
    <cellStyle name="Total 3 12 3" xfId="18536" xr:uid="{9A5F295D-FD16-4362-A211-55BC24B82144}"/>
    <cellStyle name="Total 3 12 3 2" xfId="29915" xr:uid="{01D1C30B-7E76-4D82-85BD-55EFC176710F}"/>
    <cellStyle name="Total 3 13" xfId="7476" xr:uid="{3A6DBA17-B501-46CB-9A84-F5850A08054F}"/>
    <cellStyle name="Total 3 13 2" xfId="14590" xr:uid="{7C6BC57A-F919-41A5-A8CE-D88A58322A73}"/>
    <cellStyle name="Total 3 13 2 2" xfId="34755" xr:uid="{A06A7292-C55D-4EFA-92AB-C8C1A00A2042}"/>
    <cellStyle name="Total 3 13 3" xfId="19518" xr:uid="{5107DD8D-D5F7-4301-B376-95B0DE0782CE}"/>
    <cellStyle name="Total 3 13 3 2" xfId="30896" xr:uid="{187FD6CA-ED96-4C77-8F7F-BD5A9AB26661}"/>
    <cellStyle name="Total 3 14" xfId="7459" xr:uid="{B0BB9011-9B83-487C-B0A5-56BCAAFC4277}"/>
    <cellStyle name="Total 3 14 2" xfId="14573" xr:uid="{E6F622F7-4904-470B-8103-E77FD8F1C95B}"/>
    <cellStyle name="Total 3 14 2 2" xfId="34739" xr:uid="{12609BFE-67D5-4BA5-B5D8-C8F4EDD86FAA}"/>
    <cellStyle name="Total 3 14 3" xfId="19501" xr:uid="{F4FF55B5-B06B-4DBA-A4D9-766E24379C5B}"/>
    <cellStyle name="Total 3 14 3 2" xfId="30879" xr:uid="{3E6E4376-ADBE-4B8B-B226-F9604CA3CE53}"/>
    <cellStyle name="Total 3 15" xfId="7391" xr:uid="{3575E2A5-C23E-44BB-B7F7-81FD1BE26F10}"/>
    <cellStyle name="Total 3 15 2" xfId="14508" xr:uid="{141F4922-36D5-4002-B4A4-1797DFF6C4D5}"/>
    <cellStyle name="Total 3 15 2 2" xfId="34674" xr:uid="{A45424B1-BCA5-40AC-8604-052E4B0C561C}"/>
    <cellStyle name="Total 3 15 3" xfId="19436" xr:uid="{9E00F373-60C0-4348-9D0D-E927938CA277}"/>
    <cellStyle name="Total 3 15 3 2" xfId="30814" xr:uid="{AF7C2D2D-A8CB-42F2-9C27-7E772450B8B0}"/>
    <cellStyle name="Total 3 16" xfId="10700" xr:uid="{874E37BE-AAD1-4FEC-918B-4BA2DDEBBB7C}"/>
    <cellStyle name="Total 3 16 2" xfId="17121" xr:uid="{149489E8-98A5-4738-AA5B-27D447B4909A}"/>
    <cellStyle name="Total 3 16 2 2" xfId="37256" xr:uid="{B4B99E02-5363-4F14-A9F4-FA5237F1694B}"/>
    <cellStyle name="Total 3 16 3" xfId="22049" xr:uid="{869CAF6B-7372-49D7-9B9A-E10C9CE23407}"/>
    <cellStyle name="Total 3 16 3 2" xfId="33404" xr:uid="{72D61640-C179-400E-AFA8-71033DB69FC5}"/>
    <cellStyle name="Total 3 17" xfId="11633" xr:uid="{8A3DC081-992F-4F45-846C-4326588FE507}"/>
    <cellStyle name="Total 3 17 2" xfId="17463" xr:uid="{F0165AAA-2406-4A11-8D0A-0C24E234FDCA}"/>
    <cellStyle name="Total 3 17 2 2" xfId="37594" xr:uid="{944D951B-0265-4922-89CC-A1A2ADF31BAA}"/>
    <cellStyle name="Total 3 17 3" xfId="22391" xr:uid="{336702A4-8B20-4C04-A267-30DB3D3B04F3}"/>
    <cellStyle name="Total 3 17 3 2" xfId="33744" xr:uid="{808ED522-5341-4034-862D-54E540AB10A9}"/>
    <cellStyle name="Total 3 18" xfId="12616" xr:uid="{445AD822-E258-48AD-B28A-5E96ABC81656}"/>
    <cellStyle name="Total 3 18 2" xfId="17755" xr:uid="{51559B08-348D-4F82-99C9-0FD2FC4C8D69}"/>
    <cellStyle name="Total 3 18 2 2" xfId="37882" xr:uid="{7A1A0094-CBBD-4260-B5BB-18BFE94D9CFF}"/>
    <cellStyle name="Total 3 18 3" xfId="22683" xr:uid="{C6D119F7-25CC-41B6-A721-A768E0641382}"/>
    <cellStyle name="Total 3 18 3 2" xfId="34034" xr:uid="{E3711B39-0542-4D33-8C14-07EB4C04C502}"/>
    <cellStyle name="Total 3 19" xfId="13200" xr:uid="{753D1502-EE7C-4EE1-9AA6-76873EF0A840}"/>
    <cellStyle name="Total 3 19 2" xfId="23521" xr:uid="{3ED49024-BD77-4868-81A6-F7B510B3E0EB}"/>
    <cellStyle name="Total 3 19 2 2" xfId="34328" xr:uid="{EB25B93A-46AD-443D-B08B-70F5541115BE}"/>
    <cellStyle name="Total 3 2" xfId="3241" xr:uid="{059C6F5D-83A3-4441-B03E-1942373BFB01}"/>
    <cellStyle name="Total 3 2 2" xfId="48288" xr:uid="{75FF0114-BB24-419E-8508-8383063FDE8C}"/>
    <cellStyle name="Total 3 2 3" xfId="59903" xr:uid="{F064B3FF-977B-444C-B27D-0C4E9A868FB2}"/>
    <cellStyle name="Total 3 2 4" xfId="43312" xr:uid="{96FEA0BA-1055-4501-BD63-971A1BA607CE}"/>
    <cellStyle name="Total 3 20" xfId="18154" xr:uid="{DBDA66D7-95D1-4791-8772-D4AD608251DB}"/>
    <cellStyle name="Total 3 20 2" xfId="29538" xr:uid="{1198F506-D540-4BEE-8961-A1193251CCD0}"/>
    <cellStyle name="Total 3 21" xfId="25205" xr:uid="{2EC3C7C5-5C95-4EE3-BC45-8AB832BD39BA}"/>
    <cellStyle name="Total 3 22" xfId="3240" xr:uid="{66DDB290-5981-4AFD-BFD0-CF71FAAD6EF9}"/>
    <cellStyle name="Total 3 3" xfId="4053" xr:uid="{FDD5AAC1-6A02-43F5-9CC2-BE51DB69F1EF}"/>
    <cellStyle name="Total 3 3 10" xfId="6689" xr:uid="{D0861586-2515-4466-9FE7-85F736E61550}"/>
    <cellStyle name="Total 3 3 10 2" xfId="13907" xr:uid="{8448A460-8223-464D-8EA1-ED8412FFDE4B}"/>
    <cellStyle name="Total 3 3 10 2 2" xfId="2410" xr:uid="{E82BD6FE-2AD0-4931-AA27-73BBE4BC204E}"/>
    <cellStyle name="Total 3 3 10 3" xfId="18835" xr:uid="{C33EEDA0-E953-43FD-8C6C-01F6401214A7}"/>
    <cellStyle name="Total 3 3 10 3 2" xfId="30214" xr:uid="{7190BE4C-DA2E-4833-98B1-26432665AF20}"/>
    <cellStyle name="Total 3 3 11" xfId="6593" xr:uid="{BA6AEC1A-6D49-49F2-944D-44EAF23C8CD8}"/>
    <cellStyle name="Total 3 3 11 2" xfId="13815" xr:uid="{6D17F378-4DC9-4369-914C-8D8ED7C83C17}"/>
    <cellStyle name="Total 3 3 11 2 2" xfId="24009" xr:uid="{6EDE996B-7D6C-4057-B5C2-57FB8A8A2BF5}"/>
    <cellStyle name="Total 3 3 11 3" xfId="18743" xr:uid="{C339F9A0-0F42-4B26-A80C-D6A51FEF3F1F}"/>
    <cellStyle name="Total 3 3 11 3 2" xfId="30122" xr:uid="{921E8645-D5B3-4A72-BE82-AD4A0C48B5C4}"/>
    <cellStyle name="Total 3 3 12" xfId="8401" xr:uid="{90E1BFE3-98C8-4A66-8067-7A27F222A632}"/>
    <cellStyle name="Total 3 3 12 2" xfId="15463" xr:uid="{4280F2C9-DA18-4963-A23B-6800E6622C10}"/>
    <cellStyle name="Total 3 3 12 2 2" xfId="35618" xr:uid="{90939B5F-0E82-45C6-89AA-B61E56DC816D}"/>
    <cellStyle name="Total 3 3 12 3" xfId="20391" xr:uid="{BB7093C7-384B-4DA2-9F36-6DFAEE004359}"/>
    <cellStyle name="Total 3 3 12 3 2" xfId="31762" xr:uid="{0F951729-D7E0-41F6-B139-B7540BA89571}"/>
    <cellStyle name="Total 3 3 13" xfId="8838" xr:uid="{5E959920-125C-4567-98C4-618F513E3107}"/>
    <cellStyle name="Total 3 3 13 2" xfId="15900" xr:uid="{DAC0159B-EA88-42FD-8508-BA6F17895FF8}"/>
    <cellStyle name="Total 3 3 13 2 2" xfId="36050" xr:uid="{C30C8443-ECDA-49FE-85F4-C0E73E40B582}"/>
    <cellStyle name="Total 3 3 13 3" xfId="20828" xr:uid="{80DF56F5-529B-42EC-ADDD-C2A06EAB76A8}"/>
    <cellStyle name="Total 3 3 13 3 2" xfId="32195" xr:uid="{2FBEB369-5A5D-4EEA-A50D-E415EEC29348}"/>
    <cellStyle name="Total 3 3 14" xfId="10679" xr:uid="{C172F75F-28F6-4D4E-8164-3EA21D01A4BD}"/>
    <cellStyle name="Total 3 3 14 2" xfId="17103" xr:uid="{F4DF87F9-902E-471C-BE00-B5D9734650DA}"/>
    <cellStyle name="Total 3 3 14 2 2" xfId="37238" xr:uid="{CF37FC96-3634-4479-B7A1-72B363BB7156}"/>
    <cellStyle name="Total 3 3 14 3" xfId="22031" xr:uid="{EE168125-7C8A-4924-BD65-A6630C6A31C4}"/>
    <cellStyle name="Total 3 3 14 3 2" xfId="33386" xr:uid="{5D64ED1F-3700-4361-BE12-2E97B50EA54D}"/>
    <cellStyle name="Total 3 3 15" xfId="11791" xr:uid="{1AB2695F-DECA-4E69-A20A-B7813F550D11}"/>
    <cellStyle name="Total 3 3 15 2" xfId="17536" xr:uid="{A7A3761F-1FBC-4FD9-9D25-78D0082377AE}"/>
    <cellStyle name="Total 3 3 15 2 2" xfId="37666" xr:uid="{FF1AA17B-73BD-40A8-BCB0-7B4A8BB56B3D}"/>
    <cellStyle name="Total 3 3 15 3" xfId="22464" xr:uid="{4E1AF7D9-D426-48A4-99AD-831AEA208BFB}"/>
    <cellStyle name="Total 3 3 15 3 2" xfId="33817" xr:uid="{616C4FC2-B575-4714-A1FD-A707CC62DA54}"/>
    <cellStyle name="Total 3 3 16" xfId="12774" xr:uid="{472B145D-1238-419D-B058-895903B65725}"/>
    <cellStyle name="Total 3 3 16 2" xfId="17828" xr:uid="{E193CD2B-6979-495E-B30B-231F7583ED6D}"/>
    <cellStyle name="Total 3 3 16 2 2" xfId="37954" xr:uid="{F58F4878-FB7C-4F4A-9A9D-606838EB58F5}"/>
    <cellStyle name="Total 3 3 16 3" xfId="22756" xr:uid="{3F668D75-9F71-4587-9F5B-10939051E8BE}"/>
    <cellStyle name="Total 3 3 16 3 2" xfId="34107" xr:uid="{01054169-340C-4701-824E-58ADCC066ED6}"/>
    <cellStyle name="Total 3 3 17" xfId="13282" xr:uid="{063C81EB-E2E1-430D-A08E-07B4EE30BA08}"/>
    <cellStyle name="Total 3 3 17 2" xfId="23679" xr:uid="{A2A63649-242B-4972-92EF-4C83063D9F4A}"/>
    <cellStyle name="Total 3 3 17 2 2" xfId="34403" xr:uid="{0DD51F87-E87D-4217-BE90-519E65FB8E68}"/>
    <cellStyle name="Total 3 3 18" xfId="18228" xr:uid="{71CC2F52-C896-4C6F-8B99-CEACC882E05E}"/>
    <cellStyle name="Total 3 3 18 2" xfId="29611" xr:uid="{58335404-2F6C-4565-B5EE-785131AD9B00}"/>
    <cellStyle name="Total 3 3 19" xfId="24192" xr:uid="{942C1A19-70CE-4AA6-8156-8A94B2100D8D}"/>
    <cellStyle name="Total 3 3 2" xfId="5555" xr:uid="{EBC35D15-8F34-4C82-B24D-4D9CED3EE33A}"/>
    <cellStyle name="Total 3 3 2 10" xfId="9474" xr:uid="{F5D7BA9D-040A-4534-B156-A82CDD9473E1}"/>
    <cellStyle name="Total 3 3 2 10 2" xfId="16536" xr:uid="{2C31EC1D-634D-49CE-B95E-BCDD3BCB076F}"/>
    <cellStyle name="Total 3 3 2 10 2 2" xfId="36678" xr:uid="{EEDAABCC-269E-42BA-A5D0-A19DC6A3BEF5}"/>
    <cellStyle name="Total 3 3 2 10 3" xfId="21464" xr:uid="{D352FB77-D29B-4765-98CC-382BC6AA61F6}"/>
    <cellStyle name="Total 3 3 2 10 3 2" xfId="32823" xr:uid="{F74ABA2D-9BD4-4536-B67F-1ACF9B622866}"/>
    <cellStyle name="Total 3 3 2 11" xfId="9624" xr:uid="{7D21BDE5-94B5-459C-9B0F-53523AFBBC66}"/>
    <cellStyle name="Total 3 3 2 11 2" xfId="16686" xr:uid="{EEDC2EB8-9302-4C61-BF4B-1CABFA0913DB}"/>
    <cellStyle name="Total 3 3 2 11 2 2" xfId="36826" xr:uid="{C436401A-FE23-4464-BBE6-D61749484B35}"/>
    <cellStyle name="Total 3 3 2 11 3" xfId="21614" xr:uid="{5590C9EB-1F42-4352-8F4F-950D5F06075A}"/>
    <cellStyle name="Total 3 3 2 11 3 2" xfId="32971" xr:uid="{DB9BE718-AB76-4F86-9448-303A0581A1E6}"/>
    <cellStyle name="Total 3 3 2 12" xfId="9764" xr:uid="{155EDB31-9545-4C95-A470-3EE13082F812}"/>
    <cellStyle name="Total 3 3 2 12 2" xfId="16826" xr:uid="{6634686E-A965-4696-8353-EC1CB054D30F}"/>
    <cellStyle name="Total 3 3 2 12 2 2" xfId="36964" xr:uid="{9D954EC7-576C-4AFA-BE36-AED29F415538}"/>
    <cellStyle name="Total 3 3 2 12 3" xfId="21754" xr:uid="{64AF717A-32BC-4AAA-A999-DEEFF4E8D752}"/>
    <cellStyle name="Total 3 3 2 12 3 2" xfId="33109" xr:uid="{A863491C-D06F-429B-8DA8-6B05192CF16E}"/>
    <cellStyle name="Total 3 3 2 13" xfId="10987" xr:uid="{324E4016-8B5C-4741-81E0-0D41887E30EA}"/>
    <cellStyle name="Total 3 3 2 13 2" xfId="17357" xr:uid="{82C79C44-BEF1-42C0-A9E2-E7E6B3EA7253}"/>
    <cellStyle name="Total 3 3 2 13 2 2" xfId="37489" xr:uid="{EEEDA3DE-D6B8-46EF-BB61-F42878442D6B}"/>
    <cellStyle name="Total 3 3 2 13 3" xfId="22285" xr:uid="{6F383E41-66AC-4E87-951C-B8D82B52C2EF}"/>
    <cellStyle name="Total 3 3 2 13 3 2" xfId="33638" xr:uid="{2FAABC04-B7EB-4229-99BF-535E22FBC01B}"/>
    <cellStyle name="Total 3 3 2 14" xfId="11931" xr:uid="{750E6165-4794-4C0C-BD75-A91E68646E54}"/>
    <cellStyle name="Total 3 3 2 14 2" xfId="17649" xr:uid="{BDADA003-1E25-466D-A8B6-1209911EB02A}"/>
    <cellStyle name="Total 3 3 2 14 2 2" xfId="37777" xr:uid="{867187A5-7EC6-4E01-8663-CFE2F318920E}"/>
    <cellStyle name="Total 3 3 2 14 3" xfId="22577" xr:uid="{77CBB19E-62AE-45C9-86C6-35551E5F3424}"/>
    <cellStyle name="Total 3 3 2 14 3 2" xfId="33928" xr:uid="{F773EBCA-C7C6-4938-BC18-3C2490093338}"/>
    <cellStyle name="Total 3 3 2 15" xfId="12914" xr:uid="{AF9BC025-E715-48B9-A64F-311CE7B416ED}"/>
    <cellStyle name="Total 3 3 2 15 2" xfId="17941" xr:uid="{5A80CDEA-CB39-4151-B3CF-904C5948D5F1}"/>
    <cellStyle name="Total 3 3 2 15 2 2" xfId="38065" xr:uid="{03609286-48FD-4087-BF27-AF8BD07A16A4}"/>
    <cellStyle name="Total 3 3 2 15 3" xfId="22869" xr:uid="{BB7C1105-9F7F-4308-AFB3-E75CD0D0F328}"/>
    <cellStyle name="Total 3 3 2 15 3 2" xfId="34218" xr:uid="{8EE1E9ED-DEED-406F-B6FE-48A61E8A6B40}"/>
    <cellStyle name="Total 3 3 2 16" xfId="13411" xr:uid="{677D7C44-1359-4CC6-ADD0-CB534698E876}"/>
    <cellStyle name="Total 3 3 2 16 2" xfId="23819" xr:uid="{F6EAFFB5-8558-4199-AB4C-EB4EA3DBD486}"/>
    <cellStyle name="Total 3 3 2 16 2 2" xfId="34514" xr:uid="{9FAE7826-AB74-4365-816A-6263D0CED930}"/>
    <cellStyle name="Total 3 3 2 17" xfId="18341" xr:uid="{A7267D48-44DE-45FA-B2C6-A168F505D139}"/>
    <cellStyle name="Total 3 3 2 17 2" xfId="29722" xr:uid="{E61F38A2-F2C3-4A43-993D-7CC33CB6F972}"/>
    <cellStyle name="Total 3 3 2 18" xfId="38140" xr:uid="{C3E8619B-6A6B-439B-ADB4-EA639CE2D55F}"/>
    <cellStyle name="Total 3 3 2 2" xfId="7692" xr:uid="{BEDF32EC-25B5-43C9-A084-9ADF94636FD7}"/>
    <cellStyle name="Total 3 3 2 2 2" xfId="14793" xr:uid="{EB973EB4-5701-4940-AE84-54E52B7EE9C9}"/>
    <cellStyle name="Total 3 3 2 2 2 2" xfId="34955" xr:uid="{716D222D-BBEE-48F3-AA47-7A745C98A223}"/>
    <cellStyle name="Total 3 3 2 2 3" xfId="19721" xr:uid="{7408AD15-8534-42DF-BD35-4049892A9BD6}"/>
    <cellStyle name="Total 3 3 2 2 3 2" xfId="31097" xr:uid="{B084360A-FDDF-4D9D-8CF2-DD2FE682D141}"/>
    <cellStyle name="Total 3 3 2 3" xfId="8142" xr:uid="{1164EA3B-6DAA-4051-B7BC-C8148FB04768}"/>
    <cellStyle name="Total 3 3 2 3 2" xfId="15206" xr:uid="{B68A2FB2-4AE0-4933-A17D-5B2FD6B92466}"/>
    <cellStyle name="Total 3 3 2 3 2 2" xfId="35364" xr:uid="{BBF7DB49-59F0-420F-BA6D-2BA12B6FDE06}"/>
    <cellStyle name="Total 3 3 2 3 3" xfId="20134" xr:uid="{703E9441-F634-4EF1-B7E6-BC4F339EEB50}"/>
    <cellStyle name="Total 3 3 2 3 3 2" xfId="31507" xr:uid="{B1F7277F-D933-49C1-8903-8030758C62D1}"/>
    <cellStyle name="Total 3 3 2 4" xfId="8327" xr:uid="{98D063C4-4D20-46B7-871F-FB3341018C32}"/>
    <cellStyle name="Total 3 3 2 4 2" xfId="15389" xr:uid="{4E22D823-8178-4B46-821B-5AA66B4480B8}"/>
    <cellStyle name="Total 3 3 2 4 2 2" xfId="35544" xr:uid="{051765D6-3AF5-4C87-BD9A-9018E5DF7132}"/>
    <cellStyle name="Total 3 3 2 4 3" xfId="20317" xr:uid="{2BDAF8A6-0EA1-4E09-9091-CB8CB263E976}"/>
    <cellStyle name="Total 3 3 2 4 3 2" xfId="31688" xr:uid="{29D44F41-B891-4D27-9008-209729A5C424}"/>
    <cellStyle name="Total 3 3 2 5" xfId="8503" xr:uid="{04BF318D-C47A-4346-B4D7-5334452A6F69}"/>
    <cellStyle name="Total 3 3 2 5 2" xfId="15565" xr:uid="{0B83468F-BA10-493B-98F6-CA67BD20BAF1}"/>
    <cellStyle name="Total 3 3 2 5 2 2" xfId="35718" xr:uid="{152CC2DA-B128-4F67-87C1-B55F9648B731}"/>
    <cellStyle name="Total 3 3 2 5 3" xfId="20493" xr:uid="{CD8D194C-8BBF-4DBA-B148-8967AEF8247D}"/>
    <cellStyle name="Total 3 3 2 5 3 2" xfId="31862" xr:uid="{EF7004BB-77EC-4C49-9EC0-90BA132E5834}"/>
    <cellStyle name="Total 3 3 2 6" xfId="8674" xr:uid="{E2D65D33-877A-432C-B45A-87C3764B62FD}"/>
    <cellStyle name="Total 3 3 2 6 2" xfId="15736" xr:uid="{C83D1940-ABA7-42D6-ABF5-7011A35C09D2}"/>
    <cellStyle name="Total 3 3 2 6 2 2" xfId="35886" xr:uid="{954B7909-1963-44FE-AC32-26B3203A2D55}"/>
    <cellStyle name="Total 3 3 2 6 3" xfId="20664" xr:uid="{3E8D4E02-4CBE-4F38-9452-315906229FF6}"/>
    <cellStyle name="Total 3 3 2 6 3 2" xfId="32031" xr:uid="{F9ACF2BB-CF2F-4398-917E-9C7673E7ADE9}"/>
    <cellStyle name="Total 3 3 2 7" xfId="8985" xr:uid="{541ADA41-1FA3-4701-903F-FE70AE80CCF0}"/>
    <cellStyle name="Total 3 3 2 7 2" xfId="16047" xr:uid="{60ECF864-C3DA-404B-8FD5-6A69C37E3BAB}"/>
    <cellStyle name="Total 3 3 2 7 2 2" xfId="36195" xr:uid="{36DDC6DA-8E8E-499F-B13E-E3F05C0CBF37}"/>
    <cellStyle name="Total 3 3 2 7 3" xfId="20975" xr:uid="{071E42FB-6F77-4A7D-972E-D072F0CE024E}"/>
    <cellStyle name="Total 3 3 2 7 3 2" xfId="32340" xr:uid="{0D3EF280-9AC2-4DEC-B5C2-2D5AB0D47529}"/>
    <cellStyle name="Total 3 3 2 8" xfId="9152" xr:uid="{0398B726-7677-4063-919D-08DFE1E5001A}"/>
    <cellStyle name="Total 3 3 2 8 2" xfId="16214" xr:uid="{D3082310-E423-410F-A092-31C4D83704EF}"/>
    <cellStyle name="Total 3 3 2 8 2 2" xfId="36360" xr:uid="{BC340FB1-B880-401D-AD94-780FB320A5EB}"/>
    <cellStyle name="Total 3 3 2 8 3" xfId="21142" xr:uid="{84532718-3FC3-4AAB-852B-B7504C0F0773}"/>
    <cellStyle name="Total 3 3 2 8 3 2" xfId="32505" xr:uid="{B811F267-04D6-49A3-8D20-BCC3C781436E}"/>
    <cellStyle name="Total 3 3 2 9" xfId="9316" xr:uid="{73C780E5-994E-4933-9678-F012E0D6F45E}"/>
    <cellStyle name="Total 3 3 2 9 2" xfId="16378" xr:uid="{F5BB43F5-A58B-4BDA-9CC7-72B8EE7866F0}"/>
    <cellStyle name="Total 3 3 2 9 2 2" xfId="36522" xr:uid="{795F6598-A17A-4B32-A0FF-630BB21F2E4B}"/>
    <cellStyle name="Total 3 3 2 9 3" xfId="21306" xr:uid="{7B91EBE2-FB63-4573-9623-BF00FE299750}"/>
    <cellStyle name="Total 3 3 2 9 3 2" xfId="32667" xr:uid="{38960362-AC4C-46D9-BA55-C8C61EF6ACCA}"/>
    <cellStyle name="Total 3 3 20" xfId="48287" xr:uid="{1CB26979-52B1-42DA-9BB4-C23A7558B274}"/>
    <cellStyle name="Total 3 3 3" xfId="7113" xr:uid="{A0B42C49-02CD-487A-BEC1-9DDB2DEBA84F}"/>
    <cellStyle name="Total 3 3 3 2" xfId="14243" xr:uid="{40A62C51-A135-4C9C-AA7A-A5C0134BE89D}"/>
    <cellStyle name="Total 3 3 3 2 2" xfId="24795" xr:uid="{F8A70B4D-3A1C-46D0-AF2B-2464FBCD96EC}"/>
    <cellStyle name="Total 3 3 3 3" xfId="19171" xr:uid="{65B15ACC-7FD1-44A3-A3B9-FE784BE72066}"/>
    <cellStyle name="Total 3 3 3 3 2" xfId="30550" xr:uid="{EEC59672-2A1A-4A92-9E3E-3CC6138E8EDB}"/>
    <cellStyle name="Total 3 3 4" xfId="7470" xr:uid="{34B9A24F-5988-4663-9695-8D5C4F407F53}"/>
    <cellStyle name="Total 3 3 4 2" xfId="14584" xr:uid="{83C40E93-D103-4062-9BD3-397C2BA15E3A}"/>
    <cellStyle name="Total 3 3 4 2 2" xfId="34749" xr:uid="{6066B6FF-C870-4F83-B4C3-463A06417545}"/>
    <cellStyle name="Total 3 3 4 3" xfId="19512" xr:uid="{F1E8F23A-5009-4DD8-AE4F-37A95D2C2664}"/>
    <cellStyle name="Total 3 3 4 3 2" xfId="30890" xr:uid="{30027B03-14D7-4361-AA1A-29BB37EBCA28}"/>
    <cellStyle name="Total 3 3 5" xfId="7182" xr:uid="{FF19D84B-A488-4698-844C-C70CDEE2185F}"/>
    <cellStyle name="Total 3 3 5 2" xfId="14312" xr:uid="{9D0CAD68-6460-4B0C-AB58-3DC1A0DFF8B8}"/>
    <cellStyle name="Total 3 3 5 2 2" xfId="24602" xr:uid="{5B9CCFD7-B3B4-4909-82B1-295CECEBEE6F}"/>
    <cellStyle name="Total 3 3 5 3" xfId="19240" xr:uid="{5E33B14B-7F71-4253-9EEC-E2B60A13B79B}"/>
    <cellStyle name="Total 3 3 5 3 2" xfId="30619" xr:uid="{8F2224C0-3B10-4316-AA4D-AF70B5BB94B7}"/>
    <cellStyle name="Total 3 3 6" xfId="7832" xr:uid="{49DDA58C-A449-45B4-BA36-C022F5BCB2C7}"/>
    <cellStyle name="Total 3 3 6 2" xfId="14896" xr:uid="{E2231E31-3652-4A96-B939-998571871D88}"/>
    <cellStyle name="Total 3 3 6 2 2" xfId="35058" xr:uid="{B6C47D77-13D8-4153-81A4-FB287420DFFD}"/>
    <cellStyle name="Total 3 3 6 3" xfId="19824" xr:uid="{045B1E93-83E2-4829-938B-D3E23D74D3F5}"/>
    <cellStyle name="Total 3 3 6 3 2" xfId="31200" xr:uid="{B97A131B-D0BD-472B-A96B-4C791702B328}"/>
    <cellStyle name="Total 3 3 7" xfId="7927" xr:uid="{A7FEAD4A-4389-40E1-AAB8-02A7AE25665E}"/>
    <cellStyle name="Total 3 3 7 2" xfId="14991" xr:uid="{567D4436-F822-4326-A0BC-EC59E7357416}"/>
    <cellStyle name="Total 3 3 7 2 2" xfId="35153" xr:uid="{616D84B8-B9AB-4C5C-A524-38A1ACB1ACAB}"/>
    <cellStyle name="Total 3 3 7 3" xfId="19919" xr:uid="{8D077484-4F50-46C2-A03C-16E913CA2290}"/>
    <cellStyle name="Total 3 3 7 3 2" xfId="31295" xr:uid="{7B2AC218-E07F-474E-AE41-CCF954D9A236}"/>
    <cellStyle name="Total 3 3 8" xfId="8194" xr:uid="{B6E1859F-3098-4894-AB85-322F21F889F2}"/>
    <cellStyle name="Total 3 3 8 2" xfId="15258" xr:uid="{BB7EE237-98F0-40FA-A199-BED2A8EFE37E}"/>
    <cellStyle name="Total 3 3 8 2 2" xfId="35416" xr:uid="{F0CD208B-656A-46C8-B090-A12A3BDAEA96}"/>
    <cellStyle name="Total 3 3 8 3" xfId="20186" xr:uid="{7F90C53C-E6BC-43BD-9F37-7B53B24B02F0}"/>
    <cellStyle name="Total 3 3 8 3 2" xfId="31559" xr:uid="{14E8BDB2-2A39-476B-A20D-FB64BBB1D9B0}"/>
    <cellStyle name="Total 3 3 9" xfId="6947" xr:uid="{1F4E6C15-CB60-4097-8BC9-0DE168CA57F3}"/>
    <cellStyle name="Total 3 3 9 2" xfId="14086" xr:uid="{6C18D1AC-46F6-4B3E-A614-6AF5BA8CCD92}"/>
    <cellStyle name="Total 3 3 9 2 2" xfId="24729" xr:uid="{ED7F99CB-8C2B-4272-9E20-44CDCE5D0679}"/>
    <cellStyle name="Total 3 3 9 3" xfId="19014" xr:uid="{7C7B2D58-B270-4ABD-BD53-1CFC3B1AC855}"/>
    <cellStyle name="Total 3 3 9 3 2" xfId="30393" xr:uid="{DEB4A78F-467C-4363-B94F-4309547EB103}"/>
    <cellStyle name="Total 3 4" xfId="5523" xr:uid="{BB48100A-7764-4244-9167-66BCD1A76DC8}"/>
    <cellStyle name="Total 3 4 10" xfId="9443" xr:uid="{985501A1-FED3-4EF1-B8E3-7C703AFDC3EA}"/>
    <cellStyle name="Total 3 4 10 2" xfId="16505" xr:uid="{347825D1-B571-49ED-9C8B-51D3FA8AD696}"/>
    <cellStyle name="Total 3 4 10 2 2" xfId="36648" xr:uid="{23991356-C974-4FF7-A4EE-996281501F5C}"/>
    <cellStyle name="Total 3 4 10 3" xfId="21433" xr:uid="{D3591BB3-4E84-4B50-A1F1-A8375FB7FA74}"/>
    <cellStyle name="Total 3 4 10 3 2" xfId="32793" xr:uid="{F16D6647-33BE-4422-B022-94E21D330149}"/>
    <cellStyle name="Total 3 4 11" xfId="9593" xr:uid="{464226E8-2B2F-43A9-B8F1-C5CE006115B5}"/>
    <cellStyle name="Total 3 4 11 2" xfId="16655" xr:uid="{6AD3639B-898E-4501-8AEC-D1403267FB3D}"/>
    <cellStyle name="Total 3 4 11 2 2" xfId="36796" xr:uid="{E8BE55D6-B6AE-42A2-8437-F56403E5D7B1}"/>
    <cellStyle name="Total 3 4 11 3" xfId="21583" xr:uid="{DEC5A4D7-4371-404F-AE2C-81C84E2C8D83}"/>
    <cellStyle name="Total 3 4 11 3 2" xfId="32941" xr:uid="{0A74EAF1-EB75-458E-8C6B-2DBFA6D47656}"/>
    <cellStyle name="Total 3 4 12" xfId="9739" xr:uid="{28B74E40-3D82-48A1-AC66-8D3354B6122E}"/>
    <cellStyle name="Total 3 4 12 2" xfId="16801" xr:uid="{84DB7AC7-4088-4AD8-A40E-EC7109FB346F}"/>
    <cellStyle name="Total 3 4 12 2 2" xfId="36940" xr:uid="{4520E077-D742-4DFF-8908-01265A1A5598}"/>
    <cellStyle name="Total 3 4 12 3" xfId="21729" xr:uid="{0D64D94B-3819-4967-92ED-86537933662E}"/>
    <cellStyle name="Total 3 4 12 3 2" xfId="33085" xr:uid="{8F676532-7527-4FE0-AC44-60C6D84EB9FD}"/>
    <cellStyle name="Total 3 4 13" xfId="10956" xr:uid="{EBDFA1BE-06D3-4235-83BF-713F58FD21C8}"/>
    <cellStyle name="Total 3 4 13 2" xfId="17326" xr:uid="{5FF9777E-45B0-43F2-B8E9-F580F7C8DC17}"/>
    <cellStyle name="Total 3 4 13 2 2" xfId="37459" xr:uid="{42BC5E26-412A-4FBF-9BEA-DB1B4B8AA8E8}"/>
    <cellStyle name="Total 3 4 13 3" xfId="22254" xr:uid="{CDCEC203-2118-477B-9854-DFB142874A56}"/>
    <cellStyle name="Total 3 4 13 3 2" xfId="33608" xr:uid="{2585EB1D-891B-4411-809A-AB9B52050F28}"/>
    <cellStyle name="Total 3 4 14" xfId="11899" xr:uid="{E0D56147-13E0-4148-95CD-530604829E7D}"/>
    <cellStyle name="Total 3 4 14 2" xfId="17618" xr:uid="{73AF6D86-5FAF-4A0B-B72F-328F5001A74C}"/>
    <cellStyle name="Total 3 4 14 2 2" xfId="37747" xr:uid="{03A8B851-CB14-48DF-B94E-66A3B6827228}"/>
    <cellStyle name="Total 3 4 14 3" xfId="22546" xr:uid="{53DE0DC1-F96A-473E-B0DB-9FA0DFE3FECE}"/>
    <cellStyle name="Total 3 4 14 3 2" xfId="33898" xr:uid="{20DB41CF-C0FA-4499-A323-0BA75DBD9D7E}"/>
    <cellStyle name="Total 3 4 15" xfId="12882" xr:uid="{9A055651-DFEA-4AC6-8808-824948B7B8E3}"/>
    <cellStyle name="Total 3 4 15 2" xfId="17910" xr:uid="{81E4FFFF-5834-45BD-9BE4-B16D39825B3D}"/>
    <cellStyle name="Total 3 4 15 2 2" xfId="38035" xr:uid="{97709147-7339-4AF6-8F6F-A8F5C6EEA2CC}"/>
    <cellStyle name="Total 3 4 15 3" xfId="22838" xr:uid="{5ABB63AB-B500-4F68-9FFF-41AA708770FD}"/>
    <cellStyle name="Total 3 4 15 3 2" xfId="34188" xr:uid="{CC824FFF-F88C-4412-A212-232BA81364B6}"/>
    <cellStyle name="Total 3 4 16" xfId="13380" xr:uid="{B1142379-42A7-44F4-ADEA-91C41AAE93BB}"/>
    <cellStyle name="Total 3 4 16 2" xfId="23787" xr:uid="{58BD5AD0-9D8C-41F2-BB12-747742DFDDEA}"/>
    <cellStyle name="Total 3 4 16 2 2" xfId="34484" xr:uid="{B542F189-7AE2-4986-8D8D-11D6D613302C}"/>
    <cellStyle name="Total 3 4 17" xfId="18310" xr:uid="{9E1AFB34-C3C4-4D44-8A8B-A9D258B9D085}"/>
    <cellStyle name="Total 3 4 17 2" xfId="29692" xr:uid="{1C1E6D0A-DC8C-4E1F-AE5E-27127EB489CF}"/>
    <cellStyle name="Total 3 4 18" xfId="25086" xr:uid="{EE4CBF47-0232-4318-8C0D-611B012E7B01}"/>
    <cellStyle name="Total 3 4 19" xfId="57771" xr:uid="{E549F300-8D4F-436C-BB94-488FE9F82320}"/>
    <cellStyle name="Total 3 4 2" xfId="7660" xr:uid="{38BDDF5E-031C-4257-BC7C-417F98A7BFFB}"/>
    <cellStyle name="Total 3 4 2 2" xfId="14762" xr:uid="{BC4A3208-2A9D-4A8F-8DAF-3696FDCE2D44}"/>
    <cellStyle name="Total 3 4 2 2 2" xfId="34924" xr:uid="{B604601C-7DAB-4EB4-B33A-3565C0A9D7AE}"/>
    <cellStyle name="Total 3 4 2 3" xfId="19690" xr:uid="{FB7A5742-A220-45DF-B625-5810ABA69AE3}"/>
    <cellStyle name="Total 3 4 2 3 2" xfId="31067" xr:uid="{80AB3F4F-B5E8-4C15-9E27-8E565592DE33}"/>
    <cellStyle name="Total 3 4 3" xfId="8111" xr:uid="{55F7970A-70C0-4740-8C4E-81D23921E65A}"/>
    <cellStyle name="Total 3 4 3 2" xfId="15175" xr:uid="{4ED0B1FE-F1D1-461E-AE4A-F2748B9063E1}"/>
    <cellStyle name="Total 3 4 3 2 2" xfId="35334" xr:uid="{2EC9BB10-93B0-437E-9CF1-ECB4DFC0DC31}"/>
    <cellStyle name="Total 3 4 3 3" xfId="20103" xr:uid="{242DB42D-FE07-4104-9596-D8D54EA903BA}"/>
    <cellStyle name="Total 3 4 3 3 2" xfId="31477" xr:uid="{5DFDD837-1981-47D0-A437-B06105F366DD}"/>
    <cellStyle name="Total 3 4 4" xfId="8296" xr:uid="{D3D2685D-1354-425B-978C-7609C134823B}"/>
    <cellStyle name="Total 3 4 4 2" xfId="15358" xr:uid="{911299AE-D5AF-4800-B7C8-0C209B0775EC}"/>
    <cellStyle name="Total 3 4 4 2 2" xfId="35514" xr:uid="{6E51C9C2-2B96-4AD6-946A-50475D42D0AA}"/>
    <cellStyle name="Total 3 4 4 3" xfId="20286" xr:uid="{09FC5E72-7C69-4036-9578-4DDF087BF471}"/>
    <cellStyle name="Total 3 4 4 3 2" xfId="31658" xr:uid="{CC94A606-F255-472D-8291-9F2499321A43}"/>
    <cellStyle name="Total 3 4 5" xfId="8477" xr:uid="{78DE9716-355F-48A9-87F9-EEAC8B25F488}"/>
    <cellStyle name="Total 3 4 5 2" xfId="15539" xr:uid="{F0BC8828-163C-4B80-AE13-A28121CC6AC7}"/>
    <cellStyle name="Total 3 4 5 2 2" xfId="35693" xr:uid="{A55633F6-07F5-4860-AB23-CD6336AAEC24}"/>
    <cellStyle name="Total 3 4 5 3" xfId="20467" xr:uid="{A1237541-150E-499C-AEF2-882A719EBB5F}"/>
    <cellStyle name="Total 3 4 5 3 2" xfId="31837" xr:uid="{6E28EE79-7B1E-4DF6-B04C-288A2F986150}"/>
    <cellStyle name="Total 3 4 6" xfId="8642" xr:uid="{EE01C69E-DACC-4304-9815-18E1DD54FBB6}"/>
    <cellStyle name="Total 3 4 6 2" xfId="15704" xr:uid="{773B232D-9665-46A7-A13E-F95376F0404E}"/>
    <cellStyle name="Total 3 4 6 2 2" xfId="35855" xr:uid="{E88FCDFC-80CD-4C2E-90FD-97C87BC2A669}"/>
    <cellStyle name="Total 3 4 6 3" xfId="20632" xr:uid="{FE95B36F-53EF-4F70-9950-EEF702A3EE4F}"/>
    <cellStyle name="Total 3 4 6 3 2" xfId="32000" xr:uid="{D0C40F2F-3703-47D0-8EA8-BBD65F304B50}"/>
    <cellStyle name="Total 3 4 7" xfId="8954" xr:uid="{C0218A57-3211-4EB1-92E5-423A856778BB}"/>
    <cellStyle name="Total 3 4 7 2" xfId="16016" xr:uid="{2B5DC577-0A98-499C-8FFB-73633A498361}"/>
    <cellStyle name="Total 3 4 7 2 2" xfId="36165" xr:uid="{74BBD24B-AE0A-4439-ABDD-CF1D60785AC0}"/>
    <cellStyle name="Total 3 4 7 3" xfId="20944" xr:uid="{9841DC42-F272-4979-BB14-3242F0B7237C}"/>
    <cellStyle name="Total 3 4 7 3 2" xfId="32310" xr:uid="{81DDF886-7A17-4B88-9331-056C3CB527D0}"/>
    <cellStyle name="Total 3 4 8" xfId="9121" xr:uid="{3A0F88F2-B360-4D5B-9671-6D540DF68B6D}"/>
    <cellStyle name="Total 3 4 8 2" xfId="16183" xr:uid="{D5A1B7A7-4B5F-4656-BEE1-997E01879490}"/>
    <cellStyle name="Total 3 4 8 2 2" xfId="36330" xr:uid="{BD1E39C4-3276-4261-819C-F7AB454C49BE}"/>
    <cellStyle name="Total 3 4 8 3" xfId="21111" xr:uid="{CE35C0FE-41AD-4E98-8BFB-52F12F19AD51}"/>
    <cellStyle name="Total 3 4 8 3 2" xfId="32475" xr:uid="{14BE078A-A853-4BCF-9F2D-24AC57DFB61A}"/>
    <cellStyle name="Total 3 4 9" xfId="9285" xr:uid="{0DE0AA34-28CA-4A76-B292-388893A3028B}"/>
    <cellStyle name="Total 3 4 9 2" xfId="16347" xr:uid="{57F2D052-5F6B-4BD7-B97A-153DA47D443A}"/>
    <cellStyle name="Total 3 4 9 2 2" xfId="36492" xr:uid="{6F9AD2B5-AA13-4A28-95C3-CD5C4ED93E6F}"/>
    <cellStyle name="Total 3 4 9 3" xfId="21275" xr:uid="{10B98DFA-EF44-4EDF-972A-C0212546DF39}"/>
    <cellStyle name="Total 3 4 9 3 2" xfId="32637" xr:uid="{D28CFF09-8A66-4626-A759-2E47B90E85E5}"/>
    <cellStyle name="Total 3 5" xfId="6730" xr:uid="{B6CE1F54-8EF8-4F62-A78B-3DCF7B9B4BB6}"/>
    <cellStyle name="Total 3 5 2" xfId="13946" xr:uid="{EF2AD3E4-2F02-4D87-A303-4572549F04A6}"/>
    <cellStyle name="Total 3 5 2 2" xfId="24229" xr:uid="{055D5457-CEC4-4C34-A653-35B81CC53922}"/>
    <cellStyle name="Total 3 5 3" xfId="18874" xr:uid="{69D53076-7739-4740-8116-540B41AF2067}"/>
    <cellStyle name="Total 3 5 3 2" xfId="30253" xr:uid="{AAB756E3-BA5E-4ED4-90DD-EEC19DF6942C}"/>
    <cellStyle name="Total 3 5 4" xfId="38891" xr:uid="{FC28D94D-361A-45DE-88DB-EF3E90E5DAF2}"/>
    <cellStyle name="Total 3 6" xfId="7327" xr:uid="{1B2878A9-B643-4E32-BDC4-A4FFC7D8BD50}"/>
    <cellStyle name="Total 3 6 2" xfId="14446" xr:uid="{8E9773D4-8CA5-478B-8077-49EE2FBCC504}"/>
    <cellStyle name="Total 3 6 2 2" xfId="34614" xr:uid="{6904A260-969B-4109-8CBF-E384D175E207}"/>
    <cellStyle name="Total 3 6 3" xfId="19374" xr:uid="{46A4B8F7-B7F9-4F74-93BF-4A9D74313055}"/>
    <cellStyle name="Total 3 6 3 2" xfId="30752" xr:uid="{05C003B7-B709-4680-85F2-2AECF6A1522D}"/>
    <cellStyle name="Total 3 7" xfId="7938" xr:uid="{1AB16290-13CF-42FA-8E09-4584393AD549}"/>
    <cellStyle name="Total 3 7 2" xfId="15002" xr:uid="{69193792-7215-4879-A6A3-8C004FD7D584}"/>
    <cellStyle name="Total 3 7 2 2" xfId="35163" xr:uid="{03838A00-B5FA-4C46-8041-C8900D0A3196}"/>
    <cellStyle name="Total 3 7 3" xfId="19930" xr:uid="{82376266-4747-4761-A832-69BC2F5AD804}"/>
    <cellStyle name="Total 3 7 3 2" xfId="31306" xr:uid="{89AF3A90-412B-4D65-B9D1-8A099DCC0121}"/>
    <cellStyle name="Total 3 8" xfId="6786" xr:uid="{43C16105-781D-4241-89E8-1B35C950736B}"/>
    <cellStyle name="Total 3 8 2" xfId="13985" xr:uid="{EAECDA36-1C95-49D0-99ED-6973D5D66E18}"/>
    <cellStyle name="Total 3 8 2 2" xfId="23984" xr:uid="{9F19D1BA-D2CC-4AE6-A7E4-0E9E6C323DF3}"/>
    <cellStyle name="Total 3 8 3" xfId="18913" xr:uid="{D79BEFB6-E4CF-4124-9349-BC2F1F2FC2CA}"/>
    <cellStyle name="Total 3 8 3 2" xfId="30292" xr:uid="{79153732-89F3-4CB5-A40A-5DD5C0BE3EA9}"/>
    <cellStyle name="Total 3 9" xfId="7991" xr:uid="{F4EC9EA1-2E0A-4727-8BC4-499779EDE937}"/>
    <cellStyle name="Total 3 9 2" xfId="15055" xr:uid="{703573B7-B956-4B85-877B-2A482FB36C35}"/>
    <cellStyle name="Total 3 9 2 2" xfId="35215" xr:uid="{6C482398-14C5-4A64-8CE8-20CC736783C1}"/>
    <cellStyle name="Total 3 9 3" xfId="19983" xr:uid="{AD512E0D-27B0-47E8-AC5A-B0DBB9D614E4}"/>
    <cellStyle name="Total 3 9 3 2" xfId="31358" xr:uid="{A49B7F41-AAE4-4A05-BE1F-58FA4CE57117}"/>
    <cellStyle name="Total 30" xfId="43950" xr:uid="{7072D54C-6CF0-418B-9E29-2396785A8987}"/>
    <cellStyle name="Total 31" xfId="48479" xr:uid="{D8473161-5926-4F6C-AE95-4365AAAEB0B2}"/>
    <cellStyle name="Total 32" xfId="48560" xr:uid="{3F92DEAE-7B3D-42AF-9493-6F693331A100}"/>
    <cellStyle name="Total 33" xfId="48450" xr:uid="{03CCE158-B26C-45D5-AF4C-7A338F5763F5}"/>
    <cellStyle name="Total 34" xfId="48605" xr:uid="{5A93F932-ED06-4C45-B213-FB2ACFA63DD8}"/>
    <cellStyle name="Total 35" xfId="48641" xr:uid="{D4A779F9-80FC-4028-8BF1-6F5BBF4B50C2}"/>
    <cellStyle name="Total 36" xfId="57440" xr:uid="{0563BC13-E67D-4A43-A843-9E2DDEE91D18}"/>
    <cellStyle name="Total 37" xfId="58269" xr:uid="{0A3FDB9C-50E5-4FD6-A173-D33FC15A4EA5}"/>
    <cellStyle name="Total 38" xfId="58291" xr:uid="{9F73D960-AA94-4DC6-A2CF-3763374A1E55}"/>
    <cellStyle name="Total 39" xfId="58318" xr:uid="{412AB9B8-6A23-4A0A-BBCD-C5450D6D0A9A}"/>
    <cellStyle name="Total 4" xfId="696" xr:uid="{D2F49E5D-A204-4B8D-A787-D479FDFCC9B4}"/>
    <cellStyle name="Total 4 2" xfId="3242" xr:uid="{1A85DCD7-4565-4DEF-B997-BFD225604CBE}"/>
    <cellStyle name="Total 4 2 2" xfId="43313" xr:uid="{AE996A1B-2D4B-4110-84F2-2D8C76CA6F7E}"/>
    <cellStyle name="Total 4 3" xfId="38968" xr:uid="{B245C098-AFE0-42CD-AEB3-31982C59D33C}"/>
    <cellStyle name="Total 40" xfId="58345" xr:uid="{37362331-192F-4E06-9547-464817DE6A58}"/>
    <cellStyle name="Total 41" xfId="58372" xr:uid="{A9803300-D2E5-4327-BDF3-FA8F1D42ABEB}"/>
    <cellStyle name="Total 42" xfId="58399" xr:uid="{239359E1-2811-4B91-808D-69F9F283F0A4}"/>
    <cellStyle name="Total 43" xfId="58426" xr:uid="{4819D4E8-AE3A-481C-AE62-03ABB7DEF689}"/>
    <cellStyle name="Total 44" xfId="58453" xr:uid="{E0B609E7-3F00-44BB-BA32-9A7A56726FCD}"/>
    <cellStyle name="Total 45" xfId="58480" xr:uid="{04071D9F-0467-4E00-A86C-56A0D4C782B0}"/>
    <cellStyle name="Total 46" xfId="58507" xr:uid="{78261738-DD57-425F-9AC3-D2BD3D384494}"/>
    <cellStyle name="Total 47" xfId="58534" xr:uid="{A177D001-8B6D-406D-BC39-8CD659F1F469}"/>
    <cellStyle name="Total 48" xfId="58561" xr:uid="{C99BB905-C1F9-4884-8E57-5420167D82A6}"/>
    <cellStyle name="Total 49" xfId="58588" xr:uid="{9D393CD0-C0D7-4AE6-8A1F-5BA18D5940C4}"/>
    <cellStyle name="Total 5" xfId="805" xr:uid="{5A8DA0D5-97AF-48B9-AA56-EA7C0978933B}"/>
    <cellStyle name="Total 5 2" xfId="3243" xr:uid="{67DE7B57-6303-468E-897F-E25BEB0A3F3C}"/>
    <cellStyle name="Total 5 3" xfId="57772" xr:uid="{FD863CED-DE49-4555-B8BE-535F3CCBD3B4}"/>
    <cellStyle name="Total 5 4" xfId="43314" xr:uid="{DFCC765F-4FF1-4702-AB5F-998A6585EE30}"/>
    <cellStyle name="Total 50" xfId="58615" xr:uid="{69061C0A-617A-4853-B60D-8D3585A3495D}"/>
    <cellStyle name="Total 51" xfId="58642" xr:uid="{9AD5359C-20C0-4104-8585-44E1B4CB5B5A}"/>
    <cellStyle name="Total 52" xfId="58669" xr:uid="{EE7CA668-ABA5-4978-BA91-FC1C63DCB2D5}"/>
    <cellStyle name="Total 53" xfId="58696" xr:uid="{9ECDDFBC-5CA3-4DD9-A7C7-AAAE49E7CAA3}"/>
    <cellStyle name="Total 54" xfId="58723" xr:uid="{D9941D5B-2CC0-48B5-9905-7AE1E760D532}"/>
    <cellStyle name="Total 55" xfId="58750" xr:uid="{BF991B37-E2C0-4D9A-8948-6CEF4043B125}"/>
    <cellStyle name="Total 56" xfId="58777" xr:uid="{36A94F50-FD49-490D-88B2-7FB88D90108F}"/>
    <cellStyle name="Total 57" xfId="58804" xr:uid="{170D794B-DA55-43B1-9CB6-CF347723F5D2}"/>
    <cellStyle name="Total 58" xfId="58831" xr:uid="{4B47C307-D8E7-4AFE-B4FD-3751D390662D}"/>
    <cellStyle name="Total 59" xfId="58858" xr:uid="{BAA2D168-46BF-4A42-9395-21322934739E}"/>
    <cellStyle name="Total 6" xfId="43315" xr:uid="{CE637908-8ACC-49F9-B815-25E3CD27C8DB}"/>
    <cellStyle name="Total 6 2" xfId="57773" xr:uid="{BC43A907-0D20-4490-8034-AF14DD2E07E6}"/>
    <cellStyle name="Total 60" xfId="58885" xr:uid="{5AB5147C-3E9E-4052-98CF-DAA4FC84895D}"/>
    <cellStyle name="Total 61" xfId="58912" xr:uid="{52C654FE-206A-4FC4-AAAD-609008E0B2E7}"/>
    <cellStyle name="Total 62" xfId="58939" xr:uid="{99E0CE97-5D48-453F-AA25-F493CA9365EE}"/>
    <cellStyle name="Total 63" xfId="58966" xr:uid="{30047C62-2028-4077-B33E-97B5A83DE340}"/>
    <cellStyle name="Total 64" xfId="58993" xr:uid="{A2D66BD6-BEBB-4C05-9662-2A288DE51758}"/>
    <cellStyle name="Total 65" xfId="59020" xr:uid="{571569C9-03DF-4D42-904E-7D3B1AEC919C}"/>
    <cellStyle name="Total 66" xfId="59047" xr:uid="{E57FB23D-38C6-4F47-822D-2D5BEF62C545}"/>
    <cellStyle name="Total 67" xfId="59074" xr:uid="{4A6F81F7-E540-4040-BD21-61C7901AB7A6}"/>
    <cellStyle name="Total 68" xfId="59101" xr:uid="{4D36C484-1567-4440-9B01-42C799DD7A74}"/>
    <cellStyle name="Total 69" xfId="59128" xr:uid="{51CD3DDF-DBAA-47B9-B78B-45DC7B34CC71}"/>
    <cellStyle name="Total 7" xfId="43316" xr:uid="{794B2DDC-DC03-479C-B442-5E7B6766FC2C}"/>
    <cellStyle name="Total 7 2" xfId="43317" xr:uid="{48AC99C8-D101-43DB-8B01-5574D2DF80FE}"/>
    <cellStyle name="Total 7 3" xfId="57774" xr:uid="{487B35ED-0E64-4AF3-B96D-3C7A5EB31679}"/>
    <cellStyle name="Total 7_รายละเอียดประกอบงบ" xfId="43318" xr:uid="{C08E6302-F824-4151-A75B-8E38F52CD627}"/>
    <cellStyle name="Total 70" xfId="59155" xr:uid="{B50B96EA-8C9D-4A51-888C-3252EBDFCB1E}"/>
    <cellStyle name="Total 71" xfId="59182" xr:uid="{FBA753F7-44B4-4C2F-8420-5DA6C2FDB67D}"/>
    <cellStyle name="Total 72" xfId="59209" xr:uid="{4ED2622B-089A-4CD0-A115-43C6D5250DAB}"/>
    <cellStyle name="Total 73" xfId="59236" xr:uid="{F808BA2B-E2E3-4784-96EA-22B77A355746}"/>
    <cellStyle name="Total 74" xfId="59263" xr:uid="{81876D55-09F0-4CA4-B25F-656F41387DBD}"/>
    <cellStyle name="Total 75" xfId="59290" xr:uid="{6E56F9ED-3654-4EDC-A584-132701FA8247}"/>
    <cellStyle name="Total 76" xfId="59317" xr:uid="{D9F82F6F-E4CC-4233-91E1-22C81CD747AD}"/>
    <cellStyle name="Total 77" xfId="59344" xr:uid="{71125261-81A9-422E-A6AE-86DFC8D12B76}"/>
    <cellStyle name="Total 78" xfId="59371" xr:uid="{D6A880DC-B125-4243-8FB9-13D5CAD26808}"/>
    <cellStyle name="Total 79" xfId="59398" xr:uid="{89B22DBF-654A-4142-AF8E-9D6D1BF6B02C}"/>
    <cellStyle name="Total 8" xfId="43319" xr:uid="{F8C6E907-869B-4E10-B073-3EB98D4BAF12}"/>
    <cellStyle name="Total 8 2" xfId="43320" xr:uid="{AA635E8E-179E-4BBB-9F6C-5473DCA404CF}"/>
    <cellStyle name="Total 8 3" xfId="57793" xr:uid="{8793E0D8-4A62-444B-B697-B9A1C17A3B90}"/>
    <cellStyle name="Total 8_รายละเอียดประกอบงบ" xfId="43321" xr:uid="{C26AE0BB-F722-4093-82A7-1D5DB3AE8B83}"/>
    <cellStyle name="Total 80" xfId="59425" xr:uid="{707537FF-E0AD-42BE-8F8E-FE76595E9236}"/>
    <cellStyle name="Total 81" xfId="59452" xr:uid="{9A237BF7-20C5-4F01-98CD-E8A310A8953A}"/>
    <cellStyle name="Total 82" xfId="59479" xr:uid="{4CB116B9-7337-41AA-B012-061A19EA8CE4}"/>
    <cellStyle name="Total 83" xfId="59507" xr:uid="{E15BAE62-F99C-4DD2-860F-718310D525B4}"/>
    <cellStyle name="Total 84" xfId="59534" xr:uid="{97BDC65A-DD87-46E8-A4A8-15B6EB873532}"/>
    <cellStyle name="Total 85" xfId="59561" xr:uid="{BEC1B286-F341-48B8-B795-4FF4C4AA1133}"/>
    <cellStyle name="Total 86" xfId="59588" xr:uid="{015FAD17-438C-4CCA-BBCD-EB90D6AA5024}"/>
    <cellStyle name="Total 87" xfId="59615" xr:uid="{C41D6B8B-1895-4D30-ACA1-BFBBA51CE93F}"/>
    <cellStyle name="Total 88" xfId="59642" xr:uid="{DB3E722C-80E2-41E0-84D5-BBFA68BBC34E}"/>
    <cellStyle name="Total 89" xfId="59669" xr:uid="{3D9D4B06-D031-4D8F-A603-8CD362DFAD6C}"/>
    <cellStyle name="Total 9" xfId="43322" xr:uid="{DFD4F735-825A-479F-920F-5D720CAF7917}"/>
    <cellStyle name="Total 9 2" xfId="43323" xr:uid="{F71C7204-57DB-424F-8328-199DBBDF21B2}"/>
    <cellStyle name="Total 9 3" xfId="57814" xr:uid="{34D0A2C2-2BE8-408F-B306-72AD5540826B}"/>
    <cellStyle name="Total 9_คำนวณภาษี" xfId="43324" xr:uid="{A4AC3619-6397-444F-8193-5B0A87FEB1A6}"/>
    <cellStyle name="Total 90" xfId="59697" xr:uid="{4D54A11A-A47E-409C-B53F-B31592D28F9E}"/>
    <cellStyle name="Total 91" xfId="59725" xr:uid="{27CE8996-9BFE-45B9-B948-D34ED28E1F50}"/>
    <cellStyle name="Total 92" xfId="59752" xr:uid="{D6156423-1278-4302-9E67-6C97B37AF089}"/>
    <cellStyle name="Tusental_A-listan (fixad)" xfId="43325" xr:uid="{D9005CDE-0D9A-482C-A413-893BB9BCAF43}"/>
    <cellStyle name="ule1_guyan" xfId="43326" xr:uid="{AF38433A-D67E-4955-9076-D645DBC76CBA}"/>
    <cellStyle name="Unprotect" xfId="43327" xr:uid="{F1B7F966-BE31-4D72-88DD-927F149A1D15}"/>
    <cellStyle name="Unprotect 2" xfId="57211" xr:uid="{A41E721E-D6F1-4531-9E0F-F6AFD1024A33}"/>
    <cellStyle name="User_Defined_A" xfId="45555" xr:uid="{E69B1CAB-33C9-42BE-9990-95760737C0CD}"/>
    <cellStyle name="ux_guyan" xfId="43328" xr:uid="{7373A2B8-480B-4E0F-A9E7-7CB846AE5932}"/>
    <cellStyle name="v" xfId="299" xr:uid="{AAF4B3E8-AE7D-4DF5-8B5F-ED5BEC201495}"/>
    <cellStyle name="v 2" xfId="13086" xr:uid="{2331BE9B-2108-4CBE-AE47-BCD46710C60E}"/>
    <cellStyle name="Valuta (0)" xfId="40985" xr:uid="{C67CD000-0FC6-44BE-854B-643648761B54}"/>
    <cellStyle name="Valuta_9611A02C" xfId="43329" xr:uid="{05C3ED9B-80A1-4718-ADE9-8D1B8B766BC4}"/>
    <cellStyle name="W" xfId="39160" xr:uid="{5B9B0285-C43F-4C5A-AD95-C567B2196CF1}"/>
    <cellStyle name="W 2" xfId="40986" xr:uid="{37117F58-5EA6-4E7F-90FC-BE60109D8FE3}"/>
    <cellStyle name="Währung [0]_Compiling Utility Macros" xfId="300" xr:uid="{398188C3-CDCA-49CE-8A3E-F6FF1B2D5360}"/>
    <cellStyle name="Währung_Compiling Utility Macros" xfId="301" xr:uid="{A4916B92-0EE1-4888-A962-7CF6E131BF54}"/>
    <cellStyle name="Warning Text" xfId="19" builtinId="11" customBuiltin="1"/>
    <cellStyle name="Warning Text 10" xfId="43331" xr:uid="{D1349BEE-CFF9-42C4-BA94-E5706EAFF7ED}"/>
    <cellStyle name="Warning Text 10 2" xfId="43332" xr:uid="{4EE4564B-A51E-477A-B432-6BE57A606C03}"/>
    <cellStyle name="Warning Text 10 3" xfId="57833" xr:uid="{71BABE0F-DFEC-44BF-A5D2-BE4A48451357}"/>
    <cellStyle name="Warning Text 11" xfId="43333" xr:uid="{95FF0F5B-AD59-4480-A4D2-3B3173F62687}"/>
    <cellStyle name="Warning Text 11 2" xfId="43334" xr:uid="{BE614663-2175-4CB9-A900-995764B580A0}"/>
    <cellStyle name="Warning Text 11 3" xfId="57854" xr:uid="{90548C26-E33C-4A09-9C36-2D7E9A766955}"/>
    <cellStyle name="Warning Text 12" xfId="43335" xr:uid="{36D265FF-B403-4A5C-8A75-A7A727F645CC}"/>
    <cellStyle name="Warning Text 12 2" xfId="43336" xr:uid="{FC3665B9-34EA-44EA-B578-C6191048EB9A}"/>
    <cellStyle name="Warning Text 12 3" xfId="57875" xr:uid="{CB33F20C-4B53-4171-9707-C0BEBE5DF6DC}"/>
    <cellStyle name="Warning Text 13" xfId="43330" xr:uid="{0EB8EA8F-69D6-48BC-A11C-E62738585D27}"/>
    <cellStyle name="Warning Text 13 2" xfId="43337" xr:uid="{42D41216-EF69-4885-8547-C49FFCED6A1F}"/>
    <cellStyle name="Warning Text 13 3" xfId="57896" xr:uid="{B5506736-0DA4-422D-AF1F-7FD46E219406}"/>
    <cellStyle name="Warning Text 14" xfId="57906" xr:uid="{0E234DCA-8E83-4E3B-B71F-0E070472E06D}"/>
    <cellStyle name="Warning Text 14 2" xfId="43338" xr:uid="{C921211A-B851-4D06-9BB4-71FF82EB5186}"/>
    <cellStyle name="Warning Text 15" xfId="43339" xr:uid="{6EC6020A-658E-46C4-BF19-2DD62E421A70}"/>
    <cellStyle name="Warning Text 15 2" xfId="57920" xr:uid="{E1AC9DA7-1E22-47E6-9968-2E5669A5A257}"/>
    <cellStyle name="Warning Text 16" xfId="57940" xr:uid="{4DFCA77B-82E6-416B-8CE4-0FB322B8DDAA}"/>
    <cellStyle name="Warning Text 17" xfId="57961" xr:uid="{28A7E115-6E61-40E5-B559-E4B04C716900}"/>
    <cellStyle name="Warning Text 18" xfId="57982" xr:uid="{21623552-EEB2-4EF5-9577-7F93A5DC67E2}"/>
    <cellStyle name="Warning Text 19" xfId="58009" xr:uid="{1D64CE27-698B-443F-BD11-8980533AA670}"/>
    <cellStyle name="Warning Text 2" xfId="697" xr:uid="{3BB9A783-1CFC-4342-B2AF-76AA1788C732}"/>
    <cellStyle name="Warning Text 2 2" xfId="1025" xr:uid="{E05FDAA1-AC89-454A-9FB0-2B86FEA5FFE3}"/>
    <cellStyle name="Warning Text 2 2 2" xfId="3245" xr:uid="{F6B05B6F-7CF5-464F-A657-D1FD9F90A6B3}"/>
    <cellStyle name="Warning Text 2 2 3" xfId="3244" xr:uid="{82C8D46F-0E5C-4F3E-B09F-668FBC383E00}"/>
    <cellStyle name="Warning Text 2 2 4" xfId="60004" xr:uid="{D25E66B3-BAFA-40AF-9946-6F9A959CCD60}"/>
    <cellStyle name="Warning Text 2 3" xfId="3246" xr:uid="{37A1C2C4-574F-45A2-9509-160AB2DE09E3}"/>
    <cellStyle name="Warning Text 2 3 2" xfId="48289" xr:uid="{A1EB182D-5757-473A-85EC-64DDAFAB8043}"/>
    <cellStyle name="Warning Text 2 3 3" xfId="59938" xr:uid="{8574A41C-2EED-485A-9961-1350082CD0F9}"/>
    <cellStyle name="Warning Text 2 3 4" xfId="43340" xr:uid="{51809B61-C2DF-458C-9267-132D571F4E1F}"/>
    <cellStyle name="Warning Text 2 4" xfId="919" xr:uid="{70B4958F-64AE-4A7E-A608-EA96B509748A}"/>
    <cellStyle name="Warning Text 20" xfId="58036" xr:uid="{B9D8FBAF-8D5E-473B-AED7-C06649C82150}"/>
    <cellStyle name="Warning Text 21" xfId="58063" xr:uid="{9760918A-40D6-4B9C-B627-55556AF7E2C1}"/>
    <cellStyle name="Warning Text 22" xfId="58088" xr:uid="{3EA5590C-C51F-48C7-9250-27AE71508B65}"/>
    <cellStyle name="Warning Text 23" xfId="58107" xr:uid="{7AB339F5-5EC7-44F5-BDDE-C9790432ABED}"/>
    <cellStyle name="Warning Text 24" xfId="58121" xr:uid="{995B63E5-32AA-49D5-BF5D-DC4FE6D918E1}"/>
    <cellStyle name="Warning Text 25" xfId="58130" xr:uid="{6A75E547-1555-49A1-AF1D-7FD597BC049F}"/>
    <cellStyle name="Warning Text 26" xfId="58139" xr:uid="{9E263F10-8BB1-45BA-B6DD-547491F7644F}"/>
    <cellStyle name="Warning Text 27" xfId="58148" xr:uid="{C35F3E6F-171C-44EB-BD6B-3468E97790E5}"/>
    <cellStyle name="Warning Text 28" xfId="58157" xr:uid="{B1C9188D-052A-4CDA-BD9D-7981DEF7AE83}"/>
    <cellStyle name="Warning Text 29" xfId="58166" xr:uid="{EE98CECA-70C2-46FB-807C-FA44ED91B5DC}"/>
    <cellStyle name="Warning Text 3" xfId="698" xr:uid="{8313600A-14F0-4DD9-910D-4FACA44C38F9}"/>
    <cellStyle name="Warning Text 3 2" xfId="3248" xr:uid="{532EB7E7-EDF5-4BC8-85B1-229602BC6209}"/>
    <cellStyle name="Warning Text 3 2 2" xfId="48290" xr:uid="{DB8DB30C-6AAD-4FE2-B7C8-77B95CF547BB}"/>
    <cellStyle name="Warning Text 3 2 3" xfId="59896" xr:uid="{896E9E96-CDEB-40F6-946C-EC01ADF9A9FB}"/>
    <cellStyle name="Warning Text 3 2 4" xfId="43341" xr:uid="{C73366F8-2A00-4726-A932-EA10A6A0F65C}"/>
    <cellStyle name="Warning Text 3 3" xfId="3247" xr:uid="{F04AE51C-EAD2-463C-9425-4E52BB3EC604}"/>
    <cellStyle name="Warning Text 3 4" xfId="57775" xr:uid="{DC18B1CA-BED8-42E2-8DD5-36C6E3AE34EE}"/>
    <cellStyle name="Warning Text 3 5" xfId="38892" xr:uid="{82B83156-D2B6-4488-810F-5A4AF82948DA}"/>
    <cellStyle name="Warning Text 30" xfId="58175" xr:uid="{0D08BE81-99A9-4623-B19F-A36171FC155C}"/>
    <cellStyle name="Warning Text 31" xfId="58203" xr:uid="{D7DD8681-B2D4-4AA4-B9D7-97FD85A98468}"/>
    <cellStyle name="Warning Text 32" xfId="58212" xr:uid="{69467451-7308-4DFC-811B-F6E1D59C5B84}"/>
    <cellStyle name="Warning Text 33" xfId="58221" xr:uid="{B4C64B89-ABB8-41F4-9020-0E0E95356154}"/>
    <cellStyle name="Warning Text 34" xfId="58230" xr:uid="{AFCBFAAC-3F1C-4512-A7B6-20DBA453B00E}"/>
    <cellStyle name="Warning Text 35" xfId="58239" xr:uid="{1A81D6EA-7E56-4706-8A1B-BDBED9126208}"/>
    <cellStyle name="Warning Text 36" xfId="58250" xr:uid="{D068153E-BC44-475D-918B-B793DAEF50CA}"/>
    <cellStyle name="Warning Text 37" xfId="58267" xr:uid="{28020054-F60E-40CD-9342-4B94C2EF2622}"/>
    <cellStyle name="Warning Text 38" xfId="58289" xr:uid="{C91F6832-ED5F-48C4-80C2-0AF87CABED79}"/>
    <cellStyle name="Warning Text 39" xfId="58316" xr:uid="{D5678473-4FAD-42A2-8814-14C31A85D2F9}"/>
    <cellStyle name="Warning Text 4" xfId="699" xr:uid="{33862C78-A7DC-46F4-8811-139571D424CE}"/>
    <cellStyle name="Warning Text 4 2" xfId="3249" xr:uid="{3BCA6437-F942-4DF6-A88F-C1027F764793}"/>
    <cellStyle name="Warning Text 4 2 2" xfId="43342" xr:uid="{8843301D-0AD3-4821-BC02-5EBBD0FBF538}"/>
    <cellStyle name="Warning Text 4 3" xfId="38969" xr:uid="{7B83D323-81E4-4765-84E9-0FD3DD82EECD}"/>
    <cellStyle name="Warning Text 40" xfId="58343" xr:uid="{3336D9E1-DE05-4185-BC4E-1D36E9177BDB}"/>
    <cellStyle name="Warning Text 41" xfId="58370" xr:uid="{C8938076-D8F5-46A6-B2C9-ED8A538AE5E1}"/>
    <cellStyle name="Warning Text 42" xfId="58397" xr:uid="{271CE670-B0B3-4C22-A647-3E2B81C31DEC}"/>
    <cellStyle name="Warning Text 43" xfId="58424" xr:uid="{210C2C0F-D513-44D6-B055-315B31120A52}"/>
    <cellStyle name="Warning Text 44" xfId="58451" xr:uid="{6DA16F13-2B2C-4AE9-A6C3-74B354E6D186}"/>
    <cellStyle name="Warning Text 45" xfId="58478" xr:uid="{930279F9-1EF1-4E00-90AA-F36C113A8649}"/>
    <cellStyle name="Warning Text 46" xfId="58505" xr:uid="{50666D27-D5AF-45CD-BF4E-D231677E9425}"/>
    <cellStyle name="Warning Text 47" xfId="58532" xr:uid="{23C6072C-CFD3-465D-BFE1-5E1FF3F91387}"/>
    <cellStyle name="Warning Text 48" xfId="58559" xr:uid="{29EE538B-CA17-405F-9864-2DEC9ECBF223}"/>
    <cellStyle name="Warning Text 49" xfId="58586" xr:uid="{BE9EA239-48EB-47A6-88BE-139134F2A604}"/>
    <cellStyle name="Warning Text 5" xfId="782" xr:uid="{F9BDEEEE-1602-4EBA-BBB2-C95D027BECEC}"/>
    <cellStyle name="Warning Text 5 2" xfId="3250" xr:uid="{A36C84CA-1AA8-430B-93CE-D3C85B359E56}"/>
    <cellStyle name="Warning Text 5 3" xfId="57776" xr:uid="{AFC7DF94-6102-4007-A584-E0F3235BD21D}"/>
    <cellStyle name="Warning Text 5 4" xfId="43343" xr:uid="{15D8F4B7-5A82-4E71-AAA2-BAF00494C78D}"/>
    <cellStyle name="Warning Text 50" xfId="58613" xr:uid="{10871F13-ABD0-410C-A854-612F6122AAA9}"/>
    <cellStyle name="Warning Text 51" xfId="58640" xr:uid="{10FC0703-5815-4E18-821E-CCCF906CB1C3}"/>
    <cellStyle name="Warning Text 52" xfId="58667" xr:uid="{0F6EFDAC-8B16-4B73-B818-BDD2CCB7822B}"/>
    <cellStyle name="Warning Text 53" xfId="58694" xr:uid="{FB200C58-EEA3-4C08-8637-2D9435EFEDD0}"/>
    <cellStyle name="Warning Text 54" xfId="58721" xr:uid="{FEC84A11-A2E0-4816-ABCC-CF2C2836A1A0}"/>
    <cellStyle name="Warning Text 55" xfId="58748" xr:uid="{56848A38-9642-4E3C-B392-A5B1E6DB55F4}"/>
    <cellStyle name="Warning Text 56" xfId="58775" xr:uid="{04AB7FE2-A30A-4E2E-A8C2-693904877BD3}"/>
    <cellStyle name="Warning Text 57" xfId="58802" xr:uid="{F1E1E974-84A6-4AB6-AFEC-D11CA8BE4F3F}"/>
    <cellStyle name="Warning Text 58" xfId="58829" xr:uid="{C6395760-7464-486D-B56B-FF74C1706918}"/>
    <cellStyle name="Warning Text 59" xfId="58856" xr:uid="{9031E2CB-C64D-4F93-96B6-CC16933D0BE9}"/>
    <cellStyle name="Warning Text 6" xfId="43344" xr:uid="{CF3AD5E6-42E8-4569-82A2-3A81CE083CD6}"/>
    <cellStyle name="Warning Text 6 2" xfId="57777" xr:uid="{DB322373-3A69-4FAE-897A-BA7115D9497C}"/>
    <cellStyle name="Warning Text 60" xfId="58883" xr:uid="{DC7A0060-EB69-45A6-8F4C-46B9B2313E71}"/>
    <cellStyle name="Warning Text 61" xfId="58910" xr:uid="{E8D8136F-ABB5-45D7-BA1A-EF18B79D2A24}"/>
    <cellStyle name="Warning Text 62" xfId="58937" xr:uid="{5FC5FDB7-F440-4D5D-BA62-2846D89746B7}"/>
    <cellStyle name="Warning Text 63" xfId="58964" xr:uid="{9320AB77-94A9-462A-B90A-A80F603760F3}"/>
    <cellStyle name="Warning Text 64" xfId="58991" xr:uid="{5F664C9C-2655-4535-AF66-A42F0CA08A63}"/>
    <cellStyle name="Warning Text 65" xfId="59018" xr:uid="{782AFC8F-5AF3-4F54-8E90-786C141585CA}"/>
    <cellStyle name="Warning Text 66" xfId="59045" xr:uid="{FC8E7621-C89B-46D0-B50C-1F1C5E43D52D}"/>
    <cellStyle name="Warning Text 67" xfId="59072" xr:uid="{DC9EC9D8-0464-4C65-95C1-BFB11D9C2630}"/>
    <cellStyle name="Warning Text 68" xfId="59099" xr:uid="{80F628C8-7B7B-42DB-9B91-10F0744481D1}"/>
    <cellStyle name="Warning Text 69" xfId="59126" xr:uid="{B1BF7515-410B-4323-92E0-E7CDF3445D5F}"/>
    <cellStyle name="Warning Text 7" xfId="43345" xr:uid="{ABD8B6C1-8FBC-41E5-A813-280DA3DE1436}"/>
    <cellStyle name="Warning Text 7 2" xfId="43346" xr:uid="{D581D4C8-551C-4A5D-9475-6511FA31F650}"/>
    <cellStyle name="Warning Text 7 3" xfId="57778" xr:uid="{A471CCDE-5A9D-40AD-AC6F-EF4626E10446}"/>
    <cellStyle name="Warning Text 70" xfId="59153" xr:uid="{BFC7CC8D-AB4D-4FCB-BF21-963844F686CA}"/>
    <cellStyle name="Warning Text 71" xfId="59180" xr:uid="{6724CAB4-8EEA-4B08-9456-3D421208E325}"/>
    <cellStyle name="Warning Text 72" xfId="59207" xr:uid="{2A474E6B-79B9-411E-9D44-9667CADB7AEA}"/>
    <cellStyle name="Warning Text 73" xfId="59234" xr:uid="{11B27F69-5EBA-4EC0-A16C-6189F435E636}"/>
    <cellStyle name="Warning Text 74" xfId="59261" xr:uid="{ED1E4B11-C9B3-4FA9-9202-DB12DCF407A3}"/>
    <cellStyle name="Warning Text 75" xfId="59288" xr:uid="{6F21E45B-7172-4D47-B29F-E374ED2B0427}"/>
    <cellStyle name="Warning Text 76" xfId="59315" xr:uid="{8C85D314-FC8B-408D-8CD3-C516C749794B}"/>
    <cellStyle name="Warning Text 77" xfId="59342" xr:uid="{73B52D4F-1E8A-4C41-AD4E-6AD2EB2C11CC}"/>
    <cellStyle name="Warning Text 78" xfId="59369" xr:uid="{433C34EC-B90F-44CE-8C1F-35FE1C00C886}"/>
    <cellStyle name="Warning Text 79" xfId="59396" xr:uid="{8B25A066-E126-4417-A537-0521FC304617}"/>
    <cellStyle name="Warning Text 8" xfId="43347" xr:uid="{8DD2D66B-3774-43DF-A1CF-96E47C276D33}"/>
    <cellStyle name="Warning Text 8 2" xfId="43348" xr:uid="{DD5ACE1C-F834-4CDD-9AAF-4EB8B0968EC1}"/>
    <cellStyle name="Warning Text 8 3" xfId="57791" xr:uid="{29A38C57-9095-4259-A862-87F04C4074D2}"/>
    <cellStyle name="Warning Text 80" xfId="59423" xr:uid="{CA09CFBA-2692-4339-910B-AF326E83690E}"/>
    <cellStyle name="Warning Text 81" xfId="59450" xr:uid="{3965F125-3A36-429F-B2F2-1A2D38A72114}"/>
    <cellStyle name="Warning Text 82" xfId="59477" xr:uid="{D73801BD-4B10-46A3-AA22-2D992B46D9D6}"/>
    <cellStyle name="Warning Text 83" xfId="59505" xr:uid="{F7D0A281-7662-4EE0-8667-344C40B14156}"/>
    <cellStyle name="Warning Text 84" xfId="59532" xr:uid="{C1EE2121-0FDA-4471-8BBA-5F6A615209DE}"/>
    <cellStyle name="Warning Text 85" xfId="59559" xr:uid="{BABA31ED-66C7-4415-85D9-56327A3BC332}"/>
    <cellStyle name="Warning Text 86" xfId="59586" xr:uid="{BB253011-59BD-4101-AF0E-D4E8C5194C74}"/>
    <cellStyle name="Warning Text 87" xfId="59613" xr:uid="{09584135-F0FD-453B-8474-3E003AA19F77}"/>
    <cellStyle name="Warning Text 88" xfId="59640" xr:uid="{20666D6D-EB30-4E85-BD83-082279CE4193}"/>
    <cellStyle name="Warning Text 89" xfId="59667" xr:uid="{B8181833-5BCB-4135-94DE-291CF9663622}"/>
    <cellStyle name="Warning Text 9" xfId="43349" xr:uid="{FAEEB1BD-D51C-4A31-B316-B3DCF6BF6742}"/>
    <cellStyle name="Warning Text 9 2" xfId="43350" xr:uid="{2557C208-3369-4843-8266-EED8A62F2614}"/>
    <cellStyle name="Warning Text 9 3" xfId="57812" xr:uid="{9C99E44C-AC6C-4939-A471-70D45BA9EC6C}"/>
    <cellStyle name="Warning Text 90" xfId="59695" xr:uid="{02AEA1D6-DF58-4956-B893-9DDF69901F3F}"/>
    <cellStyle name="Warning Text 91" xfId="59723" xr:uid="{54BF755E-C3F3-4DCC-9124-3F02A25A15D5}"/>
    <cellStyle name="Warning Text 92" xfId="59750" xr:uid="{EAE93C58-B88D-4665-9297-687797D8C7F7}"/>
    <cellStyle name="WHead - Style2" xfId="43351" xr:uid="{310DF751-4E56-441D-98CF-3A5737E8F860}"/>
    <cellStyle name="wrap" xfId="40987" xr:uid="{604E22AF-7A1A-4961-97B2-1A474188D1D0}"/>
    <cellStyle name="wrap 2" xfId="43352" xr:uid="{99F1062A-6CBC-458C-BD5B-FE6E8C15C565}"/>
    <cellStyle name="wrap 3" xfId="59808" xr:uid="{812B7633-8CE5-4259-B964-569AEB23854A}"/>
    <cellStyle name="wrap 3 2" xfId="61993" xr:uid="{67BF7FAF-14D8-4612-B376-3D04BA55EAAC}"/>
    <cellStyle name="Wไhrung [0]_35ERI8T2gbIEMixb4v26icuOo" xfId="43353" xr:uid="{3C9E5BE3-9AA5-4EC0-BF34-EC4C9BF95C87}"/>
    <cellStyle name="Wไhrung_35ERI8T2gbIEMixb4v26icuOo" xfId="43354" xr:uid="{4ED92530-BFFF-4F77-8D7D-EE606E2C52C6}"/>
    <cellStyle name="yan" xfId="43355" xr:uid="{B81B9C03-6997-464A-A4BC-FA871C371D3C}"/>
    <cellStyle name="yan?b_x0017_Normal_Certs Q2_guyan_1?Ŗ_x001b_Normal_Certs Q2_guyan_guyan?b_x0016_Normal_Certs Q2_laroux?_x001c_Normal_Certs Q2_laroux_guyan?_x0014_N" xfId="43356" xr:uid="{7C56D96B-8313-472D-94D6-D4AAC15D0CF7}"/>
    <cellStyle name="Обычный_Лист1" xfId="57212" xr:uid="{E217B6FB-BF61-4447-BF94-220334D6EF34}"/>
    <cellStyle name="ｵﾒﾁ｡ﾒﾃ爼ﾗ靉ﾁ篦ｧﾋﾅﾒﾂﾁﾔｵﾔ" xfId="43357" xr:uid="{F77E6624-AFAC-4A9E-96C6-F6C665B8A949}"/>
    <cellStyle name="เครื่องหมายเปอร์เซ็นต์_NRV Q4-48" xfId="43358" xr:uid="{7BF8B65A-6970-4524-B266-4EE493320D84}"/>
    <cellStyle name="เครื่องหมายจุลภาค [0] 2" xfId="43359" xr:uid="{AD7D8565-4DA7-4BF5-B509-8446E2B93B03}"/>
    <cellStyle name="เครื่องหมายจุลภาค [0]_Detai" xfId="3251" xr:uid="{B43DB936-53AB-4332-B241-4434F29A352C}"/>
    <cellStyle name="เครื่องหมายจุลภาค 10" xfId="43360" xr:uid="{CD4520EB-175D-4EB5-81E8-84D49FEE1F7B}"/>
    <cellStyle name="เครื่องหมายจุลภาค 10 2" xfId="43361" xr:uid="{14F99561-4C21-4A7F-B24E-F43598086E31}"/>
    <cellStyle name="เครื่องหมายจุลภาค 10 2 2" xfId="57213" xr:uid="{94C182CA-7D93-4772-B8DA-726FCBDEC0AF}"/>
    <cellStyle name="เครื่องหมายจุลภาค 10 2 2 2" xfId="61872" xr:uid="{313C32EB-B8CF-45A3-BD7E-FE57D7AEA863}"/>
    <cellStyle name="เครื่องหมายจุลภาค 10 2 3" xfId="60910" xr:uid="{0F6F2F95-ADB7-4B1D-84AF-3F7C1F5DFCB4}"/>
    <cellStyle name="เครื่องหมายจุลภาค 10 3" xfId="43362" xr:uid="{8FA51367-F3C5-431E-AE6B-8CF1A2BFE1A2}"/>
    <cellStyle name="เครื่องหมายจุลภาค 10 4" xfId="43363" xr:uid="{94125960-B80A-466E-9FC7-DDDF2B6F1525}"/>
    <cellStyle name="เครื่องหมายจุลภาค 10 5" xfId="43364" xr:uid="{4F570BC2-B208-4541-8B17-CCE5C81D45CD}"/>
    <cellStyle name="เครื่องหมายจุลภาค 10 6" xfId="57214" xr:uid="{C2696D68-067A-4346-A3AD-419E7EB91161}"/>
    <cellStyle name="เครื่องหมายจุลภาค 10 6 2" xfId="61873" xr:uid="{C89FE50E-62BF-420E-88DE-18C7446B04A9}"/>
    <cellStyle name="เครื่องหมายจุลภาค 10 7" xfId="60909" xr:uid="{953B74D6-672F-4A8B-9995-A143A7A77532}"/>
    <cellStyle name="เครื่องหมายจุลภาค 10_IN 7 ข้อมูลเปิด NOTE" xfId="43365" xr:uid="{F94D9720-41F7-455B-852F-A96DB9A650E8}"/>
    <cellStyle name="เครื่องหมายจุลภาค 11" xfId="43366" xr:uid="{C4D32BEC-CB14-47CE-BDA3-392FD64B2A68}"/>
    <cellStyle name="เครื่องหมายจุลภาค 11 2" xfId="43367" xr:uid="{733E5B3D-5032-45F5-AA93-87479183FA23}"/>
    <cellStyle name="เครื่องหมายจุลภาค 11 2 2" xfId="57215" xr:uid="{BF22FFA4-6837-42AF-91EC-8A04BB0DC424}"/>
    <cellStyle name="เครื่องหมายจุลภาค 11 2 2 2" xfId="61874" xr:uid="{85AEB26D-2C3D-4014-B5A9-E12F9EC6BF11}"/>
    <cellStyle name="เครื่องหมายจุลภาค 11 2 3" xfId="60912" xr:uid="{8DD24FC9-FD6F-4EC1-8EFD-59C566D6BB8B}"/>
    <cellStyle name="เครื่องหมายจุลภาค 11 3" xfId="57216" xr:uid="{838E19CF-1657-4406-B565-399C455A633F}"/>
    <cellStyle name="เครื่องหมายจุลภาค 11 3 2" xfId="57217" xr:uid="{FDB9DA90-238B-4D8F-87F3-9C855EECA456}"/>
    <cellStyle name="เครื่องหมายจุลภาค 11 3 2 2" xfId="61876" xr:uid="{7C0C07D5-0888-4589-9B18-7CF3AF984F4A}"/>
    <cellStyle name="เครื่องหมายจุลภาค 11 3 3" xfId="61875" xr:uid="{E80A10D3-FB6D-4141-81EE-DC14F1E40A82}"/>
    <cellStyle name="เครื่องหมายจุลภาค 11 4" xfId="57218" xr:uid="{699DAD4F-A892-4977-9979-173409E5C14C}"/>
    <cellStyle name="เครื่องหมายจุลภาค 11 4 2" xfId="61877" xr:uid="{1DF15CC4-7772-469F-B901-61F3F6AB6782}"/>
    <cellStyle name="เครื่องหมายจุลภาค 11 5" xfId="60911" xr:uid="{04431EA9-4E7B-41D8-B87F-D5EA81F0F5D5}"/>
    <cellStyle name="เครื่องหมายจุลภาค 11_IN 7 ข้อมูลเปิด NOTE" xfId="43368" xr:uid="{9AF2CD2B-AFA3-47F8-9F1C-41ECD10C5F7F}"/>
    <cellStyle name="เครื่องหมายจุลภาค 12" xfId="43369" xr:uid="{BC7A1B9F-B5AA-4EDA-9EAD-5CD2C7B5D71C}"/>
    <cellStyle name="เครื่องหมายจุลภาค 12 2" xfId="57220" xr:uid="{0D8BC78A-E49C-404E-A3B6-8B2ADE8B3786}"/>
    <cellStyle name="เครื่องหมายจุลภาค 12 2 2" xfId="57221" xr:uid="{E2681003-819A-46B1-858A-32CCCAF27F97}"/>
    <cellStyle name="เครื่องหมายจุลภาค 12 2 2 2" xfId="61880" xr:uid="{59A51139-552B-47FA-9A6E-A259F0A8A340}"/>
    <cellStyle name="เครื่องหมายจุลภาค 12 2 3" xfId="61879" xr:uid="{382574F1-437F-412B-8C3C-542B80B74D47}"/>
    <cellStyle name="เครื่องหมายจุลภาค 12 3" xfId="57222" xr:uid="{6C63D0B2-A928-443A-961A-D7B39AC52468}"/>
    <cellStyle name="เครื่องหมายจุลภาค 12 3 2" xfId="61881" xr:uid="{0E992B45-19C1-4CF0-8A3F-827AD124A757}"/>
    <cellStyle name="เครื่องหมายจุลภาค 12 4" xfId="57219" xr:uid="{4187F3A5-CE38-4297-A88B-BE1F80C59392}"/>
    <cellStyle name="เครื่องหมายจุลภาค 12 4 2" xfId="61878" xr:uid="{C5D22467-773A-4DE7-8C2E-3C7A1B090EFB}"/>
    <cellStyle name="เครื่องหมายจุลภาค 12 5" xfId="60913" xr:uid="{EED449AB-97C6-4D46-A250-97D133F4FFDC}"/>
    <cellStyle name="เครื่องหมายจุลภาค 13" xfId="43370" xr:uid="{29F0CF8B-FE00-4661-89D6-873A2DDEAC7F}"/>
    <cellStyle name="เครื่องหมายจุลภาค 13 2" xfId="43371" xr:uid="{D66D7A6E-CCEE-4D9C-9EAF-4BDCC84F9ADE}"/>
    <cellStyle name="เครื่องหมายจุลภาค 13 2 2" xfId="43372" xr:uid="{7FBC726E-5307-4364-8746-846613320432}"/>
    <cellStyle name="เครื่องหมายจุลภาค 13 2 2 2" xfId="60916" xr:uid="{B7005B2C-C1AC-4B3F-A005-E3014878407B}"/>
    <cellStyle name="เครื่องหมายจุลภาค 13 2 3" xfId="60915" xr:uid="{4F2C346B-87A4-4676-9497-F9F39B68C1A2}"/>
    <cellStyle name="เครื่องหมายจุลภาค 13 3" xfId="43373" xr:uid="{58E30E15-C3E5-4962-955D-18C9A11A29DE}"/>
    <cellStyle name="เครื่องหมายจุลภาค 13 4" xfId="57224" xr:uid="{3209F68B-6565-4A1D-AC5B-2DD5E2998769}"/>
    <cellStyle name="เครื่องหมายจุลภาค 13 4 2" xfId="57225" xr:uid="{0626F6FD-3FCA-4DD4-B6B4-C70144983636}"/>
    <cellStyle name="เครื่องหมายจุลภาค 13 4 2 2" xfId="61884" xr:uid="{C2230DF6-14F3-47E9-9A5C-B3C470496CC9}"/>
    <cellStyle name="เครื่องหมายจุลภาค 13 4 3" xfId="61883" xr:uid="{540B32B7-8A24-4567-B34E-1A49D64FA780}"/>
    <cellStyle name="เครื่องหมายจุลภาค 13 5" xfId="57226" xr:uid="{E400AE5F-69D4-4A35-9536-D8B0ECBC7F94}"/>
    <cellStyle name="เครื่องหมายจุลภาค 13 5 2" xfId="61885" xr:uid="{A58EAF1D-7513-4C6D-A58F-3CC13DB7FAB7}"/>
    <cellStyle name="เครื่องหมายจุลภาค 13 6" xfId="57223" xr:uid="{6921F824-7515-422A-B685-5CEBFEFD08D3}"/>
    <cellStyle name="เครื่องหมายจุลภาค 13 6 2" xfId="61882" xr:uid="{3DF156FA-D662-4490-B406-390EA01EEC46}"/>
    <cellStyle name="เครื่องหมายจุลภาค 13 7" xfId="60914" xr:uid="{0EB01EE1-D3CD-4A83-B84C-3088DC4394B4}"/>
    <cellStyle name="เครื่องหมายจุลภาค 13_IN 7 ข้อมูลเปิด NOTE" xfId="43374" xr:uid="{A58212DA-CC19-4895-B7A4-4E5DFB4F9F34}"/>
    <cellStyle name="เครื่องหมายจุลภาค 14" xfId="43375" xr:uid="{451FF965-65EC-4777-BC5F-31B02E469C95}"/>
    <cellStyle name="เครื่องหมายจุลภาค 14 2" xfId="43376" xr:uid="{B089139B-43C9-4350-BFB5-A6F0589EAE35}"/>
    <cellStyle name="เครื่องหมายจุลภาค 14 2 2" xfId="57227" xr:uid="{E086D0D3-A11F-4486-BD48-BCE9FF8C0D7D}"/>
    <cellStyle name="เครื่องหมายจุลภาค 14 2 2 2" xfId="61886" xr:uid="{A46C1CE0-12FE-4923-B015-E43C758DFF52}"/>
    <cellStyle name="เครื่องหมายจุลภาค 14 2 3" xfId="60918" xr:uid="{3A11332D-EB9E-491C-AD3B-1920645536DF}"/>
    <cellStyle name="เครื่องหมายจุลภาค 14 3" xfId="43377" xr:uid="{85FADA5E-AB50-405E-BB78-15038986ACAC}"/>
    <cellStyle name="เครื่องหมายจุลภาค 14 3 2" xfId="43378" xr:uid="{DCC7BC87-2AC7-461D-A98E-A3C1A46AF447}"/>
    <cellStyle name="เครื่องหมายจุลภาค 14 3 2 2" xfId="43379" xr:uid="{743A1639-8B2F-4876-8471-875A069D63EC}"/>
    <cellStyle name="เครื่องหมายจุลภาค 14 3 2 2 2" xfId="60921" xr:uid="{D60DFB77-56DE-47B9-AE99-0B02232626E2}"/>
    <cellStyle name="เครื่องหมายจุลภาค 14 3 2 3" xfId="60920" xr:uid="{945561CA-5DFD-452C-A925-132F8DA7E822}"/>
    <cellStyle name="เครื่องหมายจุลภาค 14 3 3" xfId="57228" xr:uid="{FFD522C8-0FBD-4614-BC95-7962AE4A1E9F}"/>
    <cellStyle name="เครื่องหมายจุลภาค 14 3 3 2" xfId="61887" xr:uid="{8E621FCF-D8E1-4B87-A327-0568868D89D9}"/>
    <cellStyle name="เครื่องหมายจุลภาค 14 3 4" xfId="60919" xr:uid="{A7F77BC5-E2F1-4833-8283-B5BC1F9FDFEA}"/>
    <cellStyle name="เครื่องหมายจุลภาค 14 4" xfId="57229" xr:uid="{368790D6-BC1B-4284-A183-C3CCD6839E9E}"/>
    <cellStyle name="เครื่องหมายจุลภาค 14 4 2" xfId="61888" xr:uid="{E29B7D01-57D2-4A5B-BA38-EABC97527830}"/>
    <cellStyle name="เครื่องหมายจุลภาค 14 5" xfId="60917" xr:uid="{F9981EF2-D90A-4A18-9020-2606AF2224A3}"/>
    <cellStyle name="เครื่องหมายจุลภาค 14_IN 7 ข้อมูลเปิด NOTE" xfId="43380" xr:uid="{E53462A1-1F9F-4BD3-BF9F-A32169778543}"/>
    <cellStyle name="เครื่องหมายจุลภาค 15" xfId="43381" xr:uid="{4A78B139-13FB-4097-B1AD-267B7E328E4B}"/>
    <cellStyle name="เครื่องหมายจุลภาค 15 2" xfId="43382" xr:uid="{ED1660CE-4CC4-4223-A76A-B1F3C0AD228C}"/>
    <cellStyle name="เครื่องหมายจุลภาค 15 2 2" xfId="57231" xr:uid="{C34FFC14-6B99-4112-BED2-C04F08887CDA}"/>
    <cellStyle name="เครื่องหมายจุลภาค 15 2 2 2" xfId="61890" xr:uid="{029011B7-BE03-48DF-9777-49C7387A5AA5}"/>
    <cellStyle name="เครื่องหมายจุลภาค 15 2 3" xfId="60922" xr:uid="{F183422C-980F-425A-A7C2-8285C99EABE0}"/>
    <cellStyle name="เครื่องหมายจุลภาค 15 3" xfId="43383" xr:uid="{33E129B7-F0E1-4ADB-87D0-A8B26D84CDB5}"/>
    <cellStyle name="เครื่องหมายจุลภาค 15 3 2" xfId="57232" xr:uid="{1BB177C3-F7B6-4B4E-B85A-C14333BD9AA5}"/>
    <cellStyle name="เครื่องหมายจุลภาค 15 3 2 2" xfId="61891" xr:uid="{6610E1A0-7B15-4113-A644-553D82FDBBF2}"/>
    <cellStyle name="เครื่องหมายจุลภาค 15 3 3" xfId="60923" xr:uid="{51B0C5EC-6B41-412B-8E25-B446BAF45F9B}"/>
    <cellStyle name="เครื่องหมายจุลภาค 15 4" xfId="57233" xr:uid="{4B4E70A3-8334-41DB-A3BA-619137A63BD1}"/>
    <cellStyle name="เครื่องหมายจุลภาค 15 4 2" xfId="61892" xr:uid="{34AAD81F-7DB1-4F2E-8A43-52F56FA266A8}"/>
    <cellStyle name="เครื่องหมายจุลภาค 15 5" xfId="57230" xr:uid="{D8AFA747-FF76-4B9F-A7B0-1BAC1EDCC473}"/>
    <cellStyle name="เครื่องหมายจุลภาค 15 5 2" xfId="61889" xr:uid="{3EB6BFD0-A5A8-4AA9-A62A-CE0955A657FB}"/>
    <cellStyle name="เครื่องหมายจุลภาค 15_Sub_Going_Note" xfId="43384" xr:uid="{14D89BC5-2A37-42EE-807A-850F5ED86822}"/>
    <cellStyle name="เครื่องหมายจุลภาค 16" xfId="43385" xr:uid="{D30054CA-D8F0-41A9-854E-75CDE3CFD686}"/>
    <cellStyle name="เครื่องหมายจุลภาค 16 2" xfId="43386" xr:uid="{3300036C-0D77-4042-9E52-7DB7713824FD}"/>
    <cellStyle name="เครื่องหมายจุลภาค 16 2 2" xfId="60925" xr:uid="{F97FFE5A-140A-4DE2-809F-1EE198D5D18D}"/>
    <cellStyle name="เครื่องหมายจุลภาค 16 3" xfId="60924" xr:uid="{86D4E222-6D14-4E9A-BFBA-3E8A65A4298D}"/>
    <cellStyle name="เครื่องหมายจุลภาค 17" xfId="43387" xr:uid="{AA636F59-C95F-4C4F-909C-68D969D578DF}"/>
    <cellStyle name="เครื่องหมายจุลภาค 17 2" xfId="57234" xr:uid="{D8EA51A5-EEBE-4224-9052-C075723C6514}"/>
    <cellStyle name="เครื่องหมายจุลภาค 17 3" xfId="60926" xr:uid="{927FBA64-FFE7-481C-8695-6C4DCCE18B08}"/>
    <cellStyle name="เครื่องหมายจุลภาค 18" xfId="43388" xr:uid="{D9B2D016-B464-483A-A257-08B5B60302EB}"/>
    <cellStyle name="เครื่องหมายจุลภาค 19" xfId="43389" xr:uid="{4C23F1E7-7BF9-4F3E-84B1-332EBFC0351B}"/>
    <cellStyle name="เครื่องหมายจุลภาค 2" xfId="3252" xr:uid="{D6B5CF2D-4292-4033-B3BF-9FBAEA322F57}"/>
    <cellStyle name="เครื่องหมายจุลภาค 2 10" xfId="43390" xr:uid="{15F398BF-657C-4AC4-BC88-06AA8AACB6B2}"/>
    <cellStyle name="เครื่องหมายจุลภาค 2 10 2" xfId="57236" xr:uid="{1C9943FA-FA8F-43DC-9DC8-28E8E81B7B9D}"/>
    <cellStyle name="เครื่องหมายจุลภาค 2 10 2 2" xfId="61894" xr:uid="{A734B8E2-B0CD-4E34-ADCA-50AD6C82B23D}"/>
    <cellStyle name="เครื่องหมายจุลภาค 2 10 3" xfId="57235" xr:uid="{34296A85-BD4C-4D71-94F4-1E8F9CDABF48}"/>
    <cellStyle name="เครื่องหมายจุลภาค 2 10 3 2" xfId="61893" xr:uid="{ED506CC7-CFCC-4B88-9ACB-D4E1DF388705}"/>
    <cellStyle name="เครื่องหมายจุลภาค 2 10 4" xfId="60927" xr:uid="{63CA81E6-6B63-49E2-A087-2DECF7430196}"/>
    <cellStyle name="เครื่องหมายจุลภาค 2 11" xfId="57237" xr:uid="{D1CCB1B8-3B9B-4F42-B239-5E1782AC7240}"/>
    <cellStyle name="เครื่องหมายจุลภาค 2 11 2" xfId="61895" xr:uid="{99E6C902-0CD3-4C96-BCF2-6C7728F8EBFF}"/>
    <cellStyle name="เครื่องหมายจุลภาค 2 12" xfId="59809" xr:uid="{01BC28FC-B8AB-4E8C-BF83-B6710EF1CAD3}"/>
    <cellStyle name="เครื่องหมายจุลภาค 2 12 2" xfId="61994" xr:uid="{2669345A-802E-4143-A787-D03ECD2C740F}"/>
    <cellStyle name="เครื่องหมายจุลภาค 2 13" xfId="60521" xr:uid="{3F9912AC-DB57-43F3-B1EB-C77DD7EF7479}"/>
    <cellStyle name="เครื่องหมายจุลภาค 2 14" xfId="38893" xr:uid="{94A3ABEE-AD7F-4901-8E00-AED96136C81F}"/>
    <cellStyle name="เครื่องหมายจุลภาค 2 2" xfId="3726" xr:uid="{E176434E-94A8-4C82-AEDF-A2E7A92E2E4C}"/>
    <cellStyle name="เครื่องหมายจุลภาค 2 2 10" xfId="48454" xr:uid="{028B58A0-CDA5-433F-8C47-BAE93426CB7F}"/>
    <cellStyle name="เครื่องหมายจุลภาค 2 2 10 2" xfId="61534" xr:uid="{18D7FBA3-AADF-4277-A247-F87CCCEFB78E}"/>
    <cellStyle name="เครื่องหมายจุลภาค 2 2 11" xfId="60727" xr:uid="{3DA81C4C-217B-4FE5-B62E-A48EF5C652F8}"/>
    <cellStyle name="เครื่องหมายจุลภาค 2 2 12" xfId="40661" xr:uid="{7D133609-4164-4956-B806-29A15AA07CB1}"/>
    <cellStyle name="เครื่องหมายจุลภาค 2 2 2" xfId="6954" xr:uid="{0AB8C599-2416-413E-9452-60ED89AFE1DE}"/>
    <cellStyle name="เครื่องหมายจุลภาค 2 2 2 2" xfId="43393" xr:uid="{ABC8A427-AE0B-402A-BF32-94A72940EAAA}"/>
    <cellStyle name="เครื่องหมายจุลภาค 2 2 2 2 2" xfId="43394" xr:uid="{C9CD2001-9418-4431-A51F-0B36DFB4A8AF}"/>
    <cellStyle name="เครื่องหมายจุลภาค 2 2 2 2 2 2" xfId="57238" xr:uid="{1B9099E8-3000-4737-85FF-635861653C1F}"/>
    <cellStyle name="เครื่องหมายจุลภาค 2 2 2 2 2 2 2" xfId="61896" xr:uid="{6E250715-A3A9-4607-A1A0-1118F11BD056}"/>
    <cellStyle name="เครื่องหมายจุลภาค 2 2 2 2 2 3" xfId="60931" xr:uid="{0D02DC06-4D02-4ED6-8563-22D3910FF6CA}"/>
    <cellStyle name="เครื่องหมายจุลภาค 2 2 2 2 3" xfId="57239" xr:uid="{A1CD7498-8413-4B39-B649-0BF9A618D86E}"/>
    <cellStyle name="เครื่องหมายจุลภาค 2 2 2 2 3 2" xfId="61897" xr:uid="{1166A3BA-A960-4602-BB24-BCED4A32E62E}"/>
    <cellStyle name="เครื่องหมายจุลภาค 2 2 2 2 4" xfId="60930" xr:uid="{7AC5E3D9-1694-4843-9D0A-F1065E81F58E}"/>
    <cellStyle name="เครื่องหมายจุลภาค 2 2 2 3" xfId="57240" xr:uid="{BD809178-30BE-406A-B2B7-CB31226CD73F}"/>
    <cellStyle name="เครื่องหมายจุลภาค 2 2 2 3 2" xfId="61898" xr:uid="{3E1B7808-D0FF-4EEE-B32A-4EF260F184AF}"/>
    <cellStyle name="เครื่องหมายจุลภาค 2 2 2 4" xfId="60929" xr:uid="{138516C2-0ADA-4FB1-BF7B-527F5BD781FE}"/>
    <cellStyle name="เครื่องหมายจุลภาค 2 2 2 5" xfId="43392" xr:uid="{A8BCDD17-DC54-4025-8ECF-30A55EDD0A83}"/>
    <cellStyle name="เครื่องหมายจุลภาค 2 2 2_BB" xfId="43395" xr:uid="{034DC8B4-2CB2-4C1A-BAD8-D9B2C7EAF3F8}"/>
    <cellStyle name="เครื่องหมายจุลภาค 2 2 3" xfId="10574" xr:uid="{F5F475B0-AAB6-4C08-AF8C-8984EEFC192A}"/>
    <cellStyle name="เครื่องหมายจุลภาค 2 2 3 2" xfId="57241" xr:uid="{CD2D5E7B-6FB1-4953-BB48-D2C611265DB2}"/>
    <cellStyle name="เครื่องหมายจุลภาค 2 2 3 2 2" xfId="61899" xr:uid="{12C917F2-792A-4E9C-92E9-65C7735D17BB}"/>
    <cellStyle name="เครื่องหมายจุลภาค 2 2 3 3" xfId="43396" xr:uid="{1682FB4C-9EC0-4A7C-ACE5-733FA322E781}"/>
    <cellStyle name="เครื่องหมายจุลภาค 2 2 4" xfId="11717" xr:uid="{9FE8252C-743B-4156-ADE4-596153E27BEE}"/>
    <cellStyle name="เครื่องหมายจุลภาค 2 2 4 2" xfId="57243" xr:uid="{E09EF9A4-AAD6-459D-9D13-856879EA2D59}"/>
    <cellStyle name="เครื่องหมายจุลภาค 2 2 4 2 2" xfId="61901" xr:uid="{814A256A-8B4B-46A6-A619-82AE610B07E0}"/>
    <cellStyle name="เครื่องหมายจุลภาค 2 2 4 3" xfId="57242" xr:uid="{DF378C5C-4043-4A5D-95A5-095AAA0C3F6F}"/>
    <cellStyle name="เครื่องหมายจุลภาค 2 2 4 3 2" xfId="61900" xr:uid="{E91CF2F7-BD6B-4D1F-8E4B-F63896919B78}"/>
    <cellStyle name="เครื่องหมายจุลภาค 2 2 4 4" xfId="60928" xr:uid="{0DC613AB-1B11-459C-86AF-F23966FBBAB2}"/>
    <cellStyle name="เครื่องหมายจุลภาค 2 2 4 5" xfId="43391" xr:uid="{75F3313E-599A-4ED4-9274-7300D772833B}"/>
    <cellStyle name="เครื่องหมายจุลภาค 2 2 5" xfId="12700" xr:uid="{518B0EE8-C02D-4298-8ECA-27F5F66C0793}"/>
    <cellStyle name="เครื่องหมายจุลภาค 2 2 5 2" xfId="57245" xr:uid="{A5556FF3-F8CB-49BB-A7A5-E1021A3CADB8}"/>
    <cellStyle name="เครื่องหมายจุลภาค 2 2 5 2 2" xfId="61903" xr:uid="{13C38B97-EAB5-4739-A76D-90BAD8333FE1}"/>
    <cellStyle name="เครื่องหมายจุลภาค 2 2 5 3" xfId="57244" xr:uid="{89EBC58C-FE24-4E03-B524-DB8B19661365}"/>
    <cellStyle name="เครื่องหมายจุลภาค 2 2 5 3 2" xfId="61902" xr:uid="{45D7BA2B-268F-4855-AE93-BFF1F314F818}"/>
    <cellStyle name="เครื่องหมายจุลภาค 2 2 5 4" xfId="61177" xr:uid="{AC20F2E6-9E75-4504-B17D-4E35A77C8904}"/>
    <cellStyle name="เครื่องหมายจุลภาค 2 2 5 5" xfId="44930" xr:uid="{F2870EDA-E7B2-4842-BEEB-D312C2D4EC20}"/>
    <cellStyle name="เครื่องหมายจุลภาค 2 2 6" xfId="23605" xr:uid="{6C12ED7C-E0AA-4182-9913-FE8236A76135}"/>
    <cellStyle name="เครื่องหมายจุลภาค 2 2 6 2" xfId="57247" xr:uid="{59BDA468-C557-4CFC-9BF9-28AA2DA5AA4F}"/>
    <cellStyle name="เครื่องหมายจุลภาค 2 2 6 2 2" xfId="61905" xr:uid="{1C35784D-DBE6-4231-939D-87D85C0E2E44}"/>
    <cellStyle name="เครื่องหมายจุลภาค 2 2 6 3" xfId="57246" xr:uid="{1741B3D2-1059-43CF-8019-36B3FFC648E2}"/>
    <cellStyle name="เครื่องหมายจุลภาค 2 2 6 3 2" xfId="61904" xr:uid="{B4FC7F84-0EF0-46F4-A371-50B663D2CF26}"/>
    <cellStyle name="เครื่องหมายจุลภาค 2 2 6 4" xfId="61536" xr:uid="{850F1E81-F275-4F6F-B0ED-538E74C7462A}"/>
    <cellStyle name="เครื่องหมายจุลภาค 2 2 6 5" xfId="48474" xr:uid="{1824A8AE-3325-4E3C-BAFD-6ACEDD87B728}"/>
    <cellStyle name="เครื่องหมายจุลภาค 2 2 7" xfId="48563" xr:uid="{AE905799-B9B3-49E2-9ACE-B6402BBE88F3}"/>
    <cellStyle name="เครื่องหมายจุลภาค 2 2 7 2" xfId="57249" xr:uid="{90D8EA35-E806-401C-8948-E7137292877A}"/>
    <cellStyle name="เครื่องหมายจุลภาค 2 2 7 2 2" xfId="61907" xr:uid="{25CC354E-9825-4113-A833-060B409F9354}"/>
    <cellStyle name="เครื่องหมายจุลภาค 2 2 7 3" xfId="57248" xr:uid="{642F722C-4774-4D61-B153-FE62964B292F}"/>
    <cellStyle name="เครื่องหมายจุลภาค 2 2 7 3 2" xfId="61906" xr:uid="{230D88D8-A5A5-4335-876C-664E9A0018DD}"/>
    <cellStyle name="เครื่องหมายจุลภาค 2 2 7 4" xfId="61546" xr:uid="{9C8D7778-F74F-43D8-BE20-916DF2FBEFEA}"/>
    <cellStyle name="เครื่องหมายจุลภาค 2 2 8" xfId="48483" xr:uid="{3D388476-4512-4844-8310-620CCE008C98}"/>
    <cellStyle name="เครื่องหมายจุลภาค 2 2 8 2" xfId="57250" xr:uid="{28E6B8EB-1F9A-4CF8-BE1D-82402EB64F77}"/>
    <cellStyle name="เครื่องหมายจุลภาค 2 2 8 2 2" xfId="61908" xr:uid="{1E390629-A7AF-48D3-A5D0-66AEACE0EDF4}"/>
    <cellStyle name="เครื่องหมายจุลภาค 2 2 8 3" xfId="61537" xr:uid="{02C7926C-E1A1-40CD-BA76-F2ED1B0F959C}"/>
    <cellStyle name="เครื่องหมายจุลภาค 2 2 9" xfId="48556" xr:uid="{37645164-1EDE-403A-B30E-6557FA1F5BEE}"/>
    <cellStyle name="เครื่องหมายจุลภาค 2 2 9 2" xfId="57251" xr:uid="{B90E9FF9-4B01-4452-9BB8-486DD02D0EAF}"/>
    <cellStyle name="เครื่องหมายจุลภาค 2 2 9 2 2" xfId="61909" xr:uid="{720ED4BF-957F-4D63-BDAA-FB3944EC331F}"/>
    <cellStyle name="เครื่องหมายจุลภาค 2 2 9 3" xfId="61545" xr:uid="{E6384BEE-DD7A-48EE-AB90-1A556B1C0EC6}"/>
    <cellStyle name="เครื่องหมายจุลภาค 2 2_II VNP Q1'55 Ern" xfId="43397" xr:uid="{5F5D9419-6215-43F3-B2E7-C3EA593E376E}"/>
    <cellStyle name="เครื่องหมายจุลภาค 2 3" xfId="6734" xr:uid="{CC046DAD-37BB-477F-8C02-FE0B33417EDC}"/>
    <cellStyle name="เครื่องหมายจุลภาค 2 3 2" xfId="43399" xr:uid="{1C6B12E2-8ABD-45F0-9DA3-B799EE72C977}"/>
    <cellStyle name="เครื่องหมายจุลภาค 2 3 2 2" xfId="57252" xr:uid="{465A08C3-7400-48B6-B98D-8A5602F3D0B4}"/>
    <cellStyle name="เครื่องหมายจุลภาค 2 3 2 2 2" xfId="61910" xr:uid="{E17B2217-0F51-48E2-93D6-8611C6ABEFA0}"/>
    <cellStyle name="เครื่องหมายจุลภาค 2 3 3" xfId="43398" xr:uid="{19CCD869-41F8-49A9-9BA9-94D567C96733}"/>
    <cellStyle name="เครื่องหมายจุลภาค 2 3 3 2" xfId="57254" xr:uid="{A1DE19A5-89F2-4E71-B0F1-0404593D3415}"/>
    <cellStyle name="เครื่องหมายจุลภาค 2 3 3 2 2" xfId="61912" xr:uid="{B18B6024-3803-4353-A8E3-D11AB6B4354E}"/>
    <cellStyle name="เครื่องหมายจุลภาค 2 3 3 3" xfId="57253" xr:uid="{8D2A76F9-4057-4C3F-815D-B9A41F8DB312}"/>
    <cellStyle name="เครื่องหมายจุลภาค 2 3 3 3 2" xfId="61911" xr:uid="{C1F3F635-5A2F-4095-9F67-40F42C6D4AF9}"/>
    <cellStyle name="เครื่องหมายจุลภาค 2 3 3 4" xfId="60932" xr:uid="{49B8383C-E527-4D6A-A0A5-1DAFA34BFDC8}"/>
    <cellStyle name="เครื่องหมายจุลภาค 2 3 4" xfId="57255" xr:uid="{5A94244F-26EE-4AC9-87F5-4E38F6424BE9}"/>
    <cellStyle name="เครื่องหมายจุลภาค 2 3 4 2" xfId="61913" xr:uid="{AB51EFB4-78A4-4023-9444-20409154922A}"/>
    <cellStyle name="เครื่องหมายจุลภาค 2 3 5" xfId="60726" xr:uid="{2198172F-6242-48F4-9F4E-A006452C6C09}"/>
    <cellStyle name="เครื่องหมายจุลภาค 2 3 6" xfId="40660" xr:uid="{2C002CBE-6F7D-4EA4-8DB2-AFAE04CAA8C0}"/>
    <cellStyle name="เครื่องหมายจุลภาค 2 3_GOING CONCERN" xfId="43400" xr:uid="{3A138410-7EA2-4801-A913-555E62B375DF}"/>
    <cellStyle name="เครื่องหมายจุลภาค 2 4" xfId="10478" xr:uid="{49247D38-6172-4318-95D6-A72FB78D3DD6}"/>
    <cellStyle name="เครื่องหมายจุลภาค 2 4 2" xfId="57256" xr:uid="{AD2BCA85-EB53-43C1-B8F1-24FF0649F6F5}"/>
    <cellStyle name="เครื่องหมายจุลภาค 2 4 2 2" xfId="61914" xr:uid="{D3662E4A-CD68-44DD-B845-1EF0553A2C7A}"/>
    <cellStyle name="เครื่องหมายจุลภาค 2 4 3" xfId="60933" xr:uid="{BD4DF58C-F989-4BC4-B4C8-39C7A10155B7}"/>
    <cellStyle name="เครื่องหมายจุลภาค 2 4 4" xfId="43401" xr:uid="{1D6A95BD-49A5-4584-BDF9-BF90A3AD2CB6}"/>
    <cellStyle name="เครื่องหมายจุลภาค 2 5" xfId="11634" xr:uid="{A328C151-197C-466F-8DB1-B107B05401F4}"/>
    <cellStyle name="เครื่องหมายจุลภาค 2 5 2" xfId="57257" xr:uid="{3D9A3966-2E0A-4FE8-974C-78E5ED3677C0}"/>
    <cellStyle name="เครื่องหมายจุลภาค 2 5 3" xfId="60934" xr:uid="{E4556F80-C662-4562-AFD9-54CDB18C7AB7}"/>
    <cellStyle name="เครื่องหมายจุลภาค 2 5 4" xfId="43402" xr:uid="{AF2AD2A5-5E99-49F1-BDE0-001B5E842D66}"/>
    <cellStyle name="เครื่องหมายจุลภาค 2 6" xfId="12617" xr:uid="{DC122059-A4EA-49BE-A0E3-46E926BE3C39}"/>
    <cellStyle name="เครื่องหมายจุลภาค 2 6 2" xfId="57258" xr:uid="{A85D60E6-8221-4213-9551-C65668FC449B}"/>
    <cellStyle name="เครื่องหมายจุลภาค 2 6 2 2" xfId="61915" xr:uid="{FAC3FDA0-CA4B-4E86-9D74-C2C41481912F}"/>
    <cellStyle name="เครื่องหมายจุลภาค 2 6 3" xfId="43403" xr:uid="{624082B0-78A5-47E6-876E-BFDCC87C92B2}"/>
    <cellStyle name="เครื่องหมายจุลภาค 2 7" xfId="23522" xr:uid="{5BCA4825-7B45-4ABA-A98B-95D16CAA4BD8}"/>
    <cellStyle name="เครื่องหมายจุลภาค 2 7 2" xfId="57260" xr:uid="{19BDCE34-E3BA-4DB7-A0B5-6E7153A33251}"/>
    <cellStyle name="เครื่องหมายจุลภาค 2 7 2 2" xfId="61917" xr:uid="{0B3E752C-F69A-47C1-BCDC-FE8F00451F46}"/>
    <cellStyle name="เครื่องหมายจุลภาค 2 7 3" xfId="57259" xr:uid="{02DD04AA-7637-4D21-9075-D799EE34526A}"/>
    <cellStyle name="เครื่องหมายจุลภาค 2 7 3 2" xfId="61916" xr:uid="{CAB1C3DF-EA70-4291-92B1-F8D727FE7E0B}"/>
    <cellStyle name="เครื่องหมายจุลภาค 2 7 4" xfId="43404" xr:uid="{719839FB-1E79-4641-A7FA-331A1B175EB7}"/>
    <cellStyle name="เครื่องหมายจุลภาค 2 8" xfId="43405" xr:uid="{4CC1EC7F-F473-42EF-A687-EE6E2B869686}"/>
    <cellStyle name="เครื่องหมายจุลภาค 2 8 2" xfId="57261" xr:uid="{645A3C00-4CF3-4721-BE13-FD537508B24E}"/>
    <cellStyle name="เครื่องหมายจุลภาค 2 8 2 2" xfId="61918" xr:uid="{24738D37-C058-4CD1-8BF4-C1C0634319C8}"/>
    <cellStyle name="เครื่องหมายจุลภาค 2 9" xfId="43406" xr:uid="{EF3CCCA6-9B45-495A-987C-F9CA567B594E}"/>
    <cellStyle name="เครื่องหมายจุลภาค 2 9 2" xfId="57262" xr:uid="{6A5D478C-8E78-44CB-82B9-521A58256B8F}"/>
    <cellStyle name="เครื่องหมายจุลภาค 2 9 2 2" xfId="61919" xr:uid="{F6A14F20-FA07-46BA-AC09-6FD04A9B62DF}"/>
    <cellStyle name="เครื่องหมายจุลภาค 2_1. ความรู้ทางธุรกิจ_ASTC" xfId="43407" xr:uid="{C609CBC6-6376-419C-BDA3-632990316C43}"/>
    <cellStyle name="เครื่องหมายจุลภาค 20" xfId="43408" xr:uid="{2350098F-224C-4525-8736-CE6FF0033E5B}"/>
    <cellStyle name="เครื่องหมายจุลภาค 20 2" xfId="43409" xr:uid="{0332EE45-F177-4E68-B351-56450F8DDB78}"/>
    <cellStyle name="เครื่องหมายจุลภาค 20 3" xfId="43410" xr:uid="{C9167383-6FB6-4FFB-BA63-56F2724D15EB}"/>
    <cellStyle name="เครื่องหมายจุลภาค 20 4" xfId="43411" xr:uid="{830B23BB-A326-4749-B81F-29B4DDF75426}"/>
    <cellStyle name="เครื่องหมายจุลภาค 21" xfId="43412" xr:uid="{290F21FD-2597-4ADA-8619-FA3AAED654CE}"/>
    <cellStyle name="เครื่องหมายจุลภาค 22" xfId="43413" xr:uid="{08D0FBFA-C7A5-4169-9F69-F1ED2EC0B211}"/>
    <cellStyle name="เครื่องหมายจุลภาค 22 2" xfId="60935" xr:uid="{157FD7CE-3457-4CA1-8B4A-E83E1F3760B4}"/>
    <cellStyle name="เครื่องหมายจุลภาค 23" xfId="43414" xr:uid="{A3F9E687-F329-42DD-9EA1-84B4008470D2}"/>
    <cellStyle name="เครื่องหมายจุลภาค 23 2" xfId="60936" xr:uid="{057728B0-E231-44F0-854C-F911EC8E7965}"/>
    <cellStyle name="เครื่องหมายจุลภาค 24" xfId="43415" xr:uid="{A30FFC55-1F87-4616-AB8E-FD6B948263D7}"/>
    <cellStyle name="เครื่องหมายจุลภาค 24 2" xfId="43416" xr:uid="{60D84F71-1511-4374-A95E-75FD01421896}"/>
    <cellStyle name="เครื่องหมายจุลภาค 24 3" xfId="43417" xr:uid="{A6D17E27-3A4A-4D14-849C-FDB2C9300D2B}"/>
    <cellStyle name="เครื่องหมายจุลภาค 24 4" xfId="43418" xr:uid="{E01B2A0D-D8C8-452F-BA18-EFEE2C5CD31E}"/>
    <cellStyle name="เครื่องหมายจุลภาค 24 5" xfId="60937" xr:uid="{EBF6755B-69A1-4654-9D6E-CB82944E8071}"/>
    <cellStyle name="เครื่องหมายจุลภาค 25 2" xfId="43419" xr:uid="{B03F2A08-6741-45C6-A659-1E8E08189358}"/>
    <cellStyle name="เครื่องหมายจุลภาค 25 3" xfId="43420" xr:uid="{94FBFDF9-BBDE-4FA2-8D90-91200CCC02F8}"/>
    <cellStyle name="เครื่องหมายจุลภาค 25 4" xfId="43421" xr:uid="{2BF45EA6-2AB1-476E-B43F-64A8630D29FE}"/>
    <cellStyle name="เครื่องหมายจุลภาค 26 2" xfId="43422" xr:uid="{AA822B4E-B104-4024-B006-75BFBE44E11A}"/>
    <cellStyle name="เครื่องหมายจุลภาค 26 3" xfId="43423" xr:uid="{8020608F-BBF8-424C-9733-3E8948BDF9D8}"/>
    <cellStyle name="เครื่องหมายจุลภาค 26 4" xfId="43424" xr:uid="{EC76E456-57C6-4EB2-BDDC-C9DC03D4B176}"/>
    <cellStyle name="เครื่องหมายจุลภาค 27 2" xfId="43425" xr:uid="{2CC67A98-A79E-4560-967F-D31BCB3CE906}"/>
    <cellStyle name="เครื่องหมายจุลภาค 27 3" xfId="43426" xr:uid="{30E854B4-0E79-43A0-8797-6BA250903FE9}"/>
    <cellStyle name="เครื่องหมายจุลภาค 27 4" xfId="43427" xr:uid="{AD716E6A-4620-4741-89F9-E264208D0786}"/>
    <cellStyle name="เครื่องหมายจุลภาค 28 2" xfId="43428" xr:uid="{61C5E893-B3DB-4596-B773-236C7B9FA54E}"/>
    <cellStyle name="เครื่องหมายจุลภาค 28 3" xfId="43429" xr:uid="{AC4E01E2-818B-43D0-AEC4-39F6DCF12569}"/>
    <cellStyle name="เครื่องหมายจุลภาค 28 4" xfId="43430" xr:uid="{CF7312D7-D9DF-4F5A-9DE8-81B48A1766A8}"/>
    <cellStyle name="เครื่องหมายจุลภาค 29 2" xfId="43431" xr:uid="{D3BBFDAA-FFD7-4288-8F93-AC1126A9EF85}"/>
    <cellStyle name="เครื่องหมายจุลภาค 29 3" xfId="43432" xr:uid="{87D23ADA-8E36-4165-8BE8-D0E88E175BDC}"/>
    <cellStyle name="เครื่องหมายจุลภาค 29 4" xfId="43433" xr:uid="{2977B994-4906-42C3-AD25-04A1468328A3}"/>
    <cellStyle name="เครื่องหมายจุลภาค 3" xfId="40988" xr:uid="{E08F8BA1-AF82-4A7D-AB30-95DA1AC79170}"/>
    <cellStyle name="เครื่องหมายจุลภาค 3 10" xfId="60859" xr:uid="{9758BCF8-9CBB-46A8-A0C5-65EA536D2979}"/>
    <cellStyle name="เครื่องหมายจุลภาค 3 2" xfId="43435" xr:uid="{A79192BD-FECD-4B9B-AC6A-A1BD9A92DD87}"/>
    <cellStyle name="เครื่องหมายจุลภาค 3 2 2" xfId="43436" xr:uid="{29BE0736-CB16-4706-95B1-ED09790E41C2}"/>
    <cellStyle name="เครื่องหมายจุลภาค 3 2 2 2" xfId="57265" xr:uid="{8F97A6B8-84FC-46B5-867B-B8AFC467A3A1}"/>
    <cellStyle name="เครื่องหมายจุลภาค 3 2 2 2 2" xfId="61922" xr:uid="{5771B70C-EF12-4C0A-B34E-E8F4CC8A4C79}"/>
    <cellStyle name="เครื่องหมายจุลภาค 3 2 2 3" xfId="60939" xr:uid="{F3FEFA30-68DB-4162-ACDF-EA82FAF1126B}"/>
    <cellStyle name="เครื่องหมายจุลภาค 3 2 3" xfId="57266" xr:uid="{F1F64233-74A9-479E-8EE1-0B79C08C87F6}"/>
    <cellStyle name="เครื่องหมายจุลภาค 3 2 3 2" xfId="57267" xr:uid="{DF027B8B-27BF-48F5-BEE8-E5B8394DFED6}"/>
    <cellStyle name="เครื่องหมายจุลภาค 3 2 3 2 2" xfId="61924" xr:uid="{A41037AE-0A29-4DA1-8F12-CFD98CC3F57F}"/>
    <cellStyle name="เครื่องหมายจุลภาค 3 2 3 3" xfId="61923" xr:uid="{EEF2E053-080C-4658-9BA7-02CBCE4DD492}"/>
    <cellStyle name="เครื่องหมายจุลภาค 3 2 4" xfId="57268" xr:uid="{BA68D207-157F-4514-B05B-92B2E27E5775}"/>
    <cellStyle name="เครื่องหมายจุลภาค 3 2 4 2" xfId="61925" xr:uid="{BDDD7124-FF84-4B2D-937D-D2D58148BA82}"/>
    <cellStyle name="เครื่องหมายจุลภาค 3 2 5" xfId="57264" xr:uid="{ACE57BD7-61A8-41AF-8D56-69795D5A4EAD}"/>
    <cellStyle name="เครื่องหมายจุลภาค 3 2 5 2" xfId="61921" xr:uid="{424DAD6E-80E5-468D-8AAA-DB8DD914EF21}"/>
    <cellStyle name="เครื่องหมายจุลภาค 3 2 6" xfId="60938" xr:uid="{3866547E-951D-47D2-9A47-45B2482C3AE1}"/>
    <cellStyle name="เครื่องหมายจุลภาค 3 3" xfId="43437" xr:uid="{94E34DF5-254B-4970-B9B2-C653948F986F}"/>
    <cellStyle name="เครื่องหมายจุลภาค 3 3 2" xfId="43438" xr:uid="{D598FA10-D338-4A53-A715-F54CB0E565A1}"/>
    <cellStyle name="เครื่องหมายจุลภาค 3 3 3" xfId="43439" xr:uid="{E12CD9CA-B86C-4243-9A6B-3938CF5431DB}"/>
    <cellStyle name="เครื่องหมายจุลภาค 3 3 4" xfId="57269" xr:uid="{AA9654F1-97DB-4E1B-9481-90CAAD6763C1}"/>
    <cellStyle name="เครื่องหมายจุลภาค 3 3 4 2" xfId="61926" xr:uid="{D9146FB2-80DB-47F3-BC0F-E99BE2812B56}"/>
    <cellStyle name="เครื่องหมายจุลภาค 3 4" xfId="43440" xr:uid="{91835722-816B-49E2-8003-192E3089FDFC}"/>
    <cellStyle name="เครื่องหมายจุลภาค 3 5" xfId="43441" xr:uid="{44E042AC-BECC-4EED-A411-6EC6DC1DF8CC}"/>
    <cellStyle name="เครื่องหมายจุลภาค 3 6" xfId="43442" xr:uid="{57ED3291-A4DA-4697-80D2-3BFCAAE283F3}"/>
    <cellStyle name="เครื่องหมายจุลภาค 3 6 2" xfId="57270" xr:uid="{3FBAEBE1-D692-4D30-8C81-32B626C6DDF9}"/>
    <cellStyle name="เครื่องหมายจุลภาค 3 6 2 2" xfId="61927" xr:uid="{15D6022B-6833-47DB-B730-8E24CEC27F78}"/>
    <cellStyle name="เครื่องหมายจุลภาค 3 7" xfId="43434" xr:uid="{3BF47F7A-5F3F-45C6-81F5-FD7C86CA6B68}"/>
    <cellStyle name="เครื่องหมายจุลภาค 3 7 2" xfId="57272" xr:uid="{1DE019B3-EFEF-4028-A04E-9EF284E1FB88}"/>
    <cellStyle name="เครื่องหมายจุลภาค 3 7 2 2" xfId="61929" xr:uid="{DF4BF789-8B5F-45EF-93B5-DEEFC9D7DD75}"/>
    <cellStyle name="เครื่องหมายจุลภาค 3 7 3" xfId="57271" xr:uid="{2B106E3C-E59F-44FF-A465-6E39CBDC6872}"/>
    <cellStyle name="เครื่องหมายจุลภาค 3 7 3 2" xfId="61928" xr:uid="{85783265-0AAA-488E-802D-2DE9FE9AB44B}"/>
    <cellStyle name="เครื่องหมายจุลภาค 3 8" xfId="57273" xr:uid="{EA919B83-BAC9-4A88-91A1-9BFDCC97EC3E}"/>
    <cellStyle name="เครื่องหมายจุลภาค 3 8 2" xfId="61930" xr:uid="{FC3943E4-4B6C-43FF-9F4A-6998A8EE39A4}"/>
    <cellStyle name="เครื่องหมายจุลภาค 3 9" xfId="57263" xr:uid="{F248B990-539C-4D9F-87D2-968F292D266A}"/>
    <cellStyle name="เครื่องหมายจุลภาค 3 9 2" xfId="61920" xr:uid="{10F24F12-47B9-4958-8210-A23CEDAB6B42}"/>
    <cellStyle name="เครื่องหมายจุลภาค 3_54-600-ขาดทุนจากไฟไหม้" xfId="43443" xr:uid="{61865F7E-E486-4004-ADF0-102E14BC98BE}"/>
    <cellStyle name="เครื่องหมายจุลภาค 30 2" xfId="43444" xr:uid="{7CBC4225-0CE5-4036-ABBE-AAEC627A7F10}"/>
    <cellStyle name="เครื่องหมายจุลภาค 30 3" xfId="43445" xr:uid="{6DACF6EE-3D1C-4E3B-99D5-A982B72B4440}"/>
    <cellStyle name="เครื่องหมายจุลภาค 30 4" xfId="43446" xr:uid="{D24F04C4-214E-4972-BA40-F97B3590DC6D}"/>
    <cellStyle name="เครื่องหมายจุลภาค 4" xfId="43447" xr:uid="{4A61AC1E-8413-447A-8517-32A2B7785EF8}"/>
    <cellStyle name="เครื่องหมายจุลภาค 4 2" xfId="43448" xr:uid="{8B3D210D-A76A-4BFB-A3C4-02B63A17E825}"/>
    <cellStyle name="เครื่องหมายจุลภาค 4 2 2" xfId="57276" xr:uid="{F84F3196-E1FC-4CE1-925F-D4DF659325B0}"/>
    <cellStyle name="เครื่องหมายจุลภาค 4 2 2 2" xfId="57277" xr:uid="{6D18DEA9-9249-4E1C-A986-EE4CA60CBF90}"/>
    <cellStyle name="เครื่องหมายจุลภาค 4 2 2 2 2" xfId="57278" xr:uid="{C8698BD5-E764-4B4A-94F7-1AF75771E398}"/>
    <cellStyle name="เครื่องหมายจุลภาค 4 2 2 2 2 2" xfId="61935" xr:uid="{9B05E15B-A982-4E0E-B64A-6465FE18FA8F}"/>
    <cellStyle name="เครื่องหมายจุลภาค 4 2 2 2 3" xfId="61934" xr:uid="{4693B6EC-9204-4F4E-8061-ACC6EF8C7725}"/>
    <cellStyle name="เครื่องหมายจุลภาค 4 2 2 3" xfId="57279" xr:uid="{50D1A3DA-87B2-4891-9B04-DCF2952FD363}"/>
    <cellStyle name="เครื่องหมายจุลภาค 4 2 2 3 2" xfId="61936" xr:uid="{87DFFA2F-B26F-4B29-94B5-862C1D1CB788}"/>
    <cellStyle name="เครื่องหมายจุลภาค 4 2 2 4" xfId="61933" xr:uid="{B304DA7B-698A-4D23-A861-F03D3776EAB9}"/>
    <cellStyle name="เครื่องหมายจุลภาค 4 2 3" xfId="57280" xr:uid="{58167CAC-12CA-43A0-91E2-703DA2E052D1}"/>
    <cellStyle name="เครื่องหมายจุลภาค 4 2 3 2" xfId="57281" xr:uid="{567C8128-360D-44C9-B431-2DF79853BF82}"/>
    <cellStyle name="เครื่องหมายจุลภาค 4 2 3 2 2" xfId="61938" xr:uid="{753D9785-AC9A-4240-99AB-95F0AE88837D}"/>
    <cellStyle name="เครื่องหมายจุลภาค 4 2 3 3" xfId="61937" xr:uid="{164FC830-174C-4DC5-A839-ECFAC5B4A964}"/>
    <cellStyle name="เครื่องหมายจุลภาค 4 2 4" xfId="57282" xr:uid="{0645843E-168D-4D0D-9C63-E161B0E5AFF2}"/>
    <cellStyle name="เครื่องหมายจุลภาค 4 2 4 2" xfId="61939" xr:uid="{E0326A5C-AAF8-4F43-8E5D-2626B9E6BBEE}"/>
    <cellStyle name="เครื่องหมายจุลภาค 4 2 5" xfId="57275" xr:uid="{86AA7AC1-F64B-49E7-AC45-CA6B6A4FFB6F}"/>
    <cellStyle name="เครื่องหมายจุลภาค 4 2 5 2" xfId="61932" xr:uid="{57F990CC-7F47-4336-9955-F7E6F0C43E88}"/>
    <cellStyle name="เครื่องหมายจุลภาค 4 2 6" xfId="60941" xr:uid="{CBFB6EA5-659F-4EAB-9A4A-B69748294E90}"/>
    <cellStyle name="เครื่องหมายจุลภาค 4 3" xfId="43449" xr:uid="{275265F4-1913-4BEB-915E-6C34724601F1}"/>
    <cellStyle name="เครื่องหมายจุลภาค 4 4" xfId="43450" xr:uid="{A6A65090-5D4A-485E-BFB5-15A356D4368F}"/>
    <cellStyle name="เครื่องหมายจุลภาค 4 5" xfId="43451" xr:uid="{3F4C3A9B-B554-4DB0-A448-1A37A5842597}"/>
    <cellStyle name="เครื่องหมายจุลภาค 4 6" xfId="57283" xr:uid="{430DDE10-0CEF-4A83-862C-8B082D725042}"/>
    <cellStyle name="เครื่องหมายจุลภาค 4 6 2" xfId="57284" xr:uid="{F0C2C6ED-CFAB-4FB5-B2F5-84ED63F55FC4}"/>
    <cellStyle name="เครื่องหมายจุลภาค 4 6 2 2" xfId="61941" xr:uid="{AA1AC94C-B3A5-4BCC-B915-6054E276D161}"/>
    <cellStyle name="เครื่องหมายจุลภาค 4 6 3" xfId="61940" xr:uid="{54F25341-5445-47DC-B0FC-A576E531DEF2}"/>
    <cellStyle name="เครื่องหมายจุลภาค 4 7" xfId="57285" xr:uid="{F6430F40-FF19-406E-8FE8-FF2F27E203A8}"/>
    <cellStyle name="เครื่องหมายจุลภาค 4 7 2" xfId="61942" xr:uid="{B246FB0C-A84F-4514-82F4-430B5326F64E}"/>
    <cellStyle name="เครื่องหมายจุลภาค 4 8" xfId="57274" xr:uid="{C802D14E-C8BC-4BD1-ABEF-97B79D423D55}"/>
    <cellStyle name="เครื่องหมายจุลภาค 4 8 2" xfId="61931" xr:uid="{9E9F0954-C565-4BB4-847E-DE0B44378FFD}"/>
    <cellStyle name="เครื่องหมายจุลภาค 4 9" xfId="60940" xr:uid="{C58476BA-9075-42C1-B9AE-D2F515F06957}"/>
    <cellStyle name="เครื่องหมายจุลภาค 4_A Q454" xfId="43452" xr:uid="{FF76A3CB-6C1E-493A-A88E-8FB93A915B3B}"/>
    <cellStyle name="เครื่องหมายจุลภาค 5" xfId="43453" xr:uid="{0A2CA0E5-1484-402E-9892-DAC022552DBF}"/>
    <cellStyle name="เครื่องหมายจุลภาค 5 2" xfId="43454" xr:uid="{23E60B57-CDA4-46FD-8E0B-BD035B47136F}"/>
    <cellStyle name="เครื่องหมายจุลภาค 5 2 2" xfId="57287" xr:uid="{F8FB6BCD-C81F-48A6-9467-1CA0FC39421D}"/>
    <cellStyle name="เครื่องหมายจุลภาค 5 2 2 2" xfId="61944" xr:uid="{7BE3A17C-4FF7-40CE-9BBF-4E2056D59221}"/>
    <cellStyle name="เครื่องหมายจุลภาค 5 2 3" xfId="60943" xr:uid="{73E05D81-B84E-4889-A122-29AD98944A40}"/>
    <cellStyle name="เครื่องหมายจุลภาค 5 3" xfId="43455" xr:uid="{DE723CA4-EA22-46D5-B0C5-647E6C975579}"/>
    <cellStyle name="เครื่องหมายจุลภาค 5 4" xfId="43456" xr:uid="{D1EFA019-7B6B-43F6-ACED-F188568CDAB7}"/>
    <cellStyle name="เครื่องหมายจุลภาค 5 5" xfId="43457" xr:uid="{DAA2D64A-3DA2-4B33-AEF4-FF7CD558F96A}"/>
    <cellStyle name="เครื่องหมายจุลภาค 5 6" xfId="57288" xr:uid="{FBE54450-51BC-4C24-BAB2-5E816CA5375D}"/>
    <cellStyle name="เครื่องหมายจุลภาค 5 6 2" xfId="57289" xr:uid="{5422A76B-E4F0-4DE9-BFD5-7CE4125EC086}"/>
    <cellStyle name="เครื่องหมายจุลภาค 5 6 2 2" xfId="61946" xr:uid="{254844CF-58E0-4EF7-8DF5-C900EEC9A078}"/>
    <cellStyle name="เครื่องหมายจุลภาค 5 6 3" xfId="61945" xr:uid="{5275F4C3-4234-41BD-BAC8-2317C442C291}"/>
    <cellStyle name="เครื่องหมายจุลภาค 5 7" xfId="57290" xr:uid="{F269A1EA-F21E-452B-8748-9A1F29D3EB8D}"/>
    <cellStyle name="เครื่องหมายจุลภาค 5 7 2" xfId="61947" xr:uid="{7500C625-5B6F-4571-B37F-F0D0884FF743}"/>
    <cellStyle name="เครื่องหมายจุลภาค 5 8" xfId="57286" xr:uid="{BD739ECD-4E9B-4F5B-937B-0D51B3A9E7D3}"/>
    <cellStyle name="เครื่องหมายจุลภาค 5 8 2" xfId="61943" xr:uid="{DF9D249F-0293-4D03-9247-5947CA3B0610}"/>
    <cellStyle name="เครื่องหมายจุลภาค 5 9" xfId="60942" xr:uid="{3490DF0D-F52F-453E-99A9-67BDFC9912C5}"/>
    <cellStyle name="เครื่องหมายจุลภาค 5_BB" xfId="43458" xr:uid="{FBF21D84-1E47-4AE2-9C83-2F6AEDC83AFC}"/>
    <cellStyle name="เครื่องหมายจุลภาค 6" xfId="43459" xr:uid="{0B606400-F339-411F-A591-69503E23A00C}"/>
    <cellStyle name="เครื่องหมายจุลภาค 6 2" xfId="43460" xr:uid="{65B93E6A-9619-4DB2-BAE5-3C974A096285}"/>
    <cellStyle name="เครื่องหมายจุลภาค 6 2 2" xfId="57293" xr:uid="{B9982098-9BAA-4543-8861-DAFE3CD6A22A}"/>
    <cellStyle name="เครื่องหมายจุลภาค 6 2 2 2" xfId="57294" xr:uid="{1EC1995C-D9ED-4A28-B2A0-5C6C5F68BEE4}"/>
    <cellStyle name="เครื่องหมายจุลภาค 6 2 2 2 2" xfId="61951" xr:uid="{40C3B9FE-1F19-4B3B-A323-4E11E32FBE61}"/>
    <cellStyle name="เครื่องหมายจุลภาค 6 2 2 3" xfId="61950" xr:uid="{D8D13B8F-5493-40B1-A743-E830759B0565}"/>
    <cellStyle name="เครื่องหมายจุลภาค 6 2 3" xfId="57295" xr:uid="{FB68F90A-9AD1-4DDF-B34C-186092143BC1}"/>
    <cellStyle name="เครื่องหมายจุลภาค 6 2 3 2" xfId="61952" xr:uid="{9491E8EB-2993-4961-9F76-84B99D70089F}"/>
    <cellStyle name="เครื่องหมายจุลภาค 6 2 4" xfId="57292" xr:uid="{3B426996-F44A-4901-9664-32CB49366A63}"/>
    <cellStyle name="เครื่องหมายจุลภาค 6 2 4 2" xfId="61949" xr:uid="{4F1B777D-9816-4821-BA31-30B85BB8DEA3}"/>
    <cellStyle name="เครื่องหมายจุลภาค 6 2 5" xfId="60945" xr:uid="{6BE39736-818E-4238-9419-272E924DC5BD}"/>
    <cellStyle name="เครื่องหมายจุลภาค 6 3" xfId="43461" xr:uid="{445B0A52-025B-4AE1-9103-2FD62AA03BC2}"/>
    <cellStyle name="เครื่องหมายจุลภาค 6 3 2" xfId="57296" xr:uid="{68180107-F553-4F7B-9666-68E761664D2E}"/>
    <cellStyle name="เครื่องหมายจุลภาค 6 3 3" xfId="60946" xr:uid="{DEDAD1A3-E52E-4DEC-BA87-E4BAB691BEBE}"/>
    <cellStyle name="เครื่องหมายจุลภาค 6 4" xfId="43462" xr:uid="{594018AD-5BCC-4BDA-8FFD-226F3F68DFEE}"/>
    <cellStyle name="เครื่องหมายจุลภาค 6 5" xfId="43463" xr:uid="{B8E07778-EA5D-41EF-BB54-399605919D20}"/>
    <cellStyle name="เครื่องหมายจุลภาค 6 6" xfId="57297" xr:uid="{4AFBBE29-777E-47EF-B9EB-A6D13C011687}"/>
    <cellStyle name="เครื่องหมายจุลภาค 6 6 2" xfId="57298" xr:uid="{047133DC-2913-420B-BB77-37461B8BD7A8}"/>
    <cellStyle name="เครื่องหมายจุลภาค 6 6 2 2" xfId="61954" xr:uid="{628090DA-AD5E-4E62-923D-595BD43306FD}"/>
    <cellStyle name="เครื่องหมายจุลภาค 6 6 3" xfId="61953" xr:uid="{13742511-600A-45B3-9378-531ECB9E4F22}"/>
    <cellStyle name="เครื่องหมายจุลภาค 6 7" xfId="57299" xr:uid="{4918BE0B-F966-4DDF-9B0F-23690117D84C}"/>
    <cellStyle name="เครื่องหมายจุลภาค 6 7 2" xfId="61955" xr:uid="{7C53419A-D573-4473-A8D5-F7F2ED5D3CD4}"/>
    <cellStyle name="เครื่องหมายจุลภาค 6 8" xfId="57291" xr:uid="{01B8938B-EE3B-414B-8092-88FE16BD2A0E}"/>
    <cellStyle name="เครื่องหมายจุลภาค 6 8 2" xfId="61948" xr:uid="{7B258DD3-0804-4952-9640-5DF4D2B4AC91}"/>
    <cellStyle name="เครื่องหมายจุลภาค 6 9" xfId="60944" xr:uid="{B901E782-F6BF-4E51-9CD6-4E9F2E7F6735}"/>
    <cellStyle name="เครื่องหมายจุลภาค 6_A+LL+R2+X2  By-vane" xfId="43464" xr:uid="{12F5CCAE-3E63-4097-87F4-E1E09DCCC3E7}"/>
    <cellStyle name="เครื่องหมายจุลภาค 7" xfId="43465" xr:uid="{AA8B1108-E6EC-4582-8C86-9F034A61016A}"/>
    <cellStyle name="เครื่องหมายจุลภาค 7 10" xfId="57301" xr:uid="{2CD5A824-52F7-4A6F-A1D0-119717BC71DC}"/>
    <cellStyle name="เครื่องหมายจุลภาค 7 10 2" xfId="61957" xr:uid="{AE5ECE0A-3F60-42D6-BD04-F3B569A57148}"/>
    <cellStyle name="เครื่องหมายจุลภาค 7 11" xfId="57300" xr:uid="{36358634-2B61-4422-9377-B5E9801A4D62}"/>
    <cellStyle name="เครื่องหมายจุลภาค 7 11 2" xfId="61956" xr:uid="{87449405-8E70-4A6A-BE1A-11E7BE75DB8B}"/>
    <cellStyle name="เครื่องหมายจุลภาค 7 2" xfId="43466" xr:uid="{1BBAC781-D661-45CD-BA7F-FCCC1BB5B011}"/>
    <cellStyle name="เครื่องหมายจุลภาค 7 3" xfId="43467" xr:uid="{401A5CD6-F1B4-4C91-AFFC-8CA8DD1B490F}"/>
    <cellStyle name="เครื่องหมายจุลภาค 7 4" xfId="43468" xr:uid="{F48991AE-8DDC-49DE-8084-767636F70DEF}"/>
    <cellStyle name="เครื่องหมายจุลภาค 7 4 2" xfId="57302" xr:uid="{D982A179-6890-412E-94B6-92B8F61F60D6}"/>
    <cellStyle name="เครื่องหมายจุลภาค 7 4 3" xfId="60947" xr:uid="{A4DB9CF3-CEE6-406F-95B5-588DED2A60A4}"/>
    <cellStyle name="เครื่องหมายจุลภาค 7 5" xfId="43469" xr:uid="{AE496CDF-CD6E-48EA-8D36-E07616E64A43}"/>
    <cellStyle name="เครื่องหมายจุลภาค 7 6" xfId="43470" xr:uid="{D634C0C4-20B0-490F-BC16-B1B3F8AD33FC}"/>
    <cellStyle name="เครื่องหมายจุลภาค 7 7" xfId="43471" xr:uid="{3F5471C6-C7C2-4B78-9ECD-C07B3E211F68}"/>
    <cellStyle name="เครื่องหมายจุลภาค 7 7 2" xfId="57303" xr:uid="{CC9ACE32-54AF-440C-AC46-6EC4875AE2C4}"/>
    <cellStyle name="เครื่องหมายจุลภาค 7 7 2 2" xfId="61958" xr:uid="{0AA335D8-095F-4691-8D47-FD6DCFB40F63}"/>
    <cellStyle name="เครื่องหมายจุลภาค 7 8" xfId="43472" xr:uid="{C0E04A27-FA21-4A3A-B711-28C269DC064E}"/>
    <cellStyle name="เครื่องหมายจุลภาค 7 8 2" xfId="57304" xr:uid="{02F0AED4-1C28-4184-B712-DCD82A0735E2}"/>
    <cellStyle name="เครื่องหมายจุลภาค 7 8 2 2" xfId="61959" xr:uid="{9D36957D-AAC4-4D37-932E-75F30EAF185E}"/>
    <cellStyle name="เครื่องหมายจุลภาค 7 9" xfId="43473" xr:uid="{4784998B-E931-43C8-A8CB-9E44E5EE3D2C}"/>
    <cellStyle name="เครื่องหมายจุลภาค 7 9 2" xfId="57305" xr:uid="{0637D328-E0A4-41C6-BFED-3AA3342544BC}"/>
    <cellStyle name="เครื่องหมายจุลภาค 7 9 2 2" xfId="61960" xr:uid="{06FF3003-A05A-4FA6-BC67-F867F7B7F862}"/>
    <cellStyle name="เครื่องหมายจุลภาค 7_A+LL+R2+X2  By-vane" xfId="43474" xr:uid="{1E1FF479-5925-437C-AB5D-6415EEA1CFE3}"/>
    <cellStyle name="เครื่องหมายจุลภาค 8" xfId="43475" xr:uid="{089FE9FA-8B5C-49D6-8259-5C62E853FCCE}"/>
    <cellStyle name="เครื่องหมายจุลภาค 8 10" xfId="57307" xr:uid="{6430CB9C-F637-4BD1-A3D6-2CC0C70E2E26}"/>
    <cellStyle name="เครื่องหมายจุลภาค 8 10 2" xfId="57308" xr:uid="{C0C649E9-551B-4AF4-BDE6-52BD4BDDE700}"/>
    <cellStyle name="เครื่องหมายจุลภาค 8 10 2 2" xfId="61963" xr:uid="{79F20465-1F90-4CD3-8344-D6FC4D432027}"/>
    <cellStyle name="เครื่องหมายจุลภาค 8 10 3" xfId="61962" xr:uid="{26B9BB25-050C-484C-B236-F0E306ECD7EA}"/>
    <cellStyle name="เครื่องหมายจุลภาค 8 11" xfId="57309" xr:uid="{33F29C0A-1CC4-47E6-8490-42C9AAD5DBC0}"/>
    <cellStyle name="เครื่องหมายจุลภาค 8 11 2" xfId="61964" xr:uid="{19E260FC-6E28-49A6-AC8A-5E0D5E790D3A}"/>
    <cellStyle name="เครื่องหมายจุลภาค 8 12" xfId="57306" xr:uid="{14ED0BEB-E9D0-4007-A564-1E0A80BAE869}"/>
    <cellStyle name="เครื่องหมายจุลภาค 8 12 2" xfId="61961" xr:uid="{932C56D4-534A-4280-A7E2-25CE6043586A}"/>
    <cellStyle name="เครื่องหมายจุลภาค 8 13" xfId="60948" xr:uid="{56E7481E-62D3-4AFD-A906-1EF743B77303}"/>
    <cellStyle name="เครื่องหมายจุลภาค 8 2" xfId="43476" xr:uid="{E43EC049-9286-4B67-90AB-E8CE5243F121}"/>
    <cellStyle name="เครื่องหมายจุลภาค 8 2 2" xfId="57310" xr:uid="{E30FCF21-7B4F-4B6F-B4C4-B24BD28E2C8A}"/>
    <cellStyle name="เครื่องหมายจุลภาค 8 2 2 2" xfId="61965" xr:uid="{9ED22A14-1EE6-4BBC-8AAA-1B35B90FBEEA}"/>
    <cellStyle name="เครื่องหมายจุลภาค 8 3" xfId="43477" xr:uid="{31B1C56C-BDA1-4766-AA15-1C61A423E7F3}"/>
    <cellStyle name="เครื่องหมายจุลภาค 8 3 2" xfId="57311" xr:uid="{65EB2D5D-1E1D-4122-94DF-AF5454DF487F}"/>
    <cellStyle name="เครื่องหมายจุลภาค 8 4" xfId="43478" xr:uid="{12982137-854C-4D1E-89DA-DF643A06A188}"/>
    <cellStyle name="เครื่องหมายจุลภาค 8 4 2" xfId="57312" xr:uid="{B1424FDB-4890-4177-AC11-2E5BD545392D}"/>
    <cellStyle name="เครื่องหมายจุลภาค 8 5" xfId="43479" xr:uid="{1DB233EC-2009-44BC-9054-C99FC25266B5}"/>
    <cellStyle name="เครื่องหมายจุลภาค 8 5 2" xfId="43480" xr:uid="{716C1A93-B9E1-48F1-8A43-020C0C159245}"/>
    <cellStyle name="เครื่องหมายจุลภาค 8 5 2 2" xfId="60949" xr:uid="{69AFA4FA-EFCA-4686-A51F-B08F9FC0C86E}"/>
    <cellStyle name="เครื่องหมายจุลภาค 8 5 3" xfId="57313" xr:uid="{F5D4485E-8D26-4525-8B27-D98FA3331377}"/>
    <cellStyle name="เครื่องหมายจุลภาค 8 5_Detail รายได้อื่น" xfId="43481" xr:uid="{F2134E8F-3E55-4AA7-8774-F5BA6A0FD99E}"/>
    <cellStyle name="เครื่องหมายจุลภาค 8 6" xfId="43482" xr:uid="{E126702F-956C-4F7E-96C4-39E16E33B77F}"/>
    <cellStyle name="เครื่องหมายจุลภาค 8 6 2" xfId="57314" xr:uid="{04746C2B-2A63-439A-91FF-2D19EDAA4390}"/>
    <cellStyle name="เครื่องหมายจุลภาค 8 7" xfId="43483" xr:uid="{6E6D0918-86D8-4C93-8025-DF9A9978EA6B}"/>
    <cellStyle name="เครื่องหมายจุลภาค 8 7 2" xfId="57316" xr:uid="{334F5162-0B98-40D4-80AB-92A3ECEA4B2F}"/>
    <cellStyle name="เครื่องหมายจุลภาค 8 7 2 2" xfId="61967" xr:uid="{55DBFC8F-0362-45A1-A1FA-4839BDE7D9C9}"/>
    <cellStyle name="เครื่องหมายจุลภาค 8 7 3" xfId="57315" xr:uid="{E3F64395-A432-4F9A-BC3E-26AEFE63064E}"/>
    <cellStyle name="เครื่องหมายจุลภาค 8 7 3 2" xfId="61966" xr:uid="{38C7BF12-4D41-4967-83F8-61B21013BE01}"/>
    <cellStyle name="เครื่องหมายจุลภาค 8 8" xfId="43484" xr:uid="{69B8C0A5-D7F1-418A-8D0B-E0CAFA297184}"/>
    <cellStyle name="เครื่องหมายจุลภาค 8 8 2" xfId="57317" xr:uid="{3E314403-D4B0-42B3-8206-1055E02B043E}"/>
    <cellStyle name="เครื่องหมายจุลภาค 8 8 2 2" xfId="61968" xr:uid="{8CBCCDE4-DF6A-4929-A2BF-28448FA1A9E1}"/>
    <cellStyle name="เครื่องหมายจุลภาค 8 9" xfId="43485" xr:uid="{AE38887A-975A-43F3-BFB1-1E01FDA68616}"/>
    <cellStyle name="เครื่องหมายจุลภาค 8 9 2" xfId="57318" xr:uid="{2B2F6924-8F16-4C2F-94B4-A7058B5DB568}"/>
    <cellStyle name="เครื่องหมายจุลภาค 8 9 2 2" xfId="61969" xr:uid="{29A7239E-1E89-4B3E-8FE2-486082F17850}"/>
    <cellStyle name="เครื่องหมายจุลภาค 8_X2-1 TPIC Q4'54 " xfId="43486" xr:uid="{1A1C7418-D815-46A6-9D9F-64C23D263EB9}"/>
    <cellStyle name="เครื่องหมายจุลภาค 9" xfId="43487" xr:uid="{F84F7601-7D2D-4415-88A5-6405B8C6917C}"/>
    <cellStyle name="เครื่องหมายจุลภาค 9 2" xfId="43488" xr:uid="{CF609E26-34E8-499C-8559-479458AAFC4F}"/>
    <cellStyle name="เครื่องหมายจุลภาค 9 2 2" xfId="57320" xr:uid="{22971288-990E-48DB-8AD2-2C8773B2E439}"/>
    <cellStyle name="เครื่องหมายจุลภาค 9 2 2 2" xfId="57321" xr:uid="{11A64E95-AB86-45EF-BB24-029730CA3C15}"/>
    <cellStyle name="เครื่องหมายจุลภาค 9 2 2 2 2" xfId="61972" xr:uid="{2891C654-FB28-4231-AC1D-B87572A832CF}"/>
    <cellStyle name="เครื่องหมายจุลภาค 9 2 2 3" xfId="61971" xr:uid="{058E420F-A7AE-4581-A9F5-C7D7AF39EA88}"/>
    <cellStyle name="เครื่องหมายจุลภาค 9 2 3" xfId="57322" xr:uid="{A2238D0A-8EA1-4EA4-9B21-FBB3159E9AB8}"/>
    <cellStyle name="เครื่องหมายจุลภาค 9 2 3 2" xfId="61973" xr:uid="{D06B6CF2-B8B9-4660-A77A-D0D5385B61AE}"/>
    <cellStyle name="เครื่องหมายจุลภาค 9 2 4" xfId="57319" xr:uid="{A7B22228-1E09-4720-A154-2E1E4AF33A00}"/>
    <cellStyle name="เครื่องหมายจุลภาค 9 2 4 2" xfId="61970" xr:uid="{D723E689-68F5-4EED-8467-38955EA6C30A}"/>
    <cellStyle name="เครื่องหมายจุลภาค 9 2 5" xfId="60951" xr:uid="{930A920D-1096-40FD-A285-FCED6F834708}"/>
    <cellStyle name="เครื่องหมายจุลภาค 9 3" xfId="43489" xr:uid="{C197FF9D-1304-42F4-91DD-AB3F7C5D9905}"/>
    <cellStyle name="เครื่องหมายจุลภาค 9 4" xfId="43490" xr:uid="{0D9FB5C4-03EC-4FC5-8CEB-843C2A8DB8C6}"/>
    <cellStyle name="เครื่องหมายจุลภาค 9 5" xfId="43491" xr:uid="{865CB9AD-A04B-4507-9946-8004ACD71154}"/>
    <cellStyle name="เครื่องหมายจุลภาค 9 6" xfId="43492" xr:uid="{4AA62786-D394-4D66-A0C6-4E3634E8EFBD}"/>
    <cellStyle name="เครื่องหมายจุลภาค 9 7" xfId="57323" xr:uid="{8BF6A188-3648-4052-B561-A292158F939F}"/>
    <cellStyle name="เครื่องหมายจุลภาค 9 7 2" xfId="57324" xr:uid="{68A168B4-C51E-4F67-BC62-56E2096A3DC9}"/>
    <cellStyle name="เครื่องหมายจุลภาค 9 7 2 2" xfId="61975" xr:uid="{F7B8CFBB-1FBB-4D31-99C7-DBC7DF29B860}"/>
    <cellStyle name="เครื่องหมายจุลภาค 9 7 3" xfId="61974" xr:uid="{E1F727F9-59D0-4C59-9E1D-CAD058661EA5}"/>
    <cellStyle name="เครื่องหมายจุลภาค 9 8" xfId="57325" xr:uid="{04E4BB9F-DACC-43FD-8502-4DA7F971A2C7}"/>
    <cellStyle name="เครื่องหมายจุลภาค 9 8 2" xfId="61976" xr:uid="{6212DD03-B597-4E0A-BC2C-3935431B0EAE}"/>
    <cellStyle name="เครื่องหมายจุลภาค 9 9" xfId="60950" xr:uid="{572E5FD2-28E7-46C1-821C-40B0B35ADAD8}"/>
    <cellStyle name="เครื่องหมายจุลภาค 9_BB" xfId="43493" xr:uid="{418E9CB3-7D61-406A-907F-759FDDC04A5C}"/>
    <cellStyle name="เครื่องหมายจุลภาค_11510" xfId="43494" xr:uid="{3230050E-E15A-42EB-A007-9397D48D971A}"/>
    <cellStyle name="เครื่องหมายสกุลเงิน [0] 2" xfId="43495" xr:uid="{814A99DC-10E3-4132-B087-55537CB47104}"/>
    <cellStyle name="เครื่องหมายสกุลเงิน [0]_ASP3" xfId="3253" xr:uid="{4133990B-3C74-4B10-B1E1-70FD23940790}"/>
    <cellStyle name="เครื่องหมายสกุลเงิน 2" xfId="43496" xr:uid="{B3E8D25D-C3C6-49E0-AFCF-B701B37B5CB7}"/>
    <cellStyle name="เครื่องหมายสกุลเงิน 2 2" xfId="43497" xr:uid="{18C67610-1CD2-4821-9CBD-7F51661632CD}"/>
    <cellStyle name="เครื่องหมายสกุลเงิน 2 3" xfId="43498" xr:uid="{402C827D-CF8E-439D-BAE8-CEC35D996421}"/>
    <cellStyle name="เครื่องหมายสกุลเงิน 2 4" xfId="43499" xr:uid="{8CCF633B-7A65-4F04-8369-6AC16FBCA61F}"/>
    <cellStyle name="เครื่องหมายสกุลเงิน 3" xfId="43500" xr:uid="{4CB5AB0F-A1C8-42ED-B02D-3D4E925E7A1C}"/>
    <cellStyle name="เครื่องหมายสกุลเงิน 3 2" xfId="57326" xr:uid="{D79A9F9A-EA3D-411D-9652-87D2E1FFEF6A}"/>
    <cellStyle name="เครื่องหมายสกุลเงิน_ASP3" xfId="3254" xr:uid="{A1BBEFB5-C59F-4EAA-83AF-97FA019AB955}"/>
    <cellStyle name="เชื่อมโยงหลายมิติ" xfId="302" xr:uid="{A5A97EA6-9E96-4C05-A28A-415723A6884B}"/>
    <cellStyle name="เชื่อมโยงหลายมิติ 2" xfId="13087" xr:uid="{C690DC92-347F-44E1-85A5-91CFA0E8FFB6}"/>
    <cellStyle name="เชื่อมโยงหลายมิติ 2 2" xfId="38894" xr:uid="{0EDA7DB6-4FC3-4C0F-A006-2CCB8CD18022}"/>
    <cellStyle name="เชื่อมโยงหลายมิติ 3" xfId="3255" xr:uid="{5242C579-1A38-4FE2-868F-98902EB8BD89}"/>
    <cellStyle name="เชื่อมโยงหลายมิติ 3 2" xfId="43501" xr:uid="{2212B561-F73F-4167-97B8-6B055A3F6EBF}"/>
    <cellStyle name="เชื่อมโยงหลายมิติ 4" xfId="38402" xr:uid="{DF1B7699-BF02-4C5A-BAFA-A54AF8144692}"/>
    <cellStyle name="เชื่อมโยงหลายมิติ_profit margin 1" xfId="40662" xr:uid="{C5FADC66-BEE6-4F05-9E52-B7B8583FABA5}"/>
    <cellStyle name="เซลล์ตรวจสอบ" xfId="3256" xr:uid="{4F1E4660-6B11-4182-B027-0D6CE759B9DF}"/>
    <cellStyle name="เซลล์ตรวจสอบ 2" xfId="43503" xr:uid="{FEC0C8D5-3BFB-441D-89BD-295E4BAD162D}"/>
    <cellStyle name="เซลล์ตรวจสอบ 2 2" xfId="44670" xr:uid="{577E63C8-B05A-45AC-91B1-9B7842C13FE1}"/>
    <cellStyle name="เซลล์ตรวจสอบ 2 3" xfId="44669" xr:uid="{D2AFC319-D47D-4146-A5A0-D8070573DAA7}"/>
    <cellStyle name="เซลล์ตรวจสอบ 3" xfId="43504" xr:uid="{3564CCD4-B4FD-4C56-A096-803FD29F9F45}"/>
    <cellStyle name="เซลล์ตรวจสอบ 3 2" xfId="44671" xr:uid="{72FEE415-193D-4AE0-9EDF-A0E2C2233A7E}"/>
    <cellStyle name="เซลล์ตรวจสอบ 4" xfId="43502" xr:uid="{D29A440F-7B87-4A6D-82B2-19561419C2F2}"/>
    <cellStyle name="เซลล์ตรวจสอบ 4 2" xfId="48291" xr:uid="{111E6328-A8DB-4AF5-9CF7-17D8E39A786E}"/>
    <cellStyle name="เซลล์ตรวจสอบ 5" xfId="45560" xr:uid="{DCEB32C6-1268-4EB3-BB10-F18E2139574F}"/>
    <cellStyle name="เซลล์ตรวจสอบ_รายการปรับปรุง Y'55" xfId="43505" xr:uid="{DF63B0FA-8BCF-4E13-A9FA-EBC7A44ABB1F}"/>
    <cellStyle name="เซลล์ที่มีการเชื่อมโยง" xfId="3257" xr:uid="{6E295B3F-FCA6-4A3F-8772-615068DC1CDC}"/>
    <cellStyle name="เซลล์ที่มีการเชื่อมโยง 2" xfId="43507" xr:uid="{9FEF02E3-861F-408F-9382-FC90CAD872A1}"/>
    <cellStyle name="เซลล์ที่มีการเชื่อมโยง 2 2" xfId="44673" xr:uid="{950D5BB8-2096-46D1-9F04-80561F3F573E}"/>
    <cellStyle name="เซลล์ที่มีการเชื่อมโยง 2 3" xfId="44672" xr:uid="{63787CE7-3914-4121-8D90-A3C693D22C94}"/>
    <cellStyle name="เซลล์ที่มีการเชื่อมโยง 3" xfId="43508" xr:uid="{8387A24F-8436-49B0-9AA5-07B2FEA69807}"/>
    <cellStyle name="เซลล์ที่มีการเชื่อมโยง 3 2" xfId="44674" xr:uid="{788A5A1B-BBB9-458C-9134-45E48F40AFC4}"/>
    <cellStyle name="เซลล์ที่มีการเชื่อมโยง 4" xfId="43506" xr:uid="{2F11B515-FADA-44C7-AC42-165829248045}"/>
    <cellStyle name="เซลล์ที่มีการเชื่อมโยง 4 2" xfId="48292" xr:uid="{53A3DB13-0932-4403-BB8C-31231942DE2C}"/>
    <cellStyle name="เซลล์ที่มีการเชื่อมโยง 5" xfId="45561" xr:uid="{B62DF460-6925-4D96-AC6E-46D5784D44B1}"/>
    <cellStyle name="เซลล์ที่มีการเชื่อมโยง_รายการปรับปรุง Y'55" xfId="43509" xr:uid="{895E6984-FF7A-4E83-83B2-27E35B6F41ED}"/>
    <cellStyle name="เปอร์เซ็นต์ 10" xfId="43510" xr:uid="{01EDCDB3-4532-4078-B7D3-E88F0868081A}"/>
    <cellStyle name="เปอร์เซ็นต์ 10 2" xfId="43511" xr:uid="{94E36FB4-6D6B-4068-8280-D7881ACBC078}"/>
    <cellStyle name="เปอร์เซ็นต์ 10 3" xfId="43512" xr:uid="{F64A8C59-7D1A-44B8-AB71-25FE36A1A0CD}"/>
    <cellStyle name="เปอร์เซ็นต์ 10 3 2" xfId="43513" xr:uid="{4E3ED68E-F0DC-4E7E-802B-BE9CA7E53B83}"/>
    <cellStyle name="เปอร์เซ็นต์ 2" xfId="43514" xr:uid="{DEF5C857-36CB-407D-B23E-ABCD3094646A}"/>
    <cellStyle name="เปอร์เซ็นต์ 2 2" xfId="43515" xr:uid="{4183C4C2-5D1A-47AD-BCC9-C42891D326A1}"/>
    <cellStyle name="เปอร์เซ็นต์ 2 2 2" xfId="43516" xr:uid="{4D928FA6-66E0-4C0D-B017-27C1504AA092}"/>
    <cellStyle name="เปอร์เซ็นต์ 2 3" xfId="57342" xr:uid="{1D92C612-DFD6-4B14-B919-73841D8796D2}"/>
    <cellStyle name="เปอร์เซ็นต์ 2_I" xfId="43517" xr:uid="{D5774817-F93D-46C2-8BA4-6147EAD225E0}"/>
    <cellStyle name="เปอร์เซ็นต์ 3" xfId="43518" xr:uid="{6800016D-BCD2-4BA3-9A54-CA037936A123}"/>
    <cellStyle name="เปอร์เซ็นต์ 3 2" xfId="43519" xr:uid="{659F3AD3-7501-4F38-A54E-43BE0552105A}"/>
    <cellStyle name="เปอร์เซ็นต์ 3 3" xfId="59811" xr:uid="{5CA924E2-81AF-4DD2-BD09-2D767329874C}"/>
    <cellStyle name="เปอร์เซ็นต์ 4" xfId="43520" xr:uid="{80F7FFC2-58DB-4FE5-8985-101B29281287}"/>
    <cellStyle name="เปอร์เซ็นต์ 4 2" xfId="43521" xr:uid="{DCD1C38A-285B-4FEB-9163-5856D322E66A}"/>
    <cellStyle name="เปอร์เซ็นต์ 4 2 2" xfId="57343" xr:uid="{80756808-CE08-496E-AC8E-D626E637C56B}"/>
    <cellStyle name="เปอร์เซ็นต์ 4 3" xfId="43522" xr:uid="{8C164EA6-0AC2-4D21-BDCA-C0A5BE20859B}"/>
    <cellStyle name="เปอร์เซ็นต์ 4 4" xfId="43523" xr:uid="{247F6666-28BB-467F-82E5-EEFC100237E8}"/>
    <cellStyle name="เปอร์เซ็นต์ 5" xfId="43524" xr:uid="{B2D08D14-16DD-4A7C-951E-099092286A83}"/>
    <cellStyle name="เปอร์เซ็นต์ 6" xfId="43525" xr:uid="{E0ABDD98-2BFB-4E8B-BB41-A4439281CA12}"/>
    <cellStyle name="เปอร์เซ็นต์ 7" xfId="43526" xr:uid="{21E5CC50-FC15-4D67-AED9-46BB9D5005C6}"/>
    <cellStyle name="เปอร์เซ็นต์ 7 2" xfId="43527" xr:uid="{0182B011-A6F8-4DAC-87E6-6186DCF760F2}"/>
    <cellStyle name="เปอร์เซ็นต์ 8" xfId="43528" xr:uid="{65669122-C2B7-43A4-B43F-5BEBC20121DB}"/>
    <cellStyle name="เปอร์เซ็นต์ 9" xfId="43529" xr:uid="{BAA12011-0E18-4C01-B2D8-513B98F29F1A}"/>
    <cellStyle name="เปอร์เซ็นต์_GL08" xfId="3258" xr:uid="{50CA4C10-07B5-41A5-89CA-DE436ECD88BC}"/>
    <cellStyle name="แย่" xfId="3259" xr:uid="{C9446149-2FCB-4476-9A56-4D5EAA06957D}"/>
    <cellStyle name="แย่ 2" xfId="43531" xr:uid="{DAC67274-11EF-4200-BA76-AF6F1A0C2FD2}"/>
    <cellStyle name="แย่ 2 2" xfId="44689" xr:uid="{93F055A3-4E29-4E39-BDB7-9F4495D39A83}"/>
    <cellStyle name="แย่ 2 3" xfId="44688" xr:uid="{7F53BD87-4AB2-4696-887E-85345E48F0F1}"/>
    <cellStyle name="แย่ 3" xfId="43532" xr:uid="{45BE8213-F130-41C0-878A-B9E5BA086365}"/>
    <cellStyle name="แย่ 3 2" xfId="44690" xr:uid="{C6696E38-1CEA-484C-9A13-08181276D88B}"/>
    <cellStyle name="แย่ 4" xfId="43530" xr:uid="{BE34976F-6AEE-477F-B942-2961A3A4426A}"/>
    <cellStyle name="แย่ 4 2" xfId="48293" xr:uid="{D534F211-C8AA-4795-A4AE-F1EAB555589E}"/>
    <cellStyle name="แย่ 5" xfId="45566" xr:uid="{FAD3A82C-E6DA-44AA-8E5E-66AF16862CEC}"/>
    <cellStyle name="แย่_ภงด.50 - ALT-2012" xfId="43533" xr:uid="{5273222A-58FB-44D4-A770-AE55C51ED92D}"/>
    <cellStyle name="แสดงผล" xfId="3260" xr:uid="{24E4B8D5-6D98-4111-871F-95BBDF13164D}"/>
    <cellStyle name="แสดงผล 10" xfId="7392" xr:uid="{1DDADEE3-54B0-4CD5-8CE3-71D6043FCFB1}"/>
    <cellStyle name="แสดงผล 10 2" xfId="14509" xr:uid="{56FEC707-3880-45CB-8B6D-CAF89CF33E50}"/>
    <cellStyle name="แสดงผล 10 2 2" xfId="34675" xr:uid="{E7D22B10-0C4C-4D95-8479-8080485DDA21}"/>
    <cellStyle name="แสดงผล 10 3" xfId="19437" xr:uid="{0253F9B1-05CF-4579-9C91-D6D0739AB832}"/>
    <cellStyle name="แสดงผล 10 3 2" xfId="30815" xr:uid="{A0568378-D696-4B79-BE62-965DFFBCC439}"/>
    <cellStyle name="แสดงผล 11" xfId="6869" xr:uid="{BB7DD5C6-E778-446E-9820-E8DF6AD852F9}"/>
    <cellStyle name="แสดงผล 11 2" xfId="14010" xr:uid="{757A8A7A-E4EC-4F2A-B838-2D33E7953990}"/>
    <cellStyle name="แสดงผล 11 2 2" xfId="24579" xr:uid="{AF42C085-4539-4919-B689-272ECD0CBAFD}"/>
    <cellStyle name="แสดงผล 11 3" xfId="18938" xr:uid="{6D2F59B3-4B49-4173-AA69-2EC346C9CED8}"/>
    <cellStyle name="แสดงผล 11 3 2" xfId="30317" xr:uid="{ACB2DFCE-B66F-48ED-9E76-D3049B3116CD}"/>
    <cellStyle name="แสดงผล 12" xfId="8393" xr:uid="{D3C4BB3F-647D-46FD-BD0B-88BA1A154D34}"/>
    <cellStyle name="แสดงผล 12 2" xfId="15455" xr:uid="{0A17A880-BF85-4DAF-9855-2192AB332CC0}"/>
    <cellStyle name="แสดงผล 12 2 2" xfId="35610" xr:uid="{CD1439E2-A56C-4287-AA42-00A6599FA2A6}"/>
    <cellStyle name="แสดงผล 12 3" xfId="20383" xr:uid="{88408C95-CA29-41C0-AB1E-0D9EE3CF98CD}"/>
    <cellStyle name="แสดงผล 12 3 2" xfId="31754" xr:uid="{F6366E90-D1AF-4BA8-A868-833106907B78}"/>
    <cellStyle name="แสดงผล 13" xfId="7798" xr:uid="{A17E9AD0-A4A0-4DA2-B3D4-8AA488BD3934}"/>
    <cellStyle name="แสดงผล 13 2" xfId="14862" xr:uid="{69C02E10-8E64-45EC-94A0-66B42E855AE0}"/>
    <cellStyle name="แสดงผล 13 2 2" xfId="35024" xr:uid="{32ACDAF2-CCB9-4C84-9D6D-B8941811D27B}"/>
    <cellStyle name="แสดงผล 13 3" xfId="19790" xr:uid="{6E44932E-C3AA-4996-B8F7-269048196E68}"/>
    <cellStyle name="แสดงผล 13 3 2" xfId="31166" xr:uid="{A407497A-6250-42B0-8EC8-B7A194AA4935}"/>
    <cellStyle name="แสดงผล 14" xfId="6940" xr:uid="{B13C3B4E-EF71-4284-94BD-3E505C3BE8BB}"/>
    <cellStyle name="แสดงผล 14 2" xfId="14079" xr:uid="{B5F163C0-9E21-49D3-915C-2952E2963760}"/>
    <cellStyle name="แสดงผล 14 2 2" xfId="24779" xr:uid="{44BDD276-0A98-4A66-A414-6CBBE94BFFCC}"/>
    <cellStyle name="แสดงผล 14 3" xfId="19007" xr:uid="{A8C25F35-FA7F-4627-8CD6-EA0ED51F4CC2}"/>
    <cellStyle name="แสดงผล 14 3 2" xfId="30386" xr:uid="{7D53A842-1C81-45B9-ABBD-5403A806E498}"/>
    <cellStyle name="แสดงผล 15" xfId="10461" xr:uid="{AD594AA2-6CDD-46F2-900F-F5314E3DF7B1}"/>
    <cellStyle name="แสดงผล 15 2" xfId="16984" xr:uid="{00C7188A-DD4D-4758-878F-EB73E0C231AC}"/>
    <cellStyle name="แสดงผล 15 2 2" xfId="37120" xr:uid="{64570049-BB82-4332-BD51-A5D265E96D5F}"/>
    <cellStyle name="แสดงผล 15 3" xfId="21912" xr:uid="{95D43E6F-26E7-4B1C-8348-3C93D35DD294}"/>
    <cellStyle name="แสดงผล 15 3 2" xfId="33267" xr:uid="{B0300928-4835-4A15-89AF-563E3FBDE559}"/>
    <cellStyle name="แสดงผล 16" xfId="11635" xr:uid="{91443FBA-53DE-4A19-987B-C2025CAA20B9}"/>
    <cellStyle name="แสดงผล 16 2" xfId="17464" xr:uid="{0A76D9B0-6319-4C49-8863-997F890A12BB}"/>
    <cellStyle name="แสดงผล 16 2 2" xfId="37595" xr:uid="{0DBE65D1-B5D3-4B85-9130-3AA15DE11593}"/>
    <cellStyle name="แสดงผล 16 3" xfId="22392" xr:uid="{CE70D860-E4F2-497A-91B5-2C9A9F0C7037}"/>
    <cellStyle name="แสดงผล 16 3 2" xfId="33745" xr:uid="{F8C92122-1DBC-41A6-A0DD-181517DFE2EA}"/>
    <cellStyle name="แสดงผล 17" xfId="12618" xr:uid="{9CC66EC2-183C-47A5-8287-5DC91F935680}"/>
    <cellStyle name="แสดงผล 17 2" xfId="17756" xr:uid="{071A03B3-8023-41BF-960A-2E39A38A6B6A}"/>
    <cellStyle name="แสดงผล 17 2 2" xfId="37883" xr:uid="{8964E421-6118-4C70-ACA1-40BEA8BF4B9A}"/>
    <cellStyle name="แสดงผล 17 3" xfId="22684" xr:uid="{3432A566-FB1A-4D6F-9199-AD04534C5437}"/>
    <cellStyle name="แสดงผล 17 3 2" xfId="34035" xr:uid="{97A80FBA-91DF-47FA-A4B6-D7DCF2C78223}"/>
    <cellStyle name="แสดงผล 18" xfId="13201" xr:uid="{278716F0-9EB1-476C-A5D9-C337164771C0}"/>
    <cellStyle name="แสดงผล 18 2" xfId="23523" xr:uid="{3887FB12-D068-46C4-978B-E2C17D1B340B}"/>
    <cellStyle name="แสดงผล 18 2 2" xfId="34329" xr:uid="{45080873-8A93-442E-9D79-B1B9E39370C1}"/>
    <cellStyle name="แสดงผล 19" xfId="18155" xr:uid="{931FEE05-A470-41AD-8555-C339FF1158B5}"/>
    <cellStyle name="แสดงผล 19 2" xfId="29539" xr:uid="{3A5ED038-356B-47F2-BFDD-025C24C0BD2D}"/>
    <cellStyle name="แสดงผล 2" xfId="4054" xr:uid="{8BFBF56A-5967-489B-BD8B-C2EBD8F721E7}"/>
    <cellStyle name="แสดงผล 2 10" xfId="7562" xr:uid="{EE6FF31C-1251-4303-BD16-1F4239937A77}"/>
    <cellStyle name="แสดงผล 2 10 2" xfId="14670" xr:uid="{363D8365-F415-4BD7-9EC9-85669FE68765}"/>
    <cellStyle name="แสดงผล 2 10 2 2" xfId="34833" xr:uid="{40693B4F-1802-4B53-BDA6-67F5FFF76A55}"/>
    <cellStyle name="แสดงผล 2 10 3" xfId="19598" xr:uid="{7FB51FB5-0C89-4914-84F7-C92288D866D3}"/>
    <cellStyle name="แสดงผล 2 10 3 2" xfId="30976" xr:uid="{E0EC5CC8-5342-474E-BC23-3B29ED815D97}"/>
    <cellStyle name="แสดงผล 2 11" xfId="6990" xr:uid="{AB2F2BD7-617A-4820-ACB0-B702F975B26A}"/>
    <cellStyle name="แสดงผล 2 11 2" xfId="14123" xr:uid="{0B7902C0-FABD-4CCB-99E1-91261BB426EB}"/>
    <cellStyle name="แสดงผล 2 11 2 2" xfId="23956" xr:uid="{70D248CA-1964-4A01-8167-5124728187C6}"/>
    <cellStyle name="แสดงผล 2 11 3" xfId="19051" xr:uid="{82F67361-AECE-4C0F-87AA-5EB002FA42FC}"/>
    <cellStyle name="แสดงผล 2 11 3 2" xfId="30430" xr:uid="{3201CC11-C956-4CBE-8CA6-420F6F652B07}"/>
    <cellStyle name="แสดงผล 2 12" xfId="6983" xr:uid="{6734ABD8-288B-4EF3-8677-3CFB062DDE3B}"/>
    <cellStyle name="แสดงผล 2 12 2" xfId="14116" xr:uid="{47B050E2-3173-41ED-8204-476736EA3134}"/>
    <cellStyle name="แสดงผล 2 12 2 2" xfId="24495" xr:uid="{588505DB-4232-4B7A-B6F6-7F81F49A276D}"/>
    <cellStyle name="แสดงผล 2 12 3" xfId="19044" xr:uid="{3221F6ED-B719-4259-AE0D-403FD448FC20}"/>
    <cellStyle name="แสดงผล 2 12 3 2" xfId="30423" xr:uid="{7EA79111-45CC-4BB1-A4FD-9DB7280EDE00}"/>
    <cellStyle name="แสดงผล 2 13" xfId="7958" xr:uid="{376561A4-BD8A-49EE-9BFA-D48A5DFB2F10}"/>
    <cellStyle name="แสดงผล 2 13 2" xfId="15022" xr:uid="{6264F800-960F-49A0-A11E-26186E6B9438}"/>
    <cellStyle name="แสดงผล 2 13 2 2" xfId="35182" xr:uid="{D2B42124-AA0F-4AE3-89C7-2FD9FE55000D}"/>
    <cellStyle name="แสดงผล 2 13 3" xfId="19950" xr:uid="{46F74326-673F-4BAD-BC1C-5261421F5DFA}"/>
    <cellStyle name="แสดงผล 2 13 3 2" xfId="31325" xr:uid="{62A9E53C-44EC-4BDF-9375-F236E86582F3}"/>
    <cellStyle name="แสดงผล 2 14" xfId="10698" xr:uid="{E83C89DA-495E-4D9C-BDAB-E3B647FA5D7A}"/>
    <cellStyle name="แสดงผล 2 14 2" xfId="17119" xr:uid="{AE64C098-E4FF-4601-9456-0AD9BC49F587}"/>
    <cellStyle name="แสดงผล 2 14 2 2" xfId="37254" xr:uid="{5B8FEE2F-1E70-4D4F-90FC-FB0863707B58}"/>
    <cellStyle name="แสดงผล 2 14 3" xfId="22047" xr:uid="{26AA26AB-A32E-4CF0-9A92-E97E38B52DA4}"/>
    <cellStyle name="แสดงผล 2 14 3 2" xfId="33402" xr:uid="{C61FD7D9-C88D-473A-9D2A-37B5C85FB227}"/>
    <cellStyle name="แสดงผล 2 15" xfId="11792" xr:uid="{C8FF5DE9-D241-49EC-A30D-65247D4C93E0}"/>
    <cellStyle name="แสดงผล 2 15 2" xfId="17537" xr:uid="{9CF029B6-C6A1-4888-A6EA-564D93091EF5}"/>
    <cellStyle name="แสดงผล 2 15 2 2" xfId="37667" xr:uid="{AA342BE1-7ECC-4762-9A50-021A0D3BC675}"/>
    <cellStyle name="แสดงผล 2 15 3" xfId="22465" xr:uid="{EC893852-F089-447D-B772-4E171772848B}"/>
    <cellStyle name="แสดงผล 2 15 3 2" xfId="33818" xr:uid="{6E23DC26-F571-4E66-A446-4E11DC7942DB}"/>
    <cellStyle name="แสดงผล 2 16" xfId="12775" xr:uid="{9F027ECB-E6F0-45B5-A531-DF0DCFF8ABDB}"/>
    <cellStyle name="แสดงผล 2 16 2" xfId="17829" xr:uid="{EA1DCD5D-496D-4A03-B173-D46E91283B73}"/>
    <cellStyle name="แสดงผล 2 16 2 2" xfId="37955" xr:uid="{F206C9CD-3AA4-49D7-A575-E6D81428500B}"/>
    <cellStyle name="แสดงผล 2 16 3" xfId="22757" xr:uid="{33DC9A2C-097C-43EB-8130-E87992E71A56}"/>
    <cellStyle name="แสดงผล 2 16 3 2" xfId="34108" xr:uid="{D2FB999A-B618-490E-B798-83A42716E2C6}"/>
    <cellStyle name="แสดงผล 2 17" xfId="13283" xr:uid="{622AD521-D0B2-46F5-9C37-0E75800F9C18}"/>
    <cellStyle name="แสดงผล 2 17 2" xfId="23680" xr:uid="{155EE0EF-66DC-4176-AA9A-1C69E8172483}"/>
    <cellStyle name="แสดงผล 2 17 2 2" xfId="34404" xr:uid="{C0DC9578-5E8A-45B1-90E4-05949D3A42BE}"/>
    <cellStyle name="แสดงผล 2 18" xfId="18229" xr:uid="{3B1EA6D9-28C7-412E-AB52-1FEDC3C39175}"/>
    <cellStyle name="แสดงผล 2 18 2" xfId="29612" xr:uid="{295E184A-27A4-4370-AC6F-42CC122ACA5F}"/>
    <cellStyle name="แสดงผล 2 19" xfId="24190" xr:uid="{15D24CFD-8CFD-4521-BC68-6885D852E9AD}"/>
    <cellStyle name="แสดงผล 2 2" xfId="5556" xr:uid="{F2CD81DB-C53E-498D-8EEC-80FF6F5D559F}"/>
    <cellStyle name="แสดงผล 2 2 10" xfId="9475" xr:uid="{D2D71307-D86E-412B-92F9-B061B6C5472E}"/>
    <cellStyle name="แสดงผล 2 2 10 2" xfId="16537" xr:uid="{CA985606-07FB-4144-9AE5-D511D1B5621A}"/>
    <cellStyle name="แสดงผล 2 2 10 2 2" xfId="36679" xr:uid="{7F6F3F66-DD90-47A3-AB0F-D687BBE07EE5}"/>
    <cellStyle name="แสดงผล 2 2 10 3" xfId="21465" xr:uid="{118538BE-6A0C-4674-8856-2CA85CDC9447}"/>
    <cellStyle name="แสดงผล 2 2 10 3 2" xfId="32824" xr:uid="{3162AACC-598F-4622-B905-1C4296E792FE}"/>
    <cellStyle name="แสดงผล 2 2 11" xfId="9625" xr:uid="{A3F3A602-08E6-47F7-9667-E2C2F152A0D3}"/>
    <cellStyle name="แสดงผล 2 2 11 2" xfId="16687" xr:uid="{B912DE19-BCB6-48CE-AE68-2DA04FE8FB82}"/>
    <cellStyle name="แสดงผล 2 2 11 2 2" xfId="36827" xr:uid="{53264CA8-70D1-45B5-ACC6-6FF9622343D5}"/>
    <cellStyle name="แสดงผล 2 2 11 3" xfId="21615" xr:uid="{095FB1B9-19E1-42D7-A8F7-B8784E41E0CC}"/>
    <cellStyle name="แสดงผล 2 2 11 3 2" xfId="32972" xr:uid="{7AA538BE-3E6E-44B9-B7CB-BACC26BB4435}"/>
    <cellStyle name="แสดงผล 2 2 12" xfId="9765" xr:uid="{DA7DCA69-1920-4464-9776-C66015C8A825}"/>
    <cellStyle name="แสดงผล 2 2 12 2" xfId="16827" xr:uid="{0359EAB5-C2A0-48CC-8388-D58EB1C6A60F}"/>
    <cellStyle name="แสดงผล 2 2 12 2 2" xfId="36965" xr:uid="{BB266897-1FF0-4C4F-B8F3-4F33342D6624}"/>
    <cellStyle name="แสดงผล 2 2 12 3" xfId="21755" xr:uid="{8E02DD39-E67E-4ED7-A29F-F388914F930B}"/>
    <cellStyle name="แสดงผล 2 2 12 3 2" xfId="33110" xr:uid="{6B6556B2-97A9-4B42-AAD6-B30990178D6F}"/>
    <cellStyle name="แสดงผล 2 2 13" xfId="10988" xr:uid="{DCFBC6D4-D484-4FCD-B85E-AE59976C7CDE}"/>
    <cellStyle name="แสดงผล 2 2 13 2" xfId="17358" xr:uid="{BAEC1254-C4AD-47CF-A40C-66CDBF865224}"/>
    <cellStyle name="แสดงผล 2 2 13 2 2" xfId="37490" xr:uid="{A9275ACE-2F8A-4F25-B0A8-D97E201EC423}"/>
    <cellStyle name="แสดงผล 2 2 13 3" xfId="22286" xr:uid="{1C495CC4-46B7-4A2E-92C1-F15C06A7AB52}"/>
    <cellStyle name="แสดงผล 2 2 13 3 2" xfId="33639" xr:uid="{7231500D-9C53-4A4C-95A4-52BEA58B5E8B}"/>
    <cellStyle name="แสดงผล 2 2 14" xfId="11932" xr:uid="{D55A8EBD-288D-4671-A275-E96841BB9CFA}"/>
    <cellStyle name="แสดงผล 2 2 14 2" xfId="17650" xr:uid="{E3E43692-6463-4C92-BA77-BBA59D992309}"/>
    <cellStyle name="แสดงผล 2 2 14 2 2" xfId="37778" xr:uid="{16B7F95F-2C6D-4DC0-B2D2-AA7B031CA45D}"/>
    <cellStyle name="แสดงผล 2 2 14 3" xfId="22578" xr:uid="{B1B18F31-B549-4F76-A376-D562E917EF92}"/>
    <cellStyle name="แสดงผล 2 2 14 3 2" xfId="33929" xr:uid="{9DECD019-86BD-4F9F-88E9-7E51F0F5F849}"/>
    <cellStyle name="แสดงผล 2 2 15" xfId="12915" xr:uid="{5D0E2CD9-9763-4C1B-B512-15D2DA4E3A0A}"/>
    <cellStyle name="แสดงผล 2 2 15 2" xfId="17942" xr:uid="{B7BD2A86-F9D9-4BCF-B3D1-A037713AF9DE}"/>
    <cellStyle name="แสดงผล 2 2 15 2 2" xfId="38066" xr:uid="{ABAA7A97-33AD-43E6-90FB-6FCC761240F0}"/>
    <cellStyle name="แสดงผล 2 2 15 3" xfId="22870" xr:uid="{F8B23CC0-2A0E-4BD7-8BD7-34E8E49CA6E0}"/>
    <cellStyle name="แสดงผล 2 2 15 3 2" xfId="34219" xr:uid="{729071C5-2373-4390-AC26-395190F8400C}"/>
    <cellStyle name="แสดงผล 2 2 16" xfId="13412" xr:uid="{8AA7C5F2-87DB-4074-93C7-75084AF0806C}"/>
    <cellStyle name="แสดงผล 2 2 16 2" xfId="23820" xr:uid="{67C8CAD1-D1B4-4A33-8D83-B1BF9E0C29E1}"/>
    <cellStyle name="แสดงผล 2 2 16 2 2" xfId="34515" xr:uid="{7C511449-DF93-4999-A235-CD919F55E31F}"/>
    <cellStyle name="แสดงผล 2 2 17" xfId="18342" xr:uid="{B73A24C9-CCC5-4C4C-9FB4-88A3E9672789}"/>
    <cellStyle name="แสดงผล 2 2 17 2" xfId="29723" xr:uid="{528CFED1-129A-4C71-8077-5520C9515E62}"/>
    <cellStyle name="แสดงผล 2 2 18" xfId="25173" xr:uid="{5B59BE70-D7D4-42F6-82D8-A748C9E4E6C7}"/>
    <cellStyle name="แสดงผล 2 2 19" xfId="44710" xr:uid="{A4D08E06-6C5F-44AF-B5D1-678F100BAE41}"/>
    <cellStyle name="แสดงผล 2 2 2" xfId="7693" xr:uid="{19B26F24-7550-4B38-A553-B71FF73514E3}"/>
    <cellStyle name="แสดงผล 2 2 2 2" xfId="14794" xr:uid="{A78DCCF3-9864-46AA-962C-BD61AA2F2ABD}"/>
    <cellStyle name="แสดงผล 2 2 2 2 2" xfId="34956" xr:uid="{D5F0AB23-26E9-4DD4-B1C8-293BC19E13CA}"/>
    <cellStyle name="แสดงผล 2 2 2 3" xfId="19722" xr:uid="{4C3BA755-E59D-4975-9C8D-90F88059B89E}"/>
    <cellStyle name="แสดงผล 2 2 2 3 2" xfId="31098" xr:uid="{8A757A55-EBE3-4EB4-B8C8-08EE19096B37}"/>
    <cellStyle name="แสดงผล 2 2 3" xfId="8143" xr:uid="{5611C362-EE4F-4473-A5CD-8C681B2EC4F8}"/>
    <cellStyle name="แสดงผล 2 2 3 2" xfId="15207" xr:uid="{EA1A83F1-CC66-41AE-8D9A-F5A9981E3927}"/>
    <cellStyle name="แสดงผล 2 2 3 2 2" xfId="35365" xr:uid="{626734AA-7A36-4A93-BC28-B524B4D23123}"/>
    <cellStyle name="แสดงผล 2 2 3 3" xfId="20135" xr:uid="{A0AA1CED-5608-4FB3-A611-40FD8194527C}"/>
    <cellStyle name="แสดงผล 2 2 3 3 2" xfId="31508" xr:uid="{0DBF1195-8131-4EBA-BEF1-FE6EFCCC3D7D}"/>
    <cellStyle name="แสดงผล 2 2 4" xfId="8328" xr:uid="{9F79B32B-585D-4476-B89A-F6239082ADC7}"/>
    <cellStyle name="แสดงผล 2 2 4 2" xfId="15390" xr:uid="{3AC86A1C-5FB1-4E5D-B1D0-110E34BFF14E}"/>
    <cellStyle name="แสดงผล 2 2 4 2 2" xfId="35545" xr:uid="{86AE7784-3D8F-4CB7-9C6D-2A662B763940}"/>
    <cellStyle name="แสดงผล 2 2 4 3" xfId="20318" xr:uid="{4B7CA866-1A54-460C-BA78-6A5F54FCED06}"/>
    <cellStyle name="แสดงผล 2 2 4 3 2" xfId="31689" xr:uid="{1CF44693-4325-460E-BC44-0CD40C7349D2}"/>
    <cellStyle name="แสดงผล 2 2 5" xfId="8504" xr:uid="{90FF7040-67FD-456F-8013-063191342401}"/>
    <cellStyle name="แสดงผล 2 2 5 2" xfId="15566" xr:uid="{A348B775-DFEA-40D9-A5C1-44E0A8B163C3}"/>
    <cellStyle name="แสดงผล 2 2 5 2 2" xfId="35719" xr:uid="{B0527C18-52A4-4B2F-8F6A-09EDCFFBEBC7}"/>
    <cellStyle name="แสดงผล 2 2 5 3" xfId="20494" xr:uid="{42833DDA-189B-4690-82FE-46FC2B38ED49}"/>
    <cellStyle name="แสดงผล 2 2 5 3 2" xfId="31863" xr:uid="{6ABAE170-4948-4B2B-B4EF-F79DD2733861}"/>
    <cellStyle name="แสดงผล 2 2 6" xfId="8675" xr:uid="{C9E3F944-1127-48F6-8952-1B42C7CE5916}"/>
    <cellStyle name="แสดงผล 2 2 6 2" xfId="15737" xr:uid="{40A6BC77-3B36-4073-9AC9-241CE67A1AC7}"/>
    <cellStyle name="แสดงผล 2 2 6 2 2" xfId="35887" xr:uid="{5A5329C0-90C7-4531-9A4A-983B5D5E4E4B}"/>
    <cellStyle name="แสดงผล 2 2 6 3" xfId="20665" xr:uid="{5AB4F9D9-46C7-43DF-82EC-F507440B2373}"/>
    <cellStyle name="แสดงผล 2 2 6 3 2" xfId="32032" xr:uid="{3D85A522-976F-41F3-93ED-BC5F748642EC}"/>
    <cellStyle name="แสดงผล 2 2 7" xfId="8986" xr:uid="{DCB555F2-0EB6-4D3F-9E1E-F31C0D655A64}"/>
    <cellStyle name="แสดงผล 2 2 7 2" xfId="16048" xr:uid="{C8B29E2B-497B-4801-ABB0-D068409EE592}"/>
    <cellStyle name="แสดงผล 2 2 7 2 2" xfId="36196" xr:uid="{21A7D484-34C1-4850-B8AF-E6897D62C271}"/>
    <cellStyle name="แสดงผล 2 2 7 3" xfId="20976" xr:uid="{6083DFC7-378C-48AF-B275-6A6134838568}"/>
    <cellStyle name="แสดงผล 2 2 7 3 2" xfId="32341" xr:uid="{66A4F498-6A52-46EA-B75D-748A80D2F949}"/>
    <cellStyle name="แสดงผล 2 2 8" xfId="9153" xr:uid="{7FFC2D2D-0A40-46F1-915D-C377198CAA79}"/>
    <cellStyle name="แสดงผล 2 2 8 2" xfId="16215" xr:uid="{2F80340F-FE11-428A-A1F5-8419E96266AD}"/>
    <cellStyle name="แสดงผล 2 2 8 2 2" xfId="36361" xr:uid="{110D1C46-BBBF-4FC6-8388-8E299E6B4DA6}"/>
    <cellStyle name="แสดงผล 2 2 8 3" xfId="21143" xr:uid="{24B37186-F3B6-4025-9E3A-B363449D0C90}"/>
    <cellStyle name="แสดงผล 2 2 8 3 2" xfId="32506" xr:uid="{AE319C29-5E4D-4D7F-9342-A5B96C57F898}"/>
    <cellStyle name="แสดงผล 2 2 9" xfId="9317" xr:uid="{2D487C50-CC92-4E88-ACC9-7924269CACF2}"/>
    <cellStyle name="แสดงผล 2 2 9 2" xfId="16379" xr:uid="{9526B6D4-2A9A-41E4-B629-73C3B6D69740}"/>
    <cellStyle name="แสดงผล 2 2 9 2 2" xfId="36523" xr:uid="{8761CA10-C8E4-453F-83BD-16C474AF4E88}"/>
    <cellStyle name="แสดงผล 2 2 9 3" xfId="21307" xr:uid="{81CDAA74-0249-493B-B955-60DB8E553074}"/>
    <cellStyle name="แสดงผล 2 2 9 3 2" xfId="32668" xr:uid="{8EE6F2A7-7AF7-4AFD-B50D-374173104F13}"/>
    <cellStyle name="แสดงผล 2 20" xfId="43535" xr:uid="{CDEB1835-68FE-410F-B757-FE49E485E1E1}"/>
    <cellStyle name="แสดงผล 2 3" xfId="7114" xr:uid="{B4FEF33D-635E-40E7-A213-AB8828D076C9}"/>
    <cellStyle name="แสดงผล 2 3 2" xfId="14244" xr:uid="{CFC5E531-A1FE-4CD8-AB74-8DA51CE4EB7A}"/>
    <cellStyle name="แสดงผล 2 3 2 2" xfId="24464" xr:uid="{5C207148-9515-45AB-80A6-C072AB7E25D4}"/>
    <cellStyle name="แสดงผล 2 3 3" xfId="19172" xr:uid="{277D8DD0-A7FF-49CE-A452-12DABCC87C3E}"/>
    <cellStyle name="แสดงผล 2 3 3 2" xfId="30551" xr:uid="{02004CC4-1B55-4B6F-975B-9655FDA05998}"/>
    <cellStyle name="แสดงผล 2 3 4" xfId="44709" xr:uid="{BB2C75BE-A590-4312-97A4-E372DE3B3FD3}"/>
    <cellStyle name="แสดงผล 2 4" xfId="7129" xr:uid="{CC003474-33F8-431C-AB6F-276A53A181F7}"/>
    <cellStyle name="แสดงผล 2 4 2" xfId="14259" xr:uid="{F5F4C493-7D3A-4885-8737-857AA7DA6853}"/>
    <cellStyle name="แสดงผล 2 4 2 2" xfId="24274" xr:uid="{C49D05D9-A24F-480C-B522-41FAACCA056D}"/>
    <cellStyle name="แสดงผล 2 4 3" xfId="19187" xr:uid="{9DA51AB9-6BD9-4CC8-B763-488AC6EF08CE}"/>
    <cellStyle name="แสดงผล 2 4 3 2" xfId="30566" xr:uid="{AB43BC78-C35C-4B30-98E8-E33560B2164F}"/>
    <cellStyle name="แสดงผล 2 5" xfId="6961" xr:uid="{F91B2C15-2AFA-4E09-BD31-129F00A5F88F}"/>
    <cellStyle name="แสดงผล 2 5 2" xfId="14098" xr:uid="{98D38EE3-3630-4747-B814-6B3B82E2F524}"/>
    <cellStyle name="แสดงผล 2 5 2 2" xfId="24309" xr:uid="{7A127051-517A-4687-85F1-D7803AF24851}"/>
    <cellStyle name="แสดงผล 2 5 3" xfId="19026" xr:uid="{C0E88BAE-7E04-41D9-A689-9DE1FF09773A}"/>
    <cellStyle name="แสดงผล 2 5 3 2" xfId="30405" xr:uid="{ED4CFC09-A810-49D2-B8E1-3848A6AEF74C}"/>
    <cellStyle name="แสดงผล 2 6" xfId="6843" xr:uid="{12320E77-5B53-4235-A351-1A3BDD2035D3}"/>
    <cellStyle name="แสดงผล 2 6 2" xfId="13992" xr:uid="{EDA9A78A-241C-4FD9-B555-4147C947DDA3}"/>
    <cellStyle name="แสดงผล 2 6 2 2" xfId="24227" xr:uid="{F92D9A4D-6B0E-462A-89E2-424589993B07}"/>
    <cellStyle name="แสดงผล 2 6 3" xfId="18920" xr:uid="{9656E814-14CA-465B-912C-A09F73A6B93E}"/>
    <cellStyle name="แสดงผล 2 6 3 2" xfId="30299" xr:uid="{80E150DF-0DDA-455D-B3C8-3D6AAAF969D7}"/>
    <cellStyle name="แสดงผล 2 7" xfId="6588" xr:uid="{803123F4-C574-4A19-BFB3-BBE9F7278E1E}"/>
    <cellStyle name="แสดงผล 2 7 2" xfId="13810" xr:uid="{2D538B44-2F70-4FEF-979F-6F4A208CA902}"/>
    <cellStyle name="แสดงผล 2 7 2 2" xfId="24324" xr:uid="{683B1A22-3F6D-49E7-9A48-3CB90C926BEB}"/>
    <cellStyle name="แสดงผล 2 7 3" xfId="18738" xr:uid="{A95A6AD9-9879-4A3D-97F8-409CAC11AFCC}"/>
    <cellStyle name="แสดงผล 2 7 3 2" xfId="30117" xr:uid="{4352856E-865D-477C-81CF-5FE54C552363}"/>
    <cellStyle name="แสดงผล 2 8" xfId="5764" xr:uid="{2AB8CCC3-0B1E-4547-A46F-6164FAFA50F8}"/>
    <cellStyle name="แสดงผล 2 8 2" xfId="13509" xr:uid="{95B32649-6970-4BC3-8CC1-D839E16B4A1E}"/>
    <cellStyle name="แสดงผล 2 8 2 2" xfId="24118" xr:uid="{B51D01F8-6E07-4044-B39D-B3049D9E9DA0}"/>
    <cellStyle name="แสดงผล 2 8 3" xfId="18437" xr:uid="{0094999C-08C8-4B60-97EB-B1489422EAD6}"/>
    <cellStyle name="แสดงผล 2 8 3 2" xfId="29818" xr:uid="{B27BB82A-8D32-45DE-87D1-685DECE7B2F5}"/>
    <cellStyle name="แสดงผล 2 9" xfId="7119" xr:uid="{6ABC0D2F-850A-435D-9522-7D304B2B355F}"/>
    <cellStyle name="แสดงผล 2 9 2" xfId="14249" xr:uid="{8B79EECF-E674-42F0-AC5E-C3401B042249}"/>
    <cellStyle name="แสดงผล 2 9 2 2" xfId="24761" xr:uid="{1A24B981-F5C2-4C37-917A-D0A1907A995D}"/>
    <cellStyle name="แสดงผล 2 9 3" xfId="19177" xr:uid="{E92041D6-5228-45FA-9A53-7690A6DF5D17}"/>
    <cellStyle name="แสดงผล 2 9 3 2" xfId="30556" xr:uid="{18DA69DA-49EC-45A1-89FE-6A5C3B4DAD32}"/>
    <cellStyle name="แสดงผล 20" xfId="25163" xr:uid="{FDCFCB01-7C23-419D-AEED-14DBA3B68980}"/>
    <cellStyle name="แสดงผล 21" xfId="40286" xr:uid="{3A4DB68F-683A-40A8-B847-E202EC0D1D26}"/>
    <cellStyle name="แสดงผล 3" xfId="5524" xr:uid="{DEF5552C-1FDC-4DCE-A071-6D033D480FBF}"/>
    <cellStyle name="แสดงผล 3 10" xfId="9444" xr:uid="{BAF53DB6-EC4C-4589-963C-BAF06C9DB321}"/>
    <cellStyle name="แสดงผล 3 10 2" xfId="16506" xr:uid="{76D3AF03-8D8B-4749-B58A-65569CDD6928}"/>
    <cellStyle name="แสดงผล 3 10 2 2" xfId="36649" xr:uid="{0DD89E3E-924D-460E-8016-83ECEF37ECB8}"/>
    <cellStyle name="แสดงผล 3 10 3" xfId="21434" xr:uid="{B65F78FF-915A-4C2E-A42E-5B33CB3B3D93}"/>
    <cellStyle name="แสดงผล 3 10 3 2" xfId="32794" xr:uid="{6830F1C4-182B-4C03-92C7-DB2B16527F1B}"/>
    <cellStyle name="แสดงผล 3 11" xfId="9594" xr:uid="{C1B992FC-C999-4604-8652-EA73FBEBB704}"/>
    <cellStyle name="แสดงผล 3 11 2" xfId="16656" xr:uid="{749F189C-252B-4ABE-A5B9-F09D88A1AFC6}"/>
    <cellStyle name="แสดงผล 3 11 2 2" xfId="36797" xr:uid="{21DF7D21-B6BE-4D8C-934A-6BBC64BAD4CB}"/>
    <cellStyle name="แสดงผล 3 11 3" xfId="21584" xr:uid="{9394F984-C4A7-4632-A19C-3FE8E036D540}"/>
    <cellStyle name="แสดงผล 3 11 3 2" xfId="32942" xr:uid="{8A5F743A-29A2-43FD-BD2E-F293B11C4AF9}"/>
    <cellStyle name="แสดงผล 3 12" xfId="9740" xr:uid="{25CC089F-2BF4-4A32-9FCD-E88EED59A9DE}"/>
    <cellStyle name="แสดงผล 3 12 2" xfId="16802" xr:uid="{14236C39-AC05-4516-B6B3-77917663890B}"/>
    <cellStyle name="แสดงผล 3 12 2 2" xfId="36941" xr:uid="{ED948862-0B8D-44E7-BFB7-8C87839807B0}"/>
    <cellStyle name="แสดงผล 3 12 3" xfId="21730" xr:uid="{2DFFF475-E683-41BD-B9D2-7646651CEB8B}"/>
    <cellStyle name="แสดงผล 3 12 3 2" xfId="33086" xr:uid="{4291BB8B-CE6D-4CC1-AFDE-E9A9AA16F7DD}"/>
    <cellStyle name="แสดงผล 3 13" xfId="10957" xr:uid="{6E6A636B-F458-499E-A980-91AFA15D32B1}"/>
    <cellStyle name="แสดงผล 3 13 2" xfId="17327" xr:uid="{0CBE9881-2C51-454F-9A6A-20BDB56AF0DC}"/>
    <cellStyle name="แสดงผล 3 13 2 2" xfId="37460" xr:uid="{39510535-A760-427C-B5E8-FD2015716679}"/>
    <cellStyle name="แสดงผล 3 13 3" xfId="22255" xr:uid="{56B6149D-85EC-4918-9F96-57268165EC4E}"/>
    <cellStyle name="แสดงผล 3 13 3 2" xfId="33609" xr:uid="{44F71637-05F4-486A-BDFB-5CF1E637F500}"/>
    <cellStyle name="แสดงผล 3 14" xfId="11900" xr:uid="{463E4E9C-6921-4712-88A2-D69E5B99FA83}"/>
    <cellStyle name="แสดงผล 3 14 2" xfId="17619" xr:uid="{C70473EF-EBE7-40AC-BE2A-D72C4753C5DE}"/>
    <cellStyle name="แสดงผล 3 14 2 2" xfId="37748" xr:uid="{81497FD3-C246-4918-ACD8-B68E2991A551}"/>
    <cellStyle name="แสดงผล 3 14 3" xfId="22547" xr:uid="{EA1A730F-284C-4DA3-8D00-CC31634ACFB8}"/>
    <cellStyle name="แสดงผล 3 14 3 2" xfId="33899" xr:uid="{9EB847BA-015C-422D-8C59-27AE4EEED2B8}"/>
    <cellStyle name="แสดงผล 3 15" xfId="12883" xr:uid="{7691FEF9-1405-42D8-BAEC-F0AAA59B8932}"/>
    <cellStyle name="แสดงผล 3 15 2" xfId="17911" xr:uid="{06A5C513-302C-465A-B3C3-FC542857BFE5}"/>
    <cellStyle name="แสดงผล 3 15 2 2" xfId="38036" xr:uid="{CE0A82BB-F829-464E-849B-F86B12766BFA}"/>
    <cellStyle name="แสดงผล 3 15 3" xfId="22839" xr:uid="{16070605-CFA1-495D-B45A-26782C80B6FB}"/>
    <cellStyle name="แสดงผล 3 15 3 2" xfId="34189" xr:uid="{BF84819F-767B-4833-8D1A-396FD20FE818}"/>
    <cellStyle name="แสดงผล 3 16" xfId="13381" xr:uid="{3E8655FF-1228-4553-9ADC-0C6CC47D8FAC}"/>
    <cellStyle name="แสดงผล 3 16 2" xfId="23788" xr:uid="{FC6C0CEE-45BC-484A-BC1C-74D44D53E583}"/>
    <cellStyle name="แสดงผล 3 16 2 2" xfId="34485" xr:uid="{7BAE767E-F2BF-4CBF-90E8-B2D5C24916EC}"/>
    <cellStyle name="แสดงผล 3 17" xfId="18311" xr:uid="{C97D2D62-D0A0-43E4-BAE9-E5EFAE382C64}"/>
    <cellStyle name="แสดงผล 3 17 2" xfId="29693" xr:uid="{19D6ABC3-D52D-425A-B29A-C84CD4B2382E}"/>
    <cellStyle name="แสดงผล 3 18" xfId="38153" xr:uid="{86C7F453-9C72-4960-8824-DE49882F8030}"/>
    <cellStyle name="แสดงผล 3 19" xfId="43536" xr:uid="{225B81DE-77A8-48A1-A951-A391401B02FB}"/>
    <cellStyle name="แสดงผล 3 2" xfId="7661" xr:uid="{BD85F213-07D1-4A33-B63D-724D005FA166}"/>
    <cellStyle name="แสดงผล 3 2 2" xfId="14763" xr:uid="{39E3ADE3-1A0D-4959-BCCF-66EF5E669444}"/>
    <cellStyle name="แสดงผล 3 2 2 2" xfId="34925" xr:uid="{F8C92E97-8A5D-436A-A4FB-215D8A96B6E5}"/>
    <cellStyle name="แสดงผล 3 2 3" xfId="19691" xr:uid="{79AB42C2-7EEF-4C14-86B4-C2D1B0865653}"/>
    <cellStyle name="แสดงผล 3 2 3 2" xfId="31068" xr:uid="{D0EF757A-5526-46F2-889F-CCF2996B877A}"/>
    <cellStyle name="แสดงผล 3 2 4" xfId="44711" xr:uid="{9F8FAF9C-D3BA-4932-97A6-C8900505C965}"/>
    <cellStyle name="แสดงผล 3 3" xfId="8112" xr:uid="{EF9C72CB-1233-49C4-AF86-58DD0A7C456E}"/>
    <cellStyle name="แสดงผล 3 3 2" xfId="15176" xr:uid="{7D6C6EBB-A812-4AC3-B5DC-FEDE24FC5046}"/>
    <cellStyle name="แสดงผล 3 3 2 2" xfId="35335" xr:uid="{B787D8ED-1859-47DD-BE3A-EEF617730B63}"/>
    <cellStyle name="แสดงผล 3 3 3" xfId="20104" xr:uid="{342CC675-4D00-4C73-878E-E5DEC6CDC6C4}"/>
    <cellStyle name="แสดงผล 3 3 3 2" xfId="31478" xr:uid="{54EFCF43-0401-41FC-A26D-7185DB0B4C3F}"/>
    <cellStyle name="แสดงผล 3 4" xfId="8297" xr:uid="{0E2D531E-5D43-46B9-8A9E-34A8F18892CD}"/>
    <cellStyle name="แสดงผล 3 4 2" xfId="15359" xr:uid="{09C8F3BD-A022-4447-A3E7-0E7F9E9AC061}"/>
    <cellStyle name="แสดงผล 3 4 2 2" xfId="35515" xr:uid="{4FC0DDA6-5EEB-4AB1-B91C-EE5AB7619D7A}"/>
    <cellStyle name="แสดงผล 3 4 3" xfId="20287" xr:uid="{CFE6F2BD-6725-42C0-B41B-85D47BD81777}"/>
    <cellStyle name="แสดงผล 3 4 3 2" xfId="31659" xr:uid="{CF7509D6-007F-45B0-B11B-1987EAFE1CB5}"/>
    <cellStyle name="แสดงผล 3 5" xfId="8478" xr:uid="{93BFF5DB-FB52-4841-8394-749BD4D74099}"/>
    <cellStyle name="แสดงผล 3 5 2" xfId="15540" xr:uid="{870B1CA5-0144-4305-A29F-FF8F821A1F56}"/>
    <cellStyle name="แสดงผล 3 5 2 2" xfId="35694" xr:uid="{778AD195-F18A-451B-872B-8E100DC03064}"/>
    <cellStyle name="แสดงผล 3 5 3" xfId="20468" xr:uid="{801F4097-A100-4D63-BE46-CDDE036A832E}"/>
    <cellStyle name="แสดงผล 3 5 3 2" xfId="31838" xr:uid="{CB8505A2-58A0-4AFF-91C0-452AC2FC29C8}"/>
    <cellStyle name="แสดงผล 3 6" xfId="8643" xr:uid="{2AACA58D-3628-456B-A8FA-D24B0E8D7994}"/>
    <cellStyle name="แสดงผล 3 6 2" xfId="15705" xr:uid="{E7E5FE26-3BCB-4FA1-8ACF-662F0EF12D4B}"/>
    <cellStyle name="แสดงผล 3 6 2 2" xfId="35856" xr:uid="{6F83A5EB-B2B2-4AAF-8867-F3A094C8C9E9}"/>
    <cellStyle name="แสดงผล 3 6 3" xfId="20633" xr:uid="{417150D6-007C-4305-9FFC-A2B13EBAB610}"/>
    <cellStyle name="แสดงผล 3 6 3 2" xfId="32001" xr:uid="{DE82191D-158F-4113-95C1-5F71EDFFFC47}"/>
    <cellStyle name="แสดงผล 3 7" xfId="8955" xr:uid="{0C501B5D-C332-4683-A7BE-387A55210924}"/>
    <cellStyle name="แสดงผล 3 7 2" xfId="16017" xr:uid="{06198687-6F51-418E-BB5D-F5AFE266F3F8}"/>
    <cellStyle name="แสดงผล 3 7 2 2" xfId="36166" xr:uid="{C1C453EA-0E99-4816-AD4A-B0C7FECF4AB2}"/>
    <cellStyle name="แสดงผล 3 7 3" xfId="20945" xr:uid="{48FDD1AF-485F-40A0-8561-1A5F319D82A8}"/>
    <cellStyle name="แสดงผล 3 7 3 2" xfId="32311" xr:uid="{4D7033D5-C6DC-4FCA-A1C9-4B64189A8D6E}"/>
    <cellStyle name="แสดงผล 3 8" xfId="9122" xr:uid="{A7727729-3769-4C98-8C11-A78F58330EBE}"/>
    <cellStyle name="แสดงผล 3 8 2" xfId="16184" xr:uid="{A1DFFAE2-6849-4B20-A47A-6F7054D197B7}"/>
    <cellStyle name="แสดงผล 3 8 2 2" xfId="36331" xr:uid="{FE1669C6-56D5-4D66-807E-C94A3DAD654E}"/>
    <cellStyle name="แสดงผล 3 8 3" xfId="21112" xr:uid="{1BF0C1C8-3BEA-44D3-9094-47E591DC7878}"/>
    <cellStyle name="แสดงผล 3 8 3 2" xfId="32476" xr:uid="{12109963-71AB-4DDF-A1BA-E9B80238A309}"/>
    <cellStyle name="แสดงผล 3 9" xfId="9286" xr:uid="{2005FD87-77B6-4EA8-BCF2-C474F3B5D870}"/>
    <cellStyle name="แสดงผล 3 9 2" xfId="16348" xr:uid="{A7BA3D99-983F-45AE-A4B0-DDB9AD5F3716}"/>
    <cellStyle name="แสดงผล 3 9 2 2" xfId="36493" xr:uid="{0C411D4E-DA3E-46FF-9CF4-E3E6B0915BEC}"/>
    <cellStyle name="แสดงผล 3 9 3" xfId="21276" xr:uid="{9AB63CB3-1874-45A6-8D65-38F4784E3FA0}"/>
    <cellStyle name="แสดงผล 3 9 3 2" xfId="32638" xr:uid="{72134138-3891-41C5-A9CF-737778B21A3D}"/>
    <cellStyle name="แสดงผล 4" xfId="6737" xr:uid="{B22DE723-E887-4ECC-91F1-DCF3F80D69C1}"/>
    <cellStyle name="แสดงผล 4 2" xfId="13952" xr:uid="{4CD42EF5-7978-4790-A233-9254B5034D12}"/>
    <cellStyle name="แสดงผล 4 2 2" xfId="24805" xr:uid="{841E0119-4D0F-437E-B2B0-1056E8C5ED72}"/>
    <cellStyle name="แสดงผล 4 2 3" xfId="48294" xr:uid="{923D4F62-6278-4EF7-98B2-D1BEE9F3502D}"/>
    <cellStyle name="แสดงผล 4 3" xfId="18880" xr:uid="{30780AA2-0C03-45B0-B5B6-89CCA9BF1B26}"/>
    <cellStyle name="แสดงผล 4 3 2" xfId="30259" xr:uid="{66866A95-519D-492F-B51F-68793564737D}"/>
    <cellStyle name="แสดงผล 4 4" xfId="43534" xr:uid="{A1D2E6B2-5577-481E-8E81-2D5ADF991182}"/>
    <cellStyle name="แสดงผล 5" xfId="7414" xr:uid="{B8115B77-57C4-465D-A113-9A84B1E54287}"/>
    <cellStyle name="แสดงผล 5 2" xfId="14528" xr:uid="{AB4B1F01-E9E4-436D-90E1-E3D73F7B681C}"/>
    <cellStyle name="แสดงผล 5 2 2" xfId="34694" xr:uid="{70F175D3-3B73-40E7-8ED8-8FB6D4C15C0D}"/>
    <cellStyle name="แสดงผล 5 3" xfId="19456" xr:uid="{79958A19-E50F-4697-B400-AEDB3E1801C7}"/>
    <cellStyle name="แสดงผล 5 3 2" xfId="30834" xr:uid="{F4944855-6387-4B0C-B1A4-E527254EC9C9}"/>
    <cellStyle name="แสดงผล 5 4" xfId="45573" xr:uid="{D3BAB879-93AD-47A2-B3E7-C00C3B1AFCB6}"/>
    <cellStyle name="แสดงผล 6" xfId="5801" xr:uid="{F5213F3E-2FBF-4468-8BDF-A5E7EB1394C4}"/>
    <cellStyle name="แสดงผล 6 2" xfId="13546" xr:uid="{574067E1-250E-46B0-B9C9-03014A6F766F}"/>
    <cellStyle name="แสดงผล 6 2 2" xfId="24524" xr:uid="{28FE79F0-D409-4ACB-A6C2-1FCBC7D336AE}"/>
    <cellStyle name="แสดงผล 6 3" xfId="18474" xr:uid="{922BB37E-8484-4592-BDFA-302CB9F60E52}"/>
    <cellStyle name="แสดงผล 6 3 2" xfId="29855" xr:uid="{C63A24D4-1519-459D-8D93-A76652A8DC7A}"/>
    <cellStyle name="แสดงผล 7" xfId="6628" xr:uid="{18A5455E-1179-486E-9156-68803026AADC}"/>
    <cellStyle name="แสดงผล 7 2" xfId="13848" xr:uid="{D05AF3FF-34ED-46D9-A833-23134A71AF61}"/>
    <cellStyle name="แสดงผล 7 2 2" xfId="24443" xr:uid="{AE817E22-5E1F-45AF-9F60-3BD92CBE1049}"/>
    <cellStyle name="แสดงผล 7 3" xfId="18776" xr:uid="{984F01AB-5F87-4461-96CE-F78F4F985E90}"/>
    <cellStyle name="แสดงผล 7 3 2" xfId="30155" xr:uid="{B8C482B6-03CF-4AD6-83CB-20C56F1ADD9C}"/>
    <cellStyle name="แสดงผล 8" xfId="7917" xr:uid="{773E36ED-5EFF-4A26-AFC1-218A62B2AB70}"/>
    <cellStyle name="แสดงผล 8 2" xfId="14981" xr:uid="{77204C71-A632-4027-B63E-C612D669D041}"/>
    <cellStyle name="แสดงผล 8 2 2" xfId="35143" xr:uid="{C998CDA4-1E99-4DA2-AB87-4813DBD84BB6}"/>
    <cellStyle name="แสดงผล 8 3" xfId="19909" xr:uid="{8BA2E7DB-52CC-4AA1-846D-4FE6B53DFD62}"/>
    <cellStyle name="แสดงผล 8 3 2" xfId="31285" xr:uid="{31AB063A-4379-45CB-B8A9-412B2A3C0639}"/>
    <cellStyle name="แสดงผล 9" xfId="6646" xr:uid="{95433162-58B8-468B-9F00-B5949CFAB38E}"/>
    <cellStyle name="แสดงผล 9 2" xfId="13864" xr:uid="{436329EC-C6B2-4078-95DB-BD5BC33C36CA}"/>
    <cellStyle name="แสดงผล 9 2 2" xfId="24509" xr:uid="{09738DE0-AAE4-423A-A769-24B20B61E631}"/>
    <cellStyle name="แสดงผล 9 3" xfId="18792" xr:uid="{110725D5-F85B-40D4-B697-F71DE9254E27}"/>
    <cellStyle name="แสดงผล 9 3 2" xfId="30171" xr:uid="{D7FFC2A4-6F95-476B-BF18-65E834F90E95}"/>
    <cellStyle name="แสดงผล_รายการปรับปรุง Y'55" xfId="43537" xr:uid="{23D4ED9C-DEEB-43EE-86AF-8DF559AEC2BF}"/>
    <cellStyle name="การคำนวณ" xfId="3261" xr:uid="{657C52DE-FFC6-45BA-A174-905D265BBBCA}"/>
    <cellStyle name="การคำนวณ 10" xfId="6592" xr:uid="{E09730EB-7731-419E-A031-4710D7B9889C}"/>
    <cellStyle name="การคำนวณ 10 2" xfId="13814" xr:uid="{6B09244A-FAAE-4BBE-874D-DBC8D867FDB3}"/>
    <cellStyle name="การคำนวณ 10 2 2" xfId="25645" xr:uid="{D3A8A502-4077-4501-BB95-B78D63A54B45}"/>
    <cellStyle name="การคำนวณ 10 2 3" xfId="24236" xr:uid="{69CFC572-F09E-4371-B278-F3D9BA3C5BA7}"/>
    <cellStyle name="การคำนวณ 10 3" xfId="18742" xr:uid="{CD4D2D14-F4E8-409C-BF29-352D8DC1F853}"/>
    <cellStyle name="การคำนวณ 10 3 2" xfId="30121" xr:uid="{1F9D864F-A0DD-426D-9F1F-FAA936496A32}"/>
    <cellStyle name="การคำนวณ 11" xfId="8738" xr:uid="{F7E1F4B5-9F58-42CC-A4DC-1291F085AB79}"/>
    <cellStyle name="การคำนวณ 11 2" xfId="15800" xr:uid="{59C0F42A-D081-4CB5-8306-26265BAF4812}"/>
    <cellStyle name="การคำนวณ 11 2 2" xfId="27442" xr:uid="{C788DAE5-2B2A-43A0-9539-3CA557F5C486}"/>
    <cellStyle name="การคำนวณ 11 2 3" xfId="35950" xr:uid="{C5D1D4EC-2DF5-4D5A-AF93-5AE2237EA028}"/>
    <cellStyle name="การคำนวณ 11 3" xfId="20728" xr:uid="{C75A2C77-FFFA-49BD-B65E-7251ADE285EB}"/>
    <cellStyle name="การคำนวณ 11 3 2" xfId="32095" xr:uid="{A75E71F5-E595-463F-A9FB-BE3DA3438637}"/>
    <cellStyle name="การคำนวณ 12" xfId="6553" xr:uid="{B125E108-2EC7-4FDD-9ADE-0C4E5C64EFC1}"/>
    <cellStyle name="การคำนวณ 12 2" xfId="13775" xr:uid="{7F7BE825-C2C4-43F1-AB1F-ED236107EE7F}"/>
    <cellStyle name="การคำนวณ 12 2 2" xfId="25614" xr:uid="{562B78C9-2901-4244-A793-0D9409AF7333}"/>
    <cellStyle name="การคำนวณ 12 2 3" xfId="24561" xr:uid="{A814FBA0-8E2D-423F-BEAB-27C6B119719D}"/>
    <cellStyle name="การคำนวณ 12 3" xfId="18703" xr:uid="{78E7450E-856F-4B0E-94BF-F0606E7737C7}"/>
    <cellStyle name="การคำนวณ 12 3 2" xfId="30082" xr:uid="{46FDE8D3-85DD-4A45-A855-594D69D143EE}"/>
    <cellStyle name="การคำนวณ 13" xfId="6647" xr:uid="{1DBA4166-65B8-424D-B7F9-8DC0C70E46B4}"/>
    <cellStyle name="การคำนวณ 13 2" xfId="13865" xr:uid="{43D2F312-20EB-4193-8F8A-2422E3D7E60C}"/>
    <cellStyle name="การคำนวณ 13 2 2" xfId="25690" xr:uid="{BEC431C8-67F6-4B62-B680-71360F097C7E}"/>
    <cellStyle name="การคำนวณ 13 2 3" xfId="24652" xr:uid="{F31FEF78-151D-4DE0-B014-2B73516300C0}"/>
    <cellStyle name="การคำนวณ 13 3" xfId="18793" xr:uid="{DB8A53BB-6FCB-49D9-9141-EF4BCADD39C9}"/>
    <cellStyle name="การคำนวณ 13 3 2" xfId="30172" xr:uid="{54E81F3A-F411-44CD-AC3A-DAB5E78E2549}"/>
    <cellStyle name="การคำนวณ 14" xfId="6867" xr:uid="{B055441C-26D5-4B94-9399-ED4F6ABFAA0A}"/>
    <cellStyle name="การคำนวณ 14 2" xfId="14008" xr:uid="{41192AAD-AF9D-414A-BEC7-B3268B59B087}"/>
    <cellStyle name="การคำนวณ 14 2 2" xfId="25815" xr:uid="{37D461C2-719C-4000-8A86-66950B2A9DED}"/>
    <cellStyle name="การคำนวณ 14 2 3" xfId="24804" xr:uid="{E6035BFF-84EF-443B-A20B-9638AA3D1B21}"/>
    <cellStyle name="การคำนวณ 14 3" xfId="18936" xr:uid="{DB46331E-9042-47A6-8284-858AB8729842}"/>
    <cellStyle name="การคำนวณ 14 3 2" xfId="30315" xr:uid="{78ECCE8C-B04B-41BA-9053-CC547A3E7A35}"/>
    <cellStyle name="การคำนวณ 15" xfId="7473" xr:uid="{9D7FAE5D-418F-4B9F-B8F0-8DF062D9B06F}"/>
    <cellStyle name="การคำนวณ 15 2" xfId="14587" xr:uid="{05E4D2FB-E58B-406C-88DE-50F9A47CAF9D}"/>
    <cellStyle name="การคำนวณ 15 2 2" xfId="26337" xr:uid="{F258E143-CD04-42C7-8B92-B1EF6A7F43EA}"/>
    <cellStyle name="การคำนวณ 15 2 3" xfId="34752" xr:uid="{1CD14C55-EA2E-4398-ACC2-FD80A2F252D3}"/>
    <cellStyle name="การคำนวณ 15 3" xfId="19515" xr:uid="{EF381D08-EF61-4D69-B7C5-B533A6D9BB4F}"/>
    <cellStyle name="การคำนวณ 15 3 2" xfId="30893" xr:uid="{C22A9143-5534-4B10-97AC-FB4434477658}"/>
    <cellStyle name="การคำนวณ 16" xfId="10479" xr:uid="{7621EC9D-DA50-44C6-9D43-5879019975A0}"/>
    <cellStyle name="การคำนวณ 16 2" xfId="16999" xr:uid="{2D2E3892-9ADA-403C-87FB-E1822564CE3A}"/>
    <cellStyle name="การคำนวณ 16 2 2" xfId="28545" xr:uid="{C6BF02C3-82BD-454A-ACCC-52CE29EAD45E}"/>
    <cellStyle name="การคำนวณ 16 2 3" xfId="37135" xr:uid="{425EB4AA-A5CA-4356-9BCB-A22B31B3AD9A}"/>
    <cellStyle name="การคำนวณ 16 3" xfId="21927" xr:uid="{A3820764-5091-4E82-B867-D429697FD31C}"/>
    <cellStyle name="การคำนวณ 16 3 2" xfId="33282" xr:uid="{A2E17F7C-FF6C-48DB-86F4-05992FC0AF8A}"/>
    <cellStyle name="การคำนวณ 17" xfId="10672" xr:uid="{E9613CFA-DCDE-47DF-82A4-C94BDBE027F6}"/>
    <cellStyle name="การคำนวณ 17 2" xfId="17096" xr:uid="{D37F939B-6E76-48A0-A006-C5B65F84AB76}"/>
    <cellStyle name="การคำนวณ 17 2 2" xfId="28636" xr:uid="{532A9602-BFA0-47A8-834F-69C2E2194387}"/>
    <cellStyle name="การคำนวณ 17 2 3" xfId="37231" xr:uid="{DF76175A-3AF1-43EC-8484-EB731CCFEFCA}"/>
    <cellStyle name="การคำนวณ 17 3" xfId="22024" xr:uid="{D0DE600A-4038-4667-B713-12E11220B4D4}"/>
    <cellStyle name="การคำนวณ 17 3 2" xfId="33379" xr:uid="{2E72F4E3-463B-4FBF-A958-E8C2FA04ADF8}"/>
    <cellStyle name="การคำนวณ 18" xfId="11636" xr:uid="{98CB1CB3-36E7-47C5-8EA3-7F802D635A50}"/>
    <cellStyle name="การคำนวณ 18 2" xfId="17465" xr:uid="{66C63176-2B52-43C4-B8CB-734F02458210}"/>
    <cellStyle name="การคำนวณ 18 2 2" xfId="28980" xr:uid="{1436C5D5-9EAF-4EDE-8D08-4FF6AE708053}"/>
    <cellStyle name="การคำนวณ 18 2 3" xfId="37596" xr:uid="{F3D732D7-0631-46D2-8B9E-AFD4382AE0CA}"/>
    <cellStyle name="การคำนวณ 18 3" xfId="22393" xr:uid="{5698B32C-2D5A-47BD-B050-27E67641A092}"/>
    <cellStyle name="การคำนวณ 18 3 2" xfId="33746" xr:uid="{5D092CFD-9F59-4AE5-9609-867B2C9748F1}"/>
    <cellStyle name="การคำนวณ 19" xfId="12619" xr:uid="{4A4E0F7E-6E7E-487C-9ED2-AFE561880883}"/>
    <cellStyle name="การคำนวณ 19 2" xfId="17757" xr:uid="{56183B3D-CC71-4B2A-B1F2-FCDE6F8D52C4}"/>
    <cellStyle name="การคำนวณ 19 2 2" xfId="29244" xr:uid="{6D61D83D-034D-43E8-B9EB-DC90327154E4}"/>
    <cellStyle name="การคำนวณ 19 2 3" xfId="37884" xr:uid="{4579A036-413F-4911-A456-9EF3E2194E61}"/>
    <cellStyle name="การคำนวณ 19 3" xfId="22685" xr:uid="{B11EB649-E9B9-4ADE-B9AD-C6212CB52EB2}"/>
    <cellStyle name="การคำนวณ 19 3 2" xfId="34036" xr:uid="{0A7614FD-A303-4A2D-B0D3-11DA28ECA850}"/>
    <cellStyle name="การคำนวณ 2" xfId="4055" xr:uid="{BB63BD57-B061-4849-9B71-1FE2A674CB5E}"/>
    <cellStyle name="การคำนวณ 2 10" xfId="7569" xr:uid="{961DCE1A-E801-4E2D-BC7F-D7E81F9CFFE7}"/>
    <cellStyle name="การคำนวณ 2 10 2" xfId="14676" xr:uid="{14FF1F3B-D8FF-4A02-BDB5-620DC748E8A7}"/>
    <cellStyle name="การคำนวณ 2 10 2 2" xfId="26419" xr:uid="{66BC5B76-4722-4F2E-AB2C-C0EBC52A362A}"/>
    <cellStyle name="การคำนวณ 2 10 2 3" xfId="34839" xr:uid="{8EDFF79E-F077-4169-BAFB-3F78A4AC8BCA}"/>
    <cellStyle name="การคำนวณ 2 10 3" xfId="19604" xr:uid="{81A092C8-064C-4AA9-9611-FD1213B89282}"/>
    <cellStyle name="การคำนวณ 2 10 3 2" xfId="30982" xr:uid="{A452F91D-5DB6-45C6-B671-8B304FE9D4DF}"/>
    <cellStyle name="การคำนวณ 2 11" xfId="7403" xr:uid="{DED8CE0B-7093-436C-899F-47C72E5CC18A}"/>
    <cellStyle name="การคำนวณ 2 11 2" xfId="14517" xr:uid="{A2285D03-1C2E-4453-9C0E-4E823547188C}"/>
    <cellStyle name="การคำนวณ 2 11 2 2" xfId="26274" xr:uid="{880515AF-F3A4-4A94-A771-C827F3B7FC5C}"/>
    <cellStyle name="การคำนวณ 2 11 2 3" xfId="34683" xr:uid="{D0403BC4-14A4-406A-95D8-6A3221C54575}"/>
    <cellStyle name="การคำนวณ 2 11 3" xfId="19445" xr:uid="{1F090298-C64B-49D3-9059-E78A376EF1CD}"/>
    <cellStyle name="การคำนวณ 2 11 3 2" xfId="30823" xr:uid="{4507F4D1-5BDF-4F60-A3A5-2555E54B5EA3}"/>
    <cellStyle name="การคำนวณ 2 12" xfId="7453" xr:uid="{19BB4932-B2A3-456C-B659-F7979BC3152E}"/>
    <cellStyle name="การคำนวณ 2 12 2" xfId="14567" xr:uid="{1E7EBB87-6F73-418A-BF8D-1243E69621A5}"/>
    <cellStyle name="การคำนวณ 2 12 2 2" xfId="26320" xr:uid="{44D21A48-D43B-4998-96B6-D5D2F3254DD8}"/>
    <cellStyle name="การคำนวณ 2 12 2 3" xfId="34733" xr:uid="{7286FFFF-B489-4627-AEDC-13360A89F956}"/>
    <cellStyle name="การคำนวณ 2 12 3" xfId="19495" xr:uid="{55984745-8149-4B47-8F41-085DA199A025}"/>
    <cellStyle name="การคำนวณ 2 12 3 2" xfId="30873" xr:uid="{8CF6510E-5F8A-4C9D-80F4-8F0D6FAAE427}"/>
    <cellStyle name="การคำนวณ 2 13" xfId="7535" xr:uid="{8D1B501A-1CD8-468E-BF2F-D8F5B43E3EF8}"/>
    <cellStyle name="การคำนวณ 2 13 2" xfId="14648" xr:uid="{3E8584BF-0060-425A-81B7-0FDEF2FC9906}"/>
    <cellStyle name="การคำนวณ 2 13 2 2" xfId="26393" xr:uid="{50B70196-68DE-4185-BD74-DB17C1D56F98}"/>
    <cellStyle name="การคำนวณ 2 13 2 3" xfId="34812" xr:uid="{CB82C275-53CB-4AA3-8CF9-A2B19C1038AC}"/>
    <cellStyle name="การคำนวณ 2 13 3" xfId="19576" xr:uid="{710ACB53-0679-43FC-BDE9-EF983D2D63A8}"/>
    <cellStyle name="การคำนวณ 2 13 3 2" xfId="30954" xr:uid="{9BAF18E7-B972-47A0-AED1-FD1E0C016F8C}"/>
    <cellStyle name="การคำนวณ 2 14" xfId="9043" xr:uid="{35E1E122-B204-41C9-8B0B-F1E58F3677A6}"/>
    <cellStyle name="การคำนวณ 2 14 2" xfId="16105" xr:uid="{9A604BF7-71C7-48E6-A2AB-F3DDE85774FC}"/>
    <cellStyle name="การคำนวณ 2 14 2 2" xfId="27729" xr:uid="{2BEF4326-8CBB-46C8-83DA-EBA085F19ACC}"/>
    <cellStyle name="การคำนวณ 2 14 2 3" xfId="36253" xr:uid="{99247792-7234-43D6-8C85-0930DFD419C3}"/>
    <cellStyle name="การคำนวณ 2 14 3" xfId="21033" xr:uid="{63AFCFF7-502D-46B6-8EBF-DB598F5FE87F}"/>
    <cellStyle name="การคำนวณ 2 14 3 2" xfId="32398" xr:uid="{7FB1CC48-E869-40BD-97F6-4FE3F6D95B3F}"/>
    <cellStyle name="การคำนวณ 2 15" xfId="10649" xr:uid="{64BABA0C-D010-473A-9D7D-702EC3B6B268}"/>
    <cellStyle name="การคำนวณ 2 15 2" xfId="17084" xr:uid="{6F1CFD7E-B41B-4C42-B64D-CE3A8443037F}"/>
    <cellStyle name="การคำนวณ 2 15 2 2" xfId="28627" xr:uid="{BB613F47-F011-4F73-A4EB-F9509072E6AE}"/>
    <cellStyle name="การคำนวณ 2 15 2 3" xfId="37219" xr:uid="{AB943CE6-B33B-42F8-8206-B990A64D5B1D}"/>
    <cellStyle name="การคำนวณ 2 15 3" xfId="22012" xr:uid="{A91E95D1-390F-46BB-A950-E9AFA9A0E33C}"/>
    <cellStyle name="การคำนวณ 2 15 3 2" xfId="33367" xr:uid="{64848CBF-5ECF-4DF5-9EBE-A64234726F66}"/>
    <cellStyle name="การคำนวณ 2 16" xfId="10651" xr:uid="{4800D054-8920-4E3A-B473-455651D8894C}"/>
    <cellStyle name="การคำนวณ 2 16 2" xfId="17086" xr:uid="{A8D4EAB0-EC55-421D-BB50-616BA0F648EB}"/>
    <cellStyle name="การคำนวณ 2 16 2 2" xfId="28629" xr:uid="{C0A8F817-02FC-448F-96FE-0A1DCB206918}"/>
    <cellStyle name="การคำนวณ 2 16 2 3" xfId="37221" xr:uid="{6F54F40E-E55B-4150-869F-481DFD4A18FF}"/>
    <cellStyle name="การคำนวณ 2 16 3" xfId="22014" xr:uid="{9AE6A3F6-A0AA-4C64-9710-C094354DEC3C}"/>
    <cellStyle name="การคำนวณ 2 16 3 2" xfId="33369" xr:uid="{C792EC09-6451-4C36-A2C2-7995D963F4CC}"/>
    <cellStyle name="การคำนวณ 2 17" xfId="11793" xr:uid="{27FBEC51-F4BB-46A8-B644-7792233AABA7}"/>
    <cellStyle name="การคำนวณ 2 17 2" xfId="17538" xr:uid="{57E5BF42-24A2-44E1-9022-9416035C0C18}"/>
    <cellStyle name="การคำนวณ 2 17 2 2" xfId="29046" xr:uid="{5B67A369-5B16-4F29-8357-105D7EA9C624}"/>
    <cellStyle name="การคำนวณ 2 17 2 3" xfId="37668" xr:uid="{CA0B2876-ADB5-4E7A-85A4-A8BCC0B15BB7}"/>
    <cellStyle name="การคำนวณ 2 17 3" xfId="22466" xr:uid="{A5956CCD-148B-4054-9670-14CBEEEF93D7}"/>
    <cellStyle name="การคำนวณ 2 17 3 2" xfId="33819" xr:uid="{351121AF-16FB-485F-9361-2BABAE14CEAF}"/>
    <cellStyle name="การคำนวณ 2 18" xfId="12776" xr:uid="{49006DA4-EDD4-4156-A9AF-110E92D7777D}"/>
    <cellStyle name="การคำนวณ 2 18 2" xfId="17830" xr:uid="{5C12A876-692A-4CD7-9686-17CF801B00C9}"/>
    <cellStyle name="การคำนวณ 2 18 2 2" xfId="29310" xr:uid="{320ACA55-43B9-4D70-95CF-766D4A547869}"/>
    <cellStyle name="การคำนวณ 2 18 2 3" xfId="37956" xr:uid="{2073E11E-6929-4C52-B2A9-29C1D51691D6}"/>
    <cellStyle name="การคำนวณ 2 18 3" xfId="22758" xr:uid="{C663055B-5760-4DFC-A4E4-638A95677B8A}"/>
    <cellStyle name="การคำนวณ 2 18 3 2" xfId="34109" xr:uid="{41EDB574-619B-46FC-8B21-B01C1C333D9B}"/>
    <cellStyle name="การคำนวณ 2 19" xfId="13284" xr:uid="{A1B015EE-0B07-4731-A4E8-E4C6A6D7E5CD}"/>
    <cellStyle name="การคำนวณ 2 19 2" xfId="23681" xr:uid="{06245FBF-7FFC-4785-9BB5-E469DB49E4AF}"/>
    <cellStyle name="การคำนวณ 2 19 2 2" xfId="34405" xr:uid="{7DB5C5F0-DED0-40BF-B6AD-B973FDD405AB}"/>
    <cellStyle name="การคำนวณ 2 2" xfId="5449" xr:uid="{1AC7B76B-7A70-4C72-BE5F-BDFE1B865596}"/>
    <cellStyle name="การคำนวณ 2 2 10" xfId="9212" xr:uid="{0FA7EA0F-3C0C-4459-A611-3CFA400B1C1B}"/>
    <cellStyle name="การคำนวณ 2 2 10 2" xfId="16274" xr:uid="{9DA231B6-155C-41D8-B95A-06A35C3F2A97}"/>
    <cellStyle name="การคำนวณ 2 2 10 2 2" xfId="27882" xr:uid="{773DAFE5-DA3B-4266-80B1-39988A4A6D6A}"/>
    <cellStyle name="การคำนวณ 2 2 10 2 3" xfId="36420" xr:uid="{2BDB938A-E231-46E7-8157-4AF6885FC83A}"/>
    <cellStyle name="การคำนวณ 2 2 10 3" xfId="21202" xr:uid="{18B10F32-ECDF-441D-AC02-FB7EAF528C2B}"/>
    <cellStyle name="การคำนวณ 2 2 10 3 2" xfId="32565" xr:uid="{42136577-ABB3-44FA-9B84-C1B5E9479AD5}"/>
    <cellStyle name="การคำนวณ 2 2 11" xfId="9370" xr:uid="{0FC46415-BCEA-4F31-8503-A21D15B018E0}"/>
    <cellStyle name="การคำนวณ 2 2 11 2" xfId="16432" xr:uid="{5B9DE1A9-BE84-4EFA-9AE2-E23F8B89BD1D}"/>
    <cellStyle name="การคำนวณ 2 2 11 2 2" xfId="28025" xr:uid="{9B8122DB-DFB7-4A6C-BA45-530123718BF1}"/>
    <cellStyle name="การคำนวณ 2 2 11 2 3" xfId="36576" xr:uid="{6E6DE6A6-7856-43B8-A9EA-E68B7DD533BA}"/>
    <cellStyle name="การคำนวณ 2 2 11 3" xfId="21360" xr:uid="{D898F12C-F98B-44BD-9BC4-1359167EDD72}"/>
    <cellStyle name="การคำนวณ 2 2 11 3 2" xfId="32721" xr:uid="{E9BE9101-9045-42EB-8EFB-9A5225A43726}"/>
    <cellStyle name="การคำนวณ 2 2 12" xfId="9520" xr:uid="{85A80579-0A23-4332-8BC8-4D4556414A45}"/>
    <cellStyle name="การคำนวณ 2 2 12 2" xfId="16582" xr:uid="{6C126A3B-6F52-4676-91C8-26CE383BB250}"/>
    <cellStyle name="การคำนวณ 2 2 12 2 2" xfId="28161" xr:uid="{DA3822CC-AC4E-4E9A-A0FB-5BB86F7A77E7}"/>
    <cellStyle name="การคำนวณ 2 2 12 2 3" xfId="36724" xr:uid="{050AFFED-A41A-472C-ABE4-C6505807AF19}"/>
    <cellStyle name="การคำนวณ 2 2 12 3" xfId="21510" xr:uid="{4E23499F-049E-46BA-A8EB-12101DAE5169}"/>
    <cellStyle name="การคำนวณ 2 2 12 3 2" xfId="32869" xr:uid="{C08DC950-E826-4B8D-8346-2B9D67D3BF25}"/>
    <cellStyle name="การคำนวณ 2 2 13" xfId="9669" xr:uid="{6B0E689E-EB6C-4E9B-99A4-01A1E493C4B0}"/>
    <cellStyle name="การคำนวณ 2 2 13 2" xfId="16731" xr:uid="{F3DD5186-698E-4369-AE94-5C563E27CF11}"/>
    <cellStyle name="การคำนวณ 2 2 13 2 2" xfId="28296" xr:uid="{13086CCC-C640-4B86-AA48-FE57E282FE32}"/>
    <cellStyle name="การคำนวณ 2 2 13 2 3" xfId="36871" xr:uid="{FE2547CA-1579-4CF3-8186-98C38A95ECA3}"/>
    <cellStyle name="การคำนวณ 2 2 13 3" xfId="21659" xr:uid="{03173B75-39BC-4F06-BE63-76744038448D}"/>
    <cellStyle name="การคำนวณ 2 2 13 3 2" xfId="33016" xr:uid="{1F3F41BD-6DEC-4455-A5B7-9D78EE76E641}"/>
    <cellStyle name="การคำนวณ 2 2 14" xfId="10723" xr:uid="{304B64F5-7482-4FD8-B877-809889BD34B3}"/>
    <cellStyle name="การคำนวณ 2 2 14 2" xfId="17133" xr:uid="{B1079219-0718-40D5-894E-92E8B21838D2}"/>
    <cellStyle name="การคำนวณ 2 2 14 2 2" xfId="28668" xr:uid="{9CFE8A54-73AD-4012-A957-46AF03F8106B}"/>
    <cellStyle name="การคำนวณ 2 2 14 2 3" xfId="37267" xr:uid="{9F7B160F-C054-4848-A89B-B2E63B5E9678}"/>
    <cellStyle name="การคำนวณ 2 2 14 3" xfId="22061" xr:uid="{DEB64C79-A343-420E-B273-12E677A1F232}"/>
    <cellStyle name="การคำนวณ 2 2 14 3 2" xfId="33416" xr:uid="{729BD600-06E3-406C-ACA2-5B8763C237E0}"/>
    <cellStyle name="การคำนวณ 2 2 15" xfId="10883" xr:uid="{3CDCA6AF-0F2E-4E9D-BD52-F4E0BD4CC118}"/>
    <cellStyle name="การคำนวณ 2 2 15 2" xfId="17253" xr:uid="{D779F143-FCDF-4C65-9F5E-E0D569073B67}"/>
    <cellStyle name="การคำนวณ 2 2 15 2 2" xfId="28788" xr:uid="{1592349E-AB31-4CA0-88EE-AFB10B7E2D5A}"/>
    <cellStyle name="การคำนวณ 2 2 15 2 3" xfId="37387" xr:uid="{EFF4B23B-D5DD-4A97-8B9D-686B2D944F59}"/>
    <cellStyle name="การคำนวณ 2 2 15 3" xfId="22181" xr:uid="{D02F3CCE-FC80-4553-91AC-61FACE44D23D}"/>
    <cellStyle name="การคำนวณ 2 2 15 3 2" xfId="33536" xr:uid="{45371877-9798-4B43-AA47-20268201EFC0}"/>
    <cellStyle name="การคำนวณ 2 2 16" xfId="11825" xr:uid="{C52B8BCD-ECAF-4AFF-B1D6-5BDE9820942D}"/>
    <cellStyle name="การคำนวณ 2 2 16 2" xfId="17545" xr:uid="{4F0A540C-68CF-4B43-A3C8-97231DF57AD3}"/>
    <cellStyle name="การคำนวณ 2 2 16 2 2" xfId="29052" xr:uid="{8A29D053-6B39-4B53-8CFE-B144BF7264C8}"/>
    <cellStyle name="การคำนวณ 2 2 16 2 3" xfId="37675" xr:uid="{931CF88E-DCB6-4A0C-A18C-74CA63B08B61}"/>
    <cellStyle name="การคำนวณ 2 2 16 3" xfId="22473" xr:uid="{B882250C-CA70-4527-9FD8-AF73F414D7E8}"/>
    <cellStyle name="การคำนวณ 2 2 16 3 2" xfId="33826" xr:uid="{B6E663A3-7A4A-4817-970E-858EED7F4433}"/>
    <cellStyle name="การคำนวณ 2 2 17" xfId="12808" xr:uid="{753BDCA2-9589-43B4-9B2D-4EA47D6D8056}"/>
    <cellStyle name="การคำนวณ 2 2 17 2" xfId="17837" xr:uid="{EFDCA08B-152B-4AE2-972C-6755421CA233}"/>
    <cellStyle name="การคำนวณ 2 2 17 2 2" xfId="29316" xr:uid="{5A4F65C7-3379-4520-B014-8B898144D095}"/>
    <cellStyle name="การคำนวณ 2 2 17 2 3" xfId="37963" xr:uid="{B7F216A9-AAC9-4B20-9E72-6FAA136848E9}"/>
    <cellStyle name="การคำนวณ 2 2 17 3" xfId="22765" xr:uid="{91AC0DDB-3DFB-4E40-B7AD-CD988BC5B6E3}"/>
    <cellStyle name="การคำนวณ 2 2 17 3 2" xfId="34116" xr:uid="{7A05B44E-330F-490A-A95F-AEB357AB36D4}"/>
    <cellStyle name="การคำนวณ 2 2 18" xfId="13307" xr:uid="{64330668-0D5D-47A5-A9E8-112E1C180230}"/>
    <cellStyle name="การคำนวณ 2 2 18 2" xfId="23713" xr:uid="{E03DB84F-79C9-4EE3-81E6-DDA8FE16ACCB}"/>
    <cellStyle name="การคำนวณ 2 2 18 2 2" xfId="34412" xr:uid="{9B592D4E-75D5-4744-9846-6083100E7BB9}"/>
    <cellStyle name="การคำนวณ 2 2 19" xfId="18237" xr:uid="{12F8C0D5-6D04-4D7B-8181-EF8A172A7825}"/>
    <cellStyle name="การคำนวณ 2 2 19 2" xfId="29620" xr:uid="{A46AFA96-7883-4776-8A7F-E0E460B4A22A}"/>
    <cellStyle name="การคำนวณ 2 2 2" xfId="7586" xr:uid="{FF3D50F7-A5ED-4882-B0D1-465DC7914793}"/>
    <cellStyle name="การคำนวณ 2 2 2 2" xfId="14689" xr:uid="{1A1E2A77-842E-4457-9EE0-B072A4A3EA95}"/>
    <cellStyle name="การคำนวณ 2 2 2 2 2" xfId="26429" xr:uid="{29B7240B-FB79-4F65-A6A3-C6D8CA79DEBD}"/>
    <cellStyle name="การคำนวณ 2 2 2 2 3" xfId="34851" xr:uid="{8AC16C7B-19A2-4F47-906C-2F0FD9BB3C94}"/>
    <cellStyle name="การคำนวณ 2 2 2 3" xfId="19617" xr:uid="{988C598A-FB0A-4F03-A643-E18062731D63}"/>
    <cellStyle name="การคำนวณ 2 2 2 3 2" xfId="30995" xr:uid="{2E77C737-4D21-4F1D-8E72-731D8B1239E0}"/>
    <cellStyle name="การคำนวณ 2 2 20" xfId="25168" xr:uid="{49D34D75-A138-4713-B47C-B8181B35054A}"/>
    <cellStyle name="การคำนวณ 2 2 21" xfId="44658" xr:uid="{C8CDAB57-8045-4C44-810C-CA1E87934ACF}"/>
    <cellStyle name="การคำนวณ 2 2 3" xfId="8038" xr:uid="{FB98377E-9CDE-451E-A801-9604D21B898C}"/>
    <cellStyle name="การคำนวณ 2 2 3 2" xfId="15102" xr:uid="{1C174FB3-4390-47B3-9235-D68E86EEC521}"/>
    <cellStyle name="การคำนวณ 2 2 3 2 2" xfId="26811" xr:uid="{A4D48CA6-9742-49EA-883C-2F14C3CF886D}"/>
    <cellStyle name="การคำนวณ 2 2 3 2 3" xfId="35262" xr:uid="{923F96D1-4298-465A-A704-2DCAF255B0D8}"/>
    <cellStyle name="การคำนวณ 2 2 3 3" xfId="20030" xr:uid="{BA864E18-0AFC-44FD-9C7B-48480EEDA63E}"/>
    <cellStyle name="การคำนวณ 2 2 3 3 2" xfId="31405" xr:uid="{9648B17B-9DF7-40BF-B0CC-8C08D3320149}"/>
    <cellStyle name="การคำนวณ 2 2 4" xfId="8222" xr:uid="{A31D89D7-9F5F-4524-9E6D-32F290CF72F3}"/>
    <cellStyle name="การคำนวณ 2 2 4 2" xfId="15284" xr:uid="{DB29226A-E892-4F7F-B3A4-9EFA4889A2C9}"/>
    <cellStyle name="การคำนวณ 2 2 4 2 2" xfId="26977" xr:uid="{FFC5F4D8-EE5E-44AB-8C87-A3A6EEA628BC}"/>
    <cellStyle name="การคำนวณ 2 2 4 2 3" xfId="35441" xr:uid="{3A9E2F17-6792-4742-8CA6-0C3953AFB273}"/>
    <cellStyle name="การคำนวณ 2 2 4 3" xfId="20212" xr:uid="{A018EAF2-7B90-43FF-8CC4-CA388413A853}"/>
    <cellStyle name="การคำนวณ 2 2 4 3 2" xfId="31585" xr:uid="{1CE45098-CED0-4AF9-A2D3-F281061F3F1D}"/>
    <cellStyle name="การคำนวณ 2 2 5" xfId="8406" xr:uid="{B86FD917-CDA6-48E8-905D-62D824ED402E}"/>
    <cellStyle name="การคำนวณ 2 2 5 2" xfId="15468" xr:uid="{835A7124-E154-4676-AFF4-7D6EA1DD24D0}"/>
    <cellStyle name="การคำนวณ 2 2 5 2 2" xfId="27142" xr:uid="{8C773AA7-CF2D-44EA-8B68-1F746BC051F1}"/>
    <cellStyle name="การคำนวณ 2 2 5 2 3" xfId="35623" xr:uid="{B1E5FCCD-DF0E-47B2-A9E0-26F9FEC09A3F}"/>
    <cellStyle name="การคำนวณ 2 2 5 3" xfId="20396" xr:uid="{B89FE88F-40AC-4A80-B2A6-1F104AB59102}"/>
    <cellStyle name="การคำนวณ 2 2 5 3 2" xfId="31767" xr:uid="{C86D4912-A9DC-419F-B16E-C871AD429832}"/>
    <cellStyle name="การคำนวณ 2 2 6" xfId="8569" xr:uid="{7849D8DE-09DE-4DF8-9CD3-7A8BAE1A47AB}"/>
    <cellStyle name="การคำนวณ 2 2 6 2" xfId="15631" xr:uid="{7F7441DE-3F88-4621-8D7C-A92E8564383B}"/>
    <cellStyle name="การคำนวณ 2 2 6 2 2" xfId="27288" xr:uid="{72AF604F-BA7F-4387-8E42-D3D898361D6B}"/>
    <cellStyle name="การคำนวณ 2 2 6 2 3" xfId="35783" xr:uid="{65680DA8-9DB0-4F68-A8EA-6A2184829CA2}"/>
    <cellStyle name="การคำนวณ 2 2 6 3" xfId="20559" xr:uid="{3A61371A-38BF-4FA4-86C5-5922A94712A8}"/>
    <cellStyle name="การคำนวณ 2 2 6 3 2" xfId="31928" xr:uid="{594EE231-4902-43AB-98A6-62C3113A58E7}"/>
    <cellStyle name="การคำนวณ 2 2 7" xfId="8751" xr:uid="{1BB1FDBC-8212-4D35-9F50-693E45BFFC6D}"/>
    <cellStyle name="การคำนวณ 2 2 7 2" xfId="15813" xr:uid="{26DCC109-B3C4-478B-90C6-A7013C3FE1D0}"/>
    <cellStyle name="การคำนวณ 2 2 7 2 2" xfId="27454" xr:uid="{C1757CB8-45DC-4355-ACDB-8236F3A996CF}"/>
    <cellStyle name="การคำนวณ 2 2 7 2 3" xfId="35963" xr:uid="{1C433A64-F2E2-4437-BCA0-9FCFD2579E87}"/>
    <cellStyle name="การคำนวณ 2 2 7 3" xfId="20741" xr:uid="{681A293C-BA0A-4B31-A4E0-D49F96FAA737}"/>
    <cellStyle name="การคำนวณ 2 2 7 3 2" xfId="32108" xr:uid="{DC04021A-5B4B-43CA-AD89-837B6D912544}"/>
    <cellStyle name="การคำนวณ 2 2 8" xfId="6931" xr:uid="{779D5C7E-643E-4B2C-865C-7386619710BC}"/>
    <cellStyle name="การคำนวณ 2 2 8 2" xfId="14072" xr:uid="{DC6168F2-5BBA-4F59-B7E3-14A461AF9B3A}"/>
    <cellStyle name="การคำนวณ 2 2 8 2 2" xfId="25873" xr:uid="{B08D83AD-326B-463C-A18C-0F1B828940EC}"/>
    <cellStyle name="การคำนวณ 2 2 8 2 3" xfId="24812" xr:uid="{5DA3A3D2-6607-4A24-AFC9-D5E7BE5BD4EF}"/>
    <cellStyle name="การคำนวณ 2 2 8 3" xfId="19000" xr:uid="{5FBB04FF-044B-4C83-96C5-37B6EC963590}"/>
    <cellStyle name="การคำนวณ 2 2 8 3 2" xfId="30379" xr:uid="{F06C8025-8702-4CC4-812A-F2D3B606803A}"/>
    <cellStyle name="การคำนวณ 2 2 9" xfId="9048" xr:uid="{F1ECB7CA-324E-4D1F-87E3-0CDAE34D1FBD}"/>
    <cellStyle name="การคำนวณ 2 2 9 2" xfId="16110" xr:uid="{F7CA9CB4-5308-45C1-B37B-B9B0314C9890}"/>
    <cellStyle name="การคำนวณ 2 2 9 2 2" xfId="27734" xr:uid="{845AB3AF-291F-4185-8870-39169CA2FFE5}"/>
    <cellStyle name="การคำนวณ 2 2 9 2 3" xfId="36258" xr:uid="{84CE704A-B693-4144-B19D-E2CCD218003A}"/>
    <cellStyle name="การคำนวณ 2 2 9 3" xfId="21038" xr:uid="{F4356977-E82C-4E01-A299-98BDB6FB636A}"/>
    <cellStyle name="การคำนวณ 2 2 9 3 2" xfId="32403" xr:uid="{4433E69F-825E-4EAA-9E12-AAAA59B6F38C}"/>
    <cellStyle name="การคำนวณ 2 20" xfId="18230" xr:uid="{43E17A56-ED97-4511-9C49-FDF7E17D5349}"/>
    <cellStyle name="การคำนวณ 2 20 2" xfId="29613" xr:uid="{712821D3-D8EE-4954-93C5-A60DBC17B90D}"/>
    <cellStyle name="การคำนวณ 2 21" xfId="24193" xr:uid="{BFCABE11-4E1D-4104-A8B2-BCADC37903DA}"/>
    <cellStyle name="การคำนวณ 2 22" xfId="43539" xr:uid="{34D56F5A-F749-4B2B-91F7-373C44B24F8F}"/>
    <cellStyle name="การคำนวณ 2 3" xfId="7115" xr:uid="{C0FE0D77-F84A-41EE-8C85-D806E47AB7F6}"/>
    <cellStyle name="การคำนวณ 2 3 2" xfId="14245" xr:uid="{1859DDBC-1D8D-411B-87E8-A1ADFDA9D770}"/>
    <cellStyle name="การคำนวณ 2 3 2 2" xfId="26029" xr:uid="{63261351-110F-4A63-AD06-4F48BA2E1E66}"/>
    <cellStyle name="การคำนวณ 2 3 2 3" xfId="24784" xr:uid="{85B6D5E6-2084-428D-896E-36FABDDD3B8E}"/>
    <cellStyle name="การคำนวณ 2 3 3" xfId="19173" xr:uid="{12C9848A-F85C-4CA6-ADB0-D018B6083767}"/>
    <cellStyle name="การคำนวณ 2 3 3 2" xfId="30552" xr:uid="{E39C2907-A9EA-44D3-B9C7-7F67F00416A0}"/>
    <cellStyle name="การคำนวณ 2 3 4" xfId="44657" xr:uid="{47BE82E7-3706-4DC8-A6F3-8469A056144D}"/>
    <cellStyle name="การคำนวณ 2 4" xfId="6766" xr:uid="{3E208737-7BEE-46CB-80CD-590398EB74AF}"/>
    <cellStyle name="การคำนวณ 2 4 2" xfId="13981" xr:uid="{3BD9C655-6341-48A0-83D1-4041CB668968}"/>
    <cellStyle name="การคำนวณ 2 4 2 2" xfId="25790" xr:uid="{ACC3AE38-3CEF-4EEE-9BC9-C974ACB85E26}"/>
    <cellStyle name="การคำนวณ 2 4 2 3" xfId="24364" xr:uid="{E2060119-2942-4DC4-8EEE-27CC4577C5D1}"/>
    <cellStyle name="การคำนวณ 2 4 3" xfId="18909" xr:uid="{57AC9CA0-7BA9-4D33-B365-C4057789EE91}"/>
    <cellStyle name="การคำนวณ 2 4 3 2" xfId="30288" xr:uid="{C0148C02-726F-49B6-B539-B918807FD036}"/>
    <cellStyle name="การคำนวณ 2 5" xfId="7183" xr:uid="{79A28DD4-25E2-457A-9E3E-96D9E00C000F}"/>
    <cellStyle name="การคำนวณ 2 5 2" xfId="14313" xr:uid="{A17A4858-2FCB-4408-A143-5806F0796892}"/>
    <cellStyle name="การคำนวณ 2 5 2 2" xfId="26087" xr:uid="{BD7F6486-1009-45AD-AAC4-CAA7F8DD60B0}"/>
    <cellStyle name="การคำนวณ 2 5 2 3" xfId="24745" xr:uid="{C91CED94-81BC-46F1-AD5D-71CB70008795}"/>
    <cellStyle name="การคำนวณ 2 5 3" xfId="19241" xr:uid="{B076F9F4-DDAC-41FF-B7B8-A1737143CE38}"/>
    <cellStyle name="การคำนวณ 2 5 3 2" xfId="30620" xr:uid="{8CCCD373-5216-4E50-A9A7-3EC095D8D030}"/>
    <cellStyle name="การคำนวณ 2 6" xfId="7128" xr:uid="{07D9418E-F8A1-4E04-9F49-07B5051FD059}"/>
    <cellStyle name="การคำนวณ 2 6 2" xfId="14258" xr:uid="{4D7D5C80-9B20-455C-9E3D-0ACAEBC954AC}"/>
    <cellStyle name="การคำนวณ 2 6 2 2" xfId="26040" xr:uid="{935F3345-0B52-47AD-AB51-82AB7B58C2FB}"/>
    <cellStyle name="การคำนวณ 2 6 2 3" xfId="24414" xr:uid="{4BE7A7F2-926E-4342-8B89-738A6D4D51F2}"/>
    <cellStyle name="การคำนวณ 2 6 3" xfId="19186" xr:uid="{70DED586-73D9-4A1D-97C5-5B828033501F}"/>
    <cellStyle name="การคำนวณ 2 6 3 2" xfId="30565" xr:uid="{D2A2CAB1-F6E5-4C0C-91AD-87750F886F63}"/>
    <cellStyle name="การคำนวณ 2 7" xfId="8555" xr:uid="{D4FD112D-2838-4BC7-8D3B-12EE325B250D}"/>
    <cellStyle name="การคำนวณ 2 7 2" xfId="15617" xr:uid="{BF78CC3C-4A2B-488C-9242-38A0097B76AE}"/>
    <cellStyle name="การคำนวณ 2 7 2 2" xfId="27277" xr:uid="{06DF384D-2E72-4485-AFFB-752731FB8FDE}"/>
    <cellStyle name="การคำนวณ 2 7 2 3" xfId="35769" xr:uid="{07236077-55D4-467C-88FA-9C528E331C68}"/>
    <cellStyle name="การคำนวณ 2 7 3" xfId="20545" xr:uid="{F64D4F1F-9A31-494A-94F6-273E8220B9EC}"/>
    <cellStyle name="การคำนวณ 2 7 3 2" xfId="31914" xr:uid="{321DCD0C-F868-4218-A32C-2AD9E666CA5A}"/>
    <cellStyle name="การคำนวณ 2 8" xfId="8391" xr:uid="{3C15ABE1-A7DE-48AA-A24C-F4B6A6590DCC}"/>
    <cellStyle name="การคำนวณ 2 8 2" xfId="15453" xr:uid="{388FA3D7-F166-46B9-A751-297C4D8DAAF3}"/>
    <cellStyle name="การคำนวณ 2 8 2 2" xfId="27130" xr:uid="{5AA49F9F-1863-4977-8BE2-A8694A7F36B2}"/>
    <cellStyle name="การคำนวณ 2 8 2 3" xfId="35608" xr:uid="{0D2A235A-B46D-4CB0-9DAA-BE89424C78B6}"/>
    <cellStyle name="การคำนวณ 2 8 3" xfId="20381" xr:uid="{28DFEE21-C3DD-43CD-A5D5-92D9D9B5EBDC}"/>
    <cellStyle name="การคำนวณ 2 8 3 2" xfId="31752" xr:uid="{3F34DF0A-29C9-45DC-B7D0-BF8BE7E1C9A1}"/>
    <cellStyle name="การคำนวณ 2 9" xfId="5752" xr:uid="{919F271B-22D6-416A-9D55-2FC539D6F90C}"/>
    <cellStyle name="การคำนวณ 2 9 2" xfId="13497" xr:uid="{4994BEAB-7284-4A42-93AC-97AD6AA29CBF}"/>
    <cellStyle name="การคำนวณ 2 9 2 2" xfId="25350" xr:uid="{92316B27-6780-4589-A098-2267405F6F8A}"/>
    <cellStyle name="การคำนวณ 2 9 2 3" xfId="24128" xr:uid="{3A108B5D-785D-4A05-9430-1064F5DF2706}"/>
    <cellStyle name="การคำนวณ 2 9 3" xfId="18425" xr:uid="{420CF745-D2E7-4734-90A7-B261F4EAAF2E}"/>
    <cellStyle name="การคำนวณ 2 9 3 2" xfId="29806" xr:uid="{0F73BD8D-56E9-468C-AD11-3D87D0D27B95}"/>
    <cellStyle name="การคำนวณ 20" xfId="13202" xr:uid="{B0C9D06F-1A50-4C83-96AB-F5C0CF240C5C}"/>
    <cellStyle name="การคำนวณ 20 2" xfId="23524" xr:uid="{2E48F8EC-26CB-4A45-B461-AF2F32AADF11}"/>
    <cellStyle name="การคำนวณ 20 2 2" xfId="34330" xr:uid="{EDB8DBDC-BAD8-466E-A5A3-46716EDD1868}"/>
    <cellStyle name="การคำนวณ 21" xfId="18156" xr:uid="{C33BE0A2-CC47-4C05-B554-E5F2045F4AF1}"/>
    <cellStyle name="การคำนวณ 21 2" xfId="29540" xr:uid="{5F3E37A6-F54C-4A78-B304-23B10B90D645}"/>
    <cellStyle name="การคำนวณ 22" xfId="38195" xr:uid="{2CDB4C0B-11E3-4A29-A06D-8432A90F48DC}"/>
    <cellStyle name="การคำนวณ 23" xfId="40283" xr:uid="{6C4B7950-06C2-4CB1-93AD-B32B4B02F569}"/>
    <cellStyle name="การคำนวณ 3" xfId="5571" xr:uid="{E69329CF-A03E-442D-BED0-4714646472A4}"/>
    <cellStyle name="การคำนวณ 3 10" xfId="9331" xr:uid="{AB01763C-0F59-4D9B-A07A-E2D1C8462C1F}"/>
    <cellStyle name="การคำนวณ 3 10 2" xfId="16393" xr:uid="{EEC32A64-23D1-46E0-8B52-3E4CDF65E405}"/>
    <cellStyle name="การคำนวณ 3 10 2 2" xfId="27987" xr:uid="{EF074A6F-F680-4572-8D7B-D469B345AAE9}"/>
    <cellStyle name="การคำนวณ 3 10 2 3" xfId="36537" xr:uid="{542F8F54-D0AD-4C51-9A98-C10C89586B4E}"/>
    <cellStyle name="การคำนวณ 3 10 3" xfId="21321" xr:uid="{A26810EE-2185-4541-B05C-F9FD8C5B5784}"/>
    <cellStyle name="การคำนวณ 3 10 3 2" xfId="32682" xr:uid="{219E5252-0F4F-4D3B-9016-F8BDB968DA4C}"/>
    <cellStyle name="การคำนวณ 3 11" xfId="9489" xr:uid="{94790E1E-C42F-40AE-B41D-187DE944E14D}"/>
    <cellStyle name="การคำนวณ 3 11 2" xfId="16551" xr:uid="{69F98034-0858-4883-98DF-654E9502408D}"/>
    <cellStyle name="การคำนวณ 3 11 2 2" xfId="28130" xr:uid="{372172B5-D382-42CE-8127-D0E34E1278CE}"/>
    <cellStyle name="การคำนวณ 3 11 2 3" xfId="36693" xr:uid="{6CD40393-7598-4BD2-9BA4-EFA2CFC666CF}"/>
    <cellStyle name="การคำนวณ 3 11 3" xfId="21479" xr:uid="{5247635B-F835-4DAE-B5C9-E0977565726E}"/>
    <cellStyle name="การคำนวณ 3 11 3 2" xfId="32838" xr:uid="{88CB7DA5-22C1-4EB8-994F-A800F34BFF55}"/>
    <cellStyle name="การคำนวณ 3 12" xfId="9639" xr:uid="{A9B98605-B551-435B-977F-562B96C02109}"/>
    <cellStyle name="การคำนวณ 3 12 2" xfId="16701" xr:uid="{CBAEE8DC-5C22-40F0-85A7-BA62ED2C4ACB}"/>
    <cellStyle name="การคำนวณ 3 12 2 2" xfId="28266" xr:uid="{62EE92CB-3B31-4E66-A654-7C2A0E091F25}"/>
    <cellStyle name="การคำนวณ 3 12 2 3" xfId="36841" xr:uid="{11F59BAD-72C2-43C7-8ECF-9D5CC4375512}"/>
    <cellStyle name="การคำนวณ 3 12 3" xfId="21629" xr:uid="{98928971-A770-4606-999F-DB6CBF6F4AE5}"/>
    <cellStyle name="การคำนวณ 3 12 3 2" xfId="32986" xr:uid="{2DD2A36E-584B-4F38-AD34-990ED7CEC1F9}"/>
    <cellStyle name="การคำนวณ 3 13" xfId="9776" xr:uid="{E01345B8-7097-4E22-98B6-18B36EAAFDBE}"/>
    <cellStyle name="การคำนวณ 3 13 2" xfId="16838" xr:uid="{6B477C9D-7419-4C27-872B-4D0A6D95347A}"/>
    <cellStyle name="การคำนวณ 3 13 2 2" xfId="28389" xr:uid="{FAFF3D05-A00C-478A-9F27-EB7D03FB96DC}"/>
    <cellStyle name="การคำนวณ 3 13 2 3" xfId="36976" xr:uid="{802D67D5-CEC7-4594-8D9E-BE9E1F336F4F}"/>
    <cellStyle name="การคำนวณ 3 13 3" xfId="21766" xr:uid="{859DAA5A-2A55-46AE-B54C-9C5720F7F1B9}"/>
    <cellStyle name="การคำนวณ 3 13 3 2" xfId="33121" xr:uid="{144D4654-3468-4612-906C-D582C6E2BB4B}"/>
    <cellStyle name="การคำนวณ 3 14" xfId="10819" xr:uid="{27EEB15F-8E5B-4B75-88DF-5F86D2103444}"/>
    <cellStyle name="การคำนวณ 3 14 2" xfId="17226" xr:uid="{FE61117E-FA86-4C83-9E07-2AF58DFCB937}"/>
    <cellStyle name="การคำนวณ 3 14 2 2" xfId="28761" xr:uid="{2CCE9389-203E-42D5-8D0A-FD18B25A897B}"/>
    <cellStyle name="การคำนวณ 3 14 2 3" xfId="37360" xr:uid="{5E026CC9-F3FB-4B0F-8423-19A3EB4AE0EB}"/>
    <cellStyle name="การคำนวณ 3 14 3" xfId="22154" xr:uid="{1CBB4316-FFAA-40B4-946C-0D97694D0738}"/>
    <cellStyle name="การคำนวณ 3 14 3 2" xfId="33509" xr:uid="{93273A04-4878-4765-8EB1-91F1CA7520BA}"/>
    <cellStyle name="การคำนวณ 3 15" xfId="11002" xr:uid="{9D56C879-8D8C-48A4-B6AB-FE62B0228A3A}"/>
    <cellStyle name="การคำนวณ 3 15 2" xfId="17372" xr:uid="{25B20F17-3D5F-456C-BB0D-6B4B2C06B329}"/>
    <cellStyle name="การคำนวณ 3 15 2 2" xfId="28893" xr:uid="{F951C452-7D68-4039-84B0-F304954DEDCD}"/>
    <cellStyle name="การคำนวณ 3 15 2 3" xfId="37504" xr:uid="{E5BF0341-A1C8-4B58-9830-1218AD4CD922}"/>
    <cellStyle name="การคำนวณ 3 15 3" xfId="22300" xr:uid="{1F518159-D7D2-4771-BBFF-AA819003BDD9}"/>
    <cellStyle name="การคำนวณ 3 15 3 2" xfId="33653" xr:uid="{B998155A-3DD3-4FCA-AA47-DD88B2353AE8}"/>
    <cellStyle name="การคำนวณ 3 16" xfId="11947" xr:uid="{ABAF9363-9D20-4C1D-B957-82467774EBBA}"/>
    <cellStyle name="การคำนวณ 3 16 2" xfId="17664" xr:uid="{91AABAC7-D83B-47B3-86B9-3231FCB55101}"/>
    <cellStyle name="การคำนวณ 3 16 2 2" xfId="29157" xr:uid="{4762C440-A1EA-420F-88F3-CE68C38D1E7E}"/>
    <cellStyle name="การคำนวณ 3 16 2 3" xfId="37792" xr:uid="{89461956-8F71-4F4D-9210-7D7683CCECB8}"/>
    <cellStyle name="การคำนวณ 3 16 3" xfId="22592" xr:uid="{5FAA3805-AD8C-41D7-8859-79E81060D804}"/>
    <cellStyle name="การคำนวณ 3 16 3 2" xfId="33943" xr:uid="{CCFAC6EC-05DF-4412-B9CA-221FB18EB257}"/>
    <cellStyle name="การคำนวณ 3 17" xfId="12930" xr:uid="{6B1DB7C2-507A-49B6-9275-62FBA42E9257}"/>
    <cellStyle name="การคำนวณ 3 17 2" xfId="17956" xr:uid="{9633DD00-0125-4815-9481-EE0C5968CEDD}"/>
    <cellStyle name="การคำนวณ 3 17 2 2" xfId="29421" xr:uid="{92A338CD-AC45-431F-853D-DC1F836E72CC}"/>
    <cellStyle name="การคำนวณ 3 17 2 3" xfId="38080" xr:uid="{B6B55131-6ED2-4E8B-8BA5-B5E47DB2180F}"/>
    <cellStyle name="การคำนวณ 3 17 3" xfId="22884" xr:uid="{5FC61C86-24EE-46D5-8590-763DB8D2A87B}"/>
    <cellStyle name="การคำนวณ 3 17 3 2" xfId="34233" xr:uid="{1BB57B94-BF55-4CC1-9AC5-B3ECD563A71B}"/>
    <cellStyle name="การคำนวณ 3 18" xfId="13426" xr:uid="{3BE41B29-5559-4532-88AC-A5883349AFEB}"/>
    <cellStyle name="การคำนวณ 3 18 2" xfId="23835" xr:uid="{0CFF1671-0F1B-444F-9ED2-E51C5760F776}"/>
    <cellStyle name="การคำนวณ 3 18 2 2" xfId="34529" xr:uid="{B31CC35F-CAE3-4797-B0A4-7B42372B3543}"/>
    <cellStyle name="การคำนวณ 3 19" xfId="18356" xr:uid="{71FB4434-54E9-4BEC-81E1-E708D6CAE1B6}"/>
    <cellStyle name="การคำนวณ 3 19 2" xfId="29737" xr:uid="{06560DDB-7B69-44A5-98D5-1F65CDB7018A}"/>
    <cellStyle name="การคำนวณ 3 2" xfId="7708" xr:uid="{765E29C0-C162-4E6E-9F02-47F91C07927A}"/>
    <cellStyle name="การคำนวณ 3 2 2" xfId="14808" xr:uid="{484E0299-D3A8-4F06-8D1C-3C3B69FE7462}"/>
    <cellStyle name="การคำนวณ 3 2 2 2" xfId="26537" xr:uid="{A63F0B3A-602A-4009-A204-EB39D757B5F5}"/>
    <cellStyle name="การคำนวณ 3 2 2 3" xfId="34970" xr:uid="{37B04776-20AA-4224-A46C-634D1DF15C47}"/>
    <cellStyle name="การคำนวณ 3 2 3" xfId="19736" xr:uid="{3EF49A76-0B0E-42F6-B490-0D42BA2D71F5}"/>
    <cellStyle name="การคำนวณ 3 2 3 2" xfId="31112" xr:uid="{947E9258-D300-4D8C-9021-0778BB1F5455}"/>
    <cellStyle name="การคำนวณ 3 2 4" xfId="44659" xr:uid="{773EAC8C-BB4F-4AE6-ADE8-0FB187AADA81}"/>
    <cellStyle name="การคำนวณ 3 20" xfId="25024" xr:uid="{FAFF552A-6F2D-48B1-BF3F-E9A33F3D32FC}"/>
    <cellStyle name="การคำนวณ 3 21" xfId="43540" xr:uid="{E536CCD1-06CD-47B2-A0FE-FAE1BEC77995}"/>
    <cellStyle name="การคำนวณ 3 3" xfId="8157" xr:uid="{ED961D58-46B5-4B75-9E6B-ED8B14A8E4DB}"/>
    <cellStyle name="การคำนวณ 3 3 2" xfId="15221" xr:uid="{BF33AB43-3954-4CD0-8DC5-B4B9E132EE46}"/>
    <cellStyle name="การคำนวณ 3 3 2 2" xfId="26917" xr:uid="{F63493A6-EC1A-462F-8C27-BA7DD0380E38}"/>
    <cellStyle name="การคำนวณ 3 3 2 3" xfId="35379" xr:uid="{09031AB5-C99E-4BD7-82F9-FAAD35685B80}"/>
    <cellStyle name="การคำนวณ 3 3 3" xfId="20149" xr:uid="{A7B099E3-FBBD-46A9-AD1C-58D0ED7F3CCB}"/>
    <cellStyle name="การคำนวณ 3 3 3 2" xfId="31522" xr:uid="{F395F2B9-726D-47F9-882F-9BCC63374322}"/>
    <cellStyle name="การคำนวณ 3 4" xfId="8342" xr:uid="{C3390696-958C-41FF-A797-F57576B27983}"/>
    <cellStyle name="การคำนวณ 3 4 2" xfId="15404" xr:uid="{786BE883-841C-4480-9126-18C023E61F59}"/>
    <cellStyle name="การคำนวณ 3 4 2 2" xfId="27082" xr:uid="{1FA5178B-681A-4C5F-9CCA-52040184E8AC}"/>
    <cellStyle name="การคำนวณ 3 4 2 3" xfId="35559" xr:uid="{D59DE3AE-ECA1-41D1-85F4-33D6615A4D7A}"/>
    <cellStyle name="การคำนวณ 3 4 3" xfId="20332" xr:uid="{BFAC7189-126A-4E81-9C1C-C971E0356855}"/>
    <cellStyle name="การคำนวณ 3 4 3 2" xfId="31703" xr:uid="{1933A2BB-B55A-4654-A710-B12411CC20C3}"/>
    <cellStyle name="การคำนวณ 3 5" xfId="8515" xr:uid="{6CD6AA64-5174-4C3A-B0FF-3F00A02D27A7}"/>
    <cellStyle name="การคำนวณ 3 5 2" xfId="15577" xr:uid="{23947D0B-5AA6-43B5-88C4-84865E4643A5}"/>
    <cellStyle name="การคำนวณ 3 5 2 2" xfId="27238" xr:uid="{2DC1273B-6E2A-49D1-949C-258D86D44C25}"/>
    <cellStyle name="การคำนวณ 3 5 2 3" xfId="35730" xr:uid="{EA0E3E76-A139-4266-B90E-E15236E26309}"/>
    <cellStyle name="การคำนวณ 3 5 3" xfId="20505" xr:uid="{AC1BFB40-8FC9-44A2-9AA4-80BD31B6C34D}"/>
    <cellStyle name="การคำนวณ 3 5 3 2" xfId="31874" xr:uid="{EB5DEF77-0AC4-489F-8AB0-F7B25F508766}"/>
    <cellStyle name="การคำนวณ 3 6" xfId="8689" xr:uid="{035CCA3C-FE78-4065-8BC8-0B80D09CB6C5}"/>
    <cellStyle name="การคำนวณ 3 6 2" xfId="15751" xr:uid="{26530C8E-2C0C-4D23-A1E2-96EECBBDA4BE}"/>
    <cellStyle name="การคำนวณ 3 6 2 2" xfId="27394" xr:uid="{D50CAA99-A689-42C4-A219-0C33B08B8DBF}"/>
    <cellStyle name="การคำนวณ 3 6 2 3" xfId="35901" xr:uid="{1B68ABEF-7A33-48FD-B63B-31A6B91631A7}"/>
    <cellStyle name="การคำนวณ 3 6 3" xfId="20679" xr:uid="{A86FF337-F0CD-43CC-B829-50E0F3D2D569}"/>
    <cellStyle name="การคำนวณ 3 6 3 2" xfId="32046" xr:uid="{1778A1C8-21B1-482C-AF8E-2651418F9724}"/>
    <cellStyle name="การคำนวณ 3 7" xfId="8848" xr:uid="{416B3DC7-33A0-402E-A41C-A6FDFA9A0C3D}"/>
    <cellStyle name="การคำนวณ 3 7 2" xfId="15910" xr:uid="{16D3AB83-F39C-48CA-A133-A6F95FC0D3CF}"/>
    <cellStyle name="การคำนวณ 3 7 2 2" xfId="27550" xr:uid="{5ACDD888-21D8-4A6E-B8B3-860A9FC9EA70}"/>
    <cellStyle name="การคำนวณ 3 7 2 3" xfId="36060" xr:uid="{85FB9240-EA07-4284-AA07-BB1EE270DF3A}"/>
    <cellStyle name="การคำนวณ 3 7 3" xfId="20838" xr:uid="{78F12CB4-0C19-4810-88D1-0C147A4B8D56}"/>
    <cellStyle name="การคำนวณ 3 7 3 2" xfId="32205" xr:uid="{44C7050A-DAD5-46FA-AF91-884B7A916B0A}"/>
    <cellStyle name="การคำนวณ 3 8" xfId="9000" xr:uid="{C25A70F5-2DD4-46F8-AD58-48B4579AC51E}"/>
    <cellStyle name="การคำนวณ 3 8 2" xfId="16062" xr:uid="{88C72ABA-E858-4507-9B40-8CC11A992101}"/>
    <cellStyle name="การคำนวณ 3 8 2 2" xfId="27687" xr:uid="{C1490E7A-F4BB-48BE-BAAE-FA19CA1721EC}"/>
    <cellStyle name="การคำนวณ 3 8 2 3" xfId="36210" xr:uid="{B30246C2-5C3E-4480-96DA-237418ECF52A}"/>
    <cellStyle name="การคำนวณ 3 8 3" xfId="20990" xr:uid="{2B404BBF-3B14-44D0-9A85-669C8522B367}"/>
    <cellStyle name="การคำนวณ 3 8 3 2" xfId="32355" xr:uid="{8E3E5065-3907-43B7-8397-E0E3004D7DA5}"/>
    <cellStyle name="การคำนวณ 3 9" xfId="9167" xr:uid="{ED275FB4-5883-4A60-A49A-1468C975C1B4}"/>
    <cellStyle name="การคำนวณ 3 9 2" xfId="16229" xr:uid="{3AFCB42C-E19B-41B7-9EEC-A76158CC254B}"/>
    <cellStyle name="การคำนวณ 3 9 2 2" xfId="27839" xr:uid="{EA997682-BBAA-4C59-AE18-4E1C1E05E418}"/>
    <cellStyle name="การคำนวณ 3 9 2 3" xfId="36375" xr:uid="{C49E8C42-787D-4BA7-A1B1-000DFE2437A3}"/>
    <cellStyle name="การคำนวณ 3 9 3" xfId="21157" xr:uid="{0C09D03A-734E-44F7-8A94-BA20C2DFC394}"/>
    <cellStyle name="การคำนวณ 3 9 3 2" xfId="32520" xr:uid="{E13F75BF-7E46-4F26-A29E-5B7DD906E580}"/>
    <cellStyle name="การคำนวณ 4" xfId="6738" xr:uid="{E2FB07DF-0FAF-4FAE-B4AF-F1DB2AEDF622}"/>
    <cellStyle name="การคำนวณ 4 2" xfId="13953" xr:uid="{04896CDE-8C25-49D1-A62C-0CF783381637}"/>
    <cellStyle name="การคำนวณ 4 2 2" xfId="25765" xr:uid="{610F315F-BAC5-4709-9835-82947B805035}"/>
    <cellStyle name="การคำนวณ 4 2 3" xfId="24475" xr:uid="{D6E94921-673D-4E9D-9290-3E73EEC6EF6C}"/>
    <cellStyle name="การคำนวณ 4 2 4" xfId="48295" xr:uid="{76D6CA99-48AD-474B-800D-E424E7281A55}"/>
    <cellStyle name="การคำนวณ 4 3" xfId="18881" xr:uid="{044A7020-BD5E-4F57-9B8D-AED555789C3D}"/>
    <cellStyle name="การคำนวณ 4 3 2" xfId="30260" xr:uid="{B5EB12C8-A1C6-4B3F-B37E-3F6C7AF5FF49}"/>
    <cellStyle name="การคำนวณ 4 4" xfId="43538" xr:uid="{DB4E5659-D8BA-4464-BA8E-418104EF34A0}"/>
    <cellStyle name="การคำนวณ 5" xfId="7060" xr:uid="{4F7DF603-AF00-4030-B6B1-71CDA1BE933D}"/>
    <cellStyle name="การคำนวณ 5 2" xfId="14190" xr:uid="{16739111-093B-4525-8450-83BA2D8E3967}"/>
    <cellStyle name="การคำนวณ 5 2 2" xfId="25980" xr:uid="{17426374-FD1F-4C09-A595-5D8BFDB742A4}"/>
    <cellStyle name="การคำนวณ 5 2 3" xfId="24454" xr:uid="{8817B676-A983-4612-847F-F59C3F6E8115}"/>
    <cellStyle name="การคำนวณ 5 3" xfId="19118" xr:uid="{61C54613-D65C-4379-96E1-A08C3DB7E2AB}"/>
    <cellStyle name="การคำนวณ 5 3 2" xfId="30497" xr:uid="{35FA7802-4856-4D86-A27E-3888C53D6002}"/>
    <cellStyle name="การคำนวณ 5 4" xfId="45556" xr:uid="{FB231DD7-B393-4E04-8C3E-F8A95DA756FE}"/>
    <cellStyle name="การคำนวณ 6" xfId="5744" xr:uid="{7DE6F64C-6A7D-419D-9905-B0E9C64C5B7F}"/>
    <cellStyle name="การคำนวณ 6 2" xfId="13489" xr:uid="{E0E53424-790B-460C-8AA4-4EC823C161A0}"/>
    <cellStyle name="การคำนวณ 6 2 2" xfId="25343" xr:uid="{963A71CE-3FBF-45A5-8BF1-CBD620146359}"/>
    <cellStyle name="การคำนวณ 6 2 3" xfId="1402" xr:uid="{74281580-550D-4BC5-B3F3-786707EE17B1}"/>
    <cellStyle name="การคำนวณ 6 3" xfId="18417" xr:uid="{5A29AF46-099E-4390-93FC-0F4B080E205A}"/>
    <cellStyle name="การคำนวณ 6 3 2" xfId="29798" xr:uid="{8A3C578D-35C0-467E-B634-92EBD4FFF122}"/>
    <cellStyle name="การคำนวณ 7" xfId="7931" xr:uid="{52570670-5906-4283-8DA1-63559C72D351}"/>
    <cellStyle name="การคำนวณ 7 2" xfId="14995" xr:uid="{CFA50F33-14F6-44B2-B4DD-93705C7CE700}"/>
    <cellStyle name="การคำนวณ 7 2 2" xfId="26712" xr:uid="{1E1DBCCC-91EE-436D-9B2E-3582AF5E936D}"/>
    <cellStyle name="การคำนวณ 7 2 3" xfId="35157" xr:uid="{EB875D4D-FBE1-4B6A-8F83-DB299541A9C0}"/>
    <cellStyle name="การคำนวณ 7 3" xfId="19923" xr:uid="{58E2D37E-4172-4E85-9677-558C92847371}"/>
    <cellStyle name="การคำนวณ 7 3 2" xfId="31299" xr:uid="{74C592E0-4EEA-4848-9ACE-29F16B080C0E}"/>
    <cellStyle name="การคำนวณ 8" xfId="8205" xr:uid="{065AD1F0-EA5B-4F01-8C92-A3388A1B6A94}"/>
    <cellStyle name="การคำนวณ 8 2" xfId="15268" xr:uid="{4325AE04-F109-41F0-93AB-1174C39986B1}"/>
    <cellStyle name="การคำนวณ 8 2 2" xfId="26962" xr:uid="{EC72234E-1A79-4D72-BAF8-E9F9BBAAD401}"/>
    <cellStyle name="การคำนวณ 8 2 3" xfId="35426" xr:uid="{EB2FDBED-7B55-4A95-A131-B083222392E2}"/>
    <cellStyle name="การคำนวณ 8 3" xfId="20196" xr:uid="{8A6309B7-FB8D-4999-BDCE-75A39B9972CD}"/>
    <cellStyle name="การคำนวณ 8 3 2" xfId="31569" xr:uid="{64A96A73-2207-4598-9F73-FAB06C1303F2}"/>
    <cellStyle name="การคำนวณ 9" xfId="7321" xr:uid="{3D50895F-20ED-4874-B486-368775D65B77}"/>
    <cellStyle name="การคำนวณ 9 2" xfId="14440" xr:uid="{1F2974AC-B48E-46D1-8DFE-3F242F615781}"/>
    <cellStyle name="การคำนวณ 9 2 2" xfId="26206" xr:uid="{B0A3F4DD-0591-4C38-84F4-AE0FBAFD0083}"/>
    <cellStyle name="การคำนวณ 9 2 3" xfId="34608" xr:uid="{DC4D43FE-8397-4B82-A58F-7AC7B06F2C6E}"/>
    <cellStyle name="การคำนวณ 9 3" xfId="19368" xr:uid="{D0BDDE71-C09B-456D-8BF8-084A723422D4}"/>
    <cellStyle name="การคำนวณ 9 3 2" xfId="30746" xr:uid="{5EB56B92-2461-41F1-A51C-04BD9F28E72D}"/>
    <cellStyle name="การคำนวณ_รายการปรับปรุง Y'55" xfId="43541" xr:uid="{9C8463E9-D7F0-4DA2-97C3-6B2C9AC503C4}"/>
    <cellStyle name="ข้อความเตือน" xfId="3262" xr:uid="{D4513C0E-0413-4356-AFF5-929450B04F48}"/>
    <cellStyle name="ข้อความเตือน 2" xfId="43543" xr:uid="{5E1EA6F5-7679-43D6-A5DF-90DA5CC7A8FA}"/>
    <cellStyle name="ข้อความเตือน 2 2" xfId="44661" xr:uid="{2F5460AD-0755-4984-A4C5-422B9E0645F4}"/>
    <cellStyle name="ข้อความเตือน 2 3" xfId="44660" xr:uid="{DE1AE40E-D5F1-4F39-A208-2716C93929D0}"/>
    <cellStyle name="ข้อความเตือน 3" xfId="43544" xr:uid="{30608E22-499F-480A-8480-8480F6DB7D59}"/>
    <cellStyle name="ข้อความเตือน 3 2" xfId="44662" xr:uid="{663D24CC-CDB1-4469-AA74-37D9DA7A5311}"/>
    <cellStyle name="ข้อความเตือน 4" xfId="43542" xr:uid="{B02DEBBF-1DBD-4979-AFA7-C4833DA69D78}"/>
    <cellStyle name="ข้อความเตือน 4 2" xfId="48296" xr:uid="{D145977E-4377-41A3-962A-1AC4D06F51A1}"/>
    <cellStyle name="ข้อความเตือน 5" xfId="45557" xr:uid="{9EA48555-CA07-4332-A5B7-348A1D80EE80}"/>
    <cellStyle name="ข้อความเตือน_ภงด.50 - ALT-2012" xfId="43545" xr:uid="{505DB6BC-EE04-4118-B639-7B1099062462}"/>
    <cellStyle name="ข้อความอธิบาย" xfId="3263" xr:uid="{AFE1C080-69F3-4755-82CB-804338DC11CC}"/>
    <cellStyle name="ข้อความอธิบาย 2" xfId="43546" xr:uid="{2F7BB670-2B17-4BE4-A4EB-13FDB42B5863}"/>
    <cellStyle name="ข้อความอธิบาย 2 2" xfId="43547" xr:uid="{A962188C-1083-4D96-8BA0-ABC91ED40051}"/>
    <cellStyle name="ข้อความอธิบาย 2 2 2" xfId="44664" xr:uid="{060605F9-B571-46F5-81A1-59767AE1DE96}"/>
    <cellStyle name="ข้อความอธิบาย 2 3" xfId="44663" xr:uid="{2B9869F4-3118-493C-B4A2-B6A879393AD3}"/>
    <cellStyle name="ข้อความอธิบาย 2_IN 7 ข้อมูลเปิด NOTE" xfId="43548" xr:uid="{10A7B83B-8080-428D-B453-9E459B067292}"/>
    <cellStyle name="ข้อความอธิบาย 3" xfId="43549" xr:uid="{ADD95ED5-5B12-4475-9488-C7B4556B770F}"/>
    <cellStyle name="ข้อความอธิบาย 3 2" xfId="44665" xr:uid="{CD78F23C-656F-4D14-82EB-04C2A949D96D}"/>
    <cellStyle name="ข้อความอธิบาย 4" xfId="48297" xr:uid="{1CF787FA-E8CB-49F3-81E8-93E16E364783}"/>
    <cellStyle name="ข้อความอธิบาย 5" xfId="45558" xr:uid="{B51A7D57-691F-4B6B-9A23-743B3E853FBA}"/>
    <cellStyle name="ข้อความอธิบาย_ภงด.50 - ALT-2012" xfId="43550" xr:uid="{4673C2E2-2B3D-4637-8A0B-C15354DC54F4}"/>
    <cellStyle name="ค@ฏ๋_1111D2111DQ2" xfId="3264" xr:uid="{66EDBF83-1153-4137-82C6-D4AD376000AA}"/>
    <cellStyle name="คdคภฆ์[0]_1111D2111DQ2" xfId="3265" xr:uid="{D80B725F-0EDA-418E-8697-EA1DEBDC13DC}"/>
    <cellStyle name="คdคภฆ์_1111D2111DQ1" xfId="3266" xr:uid="{C64BD704-43B9-43B2-BE0B-0E815316FC86}"/>
    <cellStyle name="ชื่อเรื่อง" xfId="3267" xr:uid="{1187660D-21B6-4392-8F5E-974A92FFF382}"/>
    <cellStyle name="ชื่อเรื่อง 2" xfId="43552" xr:uid="{F4D44EE7-62D2-40BF-B5CC-0CD78C78FD7A}"/>
    <cellStyle name="ชื่อเรื่อง 2 2" xfId="44667" xr:uid="{93140CA2-99A5-4092-BDD0-A4EFD91A4B3A}"/>
    <cellStyle name="ชื่อเรื่อง 2 3" xfId="44666" xr:uid="{A571DA60-CA9C-45B8-B2C7-55EB649A088D}"/>
    <cellStyle name="ชื่อเรื่อง 3" xfId="43553" xr:uid="{A6D152F9-0186-46A3-9308-83327B0D636F}"/>
    <cellStyle name="ชื่อเรื่อง 3 2" xfId="44668" xr:uid="{3C1C7D7D-70D1-408C-ACC2-F0299738448F}"/>
    <cellStyle name="ชื่อเรื่อง 4" xfId="48298" xr:uid="{7058EBBB-1A85-4A7F-891A-5E7C385BE6B5}"/>
    <cellStyle name="ชื่อเรื่อง 5" xfId="45559" xr:uid="{4C525E96-2C1B-4B80-A53C-6B8D2ACC57CE}"/>
    <cellStyle name="ชื่อเรื่อง_ภงด.50 - ALT-2012" xfId="43554" xr:uid="{9450C847-A2BA-4E7F-B22F-35FD5B95C470}"/>
    <cellStyle name="ณfน๔ [0]_Book1" xfId="3268" xr:uid="{CB08C7D0-C0FE-428B-BD90-0CD915D768F1}"/>
    <cellStyle name="ณfน๔_Book1" xfId="3269" xr:uid="{1AB4E2C1-26B4-454F-810D-2F9F67BDB565}"/>
    <cellStyle name="ดี" xfId="3270" xr:uid="{86569C4E-7F4E-4367-9EB3-BB4082A19DFD}"/>
    <cellStyle name="ดี 2" xfId="43556" xr:uid="{BB2FCD2C-27D8-4A44-8B7E-B0CD08DFE9D4}"/>
    <cellStyle name="ดี 2 2" xfId="44676" xr:uid="{A0D3AEA2-28BD-4E46-A315-140C17977FD7}"/>
    <cellStyle name="ดี 2 3" xfId="44675" xr:uid="{B5176B86-6BFA-407E-BB45-B852A0B513DC}"/>
    <cellStyle name="ดี 3" xfId="43557" xr:uid="{9D5A06BA-A837-49F8-8392-F732E8134460}"/>
    <cellStyle name="ดี 3 2" xfId="44677" xr:uid="{A59B84E4-8002-42DD-99D2-CFAA18F5EC7F}"/>
    <cellStyle name="ดี 4" xfId="43555" xr:uid="{0AB0D654-9C5B-4DA1-8258-685E634FE802}"/>
    <cellStyle name="ดี 4 2" xfId="48299" xr:uid="{1BE943CD-BC67-40F1-AEBA-FDE87309CD09}"/>
    <cellStyle name="ดี 5" xfId="45562" xr:uid="{7A553C23-176D-4757-A8B0-730FC4A13EBD}"/>
    <cellStyle name="ดี_รายการปรับปรุง Y'55" xfId="43558" xr:uid="{22F5B243-570A-4EA4-97EF-6D423C9A91DA}"/>
    <cellStyle name="ตามการเชื่อมโยงหลายมิติ" xfId="303" xr:uid="{ECF76123-86C5-4D40-8976-8E1356C89393}"/>
    <cellStyle name="ตามการเชื่อมโยงหลายมิติ 2" xfId="13088" xr:uid="{2A929E76-A21B-45D8-BEA8-21FEDB084543}"/>
    <cellStyle name="ตามการเชื่อมโยงหลายมิติ 2 2" xfId="38895" xr:uid="{24FFF37F-669C-4EBE-8697-B4D8479769C2}"/>
    <cellStyle name="ตามการเชื่อมโยงหลายมิติ 3" xfId="3271" xr:uid="{3CA7B046-4347-4718-AF86-8C22277CF427}"/>
    <cellStyle name="ตามการเชื่อมโยงหลายมิติ 3 2" xfId="43559" xr:uid="{5E5CC4BA-9F17-4556-87E6-2C5B85B6EECA}"/>
    <cellStyle name="ตามการเชื่อมโยงหลายมิติ 4" xfId="38403" xr:uid="{A6CD52D5-F4BD-40E9-A81D-234A54EB4BCC}"/>
    <cellStyle name="ตามการเชื่อมโยงหลายมิติ_profit margin 1" xfId="40663" xr:uid="{14B84F49-B25A-4D0D-AEBB-31E517C58874}"/>
    <cellStyle name="น้บะภฒ_95" xfId="304" xr:uid="{54A86AAD-D05D-41B5-A9E1-B86F140A1FD7}"/>
    <cellStyle name="ปกติ 10" xfId="43560" xr:uid="{790AEE5E-0221-464E-B31A-F84AA4CC4CCC}"/>
    <cellStyle name="ปกติ 10 2" xfId="43561" xr:uid="{8A8058B6-7132-4CBA-A4C6-51FEFD3DBB89}"/>
    <cellStyle name="ปกติ 11" xfId="43562" xr:uid="{F2B83DCF-46D8-4C17-87D0-BFFB6F9AC898}"/>
    <cellStyle name="ปกติ 11 2" xfId="43563" xr:uid="{7838B5EE-15E9-496E-81ED-9BE98AEC3F71}"/>
    <cellStyle name="ปกติ 11 3" xfId="57327" xr:uid="{32819CE0-C3D1-4E90-9367-36C9757545C1}"/>
    <cellStyle name="ปกติ 11_IN 7 ข้อมูลเปิด NOTE" xfId="43564" xr:uid="{9FAAD369-0552-4794-894F-7AE21273DDBE}"/>
    <cellStyle name="ปกติ 115" xfId="43565" xr:uid="{C40F2E70-6140-446E-8283-B7907173D98E}"/>
    <cellStyle name="ปกติ 12" xfId="43566" xr:uid="{0DCEEA76-A59E-4EAC-9EE4-B2885CECF6FF}"/>
    <cellStyle name="ปกติ 12 2" xfId="43567" xr:uid="{21A813E6-39A7-4A6A-8A02-94FC96464F93}"/>
    <cellStyle name="ปกติ 12_54-600-ขาดทุนจากไฟไหม้" xfId="43568" xr:uid="{5586076A-2FBE-4344-AB7A-8D6A2BB63583}"/>
    <cellStyle name="ปกติ 13" xfId="43569" xr:uid="{423A6A7E-B5E1-414C-96AF-6635C04FF862}"/>
    <cellStyle name="ปกติ 13 2" xfId="43570" xr:uid="{B4B37627-7CB9-4F80-8760-2414734F450C}"/>
    <cellStyle name="ปกติ 13_54-600-ขาดทุนจากไฟไหม้" xfId="43571" xr:uid="{0053DB8C-A52B-4149-9A56-D3A41AB9B760}"/>
    <cellStyle name="ปกติ 14" xfId="43572" xr:uid="{D14309FC-1CBD-4425-B1F3-A22A7ED5A746}"/>
    <cellStyle name="ปกติ 14 2" xfId="43573" xr:uid="{18CDED56-2F95-41DB-A00B-0DEF3463B24E}"/>
    <cellStyle name="ปกติ 14 3" xfId="57328" xr:uid="{FD2AB821-4C06-4031-AC0F-B4A36103ABFA}"/>
    <cellStyle name="ปกติ 14_54-600-ขาดทุนจากไฟไหม้" xfId="43574" xr:uid="{EDB68732-17E7-4E02-8AEC-955CF3B51F84}"/>
    <cellStyle name="ปกติ 15" xfId="43575" xr:uid="{F285F2CD-571A-48D1-BF7C-07AFE4B52D48}"/>
    <cellStyle name="ปกติ 16" xfId="43576" xr:uid="{C294BD6E-8343-4FC1-A801-24A554793EEF}"/>
    <cellStyle name="ปกติ 16 2" xfId="43577" xr:uid="{1E47BB47-62F6-4097-8D73-D52A1B51FC9E}"/>
    <cellStyle name="ปกติ 16 3" xfId="57329" xr:uid="{18321A04-3E09-4E8E-AB44-189C436EC11C}"/>
    <cellStyle name="ปกติ 17" xfId="43578" xr:uid="{517D90DD-10E6-4859-BEBF-3150DDD35B81}"/>
    <cellStyle name="ปกติ 17 2" xfId="43579" xr:uid="{F64C840D-58B5-4A54-82D3-779D4C0D481B}"/>
    <cellStyle name="ปกติ 17_Book2" xfId="43580" xr:uid="{5609296D-ED28-44AC-8454-92909290EAC9}"/>
    <cellStyle name="ปกติ 18" xfId="43581" xr:uid="{AFD75E7F-9F99-42A8-8E7A-36178F970C6E}"/>
    <cellStyle name="ปกติ 19" xfId="43582" xr:uid="{37157089-66AF-44D6-9CDD-61D0898086EF}"/>
    <cellStyle name="ปกติ 2" xfId="700" xr:uid="{727B3E3D-CACC-4920-92E7-A5C0F623C7E5}"/>
    <cellStyle name="ปกติ 2 10" xfId="59810" xr:uid="{8C23E530-8470-4F1F-A86B-FF35952453DD}"/>
    <cellStyle name="ปกติ 2 2" xfId="3727" xr:uid="{0C40A6AB-56BF-4A69-8DBC-E127C3121FC9}"/>
    <cellStyle name="ปกติ 2 2 10" xfId="44024" xr:uid="{7918567B-1AB1-426F-97C8-C46D863CC091}"/>
    <cellStyle name="ปกติ 2 2 2" xfId="43583" xr:uid="{B2EFB7BB-6201-45CC-AD0B-467214CE22FC}"/>
    <cellStyle name="ปกติ 2 2 2 2" xfId="43584" xr:uid="{C6E32DD9-FD94-4AD9-983F-49878D323406}"/>
    <cellStyle name="ปกติ 2 2 2 3" xfId="43585" xr:uid="{2AC88908-80B8-4B9C-AF2E-80B4665B1A5A}"/>
    <cellStyle name="ปกติ 2 2 2 4" xfId="43586" xr:uid="{880AE15E-10CB-4398-B56B-E860880DF7A5}"/>
    <cellStyle name="ปกติ 2 2 2 5" xfId="43587" xr:uid="{3F4463E8-DFB1-4483-989A-0EF0B389773F}"/>
    <cellStyle name="ปกติ 2 2 2 6" xfId="43588" xr:uid="{09B2D441-3C1E-43A8-B89E-0662CDDA15B2}"/>
    <cellStyle name="ปกติ 2 2 2 7" xfId="43589" xr:uid="{9B52FA5F-3195-4327-9DE5-7750C948718C}"/>
    <cellStyle name="ปกติ 2 2 2 7 2" xfId="43590" xr:uid="{2F07539E-45A2-497E-AC28-25FFE852B022}"/>
    <cellStyle name="ปกติ 2 2 2 7_Book2" xfId="43591" xr:uid="{67FF8188-6607-407F-8E69-FDB4B512735C}"/>
    <cellStyle name="ปกติ 2 2 2 8" xfId="57331" xr:uid="{BD4BD524-FAE7-487B-92E0-D809D1EEBB9C}"/>
    <cellStyle name="ปกติ 2 2 2 9" xfId="57330" xr:uid="{8DADED0B-EF5E-4615-943A-A9E804485D71}"/>
    <cellStyle name="ปกติ 2 2 2_54-600-ขาดทุนจากไฟไหม้" xfId="43592" xr:uid="{24333729-3CF6-48E4-B06C-EE1D40CC398A}"/>
    <cellStyle name="ปกติ 2 2 3" xfId="43593" xr:uid="{326F17F8-ACA4-45EF-A6BB-21D1549914B6}"/>
    <cellStyle name="ปกติ 2 2 4" xfId="43594" xr:uid="{1A44CFE5-526A-4107-B0F9-91E6B4387577}"/>
    <cellStyle name="ปกติ 2 2 5" xfId="43595" xr:uid="{2B492F9B-4668-411D-A70B-8714F25DC901}"/>
    <cellStyle name="ปกติ 2 2 6" xfId="43596" xr:uid="{589F1608-FB67-4141-820A-2CB1648F968B}"/>
    <cellStyle name="ปกติ 2 2 7" xfId="43597" xr:uid="{582BB25B-18CA-4DB0-9C33-3E0120F9EFDA}"/>
    <cellStyle name="ปกติ 2 2 8" xfId="44678" xr:uid="{2FEFD334-7062-4BEB-A9D5-B5B2CD3BAE4F}"/>
    <cellStyle name="ปกติ 2 2 9" xfId="48460" xr:uid="{A969D053-DD7E-482D-BCBA-514899DBDBCE}"/>
    <cellStyle name="ปกติ 2 2_54-600-ขาดทุนจากไฟไหม้" xfId="43598" xr:uid="{139CACBF-F36C-4758-BADB-0364D2749392}"/>
    <cellStyle name="ปกติ 2 3" xfId="43599" xr:uid="{99024FC9-1921-4193-B6B7-22C31199208C}"/>
    <cellStyle name="ปกติ 2 3 2" xfId="43600" xr:uid="{06A03286-8CFA-43C8-A20A-A4B7BD5960B3}"/>
    <cellStyle name="ปกติ 2 3 3" xfId="43601" xr:uid="{F0BA5766-C8E6-4CD0-BF2A-151E205EC7F2}"/>
    <cellStyle name="ปกติ 2 3 4" xfId="43602" xr:uid="{1D7C663D-B130-4AB1-8483-571F9EDB4C9F}"/>
    <cellStyle name="ปกติ 2 3 5" xfId="43603" xr:uid="{0B684E66-B5F5-4992-87A6-33A03A106E12}"/>
    <cellStyle name="ปกติ 2 3 6" xfId="43604" xr:uid="{DD7330D9-696A-40BD-87B2-0D6228366483}"/>
    <cellStyle name="ปกติ 2 3_54-600-ขาดทุนจากไฟไหม้" xfId="43605" xr:uid="{2D11DB17-65D9-4DAC-A098-F1D7322BDBBA}"/>
    <cellStyle name="ปกติ 2 4" xfId="43606" xr:uid="{71FFF3EB-C91F-4CA7-8A47-9C4E9D396025}"/>
    <cellStyle name="ปกติ 2 5" xfId="43607" xr:uid="{3CB27928-866D-4E08-890D-3388881CDA62}"/>
    <cellStyle name="ปกติ 2 6" xfId="43608" xr:uid="{07485871-F429-42E6-9706-D632BC56B4E7}"/>
    <cellStyle name="ปกติ 2 6 2" xfId="43609" xr:uid="{8278F591-3D05-4880-858D-797280353CD5}"/>
    <cellStyle name="ปกติ 2 6_54-600-ขาดทุนจากไฟไหม้" xfId="43610" xr:uid="{5FF1CBEE-2C94-4BA3-8515-638BAFC3992D}"/>
    <cellStyle name="ปกติ 2 7" xfId="43611" xr:uid="{80574244-ECFB-46EA-80EB-7E607AAF34E1}"/>
    <cellStyle name="ปกติ 2 8" xfId="43612" xr:uid="{BB24C767-EDBD-47E0-8C0C-4B045CB2C592}"/>
    <cellStyle name="ปกติ 2 9" xfId="57332" xr:uid="{FB7E0D62-F783-4BA6-8F17-AC9C222FFBA4}"/>
    <cellStyle name="ปกติ 2_0436-SI-k.sanya" xfId="57333" xr:uid="{13D2E05B-A764-44EE-87E7-48FB7FF159E5}"/>
    <cellStyle name="ปกติ 20" xfId="43613" xr:uid="{ECA63892-208F-4BE9-94CB-80D22734855F}"/>
    <cellStyle name="ปกติ 21" xfId="43614" xr:uid="{CF47C05D-C1E8-4E6D-9A7C-8263C5B0955D}"/>
    <cellStyle name="ปกติ 22" xfId="43615" xr:uid="{241A15C3-41AA-4389-8485-71A7AD76B48B}"/>
    <cellStyle name="ปกติ 23" xfId="43616" xr:uid="{04753E27-AAA7-4A9B-A3A1-37A1994E80AD}"/>
    <cellStyle name="ปกติ 24" xfId="43617" xr:uid="{011E6163-B8ED-4A1B-AFFB-D15E896AAAC5}"/>
    <cellStyle name="ปกติ 25" xfId="43618" xr:uid="{9F441439-4817-4359-90A4-1D332E3430E2}"/>
    <cellStyle name="ปกติ 26" xfId="43619" xr:uid="{F9AE6CAB-FEB5-4355-AA77-CA2CDB297D87}"/>
    <cellStyle name="ปกติ 27" xfId="43620" xr:uid="{32843DD0-AC40-49CE-9909-935A90930254}"/>
    <cellStyle name="ปกติ 28" xfId="43621" xr:uid="{797F381B-E112-4812-9CC8-6EDC0FC0488E}"/>
    <cellStyle name="ปกติ 29" xfId="43622" xr:uid="{1C3F4E7E-3D07-49C8-A5AD-F31EA0D6551E}"/>
    <cellStyle name="ปกติ 3" xfId="40989" xr:uid="{0C96EE28-9998-495B-B235-4E68DCE98641}"/>
    <cellStyle name="ปกติ 3 2" xfId="43624" xr:uid="{6F203FD3-C976-4224-B9AA-4CACC2290ED9}"/>
    <cellStyle name="ปกติ 3 2 2" xfId="57334" xr:uid="{37990B28-E6E3-421B-8E9F-665FA9AD2AC9}"/>
    <cellStyle name="ปกติ 3 3" xfId="43625" xr:uid="{D5A5CB79-A08C-4330-841E-E5B7044CB5BD}"/>
    <cellStyle name="ปกติ 3 3 2" xfId="57336" xr:uid="{3634B413-D8E3-458B-A253-E367663C2AD9}"/>
    <cellStyle name="ปกติ 3 3 3" xfId="57335" xr:uid="{51399B2F-9433-45C2-A934-C2291F612B08}"/>
    <cellStyle name="ปกติ 3 4" xfId="43626" xr:uid="{DD15CEE8-E0F7-421F-A6A0-01986043B5F2}"/>
    <cellStyle name="ปกติ 3 5" xfId="43627" xr:uid="{F5B987E1-FB45-4402-A1F5-17B47CD61AE6}"/>
    <cellStyle name="ปกติ 3 6" xfId="43628" xr:uid="{9AC85075-BD38-4A08-884B-04BFA4BE1705}"/>
    <cellStyle name="ปกติ 3 7" xfId="43623" xr:uid="{A356FDCD-8E8B-4484-A15A-DAE23538BF19}"/>
    <cellStyle name="ปกติ 3 7 2" xfId="57337" xr:uid="{28903005-57F7-41C1-9278-78AAAA01FCA7}"/>
    <cellStyle name="ปกติ 3_0436-SI-k.sanya" xfId="57338" xr:uid="{D48B0EDB-27D6-4B6D-B052-0B667E8D9BD2}"/>
    <cellStyle name="ปกติ 30" xfId="43629" xr:uid="{CAE18921-C32A-4386-AE93-82210CF5F451}"/>
    <cellStyle name="ปกติ 31" xfId="43630" xr:uid="{F5E17FB9-AEF8-4899-82BC-ED17CD2F7EBA}"/>
    <cellStyle name="ปกติ 32" xfId="43631" xr:uid="{29E743F6-5400-458B-AF90-87EE39B4BE0F}"/>
    <cellStyle name="ปกติ 32 2" xfId="57339" xr:uid="{632B969E-C2C8-4312-A74D-B4FCE9C4F197}"/>
    <cellStyle name="ปกติ 33" xfId="43632" xr:uid="{20876E1E-0D88-4D31-977C-549758F914F5}"/>
    <cellStyle name="ปกติ 33 2" xfId="57340" xr:uid="{36966536-6CDC-4527-98C3-A6DE30DD7C82}"/>
    <cellStyle name="ปกติ 34" xfId="43633" xr:uid="{7B518613-64E0-4191-9512-1A6EFB020E1F}"/>
    <cellStyle name="ปกติ 35" xfId="43634" xr:uid="{1CF3ACD3-4484-4D4B-ACD9-6F20820630EC}"/>
    <cellStyle name="ปกติ 36" xfId="43635" xr:uid="{A6828DE0-37CD-4CEF-BDF9-569B9260F614}"/>
    <cellStyle name="ปกติ 37" xfId="43636" xr:uid="{0BC5C942-DD69-4F2D-9567-7B71F85A082E}"/>
    <cellStyle name="ปกติ 38" xfId="43637" xr:uid="{2217B657-9E91-46EC-B634-158484BAE05A}"/>
    <cellStyle name="ปกติ 39" xfId="43638" xr:uid="{216FB9D5-60C3-4012-8DC2-A0AC489CEAA3}"/>
    <cellStyle name="ปกติ 4" xfId="43639" xr:uid="{F5DAC2E5-0D2F-4CD7-B8F3-BB51F2577AFD}"/>
    <cellStyle name="ปกติ 4 2" xfId="43640" xr:uid="{80A881BB-32E4-43F5-8280-28918EAEB3A4}"/>
    <cellStyle name="ปกติ 4 2 2" xfId="43641" xr:uid="{267C1BF7-FAEF-4431-AC10-A5BD1B4C03B5}"/>
    <cellStyle name="ปกติ 4 2_CC+FF Q3'53" xfId="43642" xr:uid="{5F110BFF-F79C-49F0-B0BD-6C91A6A7A7DC}"/>
    <cellStyle name="ปกติ 4 3" xfId="57341" xr:uid="{DF9A65DD-173C-4202-B14E-5BD9CFD2FF6C}"/>
    <cellStyle name="ปกติ 4_11ภาษีเงินได้" xfId="43643" xr:uid="{A8226F23-35C8-401E-83B4-515BE464DF0E}"/>
    <cellStyle name="ปกติ 40" xfId="43644" xr:uid="{992F4BB0-D396-4271-8A14-F915CE820FAC}"/>
    <cellStyle name="ปกติ 41" xfId="43645" xr:uid="{2D43029E-0F3A-40B5-B1E2-099FE9660AB8}"/>
    <cellStyle name="ปกติ 42" xfId="43646" xr:uid="{6A8CFE07-53FF-41D9-A1BE-6B98521C08DB}"/>
    <cellStyle name="ปกติ 43" xfId="43647" xr:uid="{3AE9C080-626E-4AE4-82AC-D1BDDFC640A6}"/>
    <cellStyle name="ปกติ 44" xfId="43648" xr:uid="{CEFA6ED3-BDDD-4021-BE46-1992581BEAF3}"/>
    <cellStyle name="ปกติ 45" xfId="43649" xr:uid="{BAD516C3-9F62-43FC-B23C-DDA024CBF77E}"/>
    <cellStyle name="ปกติ 46" xfId="43650" xr:uid="{53895E1B-CE8B-4992-BACC-B5560EEB81C5}"/>
    <cellStyle name="ปกติ 47" xfId="43651" xr:uid="{6BB78206-BFF2-4345-85F3-4B22EED60865}"/>
    <cellStyle name="ปกติ 48" xfId="43652" xr:uid="{585DB736-8E56-462F-A0B7-06D51A2790C9}"/>
    <cellStyle name="ปกติ 49" xfId="43653" xr:uid="{2120DB62-78D4-4D0B-B850-9F0576998510}"/>
    <cellStyle name="ปกติ 5" xfId="43654" xr:uid="{66EFE3CF-339F-4BDE-852F-5AD116706266}"/>
    <cellStyle name="ปกติ 5 2" xfId="43655" xr:uid="{DD2E5D74-0739-4235-A4DA-AA3290611968}"/>
    <cellStyle name="ปกติ 5_I  A CC" xfId="43656" xr:uid="{A63B671B-8BA5-448E-BE9B-B8728DEC8332}"/>
    <cellStyle name="ปกติ 50" xfId="43657" xr:uid="{10C3B573-A238-4990-BCA2-BA4A61DDEF3B}"/>
    <cellStyle name="ปกติ 51" xfId="43658" xr:uid="{3EAB942A-2AED-4B38-9FC3-B2EE2BA26BE5}"/>
    <cellStyle name="ปกติ 52" xfId="43659" xr:uid="{6C9D545B-B33A-450B-82C8-D738C0B4F82A}"/>
    <cellStyle name="ปกติ 53" xfId="43660" xr:uid="{B2F0AB9F-775C-479B-8F01-31ACCACF5FA6}"/>
    <cellStyle name="ปกติ 54" xfId="43661" xr:uid="{92E84F14-63C4-4D7A-A8C8-F15A0F3455D1}"/>
    <cellStyle name="ปกติ 55" xfId="43662" xr:uid="{FD91535B-6E08-4823-BF03-648B39A4E156}"/>
    <cellStyle name="ปกติ 56" xfId="43663" xr:uid="{11D4F5BE-E5C4-4FE7-A279-283E6AD2D4BE}"/>
    <cellStyle name="ปกติ 57" xfId="43664" xr:uid="{BB12ED68-5176-4855-BF7E-CB9263CD7595}"/>
    <cellStyle name="ปกติ 58" xfId="43665" xr:uid="{FC3C3FD1-72E1-4423-9761-B4C3D120271E}"/>
    <cellStyle name="ปกติ 59" xfId="43666" xr:uid="{E25B7F05-4AE7-4EC2-8F9D-1BC7C4937AAC}"/>
    <cellStyle name="ปกติ 6" xfId="43667" xr:uid="{E48AFF77-2AE8-422B-B6BE-5367E8B743C2}"/>
    <cellStyle name="ปกติ 6 2" xfId="43668" xr:uid="{74E9F6C4-B726-49FC-815B-CA721E7777DD}"/>
    <cellStyle name="ปกติ 6_Movement ( IP ) TSTE Conso Q4'54" xfId="43669" xr:uid="{096F40C7-448B-4CE5-8C1B-8BE4FFE7FB46}"/>
    <cellStyle name="ปกติ 60" xfId="43670" xr:uid="{F6B38EC4-7FEB-452E-B1C1-759F952FC283}"/>
    <cellStyle name="ปกติ 61" xfId="43671" xr:uid="{605734E9-39CB-4027-919C-461D80A509DB}"/>
    <cellStyle name="ปกติ 61 2" xfId="43672" xr:uid="{E792E1EE-648A-4A7E-A515-C546FD319013}"/>
    <cellStyle name="ปกติ 62" xfId="43673" xr:uid="{1232CCD4-49FA-4E0B-B0B5-3D06CAF54E44}"/>
    <cellStyle name="ปกติ 63" xfId="43674" xr:uid="{A6F917FD-8065-4099-8E2E-3B584FBF0E7D}"/>
    <cellStyle name="ปกติ 64" xfId="43675" xr:uid="{52ABD066-13BE-49F3-AE03-D676EDB1A515}"/>
    <cellStyle name="ปกติ 65" xfId="43676" xr:uid="{F6C07B04-546E-4B8C-872C-9C8E659F89D9}"/>
    <cellStyle name="ปกติ 66" xfId="43677" xr:uid="{3A510041-CF2C-420E-A2C7-745033215E81}"/>
    <cellStyle name="ปกติ 67" xfId="43678" xr:uid="{821B920E-333F-4D56-9678-04CCB2E7F5BD}"/>
    <cellStyle name="ปกติ 68" xfId="43679" xr:uid="{10BFDE20-5C87-4A94-91B0-100CCE003841}"/>
    <cellStyle name="ปกติ 69" xfId="43680" xr:uid="{58E311BF-CD2A-403F-9801-06098F76CA1C}"/>
    <cellStyle name="ปกติ 7" xfId="43681" xr:uid="{79C66554-6854-4254-9012-A2090A73E4EB}"/>
    <cellStyle name="ปกติ 7 2" xfId="43682" xr:uid="{C3145A67-70FF-4280-879A-84340A969C52}"/>
    <cellStyle name="ปกติ 7 3" xfId="43683" xr:uid="{5B430179-9C59-46F2-A2C5-46B36DBD848A}"/>
    <cellStyle name="ปกติ 7 4" xfId="43684" xr:uid="{D6012615-3ED2-43FC-8337-1C8282F65B3A}"/>
    <cellStyle name="ปกติ 7 5" xfId="43685" xr:uid="{19627206-A2F8-4131-92E8-DB844A5F6574}"/>
    <cellStyle name="ปกติ 70" xfId="43686" xr:uid="{4C71F454-F93A-496E-9178-50E14FBC6DB6}"/>
    <cellStyle name="ปกติ 73" xfId="43687" xr:uid="{6A3C9819-3A85-4CF7-B106-7ECDF54D22B6}"/>
    <cellStyle name="ปกติ 8" xfId="43688" xr:uid="{9E57DE25-BF09-449B-A39C-07DDFF27133C}"/>
    <cellStyle name="ปกติ 8 2" xfId="43689" xr:uid="{E0A72AC6-30E4-45BE-A9D1-37F24D40C133}"/>
    <cellStyle name="ปกติ 8 2 2" xfId="44931" xr:uid="{793B008A-9DF5-4569-B732-2624C54B3B2F}"/>
    <cellStyle name="ปกติ 83" xfId="43690" xr:uid="{E3F3454D-790D-4C37-A916-DA757E1B267F}"/>
    <cellStyle name="ปกติ 9" xfId="43691" xr:uid="{A28F421C-17AF-47BE-ADCD-7A1FB8685085}"/>
    <cellStyle name="ปกติ 9 2" xfId="43692" xr:uid="{5D014DD3-FADF-4185-AA56-5A14C4CD0DC4}"/>
    <cellStyle name="ปกติ 9 3" xfId="43693" xr:uid="{8F2EEC5F-136D-4EC6-880D-74080A690E98}"/>
    <cellStyle name="ปกติ 9 4" xfId="43694" xr:uid="{758BD3BC-CF11-4389-988D-E30C5C6F6F17}"/>
    <cellStyle name="ปกติ 9 5" xfId="43695" xr:uid="{60650BC3-0ECC-4883-BC43-57C2BB42652B}"/>
    <cellStyle name="ปกติ 95" xfId="43696" xr:uid="{5012005A-7E9B-4CA6-911D-3F43B30C1B20}"/>
    <cellStyle name="ปกติ_0609ProCar" xfId="3272" xr:uid="{EC6447D3-3293-4584-8374-2E7109D08606}"/>
    <cellStyle name="ป้อนค่า" xfId="3273" xr:uid="{A5AD0F85-7F11-4B00-A861-F2DCA16D245F}"/>
    <cellStyle name="ป้อนค่า 10" xfId="7795" xr:uid="{A2612916-2E07-473E-9DA6-B258604C01A3}"/>
    <cellStyle name="ป้อนค่า 10 2" xfId="14859" xr:uid="{7B262E41-7DB4-45E5-B9D2-B451B5BE1C0A}"/>
    <cellStyle name="ป้อนค่า 10 2 2" xfId="26587" xr:uid="{221DE08C-B58B-4DDC-B93D-8B2D3CD23839}"/>
    <cellStyle name="ป้อนค่า 10 2 3" xfId="35021" xr:uid="{85CB49D2-D941-45C8-8F4C-D0D2E756EA8B}"/>
    <cellStyle name="ป้อนค่า 10 3" xfId="19787" xr:uid="{3B5CB8EE-BD38-4404-AC68-6F60B40BEBE8}"/>
    <cellStyle name="ป้อนค่า 10 3 2" xfId="31163" xr:uid="{4C85B606-EB78-4A9D-A90A-4638719AF343}"/>
    <cellStyle name="ป้อนค่า 11" xfId="6884" xr:uid="{2E32C2A1-EC72-479E-8502-175933A5A54B}"/>
    <cellStyle name="ป้อนค่า 11 2" xfId="14025" xr:uid="{1FB13F15-0C44-41A9-9A18-3EF590A9EA1C}"/>
    <cellStyle name="ป้อนค่า 11 2 2" xfId="25829" xr:uid="{12E8E6FA-02A5-4911-85D7-9964545075B1}"/>
    <cellStyle name="ป้อนค่า 11 2 3" xfId="23972" xr:uid="{54B6E5E5-89AA-4598-B1F6-C7B984F72907}"/>
    <cellStyle name="ป้อนค่า 11 3" xfId="18953" xr:uid="{470ABBA4-B61E-4A77-B1A3-4054710179CF}"/>
    <cellStyle name="ป้อนค่า 11 3 2" xfId="30332" xr:uid="{5C533341-7E84-468B-9AA3-6D0871E5884D}"/>
    <cellStyle name="ป้อนค่า 12" xfId="7279" xr:uid="{D56F8373-B5E1-46EB-8807-589CCF5A8C4A}"/>
    <cellStyle name="ป้อนค่า 12 2" xfId="14398" xr:uid="{1835BEDA-FB67-429E-B50E-63ADFAAADDBF}"/>
    <cellStyle name="ป้อนค่า 12 2 2" xfId="26167" xr:uid="{4BFA6505-D2F4-48F8-9783-891C0418A96E}"/>
    <cellStyle name="ป้อนค่า 12 2 3" xfId="34566" xr:uid="{D21E4100-2804-4658-8C72-4F78E0BD9D24}"/>
    <cellStyle name="ป้อนค่า 12 3" xfId="19326" xr:uid="{A8883EBB-3F12-4DF0-8F4F-699A16918E7B}"/>
    <cellStyle name="ป้อนค่า 12 3 2" xfId="30705" xr:uid="{D868AC47-B73D-4A15-9482-6C1A77CDE0EF}"/>
    <cellStyle name="ป้อนค่า 13" xfId="6457" xr:uid="{1ED65D87-69CF-4B51-9038-1C4AD159FD4D}"/>
    <cellStyle name="ป้อนค่า 13 2" xfId="13679" xr:uid="{D04AFEAD-242C-4DDC-BB1E-49399C1C2AAE}"/>
    <cellStyle name="ป้อนค่า 13 2 2" xfId="25520" xr:uid="{A453A713-69E2-4688-AB0D-016E2F4A168B}"/>
    <cellStyle name="ป้อนค่า 13 2 3" xfId="24029" xr:uid="{BFD64E2F-0C23-4762-AA1B-511A616224FB}"/>
    <cellStyle name="ป้อนค่า 13 3" xfId="18607" xr:uid="{88136534-7F9E-4DEB-BA90-3B200414CC67}"/>
    <cellStyle name="ป้อนค่า 13 3 2" xfId="29986" xr:uid="{AEAB5B45-E834-4858-9D28-8ACC3AC94BBD}"/>
    <cellStyle name="ป้อนค่า 14" xfId="7837" xr:uid="{EC3B8754-88F8-4405-8034-243A46B66A0E}"/>
    <cellStyle name="ป้อนค่า 14 2" xfId="14901" xr:uid="{F8B0A869-F19B-42CD-863E-6530B8E8BC1F}"/>
    <cellStyle name="ป้อนค่า 14 2 2" xfId="26625" xr:uid="{EBDBA955-A5E5-4346-AA7E-0D5615AA44B8}"/>
    <cellStyle name="ป้อนค่า 14 2 3" xfId="35063" xr:uid="{79B299F6-5A4A-435C-B15B-073C0E62F0C8}"/>
    <cellStyle name="ป้อนค่า 14 3" xfId="19829" xr:uid="{532CE29B-5C44-4B6B-A327-C1A5052695C5}"/>
    <cellStyle name="ป้อนค่า 14 3 2" xfId="31205" xr:uid="{1C58BFF7-0E2B-4B21-B0EF-AEE8E930E6D0}"/>
    <cellStyle name="ป้อนค่า 15" xfId="6688" xr:uid="{5C809FF9-4556-467C-8B77-63F4DE3C5B0B}"/>
    <cellStyle name="ป้อนค่า 15 2" xfId="13906" xr:uid="{8FFF3202-186D-4479-ADCA-19A0B4133F07}"/>
    <cellStyle name="ป้อนค่า 15 2 2" xfId="25728" xr:uid="{F75F8605-C17F-4F06-A341-314B9D83E76E}"/>
    <cellStyle name="ป้อนค่า 15 2 3" xfId="24428" xr:uid="{AA84C38C-E543-496B-B04B-2A0D27BCB535}"/>
    <cellStyle name="ป้อนค่า 15 3" xfId="18834" xr:uid="{566F1D22-4DC5-4E70-AB6A-DBD704BADCC2}"/>
    <cellStyle name="ป้อนค่า 15 3 2" xfId="30213" xr:uid="{4D8E0B80-1954-4AF2-A0F8-EAFC7A6C9518}"/>
    <cellStyle name="ป้อนค่า 16" xfId="10480" xr:uid="{660BE15F-0F58-4575-A1A1-8CBC14349332}"/>
    <cellStyle name="ป้อนค่า 16 2" xfId="17000" xr:uid="{2CE5E243-D2E9-4C47-B6A7-566FBA10BAF2}"/>
    <cellStyle name="ป้อนค่า 16 2 2" xfId="28546" xr:uid="{BAA7C1FD-4F93-46E5-B75D-7F85EBFF5D80}"/>
    <cellStyle name="ป้อนค่า 16 2 3" xfId="37136" xr:uid="{329D9ACF-0BBD-4D9A-976E-9D12134B4F52}"/>
    <cellStyle name="ป้อนค่า 16 3" xfId="21928" xr:uid="{4109F233-464A-4EA7-946B-1750B09FE742}"/>
    <cellStyle name="ป้อนค่า 16 3 2" xfId="33283" xr:uid="{743FED23-6116-473B-9BAA-230667F1F82C}"/>
    <cellStyle name="ป้อนค่า 17" xfId="10563" xr:uid="{321522A4-10B4-46F5-B482-30D9E088DB13}"/>
    <cellStyle name="ป้อนค่า 17 2" xfId="17008" xr:uid="{E34C15EB-12CE-48AC-92F7-F67EB2FFBED9}"/>
    <cellStyle name="ป้อนค่า 17 2 2" xfId="28554" xr:uid="{0A08BDA2-297E-4C40-9EFA-376144F72271}"/>
    <cellStyle name="ป้อนค่า 17 2 3" xfId="37144" xr:uid="{9D9C718A-DC3E-46A7-B580-FAB9EE8AE097}"/>
    <cellStyle name="ป้อนค่า 17 3" xfId="21936" xr:uid="{C76FAF7A-FF35-488C-BEA3-585320698644}"/>
    <cellStyle name="ป้อนค่า 17 3 2" xfId="33291" xr:uid="{E3864DC5-3B39-44A5-9E7D-AED7259E09B1}"/>
    <cellStyle name="ป้อนค่า 18" xfId="11637" xr:uid="{B1B8C54E-050F-41CC-8A1C-E901FDC2FD4F}"/>
    <cellStyle name="ป้อนค่า 18 2" xfId="17466" xr:uid="{B23C3F6F-9936-4E4A-9AD7-F7C8D61D1549}"/>
    <cellStyle name="ป้อนค่า 18 2 2" xfId="28981" xr:uid="{213FFDEC-8479-4CF4-BA8D-BEF228A43E58}"/>
    <cellStyle name="ป้อนค่า 18 2 3" xfId="37597" xr:uid="{3ACDC0EF-7CEC-489F-A912-B9D0F3D5FCAA}"/>
    <cellStyle name="ป้อนค่า 18 3" xfId="22394" xr:uid="{E8E99F98-101A-41F6-B378-92F4D500F68A}"/>
    <cellStyle name="ป้อนค่า 18 3 2" xfId="33747" xr:uid="{A89762D2-B1A4-432E-AFEC-3DCD22436866}"/>
    <cellStyle name="ป้อนค่า 19" xfId="12620" xr:uid="{DB39F662-1741-46DF-831F-C5AF71FF242A}"/>
    <cellStyle name="ป้อนค่า 19 2" xfId="17758" xr:uid="{C2B77E9B-8133-477E-8056-76D4824F2E78}"/>
    <cellStyle name="ป้อนค่า 19 2 2" xfId="29245" xr:uid="{C133650C-5DAA-443E-97FE-889B38319D28}"/>
    <cellStyle name="ป้อนค่า 19 2 3" xfId="37885" xr:uid="{369F7B3B-7C92-4658-BE71-DCA34350995F}"/>
    <cellStyle name="ป้อนค่า 19 3" xfId="22686" xr:uid="{302E7D8B-D414-4F47-A463-2FCE31A9A663}"/>
    <cellStyle name="ป้อนค่า 19 3 2" xfId="34037" xr:uid="{20802BD2-612D-4D60-AE8D-FB76E3B1F93E}"/>
    <cellStyle name="ป้อนค่า 2" xfId="4056" xr:uid="{DE4A5E69-2F08-453F-BAEA-035037A357A6}"/>
    <cellStyle name="ป้อนค่า 2 10" xfId="7937" xr:uid="{40D8274B-BE9E-4623-ACD4-1E9D323A29DD}"/>
    <cellStyle name="ป้อนค่า 2 10 2" xfId="15001" xr:uid="{C66F3FA4-64E4-477C-B171-BDF03ABC6EE9}"/>
    <cellStyle name="ป้อนค่า 2 10 2 2" xfId="26717" xr:uid="{B3816390-46E7-4BA5-ADB6-1906645C7DDE}"/>
    <cellStyle name="ป้อนค่า 2 10 2 3" xfId="35162" xr:uid="{B4E63E36-1BB1-41BC-A350-BBAB08C246EF}"/>
    <cellStyle name="ป้อนค่า 2 10 3" xfId="19929" xr:uid="{D2E062F3-CF85-499D-B2FF-4BE9A95504CA}"/>
    <cellStyle name="ป้อนค่า 2 10 3 2" xfId="31305" xr:uid="{A07FBA2D-914F-4B70-AA3A-E678C16C55B3}"/>
    <cellStyle name="ป้อนค่า 2 11" xfId="6709" xr:uid="{032AF4F2-0F43-4D26-BFCC-903CF598A727}"/>
    <cellStyle name="ป้อนค่า 2 11 2" xfId="13925" xr:uid="{ACDD56CC-78F2-4C14-9D02-62D484310B8E}"/>
    <cellStyle name="ป้อนค่า 2 11 2 2" xfId="25742" xr:uid="{4E4B293C-CF46-4957-A64D-0D9D3BB3DF1E}"/>
    <cellStyle name="ป้อนค่า 2 11 2 3" xfId="24367" xr:uid="{0773D3E1-DD08-4DC2-AD71-04E49015C641}"/>
    <cellStyle name="ป้อนค่า 2 11 3" xfId="18853" xr:uid="{1C8114D8-7243-4B3B-BB36-0AF2848D2E76}"/>
    <cellStyle name="ป้อนค่า 2 11 3 2" xfId="30232" xr:uid="{73E04DFB-962A-4ABB-B723-E5BE5A38918F}"/>
    <cellStyle name="ป้อนค่า 2 12" xfId="6616" xr:uid="{5F466130-D16A-4FC7-B28D-6B8A29AB03B1}"/>
    <cellStyle name="ป้อนค่า 2 12 2" xfId="13838" xr:uid="{5284FA52-9F7C-4B25-9CAF-2445651B646A}"/>
    <cellStyle name="ป้อนค่า 2 12 2 2" xfId="25667" xr:uid="{024B3EE2-20DE-4F5D-960A-5DD1FEA1CD00}"/>
    <cellStyle name="ป้อนค่า 2 12 2 3" xfId="24844" xr:uid="{13E93300-058D-4703-8B90-B8F9A47239B9}"/>
    <cellStyle name="ป้อนค่า 2 12 3" xfId="18766" xr:uid="{370A35AF-F342-4A00-8937-00C1E2DF4130}"/>
    <cellStyle name="ป้อนค่า 2 12 3 2" xfId="30145" xr:uid="{25D1D659-35E8-4C50-975E-9F8F383FB6FF}"/>
    <cellStyle name="ป้อนค่า 2 13" xfId="9029" xr:uid="{CC3B6CBD-B3B5-46BA-B91A-19539B0DF8EF}"/>
    <cellStyle name="ป้อนค่า 2 13 2" xfId="16091" xr:uid="{983C302B-7066-450C-8A1B-32F7858D4FAD}"/>
    <cellStyle name="ป้อนค่า 2 13 2 2" xfId="27716" xr:uid="{5C747CEE-4FAA-4FC6-8719-BA12E3C7D1B0}"/>
    <cellStyle name="ป้อนค่า 2 13 2 3" xfId="36239" xr:uid="{CB0F4488-7FB0-4B95-9475-84EAE0ADAD2E}"/>
    <cellStyle name="ป้อนค่า 2 13 3" xfId="21019" xr:uid="{3957B2FC-A2BA-41F4-B4B4-F8C405E3C315}"/>
    <cellStyle name="ป้อนค่า 2 13 3 2" xfId="32384" xr:uid="{A33B50A8-8A5E-41B5-879A-1DBD69701E89}"/>
    <cellStyle name="ป้อนค่า 2 14" xfId="6632" xr:uid="{FC7DCB42-DB8B-46F2-BD9B-A31D275D28D4}"/>
    <cellStyle name="ป้อนค่า 2 14 2" xfId="13852" xr:uid="{68559AD7-5360-450C-8D0E-58CCC793527B}"/>
    <cellStyle name="ป้อนค่า 2 14 2 2" xfId="25680" xr:uid="{9D4DE1F0-62AD-41DB-8CF8-4F8B712D2253}"/>
    <cellStyle name="ป้อนค่า 2 14 2 3" xfId="24619" xr:uid="{77CBE8F0-06A2-41A0-B007-EA4C260DD8A5}"/>
    <cellStyle name="ป้อนค่า 2 14 3" xfId="18780" xr:uid="{5E5F3C3D-8137-478F-A579-F90FB01CED6E}"/>
    <cellStyle name="ป้อนค่า 2 14 3 2" xfId="30159" xr:uid="{27CD7B1B-37D4-46EE-B1CC-7961051A9B89}"/>
    <cellStyle name="ป้อนค่า 2 15" xfId="10650" xr:uid="{DA62E02A-63CA-4591-9726-B3475871D9BC}"/>
    <cellStyle name="ป้อนค่า 2 15 2" xfId="17085" xr:uid="{A4BE1B0B-4ADB-48E9-8D30-B3E1DCEDA88D}"/>
    <cellStyle name="ป้อนค่า 2 15 2 2" xfId="28628" xr:uid="{B24B1EB4-327D-41B9-A654-DDFD3D1F95B4}"/>
    <cellStyle name="ป้อนค่า 2 15 2 3" xfId="37220" xr:uid="{551CA622-514C-477E-9991-336BAC4B86A3}"/>
    <cellStyle name="ป้อนค่า 2 15 3" xfId="22013" xr:uid="{C9BE3762-A162-46D0-955B-57615B0A690B}"/>
    <cellStyle name="ป้อนค่า 2 15 3 2" xfId="33368" xr:uid="{0BBE1DDE-FC3F-4D5B-AD2A-0F7D67EA3CD2}"/>
    <cellStyle name="ป้อนค่า 2 16" xfId="10482" xr:uid="{9D1E167C-EBE9-48BE-9FC0-C15BC7352107}"/>
    <cellStyle name="ป้อนค่า 2 16 2" xfId="17001" xr:uid="{B964A2B9-EB71-4B99-BBE1-ED57CD206913}"/>
    <cellStyle name="ป้อนค่า 2 16 2 2" xfId="28547" xr:uid="{EB12D215-596A-45BC-9DD5-344F6C6BF404}"/>
    <cellStyle name="ป้อนค่า 2 16 2 3" xfId="37137" xr:uid="{8158892E-6332-4AAA-B4ED-4147048CBFF0}"/>
    <cellStyle name="ป้อนค่า 2 16 3" xfId="21929" xr:uid="{DA314493-D7E9-47AB-848B-53CED0AC957A}"/>
    <cellStyle name="ป้อนค่า 2 16 3 2" xfId="33284" xr:uid="{BBD65698-C7EF-436F-8701-781AD5D9AEEF}"/>
    <cellStyle name="ป้อนค่า 2 17" xfId="11794" xr:uid="{CF68BA7E-8F68-4B60-A53D-4CE640BA3E1D}"/>
    <cellStyle name="ป้อนค่า 2 17 2" xfId="17539" xr:uid="{CC4CF2F6-1324-4EC9-8413-9EE1194C5D39}"/>
    <cellStyle name="ป้อนค่า 2 17 2 2" xfId="29047" xr:uid="{923051DE-0DAB-420A-8B88-C7908A70AEA0}"/>
    <cellStyle name="ป้อนค่า 2 17 2 3" xfId="37669" xr:uid="{F32E9042-363B-4634-89D1-D72613F186C6}"/>
    <cellStyle name="ป้อนค่า 2 17 3" xfId="22467" xr:uid="{EA0B489A-9F70-4042-B5D8-05B7B1FCC8C3}"/>
    <cellStyle name="ป้อนค่า 2 17 3 2" xfId="33820" xr:uid="{A9B0EAD7-C742-4509-B212-12B73F2EBE1F}"/>
    <cellStyle name="ป้อนค่า 2 18" xfId="12777" xr:uid="{D5705584-02A4-4BE8-886B-1BDABBA93E39}"/>
    <cellStyle name="ป้อนค่า 2 18 2" xfId="17831" xr:uid="{F2E76E83-65C3-4FB0-BA1E-FEED817DDF76}"/>
    <cellStyle name="ป้อนค่า 2 18 2 2" xfId="29311" xr:uid="{4B4258EF-486E-4B16-AFAB-94E9C9928005}"/>
    <cellStyle name="ป้อนค่า 2 18 2 3" xfId="37957" xr:uid="{CF470847-1FF3-478D-BE5D-6F10190B0441}"/>
    <cellStyle name="ป้อนค่า 2 18 3" xfId="22759" xr:uid="{9754570E-1E2E-49E8-85D2-246451A4F89E}"/>
    <cellStyle name="ป้อนค่า 2 18 3 2" xfId="34110" xr:uid="{EBEBDD52-6601-47EB-A29D-88F26524BECB}"/>
    <cellStyle name="ป้อนค่า 2 19" xfId="13285" xr:uid="{808A543A-2FE4-40E8-A643-A3C69497AC6D}"/>
    <cellStyle name="ป้อนค่า 2 19 2" xfId="23682" xr:uid="{17D56FE9-8E14-43DB-A97A-98DC73F978C0}"/>
    <cellStyle name="ป้อนค่า 2 19 2 2" xfId="34406" xr:uid="{0F9C93D0-51A4-493F-BDCC-2066A6F69C2A}"/>
    <cellStyle name="ป้อนค่า 2 2" xfId="5448" xr:uid="{61B3DFDE-9738-4F7A-B5C3-64E9E36D5963}"/>
    <cellStyle name="ป้อนค่า 2 2 10" xfId="9211" xr:uid="{C94A3B2A-8D84-4061-A6D3-324E509A8992}"/>
    <cellStyle name="ป้อนค่า 2 2 10 2" xfId="16273" xr:uid="{40BB1B4E-A3F9-4544-83BA-AB9DAF538144}"/>
    <cellStyle name="ป้อนค่า 2 2 10 2 2" xfId="27881" xr:uid="{7C831B81-BE4B-4C7D-8A89-92339BFAB874}"/>
    <cellStyle name="ป้อนค่า 2 2 10 2 3" xfId="36419" xr:uid="{AFFF51DE-EE7E-448F-B5AB-148AFC78D6EC}"/>
    <cellStyle name="ป้อนค่า 2 2 10 3" xfId="21201" xr:uid="{22AAC9A0-3B6E-44E7-AA39-3BE41CCCAEF3}"/>
    <cellStyle name="ป้อนค่า 2 2 10 3 2" xfId="32564" xr:uid="{4EC103EA-AC06-4850-AF67-B540D1D57157}"/>
    <cellStyle name="ป้อนค่า 2 2 11" xfId="9369" xr:uid="{4F5CB44A-49E0-4966-8237-98B12FFCDFF4}"/>
    <cellStyle name="ป้อนค่า 2 2 11 2" xfId="16431" xr:uid="{8265AE1D-D024-4949-8086-5C012E74CA7B}"/>
    <cellStyle name="ป้อนค่า 2 2 11 2 2" xfId="28024" xr:uid="{44ACE3D0-C257-48EC-AE46-B99F08F34824}"/>
    <cellStyle name="ป้อนค่า 2 2 11 2 3" xfId="36575" xr:uid="{3AAF8C49-AD23-4155-8599-2F1A661AB740}"/>
    <cellStyle name="ป้อนค่า 2 2 11 3" xfId="21359" xr:uid="{2A2A1198-612F-4871-99D5-A829370127A9}"/>
    <cellStyle name="ป้อนค่า 2 2 11 3 2" xfId="32720" xr:uid="{E5EAA600-E0A0-40B1-978E-641CC028C0D2}"/>
    <cellStyle name="ป้อนค่า 2 2 12" xfId="9519" xr:uid="{2FBC0A67-6C57-4E01-9070-5FFDB723474D}"/>
    <cellStyle name="ป้อนค่า 2 2 12 2" xfId="16581" xr:uid="{0D43E885-893E-4682-B732-B2E4053F296B}"/>
    <cellStyle name="ป้อนค่า 2 2 12 2 2" xfId="28160" xr:uid="{40E650F8-C7E5-4307-8498-544511153F6B}"/>
    <cellStyle name="ป้อนค่า 2 2 12 2 3" xfId="36723" xr:uid="{3E67D5B8-6B24-407C-9A9A-A7EEBCA9682C}"/>
    <cellStyle name="ป้อนค่า 2 2 12 3" xfId="21509" xr:uid="{1341D62B-187E-4137-ACFB-217F2381341B}"/>
    <cellStyle name="ป้อนค่า 2 2 12 3 2" xfId="32868" xr:uid="{9D1388A5-224D-4E58-9FD4-2052F8E4BFF2}"/>
    <cellStyle name="ป้อนค่า 2 2 13" xfId="9668" xr:uid="{EB22794B-A1EE-46C8-B2A9-EB521C1516F0}"/>
    <cellStyle name="ป้อนค่า 2 2 13 2" xfId="16730" xr:uid="{69B0DF63-43BD-4778-919A-E187724CE089}"/>
    <cellStyle name="ป้อนค่า 2 2 13 2 2" xfId="28295" xr:uid="{1B064ABC-3BE9-4AC9-BB1F-83E29B1C55B3}"/>
    <cellStyle name="ป้อนค่า 2 2 13 2 3" xfId="36870" xr:uid="{A9D4F2DB-2AC9-47E7-BA9C-2C74A80BD590}"/>
    <cellStyle name="ป้อนค่า 2 2 13 3" xfId="21658" xr:uid="{C935F2AC-E6C7-4BDE-8D67-AED1E5F6CC78}"/>
    <cellStyle name="ป้อนค่า 2 2 13 3 2" xfId="33015" xr:uid="{A52D996D-4487-4DE4-8A05-3B23ECBC5429}"/>
    <cellStyle name="ป้อนค่า 2 2 14" xfId="10722" xr:uid="{9C1B1028-7BCE-4EF8-A69E-71ADB1745638}"/>
    <cellStyle name="ป้อนค่า 2 2 14 2" xfId="17132" xr:uid="{FAE7B6E7-E4EA-4E9D-B98A-502163B1F53D}"/>
    <cellStyle name="ป้อนค่า 2 2 14 2 2" xfId="28667" xr:uid="{B403E3C7-EB0A-4987-9ED9-A0823D8CB133}"/>
    <cellStyle name="ป้อนค่า 2 2 14 2 3" xfId="37266" xr:uid="{E36BB447-12A9-49CE-811C-FF651A6B7AAE}"/>
    <cellStyle name="ป้อนค่า 2 2 14 3" xfId="22060" xr:uid="{BC2B0943-53A0-435E-968C-6BCCB5A1193C}"/>
    <cellStyle name="ป้อนค่า 2 2 14 3 2" xfId="33415" xr:uid="{AFE1DF02-ACF8-4DF5-ADAA-83DEAD880F72}"/>
    <cellStyle name="ป้อนค่า 2 2 15" xfId="10882" xr:uid="{8036D344-415C-4DA2-8922-C08CA19B0DBB}"/>
    <cellStyle name="ป้อนค่า 2 2 15 2" xfId="17252" xr:uid="{9E0821BB-013B-4472-ADC3-3A32BAEE2B85}"/>
    <cellStyle name="ป้อนค่า 2 2 15 2 2" xfId="28787" xr:uid="{4CD705CD-7B54-4C56-A31C-10A374171E38}"/>
    <cellStyle name="ป้อนค่า 2 2 15 2 3" xfId="37386" xr:uid="{06634C76-FFE8-41CF-B059-EC3C5342989A}"/>
    <cellStyle name="ป้อนค่า 2 2 15 3" xfId="22180" xr:uid="{E4F1A029-1A4B-4577-9F95-AFE7E9050D46}"/>
    <cellStyle name="ป้อนค่า 2 2 15 3 2" xfId="33535" xr:uid="{E0766FB2-6578-4B8B-A825-76A7AFE8F1AF}"/>
    <cellStyle name="ป้อนค่า 2 2 16" xfId="11824" xr:uid="{C39F3A39-6CB7-4365-9668-B39781452DF3}"/>
    <cellStyle name="ป้อนค่า 2 2 16 2" xfId="17544" xr:uid="{50286D33-7921-4CF0-9DE1-C260ECBB12FE}"/>
    <cellStyle name="ป้อนค่า 2 2 16 2 2" xfId="29051" xr:uid="{FE465FE2-77B4-4CD3-8304-46D55119B1F1}"/>
    <cellStyle name="ป้อนค่า 2 2 16 2 3" xfId="37674" xr:uid="{503C4D40-DE32-4ED9-8814-EC827CD0ACA5}"/>
    <cellStyle name="ป้อนค่า 2 2 16 3" xfId="22472" xr:uid="{E7E41636-7167-43D8-A896-86AB406B99BF}"/>
    <cellStyle name="ป้อนค่า 2 2 16 3 2" xfId="33825" xr:uid="{2409E182-314A-42C6-AD15-F5B9B50D586C}"/>
    <cellStyle name="ป้อนค่า 2 2 17" xfId="12807" xr:uid="{7F490000-DFE6-4094-8C55-1318D8E2FB22}"/>
    <cellStyle name="ป้อนค่า 2 2 17 2" xfId="17836" xr:uid="{5A4F840D-8E5D-4365-88CB-927D2F6B56A4}"/>
    <cellStyle name="ป้อนค่า 2 2 17 2 2" xfId="29315" xr:uid="{4C9120BF-53F1-414D-A25B-B558A0BC348D}"/>
    <cellStyle name="ป้อนค่า 2 2 17 2 3" xfId="37962" xr:uid="{78A2B0BD-16B0-4A90-BF70-C4559AD8B107}"/>
    <cellStyle name="ป้อนค่า 2 2 17 3" xfId="22764" xr:uid="{11CED96A-C1ED-47BB-90B9-ADDB5CF65C53}"/>
    <cellStyle name="ป้อนค่า 2 2 17 3 2" xfId="34115" xr:uid="{97362D51-B02A-41C9-9D7F-6DE3054CB04C}"/>
    <cellStyle name="ป้อนค่า 2 2 18" xfId="13306" xr:uid="{10F143A9-EA77-4CA9-A666-832725D65F06}"/>
    <cellStyle name="ป้อนค่า 2 2 18 2" xfId="23712" xr:uid="{DA48584A-BF47-4503-B382-637C7FF2B0FC}"/>
    <cellStyle name="ป้อนค่า 2 2 18 2 2" xfId="34411" xr:uid="{87D8EE0D-FE5E-43EE-9FA7-B665C2E53277}"/>
    <cellStyle name="ป้อนค่า 2 2 19" xfId="18236" xr:uid="{0DEBDF37-A005-49A8-BCF3-72BE037F3164}"/>
    <cellStyle name="ป้อนค่า 2 2 19 2" xfId="29619" xr:uid="{B5DF71C3-E484-4F95-933A-5CFCEBEA461F}"/>
    <cellStyle name="ป้อนค่า 2 2 2" xfId="7585" xr:uid="{E95F9AC7-8730-410F-BC4D-5DF041AE2B7D}"/>
    <cellStyle name="ป้อนค่า 2 2 2 2" xfId="14688" xr:uid="{A3F9CB6B-4B73-42ED-B227-07E7555D90B6}"/>
    <cellStyle name="ป้อนค่า 2 2 2 2 2" xfId="26428" xr:uid="{E112B9A4-5992-4AB4-804A-399AA968DDEE}"/>
    <cellStyle name="ป้อนค่า 2 2 2 2 3" xfId="34850" xr:uid="{FDC673E0-98C8-4940-A1DB-5A8A64474B21}"/>
    <cellStyle name="ป้อนค่า 2 2 2 3" xfId="19616" xr:uid="{60425F85-FFD8-458A-BB52-6E2061017AE6}"/>
    <cellStyle name="ป้อนค่า 2 2 2 3 2" xfId="30994" xr:uid="{70327C45-7136-4999-9D25-4DA6744A58A2}"/>
    <cellStyle name="ป้อนค่า 2 2 20" xfId="38196" xr:uid="{8EF3D142-3C3D-499B-8D32-57FE3AB0E637}"/>
    <cellStyle name="ป้อนค่า 2 2 21" xfId="44680" xr:uid="{162792E7-78C9-4E8E-830B-8F8D47146732}"/>
    <cellStyle name="ป้อนค่า 2 2 3" xfId="8037" xr:uid="{9A79EAA1-561C-4225-AEA8-E11B61F119B6}"/>
    <cellStyle name="ป้อนค่า 2 2 3 2" xfId="15101" xr:uid="{DDF7348A-D396-4025-ADA6-3916973F18C5}"/>
    <cellStyle name="ป้อนค่า 2 2 3 2 2" xfId="26810" xr:uid="{6F853953-E2BC-41BD-ABEB-603CB0252CDF}"/>
    <cellStyle name="ป้อนค่า 2 2 3 2 3" xfId="35261" xr:uid="{3A484003-7840-45DF-92BC-BD498C77A639}"/>
    <cellStyle name="ป้อนค่า 2 2 3 3" xfId="20029" xr:uid="{26114C70-B08E-432D-B26B-3F930E1F2029}"/>
    <cellStyle name="ป้อนค่า 2 2 3 3 2" xfId="31404" xr:uid="{6F77AC03-5E89-471A-80EE-21CB52D8ACB4}"/>
    <cellStyle name="ป้อนค่า 2 2 4" xfId="8221" xr:uid="{46CFA006-D8CB-4907-B465-0E5D1032795E}"/>
    <cellStyle name="ป้อนค่า 2 2 4 2" xfId="15283" xr:uid="{CF8735A0-15BE-461B-A6E9-7815F4B2E61F}"/>
    <cellStyle name="ป้อนค่า 2 2 4 2 2" xfId="26976" xr:uid="{AA79D8F5-7C68-457B-A7A5-1FCDB6BA59DC}"/>
    <cellStyle name="ป้อนค่า 2 2 4 2 3" xfId="35440" xr:uid="{B6987FB3-0A82-4D95-89B1-64DB5D154BF9}"/>
    <cellStyle name="ป้อนค่า 2 2 4 3" xfId="20211" xr:uid="{CFEB5A9A-C52C-496B-890F-C8E7D18D94E5}"/>
    <cellStyle name="ป้อนค่า 2 2 4 3 2" xfId="31584" xr:uid="{334A564A-24A7-499E-8CB6-94705B7DEF3C}"/>
    <cellStyle name="ป้อนค่า 2 2 5" xfId="8405" xr:uid="{368376AF-2E46-416B-8463-4BAD5ABB3541}"/>
    <cellStyle name="ป้อนค่า 2 2 5 2" xfId="15467" xr:uid="{B74E1523-022E-419A-9D78-B3DFD74D4849}"/>
    <cellStyle name="ป้อนค่า 2 2 5 2 2" xfId="27141" xr:uid="{574D5990-3727-45C5-9EE2-1BC293CC4872}"/>
    <cellStyle name="ป้อนค่า 2 2 5 2 3" xfId="35622" xr:uid="{480AE938-56EF-4C58-B91E-11D021E67A50}"/>
    <cellStyle name="ป้อนค่า 2 2 5 3" xfId="20395" xr:uid="{A9BEF8B2-C102-4311-A33A-C77358F86DA7}"/>
    <cellStyle name="ป้อนค่า 2 2 5 3 2" xfId="31766" xr:uid="{A352C58A-1489-47CB-8F09-005BF1B7AFE5}"/>
    <cellStyle name="ป้อนค่า 2 2 6" xfId="8568" xr:uid="{5DBC7DFD-96CC-4A7E-88C9-1F187397F9B1}"/>
    <cellStyle name="ป้อนค่า 2 2 6 2" xfId="15630" xr:uid="{1B83175E-E92F-4ABF-B96D-85781727B28E}"/>
    <cellStyle name="ป้อนค่า 2 2 6 2 2" xfId="27287" xr:uid="{685D269D-A6BB-4D65-8624-18B3A1DAC808}"/>
    <cellStyle name="ป้อนค่า 2 2 6 2 3" xfId="35782" xr:uid="{0536C339-23D9-4755-93BB-CD5D84C4B807}"/>
    <cellStyle name="ป้อนค่า 2 2 6 3" xfId="20558" xr:uid="{DEB322B4-FE13-4AE1-A681-86CE398EC7BF}"/>
    <cellStyle name="ป้อนค่า 2 2 6 3 2" xfId="31927" xr:uid="{3AB1665F-1E2C-4B18-A5B9-7972A36EA032}"/>
    <cellStyle name="ป้อนค่า 2 2 7" xfId="8750" xr:uid="{C524CE86-FA8D-49CB-B4F2-4CE542982821}"/>
    <cellStyle name="ป้อนค่า 2 2 7 2" xfId="15812" xr:uid="{FAEF0B06-A64A-4655-A6D1-35CAA0E71DA1}"/>
    <cellStyle name="ป้อนค่า 2 2 7 2 2" xfId="27453" xr:uid="{1275D7EE-A43D-4078-9B7C-538C62B828C0}"/>
    <cellStyle name="ป้อนค่า 2 2 7 2 3" xfId="35962" xr:uid="{A7433DF4-A279-4AB7-ADF6-41680E8F1AD0}"/>
    <cellStyle name="ป้อนค่า 2 2 7 3" xfId="20740" xr:uid="{9511AF16-0B7D-4E7C-B5FC-CC680D63F01A}"/>
    <cellStyle name="ป้อนค่า 2 2 7 3 2" xfId="32107" xr:uid="{1A58EF0D-2077-44D9-94FD-667D1002F07A}"/>
    <cellStyle name="ป้อนค่า 2 2 8" xfId="8731" xr:uid="{DEC1CEAE-A8AA-40A7-984B-E9FCFD58CA18}"/>
    <cellStyle name="ป้อนค่า 2 2 8 2" xfId="15793" xr:uid="{6815A755-862D-4386-A914-2CF1ECE529F3}"/>
    <cellStyle name="ป้อนค่า 2 2 8 2 2" xfId="27435" xr:uid="{D57EEDEA-A764-4580-9F56-CDE5893519E5}"/>
    <cellStyle name="ป้อนค่า 2 2 8 2 3" xfId="35943" xr:uid="{D371A3E0-0FB4-48B0-AE06-713A077F6B14}"/>
    <cellStyle name="ป้อนค่า 2 2 8 3" xfId="20721" xr:uid="{91617313-046E-4F07-83B0-A2EC9D90FB0E}"/>
    <cellStyle name="ป้อนค่า 2 2 8 3 2" xfId="32088" xr:uid="{1DD44F40-D2B7-4587-AC4B-3B134E2D19F5}"/>
    <cellStyle name="ป้อนค่า 2 2 9" xfId="9047" xr:uid="{0DA4B67F-0690-4009-9DC3-3CF97CDC13F9}"/>
    <cellStyle name="ป้อนค่า 2 2 9 2" xfId="16109" xr:uid="{F4036C7E-0E64-45C5-948A-9A0DF5D13C2B}"/>
    <cellStyle name="ป้อนค่า 2 2 9 2 2" xfId="27733" xr:uid="{F9B2E739-8A1E-43E8-B0AE-A749153992BC}"/>
    <cellStyle name="ป้อนค่า 2 2 9 2 3" xfId="36257" xr:uid="{73D7820A-52F1-485D-B78D-66AC35AEA3C0}"/>
    <cellStyle name="ป้อนค่า 2 2 9 3" xfId="21037" xr:uid="{DE7298BE-F9CD-4F2E-95DF-9D405A7CC631}"/>
    <cellStyle name="ป้อนค่า 2 2 9 3 2" xfId="32402" xr:uid="{58FA3843-2819-4D35-BB53-2EF7DA5A77E3}"/>
    <cellStyle name="ป้อนค่า 2 20" xfId="18231" xr:uid="{312BDF07-6AAD-408B-8FD2-3958B9652FDC}"/>
    <cellStyle name="ป้อนค่า 2 20 2" xfId="29614" xr:uid="{D454C2A0-CF2E-48B4-AB93-E20137546540}"/>
    <cellStyle name="ป้อนค่า 2 21" xfId="25176" xr:uid="{7445DFAB-17CF-4292-AC05-D0D61891E64E}"/>
    <cellStyle name="ป้อนค่า 2 22" xfId="43698" xr:uid="{92C0F0EA-479A-4446-A0D1-37F93CE79C6E}"/>
    <cellStyle name="ป้อนค่า 2 3" xfId="7116" xr:uid="{E42F3B58-AE87-47F2-B97D-9FD4CE4F3503}"/>
    <cellStyle name="ป้อนค่า 2 3 2" xfId="14246" xr:uid="{38A35E8F-D504-4FC0-A47C-AAE212ACC553}"/>
    <cellStyle name="ป้อนค่า 2 3 2 2" xfId="26030" xr:uid="{514DF995-89D8-418B-A44D-8E2ACAAD394E}"/>
    <cellStyle name="ป้อนค่า 2 3 2 3" xfId="24452" xr:uid="{0E836F13-CABA-45F2-89F4-015DEE020C11}"/>
    <cellStyle name="ป้อนค่า 2 3 3" xfId="19174" xr:uid="{E13DC072-4A20-470C-AC57-BF4D10F643E4}"/>
    <cellStyle name="ป้อนค่า 2 3 3 2" xfId="30553" xr:uid="{5D4B0FE2-AEAA-421F-94AD-83D161CC14DB}"/>
    <cellStyle name="ป้อนค่า 2 3 4" xfId="44679" xr:uid="{675385C3-A0EB-47FC-8F82-455B8BA85B8A}"/>
    <cellStyle name="ป้อนค่า 2 4" xfId="5779" xr:uid="{D7BEE2F1-8602-4DBC-ACBD-978769909094}"/>
    <cellStyle name="ป้อนค่า 2 4 2" xfId="13524" xr:uid="{1048557A-3EC3-4A6D-99AC-F503FCB3C7F6}"/>
    <cellStyle name="ป้อนค่า 2 4 2 2" xfId="25374" xr:uid="{D3662548-6D48-4716-867F-D28D9E50A2C8}"/>
    <cellStyle name="ป้อนค่า 2 4 2 3" xfId="24104" xr:uid="{1870A442-2633-4F93-B70F-D68F17B52868}"/>
    <cellStyle name="ป้อนค่า 2 4 3" xfId="18452" xr:uid="{8E9A8FD5-819B-498A-8860-806E6650435D}"/>
    <cellStyle name="ป้อนค่า 2 4 3 2" xfId="29833" xr:uid="{7C5862F8-617A-40D8-814A-2351CD6DC533}"/>
    <cellStyle name="ป้อนค่า 2 5" xfId="7475" xr:uid="{2B4D19E4-8417-437A-A2DB-6D99DBCB848A}"/>
    <cellStyle name="ป้อนค่า 2 5 2" xfId="14589" xr:uid="{FA24AFE6-DB0D-4FB3-923E-9A27E74AA9EB}"/>
    <cellStyle name="ป้อนค่า 2 5 2 2" xfId="26339" xr:uid="{3AFD56A6-DEB5-47EB-823E-CC9F7B35FA1B}"/>
    <cellStyle name="ป้อนค่า 2 5 2 3" xfId="34754" xr:uid="{97A2BCAA-02A9-4984-8725-6FFC218CD4ED}"/>
    <cellStyle name="ป้อนค่า 2 5 3" xfId="19517" xr:uid="{419EE080-2F34-415B-AEA7-83EE69E3A9DA}"/>
    <cellStyle name="ป้อนค่า 2 5 3 2" xfId="30895" xr:uid="{C85924C9-004E-40BC-BFB3-487238E8D2A5}"/>
    <cellStyle name="ป้อนค่า 2 6" xfId="7982" xr:uid="{FD618185-894B-47C7-923F-BA2F2FB8A80C}"/>
    <cellStyle name="ป้อนค่า 2 6 2" xfId="15046" xr:uid="{3B6B21AA-F6ED-45A1-BA30-A57977AB97C0}"/>
    <cellStyle name="ป้อนค่า 2 6 2 2" xfId="26757" xr:uid="{81ABC823-41F8-4801-9BAE-A77034F77966}"/>
    <cellStyle name="ป้อนค่า 2 6 2 3" xfId="35206" xr:uid="{3554F326-B117-4DBE-BD79-5EDB3415481A}"/>
    <cellStyle name="ป้อนค่า 2 6 3" xfId="19974" xr:uid="{35723F03-1707-433D-9444-24C3C1E67E06}"/>
    <cellStyle name="ป้อนค่า 2 6 3 2" xfId="31349" xr:uid="{20466EBD-4CAF-4858-94D4-6B12DC8A03E6}"/>
    <cellStyle name="ป้อนค่า 2 7" xfId="8546" xr:uid="{70F1BC41-F8FC-483B-9C4D-6E1166E6AF24}"/>
    <cellStyle name="ป้อนค่า 2 7 2" xfId="15608" xr:uid="{4FEEC2B3-B638-4ACC-AD5D-A76BCF39D2E7}"/>
    <cellStyle name="ป้อนค่า 2 7 2 2" xfId="27269" xr:uid="{E90450D4-1E08-4021-B8AE-1953E7255DA7}"/>
    <cellStyle name="ป้อนค่า 2 7 2 3" xfId="35761" xr:uid="{DF39545D-0561-4AE4-B7A7-58151C18B8FE}"/>
    <cellStyle name="ป้อนค่า 2 7 3" xfId="20536" xr:uid="{2B8AE32E-AF1F-4989-8865-3B5AF1C5B38E}"/>
    <cellStyle name="ป้อนค่า 2 7 3 2" xfId="31905" xr:uid="{E75830C9-72B4-48BD-9540-ADBCD5DB879E}"/>
    <cellStyle name="ป้อนค่า 2 8" xfId="6890" xr:uid="{D4BB7BF2-5944-44BB-9F29-3BD5F95E6453}"/>
    <cellStyle name="ป้อนค่า 2 8 2" xfId="14031" xr:uid="{DA47FE82-08C8-4AD0-AD83-014EA66DAF6F}"/>
    <cellStyle name="ป้อนค่า 2 8 2 2" xfId="25835" xr:uid="{AA5B36C3-927F-4859-9021-91FB7F91236B}"/>
    <cellStyle name="ป้อนค่า 2 8 2 3" xfId="24399" xr:uid="{0293B7BC-00F7-47EA-A03E-9763A8BEB16C}"/>
    <cellStyle name="ป้อนค่า 2 8 3" xfId="18959" xr:uid="{6B78AD3C-385A-438B-BBC1-7F6681628BEC}"/>
    <cellStyle name="ป้อนค่า 2 8 3 2" xfId="30338" xr:uid="{92774D25-942A-4484-90C3-B6DD6D9DA402}"/>
    <cellStyle name="ป้อนค่า 2 9" xfId="6573" xr:uid="{4C65CEBB-F42A-4A0C-9A1F-FD12F80BC866}"/>
    <cellStyle name="ป้อนค่า 2 9 2" xfId="13795" xr:uid="{C5C9A5F7-8CAB-4B6C-B80F-680D80FB4867}"/>
    <cellStyle name="ป้อนค่า 2 9 2 2" xfId="25631" xr:uid="{CB20E543-FEE1-416E-A5AF-6431CC572AE7}"/>
    <cellStyle name="ป้อนค่า 2 9 2 3" xfId="1403" xr:uid="{54CA90E7-7A44-4E00-B652-A5A3AF0135CD}"/>
    <cellStyle name="ป้อนค่า 2 9 3" xfId="18723" xr:uid="{60454642-0F40-4AB7-A4D9-EF82DA847148}"/>
    <cellStyle name="ป้อนค่า 2 9 3 2" xfId="30102" xr:uid="{A08DCC0B-BC5D-4509-9F67-E4FB979EF985}"/>
    <cellStyle name="ป้อนค่า 20" xfId="13203" xr:uid="{DB323797-61E5-4D7A-931C-BA2C62D05B11}"/>
    <cellStyle name="ป้อนค่า 20 2" xfId="23525" xr:uid="{16F055BA-25FF-435C-A2D3-CA63E1E525A6}"/>
    <cellStyle name="ป้อนค่า 20 2 2" xfId="34331" xr:uid="{E3FCDA35-D4C5-41DE-B057-97EA86ACD00D}"/>
    <cellStyle name="ป้อนค่า 21" xfId="18157" xr:uid="{55770E46-6EF1-4766-B971-827CAC36BF64}"/>
    <cellStyle name="ป้อนค่า 21 2" xfId="29541" xr:uid="{83D44593-A6A6-4279-87BA-CC5A90FC7C88}"/>
    <cellStyle name="ป้อนค่า 22" xfId="24671" xr:uid="{30BF169D-CAE4-4CB7-9382-F022D78232C0}"/>
    <cellStyle name="ป้อนค่า 23" xfId="40284" xr:uid="{2072DA83-7965-4BEC-9B7D-6EBDE004BA87}"/>
    <cellStyle name="ป้อนค่า 3" xfId="5530" xr:uid="{030B8681-E35B-41BB-A3D6-595D7573EF4F}"/>
    <cellStyle name="ป้อนค่า 3 10" xfId="9292" xr:uid="{8633525A-4C31-4677-BCEE-47FB1F15D8B0}"/>
    <cellStyle name="ป้อนค่า 3 10 2" xfId="16354" xr:uid="{CBB36CA1-6105-477C-AEC7-EBAA068F9192}"/>
    <cellStyle name="ป้อนค่า 3 10 2 2" xfId="27955" xr:uid="{CBE3B3EB-D559-432F-86B6-01FACD320ACD}"/>
    <cellStyle name="ป้อนค่า 3 10 2 3" xfId="36499" xr:uid="{6FC653EC-8B1C-459E-A441-B364574CA109}"/>
    <cellStyle name="ป้อนค่า 3 10 3" xfId="21282" xr:uid="{1ECA7EAD-0B43-4CB7-A8D6-95BD3B564E7C}"/>
    <cellStyle name="ป้อนค่า 3 10 3 2" xfId="32644" xr:uid="{CEF6EB07-F65C-46CB-AE0F-14C4B05A81F2}"/>
    <cellStyle name="ป้อนค่า 3 11" xfId="9450" xr:uid="{C4C90B7D-EC19-4956-8FA3-4F1FEA512672}"/>
    <cellStyle name="ป้อนค่า 3 11 2" xfId="16512" xr:uid="{BE0E2155-1D95-4351-A25D-4687C2DCE75A}"/>
    <cellStyle name="ป้อนค่า 3 11 2 2" xfId="28098" xr:uid="{B04F496B-B7D3-4F13-8D6B-3EF5E5D88BA1}"/>
    <cellStyle name="ป้อนค่า 3 11 2 3" xfId="36655" xr:uid="{BB0A71C2-BB06-4403-AA66-D954283B4032}"/>
    <cellStyle name="ป้อนค่า 3 11 3" xfId="21440" xr:uid="{C4233F55-2DF9-4A11-9314-D2CFD70D6CC3}"/>
    <cellStyle name="ป้อนค่า 3 11 3 2" xfId="32800" xr:uid="{1AFC7C7B-1220-4807-9EEE-EA8427AADFDE}"/>
    <cellStyle name="ป้อนค่า 3 12" xfId="9600" xr:uid="{E707FE66-615E-4E84-8860-81B542E6E6A2}"/>
    <cellStyle name="ป้อนค่า 3 12 2" xfId="16662" xr:uid="{C8634C92-04CB-4D58-8DBE-8DC9E94F063C}"/>
    <cellStyle name="ป้อนค่า 3 12 2 2" xfId="28234" xr:uid="{77EE90C0-4B89-43E0-8951-AF779B365B79}"/>
    <cellStyle name="ป้อนค่า 3 12 2 3" xfId="36803" xr:uid="{CC8627EC-2879-48C3-BD4A-ECFEE006E054}"/>
    <cellStyle name="ป้อนค่า 3 12 3" xfId="21590" xr:uid="{B7AF545F-CD2D-41BF-9D8C-F91D79703C33}"/>
    <cellStyle name="ป้อนค่า 3 12 3 2" xfId="32948" xr:uid="{20A51D16-8C1C-420A-BC30-E3296D7EB0A9}"/>
    <cellStyle name="ป้อนค่า 3 13" xfId="9745" xr:uid="{06236A97-B511-4605-80D8-0FF7B1275135}"/>
    <cellStyle name="ป้อนค่า 3 13 2" xfId="16807" xr:uid="{42D56E0C-7495-4C86-ADCA-4B74827ACFA0}"/>
    <cellStyle name="ป้อนค่า 3 13 2 2" xfId="28365" xr:uid="{C455BCC1-C64D-40AF-9AA1-E358CE500B0A}"/>
    <cellStyle name="ป้อนค่า 3 13 2 3" xfId="36946" xr:uid="{C14B923D-1784-44B2-B951-A45BAF73FF03}"/>
    <cellStyle name="ป้อนค่า 3 13 3" xfId="21735" xr:uid="{D40D24A8-1201-4AB2-A49C-3091A0808167}"/>
    <cellStyle name="ป้อนค่า 3 13 3 2" xfId="33091" xr:uid="{8620340D-9C6D-465E-96A1-1B123CA9C3DC}"/>
    <cellStyle name="ป้อนค่า 3 14" xfId="10793" xr:uid="{DA331C09-4740-493F-9380-CCEE171F8AA5}"/>
    <cellStyle name="ป้อนค่า 3 14 2" xfId="17202" xr:uid="{DB345F9E-6EA2-4EFE-98F3-3B6F170BCA96}"/>
    <cellStyle name="ป้อนค่า 3 14 2 2" xfId="28737" xr:uid="{F8EC5F4D-ABCC-460A-A314-3BAC8685F768}"/>
    <cellStyle name="ป้อนค่า 3 14 2 3" xfId="37336" xr:uid="{8ED625FA-19EF-4584-AE1D-49065FE32EBD}"/>
    <cellStyle name="ป้อนค่า 3 14 3" xfId="22130" xr:uid="{054575F4-C785-4544-8CC2-49D291793227}"/>
    <cellStyle name="ป้อนค่า 3 14 3 2" xfId="33485" xr:uid="{FB166E5A-853B-47F6-A48A-ECBC6CEDF017}"/>
    <cellStyle name="ป้อนค่า 3 15" xfId="10963" xr:uid="{95F73623-4E81-4086-B24A-1BE40906265E}"/>
    <cellStyle name="ป้อนค่า 3 15 2" xfId="17333" xr:uid="{083DBB83-C33E-4BE1-9A22-3FAB67556EA4}"/>
    <cellStyle name="ป้อนค่า 3 15 2 2" xfId="28861" xr:uid="{5487A815-2319-4F0D-9698-D31A3F8D8600}"/>
    <cellStyle name="ป้อนค่า 3 15 2 3" xfId="37466" xr:uid="{A658C68C-105E-48A0-9373-04C73CCBBAEB}"/>
    <cellStyle name="ป้อนค่า 3 15 3" xfId="22261" xr:uid="{85A787A0-866A-4D67-B766-DD2B11626177}"/>
    <cellStyle name="ป้อนค่า 3 15 3 2" xfId="33615" xr:uid="{F32142DE-B803-4F69-ABBA-311CCEEEC6EA}"/>
    <cellStyle name="ป้อนค่า 3 16" xfId="11906" xr:uid="{BC6E75D6-D428-4FFE-B436-90B30C3C5288}"/>
    <cellStyle name="ป้อนค่า 3 16 2" xfId="17625" xr:uid="{8E5920A6-0A7E-4085-AAC4-7658B4F4785A}"/>
    <cellStyle name="ป้อนค่า 3 16 2 2" xfId="29125" xr:uid="{0A941A47-6C42-4E9B-97B9-BA0BF191477B}"/>
    <cellStyle name="ป้อนค่า 3 16 2 3" xfId="37754" xr:uid="{7A575FE5-E12A-4120-8DBF-B9BF0056E0E8}"/>
    <cellStyle name="ป้อนค่า 3 16 3" xfId="22553" xr:uid="{C8A83847-98AE-406B-BF37-34A35334DBCA}"/>
    <cellStyle name="ป้อนค่า 3 16 3 2" xfId="33905" xr:uid="{A7538E05-C756-4115-9FED-3FD5A4FD7294}"/>
    <cellStyle name="ป้อนค่า 3 17" xfId="12889" xr:uid="{771A75CB-069A-40A6-9D53-9EBE543D6F75}"/>
    <cellStyle name="ป้อนค่า 3 17 2" xfId="17917" xr:uid="{ABE64D10-8CDB-4274-A695-AEE4238922A9}"/>
    <cellStyle name="ป้อนค่า 3 17 2 2" xfId="29389" xr:uid="{8977161E-41D5-4CF3-A04D-955C3DDBA254}"/>
    <cellStyle name="ป้อนค่า 3 17 2 3" xfId="38042" xr:uid="{BFF9D473-12A6-4C19-923B-D18C9D419289}"/>
    <cellStyle name="ป้อนค่า 3 17 3" xfId="22845" xr:uid="{A4DBFF4D-A250-41FE-B89C-4991DB676AB3}"/>
    <cellStyle name="ป้อนค่า 3 17 3 2" xfId="34195" xr:uid="{7D3561AB-6BBD-4436-9F2F-720CFD4A95E9}"/>
    <cellStyle name="ป้อนค่า 3 18" xfId="13387" xr:uid="{7B37A6DA-05C2-4F8C-9E4E-02BD2A464280}"/>
    <cellStyle name="ป้อนค่า 3 18 2" xfId="23794" xr:uid="{2F428BB2-6854-4C57-9C94-4846C82692EE}"/>
    <cellStyle name="ป้อนค่า 3 18 2 2" xfId="34491" xr:uid="{D6EB5C39-22C7-4E6E-B6B5-45C9F021459B}"/>
    <cellStyle name="ป้อนค่า 3 19" xfId="18317" xr:uid="{B59D07DE-B65E-4A7E-9D9A-974C2D0A3939}"/>
    <cellStyle name="ป้อนค่า 3 19 2" xfId="29699" xr:uid="{705F9B21-D72A-4E9D-9FFB-CE6B4F15CD90}"/>
    <cellStyle name="ป้อนค่า 3 2" xfId="7667" xr:uid="{6344DBF3-117F-459D-9530-417EABB7642B}"/>
    <cellStyle name="ป้อนค่า 3 2 2" xfId="14769" xr:uid="{2894763B-798B-4EFB-869B-0D4CEFF3D213}"/>
    <cellStyle name="ป้อนค่า 3 2 2 2" xfId="26503" xr:uid="{E47698C8-6A04-44A3-AC76-129501CE9755}"/>
    <cellStyle name="ป้อนค่า 3 2 2 3" xfId="34931" xr:uid="{0B42807F-FBBD-4721-8896-BAC059077083}"/>
    <cellStyle name="ป้อนค่า 3 2 3" xfId="19697" xr:uid="{5B7F5093-E4E4-48D6-9C5A-997BBB978040}"/>
    <cellStyle name="ป้อนค่า 3 2 3 2" xfId="31074" xr:uid="{F6016029-DC95-446D-81FF-7173470255B1}"/>
    <cellStyle name="ป้อนค่า 3 2 4" xfId="44681" xr:uid="{01D2C8C2-AF60-4007-80CC-2F3FAB62E182}"/>
    <cellStyle name="ป้อนค่า 3 20" xfId="25206" xr:uid="{CEC288C3-A5D9-4083-9EEC-B3566E8B0564}"/>
    <cellStyle name="ป้อนค่า 3 21" xfId="43699" xr:uid="{D8614662-967A-4BDA-B0DE-2F93C16FEE15}"/>
    <cellStyle name="ป้อนค่า 3 3" xfId="8118" xr:uid="{7DFDE704-9C40-4226-B140-B04C0E674B6C}"/>
    <cellStyle name="ป้อนค่า 3 3 2" xfId="15182" xr:uid="{10F6DC43-8922-47C1-8F3E-164B9D143B68}"/>
    <cellStyle name="ป้อนค่า 3 3 2 2" xfId="26885" xr:uid="{97258B68-5D58-4F7F-ABB8-3BDB9BBD8C8D}"/>
    <cellStyle name="ป้อนค่า 3 3 2 3" xfId="35341" xr:uid="{B26EA756-0DFB-4649-A071-7FA75758BD88}"/>
    <cellStyle name="ป้อนค่า 3 3 3" xfId="20110" xr:uid="{ACF27B24-2290-470A-BEA5-C4861DB92808}"/>
    <cellStyle name="ป้อนค่า 3 3 3 2" xfId="31484" xr:uid="{5FBC20D1-831D-427B-A7B1-1BAA7AF80EA2}"/>
    <cellStyle name="ป้อนค่า 3 4" xfId="8303" xr:uid="{2B7C5699-6C3C-4075-8019-315666346773}"/>
    <cellStyle name="ป้อนค่า 3 4 2" xfId="15365" xr:uid="{B6722D3E-FD2C-4B24-862F-C8FD4480E674}"/>
    <cellStyle name="ป้อนค่า 3 4 2 2" xfId="27050" xr:uid="{279727CB-2BD7-4129-9E58-BBD42ADC50AC}"/>
    <cellStyle name="ป้อนค่า 3 4 2 3" xfId="35521" xr:uid="{0F252E11-7263-4EC6-8CE8-787371E6E56E}"/>
    <cellStyle name="ป้อนค่า 3 4 3" xfId="20293" xr:uid="{16DEC6C0-9563-4541-818D-E2848B41A311}"/>
    <cellStyle name="ป้อนค่า 3 4 3 2" xfId="31665" xr:uid="{0A4C8B0A-9686-4371-A0FF-55798542AAAA}"/>
    <cellStyle name="ป้อนค่า 3 5" xfId="8483" xr:uid="{D4F3FBD3-B682-460C-BB77-59AE890B02FF}"/>
    <cellStyle name="ป้อนค่า 3 5 2" xfId="15545" xr:uid="{B88923BC-91F8-4520-BBC6-62A21279E354}"/>
    <cellStyle name="ป้อนค่า 3 5 2 2" xfId="27212" xr:uid="{1DF7B778-BF22-48A6-8AA8-26F8FB44C141}"/>
    <cellStyle name="ป้อนค่า 3 5 2 3" xfId="35699" xr:uid="{EA801E58-947C-476D-B66A-5E1029A5735E}"/>
    <cellStyle name="ป้อนค่า 3 5 3" xfId="20473" xr:uid="{02E6B7D7-BACD-41B9-87DD-5E8604AA0558}"/>
    <cellStyle name="ป้อนค่า 3 5 3 2" xfId="31843" xr:uid="{87D12F32-9C50-4085-9D12-F974D65C942D}"/>
    <cellStyle name="ป้อนค่า 3 6" xfId="8649" xr:uid="{8FC2211B-419F-4571-A7BC-EA02E08FE5B9}"/>
    <cellStyle name="ป้อนค่า 3 6 2" xfId="15711" xr:uid="{CE2A32F4-EB21-42C5-929F-A445056AA26E}"/>
    <cellStyle name="ป้อนค่า 3 6 2 2" xfId="27361" xr:uid="{48C55C19-8403-4614-9D27-BEFF02A8B110}"/>
    <cellStyle name="ป้อนค่า 3 6 2 3" xfId="35862" xr:uid="{C5AB096B-2C1E-497D-AFE4-07D76E692F1E}"/>
    <cellStyle name="ป้อนค่า 3 6 3" xfId="20639" xr:uid="{07B7340F-438F-4324-8E35-97B908F3B6D5}"/>
    <cellStyle name="ป้อนค่า 3 6 3 2" xfId="32007" xr:uid="{3C0511C8-AD34-42FE-A5B7-F39C17A338F2}"/>
    <cellStyle name="ป้อนค่า 3 7" xfId="8822" xr:uid="{43D38305-5875-42F1-A8F4-C2D7E2D3BECC}"/>
    <cellStyle name="ป้อนค่า 3 7 2" xfId="15884" xr:uid="{40DC9837-C2BA-4112-AF11-C790FBC9BC7F}"/>
    <cellStyle name="ป้อนค่า 3 7 2 2" xfId="27525" xr:uid="{DDDBA9CA-F4B7-4A1A-B5D5-246453E3B8E0}"/>
    <cellStyle name="ป้อนค่า 3 7 2 3" xfId="36034" xr:uid="{44988250-5ED7-44F5-A3F2-5C26A31DBA16}"/>
    <cellStyle name="ป้อนค่า 3 7 3" xfId="20812" xr:uid="{0C609778-1D4F-4CAE-8789-375DBDE9ECAC}"/>
    <cellStyle name="ป้อนค่า 3 7 3 2" xfId="32179" xr:uid="{5591EAAA-4DFB-46C9-B081-491E57A5AD34}"/>
    <cellStyle name="ป้อนค่า 3 8" xfId="8961" xr:uid="{3EB28878-598A-4962-A245-5B9B7B8344E8}"/>
    <cellStyle name="ป้อนค่า 3 8 2" xfId="16023" xr:uid="{7985BA70-5F0E-41C8-9798-C66A5B46ABFB}"/>
    <cellStyle name="ป้อนค่า 3 8 2 2" xfId="27655" xr:uid="{DC3A6358-C0DB-4E97-A893-00B3EE31F019}"/>
    <cellStyle name="ป้อนค่า 3 8 2 3" xfId="36172" xr:uid="{FA5A06B9-F80E-4437-938E-A3E0B099BBAB}"/>
    <cellStyle name="ป้อนค่า 3 8 3" xfId="20951" xr:uid="{81D318A5-241B-42BA-847D-72E343684F78}"/>
    <cellStyle name="ป้อนค่า 3 8 3 2" xfId="32317" xr:uid="{351E9217-38E1-4AFE-BF66-430753EC621E}"/>
    <cellStyle name="ป้อนค่า 3 9" xfId="9128" xr:uid="{B67F40F5-A044-487D-B51A-EA8612A94573}"/>
    <cellStyle name="ป้อนค่า 3 9 2" xfId="16190" xr:uid="{878E4B49-3198-4122-AAF9-CEF34DBB339B}"/>
    <cellStyle name="ป้อนค่า 3 9 2 2" xfId="27807" xr:uid="{37B23856-BB8D-4E7B-99D4-3A20F7A918AF}"/>
    <cellStyle name="ป้อนค่า 3 9 2 3" xfId="36337" xr:uid="{1F9B0CD6-827D-4927-8A5B-093007658EBC}"/>
    <cellStyle name="ป้อนค่า 3 9 3" xfId="21118" xr:uid="{BF23AE7A-6A61-4DB8-A6C3-6DFAFBA0877E}"/>
    <cellStyle name="ป้อนค่า 3 9 3 2" xfId="32482" xr:uid="{D852484E-0F93-425F-B0A7-31D89F51C616}"/>
    <cellStyle name="ป้อนค่า 4" xfId="6743" xr:uid="{6714A116-5836-45B6-8C37-E030911EC3BE}"/>
    <cellStyle name="ป้อนค่า 4 2" xfId="13958" xr:uid="{695CAC0D-560E-4B51-B7C6-CBDBD9397933}"/>
    <cellStyle name="ป้อนค่า 4 2 2" xfId="25769" xr:uid="{3E37C69E-AD9E-437F-BC1C-71F8CE820DFF}"/>
    <cellStyle name="ป้อนค่า 4 2 3" xfId="24451" xr:uid="{C769240D-BDE6-4D42-96BB-48A682FE2003}"/>
    <cellStyle name="ป้อนค่า 4 3" xfId="18886" xr:uid="{4ACE241E-57A7-404C-AF31-36E4CD9FB075}"/>
    <cellStyle name="ป้อนค่า 4 3 2" xfId="30265" xr:uid="{CA14A530-5779-42A1-8CC5-F3F38F2EBCC5}"/>
    <cellStyle name="ป้อนค่า 4 4" xfId="48300" xr:uid="{16D299C7-EAAE-4AC1-8D4E-AAD35224303A}"/>
    <cellStyle name="ป้อนค่า 5" xfId="7256" xr:uid="{3629A15E-C1AF-4AF3-BBAB-1945AD6004EC}"/>
    <cellStyle name="ป้อนค่า 5 2" xfId="14375" xr:uid="{BC3B14A0-30DF-4C75-BE61-23AAA835B84F}"/>
    <cellStyle name="ป้อนค่า 5 2 2" xfId="26145" xr:uid="{AAD79C85-A0F2-48F2-B3DB-00A7DAC9EFCB}"/>
    <cellStyle name="ป้อนค่า 5 2 3" xfId="25253" xr:uid="{C4A1E250-DEF9-4637-8772-C8023C17E7F8}"/>
    <cellStyle name="ป้อนค่า 5 3" xfId="19303" xr:uid="{92A7E979-2EB2-45A9-8068-96080F697B67}"/>
    <cellStyle name="ป้อนค่า 5 3 2" xfId="30682" xr:uid="{73AFACBA-F6BC-4F68-ADAB-A882F68D4751}"/>
    <cellStyle name="ป้อนค่า 5 4" xfId="45563" xr:uid="{56C8ED20-D678-4997-9768-DDADE5B762E7}"/>
    <cellStyle name="ป้อนค่า 6" xfId="7870" xr:uid="{3C3B2B2F-80AB-4191-ABAD-E1427D01FDC7}"/>
    <cellStyle name="ป้อนค่า 6 2" xfId="14934" xr:uid="{219BE8EE-885A-4DFB-B2B9-01B46A8AD858}"/>
    <cellStyle name="ป้อนค่า 6 2 2" xfId="26657" xr:uid="{2210A44C-1259-4A13-9560-145C809C3711}"/>
    <cellStyle name="ป้อนค่า 6 2 3" xfId="35096" xr:uid="{C742D46E-5B78-4252-89A9-45C7C7D83E3B}"/>
    <cellStyle name="ป้อนค่า 6 3" xfId="19862" xr:uid="{11D198C7-B082-4864-8767-DFC1A577CE71}"/>
    <cellStyle name="ป้อนค่า 6 3 2" xfId="31238" xr:uid="{B8BBBC28-E261-4EE1-B7CE-8EF87B6E5558}"/>
    <cellStyle name="ป้อนค่า 7" xfId="5859" xr:uid="{73E04F02-BEC9-48F5-A2F6-1D32F954D18F}"/>
    <cellStyle name="ป้อนค่า 7 2" xfId="13604" xr:uid="{85EB3ED3-B934-4F83-91A0-43510DCBC2DB}"/>
    <cellStyle name="ป้อนค่า 7 2 2" xfId="25450" xr:uid="{5784264E-86FC-4213-BFE0-10EE13D88D02}"/>
    <cellStyle name="ป้อนค่า 7 2 3" xfId="24063" xr:uid="{8F7897A9-06D9-4D8D-8A33-617E841D8E2A}"/>
    <cellStyle name="ป้อนค่า 7 3" xfId="18532" xr:uid="{805FEF16-3EA3-4FE4-9706-8E1783AD003E}"/>
    <cellStyle name="ป้อนค่า 7 3 2" xfId="29911" xr:uid="{48314365-7569-4545-9B6A-654066969447}"/>
    <cellStyle name="ป้อนค่า 8" xfId="6684" xr:uid="{C39AFB93-4E66-4204-8EB5-2AF0566C060F}"/>
    <cellStyle name="ป้อนค่า 8 2" xfId="13902" xr:uid="{90866750-71B8-4E29-BA93-8DC6C29091A8}"/>
    <cellStyle name="ป้อนค่า 8 2 2" xfId="25724" xr:uid="{CDFD7913-763F-4CF9-89B7-F1F9C3A54D63}"/>
    <cellStyle name="ป้อนค่า 8 2 3" xfId="24453" xr:uid="{1EBDB025-BC95-4E9A-A7E1-8AC9A8F7D699}"/>
    <cellStyle name="ป้อนค่า 8 3" xfId="18830" xr:uid="{C153C8DD-BBCC-4643-AE5F-23F850B4D002}"/>
    <cellStyle name="ป้อนค่า 8 3 2" xfId="30209" xr:uid="{2AD9855D-5451-4193-BA71-32FE2636D92B}"/>
    <cellStyle name="ป้อนค่า 9" xfId="6430" xr:uid="{77FA2303-667F-46AB-B369-B8B967E13CDE}"/>
    <cellStyle name="ป้อนค่า 9 2" xfId="13652" xr:uid="{0B9306A9-5998-43AA-AC59-44AF0065128F}"/>
    <cellStyle name="ป้อนค่า 9 2 2" xfId="25494" xr:uid="{A9C95AFF-A897-45A4-81AA-9F2874034E14}"/>
    <cellStyle name="ป้อนค่า 9 2 3" xfId="24042" xr:uid="{C3694C60-7B51-4874-993E-CE367DB78FE0}"/>
    <cellStyle name="ป้อนค่า 9 3" xfId="18580" xr:uid="{154FCB64-17DD-4EB9-8556-301AAF1BA312}"/>
    <cellStyle name="ป้อนค่า 9 3 2" xfId="29959" xr:uid="{44FA77F4-D08B-4639-8DDF-B012E53C94B1}"/>
    <cellStyle name="ป้อนค่า_ภงด.50 - ALT-2012" xfId="43700" xr:uid="{55C5F613-5D1E-4C98-A8A7-9CD42503D515}"/>
    <cellStyle name="ปานกลาง" xfId="3274" xr:uid="{715BBD5D-68C1-4930-A714-F510256D5EF7}"/>
    <cellStyle name="ปานกลาง 2" xfId="43702" xr:uid="{7B896B0C-11AE-410E-8724-E8E2007A34A7}"/>
    <cellStyle name="ปานกลาง 2 2" xfId="44683" xr:uid="{46019681-B05F-43F9-84BA-0DFDEA88A961}"/>
    <cellStyle name="ปานกลาง 2 3" xfId="44682" xr:uid="{82758502-1DF4-48A0-88DF-BCC00C4E2AC9}"/>
    <cellStyle name="ปานกลาง 3" xfId="43703" xr:uid="{6A9DDDC0-D3D1-426E-B2D8-F271B1252622}"/>
    <cellStyle name="ปานกลาง 3 2" xfId="44684" xr:uid="{1F4C7D95-BE2B-4C3B-AF2C-1D06FB8FA56A}"/>
    <cellStyle name="ปานกลาง 4" xfId="43701" xr:uid="{292489F5-0EDE-4F4C-9233-7C0B54784097}"/>
    <cellStyle name="ปานกลาง 4 2" xfId="48301" xr:uid="{4CCCD49D-2F9B-474E-9348-C10E1AB41706}"/>
    <cellStyle name="ปานกลาง 5" xfId="45564" xr:uid="{2B6CD797-B891-4DBB-8C6D-A1D290187C56}"/>
    <cellStyle name="ปานกลาง_ภงด.50 - ALT-2012" xfId="43704" xr:uid="{4850B12D-892F-4794-95B8-7C9A63C29C4F}"/>
    <cellStyle name="ผลรวม" xfId="3275" xr:uid="{F6EB3AFD-2E61-4CC3-80C7-14BA21484721}"/>
    <cellStyle name="ผลรวม 10" xfId="7412" xr:uid="{2BA05DF4-FCC3-4C52-B3D3-606A91A32AF4}"/>
    <cellStyle name="ผลรวม 10 2" xfId="14526" xr:uid="{E42153E5-C6A3-40F3-90E1-546160BD79BF}"/>
    <cellStyle name="ผลรวม 10 2 2" xfId="34692" xr:uid="{053B97AB-1532-4F2A-AE59-67EE1E745CA3}"/>
    <cellStyle name="ผลรวม 10 3" xfId="19454" xr:uid="{51CA2198-E156-4C61-B664-A3DF8AC0C4D7}"/>
    <cellStyle name="ผลรวม 10 3 2" xfId="30832" xr:uid="{8EBBD0A9-7B09-40BE-B4F2-34FF61F57007}"/>
    <cellStyle name="ผลรวม 11" xfId="5712" xr:uid="{25B73408-9AE2-405F-B697-C1F0D7B22AAC}"/>
    <cellStyle name="ผลรวม 11 2" xfId="13468" xr:uid="{54CA500E-2AB3-4978-AC78-31A3C8252EAF}"/>
    <cellStyle name="ผลรวม 11 2 2" xfId="25281" xr:uid="{EE1235DB-81CF-40DF-893C-6A11A0EA6354}"/>
    <cellStyle name="ผลรวม 11 3" xfId="18396" xr:uid="{E0D5953E-1B80-47B5-8132-1EE8302A26F0}"/>
    <cellStyle name="ผลรวม 11 3 2" xfId="29777" xr:uid="{254E8177-772A-422F-8329-C426AAB83090}"/>
    <cellStyle name="ผลรวม 12" xfId="7874" xr:uid="{59CF6408-3D93-4022-B43C-06E5A674EB3C}"/>
    <cellStyle name="ผลรวม 12 2" xfId="14938" xr:uid="{C8DA3CF0-7A36-4CB1-B9D4-B50BA53D0BDC}"/>
    <cellStyle name="ผลรวม 12 2 2" xfId="35100" xr:uid="{2CB3CA07-24D3-496A-8BA3-12C1F2935302}"/>
    <cellStyle name="ผลรวม 12 3" xfId="19866" xr:uid="{FCD4281A-671E-43AF-8579-3989482D5770}"/>
    <cellStyle name="ผลรวม 12 3 2" xfId="31242" xr:uid="{3F84F5B9-26D4-4A18-A956-990B1463B9A0}"/>
    <cellStyle name="ผลรวม 13" xfId="8370" xr:uid="{50651CE8-4910-422B-9281-536AA70109AF}"/>
    <cellStyle name="ผลรวม 13 2" xfId="15432" xr:uid="{74FCBEBD-B5B8-4044-9F15-453864495CF5}"/>
    <cellStyle name="ผลรวม 13 2 2" xfId="35587" xr:uid="{D88866FE-0D86-44A6-B718-B8EDF0AFB90E}"/>
    <cellStyle name="ผลรวม 13 3" xfId="20360" xr:uid="{3C0974E0-B4B6-4DC6-9FAC-CE7B08B424DA}"/>
    <cellStyle name="ผลรวม 13 3 2" xfId="31731" xr:uid="{13AA45E1-6027-4CF6-B114-BC6F394F4F7F}"/>
    <cellStyle name="ผลรวม 14" xfId="7906" xr:uid="{20BD2517-E04C-4024-A482-1261AACF84D5}"/>
    <cellStyle name="ผลรวม 14 2" xfId="14970" xr:uid="{0441B930-89B6-426B-90D2-B9A2BF9B0E9E}"/>
    <cellStyle name="ผลรวม 14 2 2" xfId="35132" xr:uid="{24DC0580-6D4F-4433-9718-D976DB5822AF}"/>
    <cellStyle name="ผลรวม 14 3" xfId="19898" xr:uid="{4EA59117-85CA-49CF-A9B0-F509A3F6E8D6}"/>
    <cellStyle name="ผลรวม 14 3 2" xfId="31274" xr:uid="{0FCED7E6-7FE5-4E68-8926-A4BBAAD2478D}"/>
    <cellStyle name="ผลรวม 15" xfId="10671" xr:uid="{F3C78890-C90B-411E-94E2-511FDD0C37BA}"/>
    <cellStyle name="ผลรวม 15 2" xfId="17095" xr:uid="{195B3F2F-9288-4EE9-9A94-2183707CCB82}"/>
    <cellStyle name="ผลรวม 15 2 2" xfId="37230" xr:uid="{F2D0724E-8B46-4DB8-B8DE-F02CA9EB735F}"/>
    <cellStyle name="ผลรวม 15 3" xfId="22023" xr:uid="{5C534FCB-AEF2-4A15-8BFF-00E477997F6B}"/>
    <cellStyle name="ผลรวม 15 3 2" xfId="33378" xr:uid="{EF98F18A-0953-4506-9216-20646878356D}"/>
    <cellStyle name="ผลรวม 16" xfId="11638" xr:uid="{807BC218-A9CA-45D3-9B98-4A8B8C2D345B}"/>
    <cellStyle name="ผลรวม 16 2" xfId="17467" xr:uid="{1D7A7553-6997-4206-972F-7AFAC0E3FAB3}"/>
    <cellStyle name="ผลรวม 16 2 2" xfId="37598" xr:uid="{BEE57180-4F57-4B2B-8F2E-D8B56BBF1B84}"/>
    <cellStyle name="ผลรวม 16 3" xfId="22395" xr:uid="{C862AC19-20AF-4674-9724-D96BBAEDB440}"/>
    <cellStyle name="ผลรวม 16 3 2" xfId="33748" xr:uid="{EC2708FA-6C93-451B-A50E-F5DD4DB1238B}"/>
    <cellStyle name="ผลรวม 17" xfId="12621" xr:uid="{01DF61B2-E963-4FE0-AEED-6944DB951495}"/>
    <cellStyle name="ผลรวม 17 2" xfId="17759" xr:uid="{A180B7AD-68CC-4C34-BCE4-B1ECF9385899}"/>
    <cellStyle name="ผลรวม 17 2 2" xfId="37886" xr:uid="{85B5DBD7-C516-484F-BCFD-C3B2D3E8A75C}"/>
    <cellStyle name="ผลรวม 17 3" xfId="22687" xr:uid="{107D0F80-BC0A-420B-8CA7-4959515CD224}"/>
    <cellStyle name="ผลรวม 17 3 2" xfId="34038" xr:uid="{D3709EBA-EA9E-42B6-8BDF-30C4E7B72C09}"/>
    <cellStyle name="ผลรวม 18" xfId="13204" xr:uid="{36844D63-3F1C-44C4-954C-6DE3F3EB7278}"/>
    <cellStyle name="ผลรวม 18 2" xfId="23526" xr:uid="{AEDC8A6B-5C20-476B-9362-170C5A8B318D}"/>
    <cellStyle name="ผลรวม 18 2 2" xfId="34332" xr:uid="{8BA6BABC-551B-423D-90C5-2CEA87BCF58C}"/>
    <cellStyle name="ผลรวม 19" xfId="18158" xr:uid="{C8BA68A3-B05F-40CD-91B9-1F247B8955F9}"/>
    <cellStyle name="ผลรวม 19 2" xfId="29542" xr:uid="{98D282BF-68CE-48E4-A0CE-3097646049AA}"/>
    <cellStyle name="ผลรวม 2" xfId="4057" xr:uid="{F760A499-19A9-4615-B0C4-72D05CE73054}"/>
    <cellStyle name="ผลรวม 2 10" xfId="8005" xr:uid="{616C66D5-60B0-4362-8588-3729F99FA53A}"/>
    <cellStyle name="ผลรวม 2 10 2" xfId="15069" xr:uid="{04D436AE-2D82-4716-A9F4-B21122E20B06}"/>
    <cellStyle name="ผลรวม 2 10 2 2" xfId="35229" xr:uid="{29DB44CC-4810-45EC-B57A-C8CFE9ACC989}"/>
    <cellStyle name="ผลรวม 2 10 3" xfId="19997" xr:uid="{CACAD8CE-FFD4-4F74-9599-C704717C243B}"/>
    <cellStyle name="ผลรวม 2 10 3 2" xfId="31372" xr:uid="{6F6DE707-6266-48F1-AA72-FBA0766E038E}"/>
    <cellStyle name="ผลรวม 2 11" xfId="6907" xr:uid="{527ECF2D-7F27-447B-BC53-781172EEEF2A}"/>
    <cellStyle name="ผลรวม 2 11 2" xfId="14048" xr:uid="{B65F691D-2EA7-4AEF-AE9E-2C559FD42791}"/>
    <cellStyle name="ผลรวม 2 11 2 2" xfId="29463" xr:uid="{4E853236-6C89-403D-AE3C-10262E412E1D}"/>
    <cellStyle name="ผลรวม 2 11 3" xfId="18976" xr:uid="{BDCE00BC-C309-48DB-8E5D-82F11A2B3A9D}"/>
    <cellStyle name="ผลรวม 2 11 3 2" xfId="30355" xr:uid="{4C0E22FA-14D7-4997-A558-1294410943F3}"/>
    <cellStyle name="ผลรวม 2 12" xfId="6895" xr:uid="{B21AE09E-73FA-485E-8914-46131E09CBAA}"/>
    <cellStyle name="ผลรวม 2 12 2" xfId="14036" xr:uid="{F3C20193-AAF2-42A3-8922-603E0A5C60D9}"/>
    <cellStyle name="ผลรวม 2 12 2 2" xfId="24600" xr:uid="{F12BBC9C-74F2-415F-9D53-963138FC19F3}"/>
    <cellStyle name="ผลรวม 2 12 3" xfId="18964" xr:uid="{9C1E7244-48EE-404A-8D5B-7DFBB01A7D08}"/>
    <cellStyle name="ผลรวม 2 12 3 2" xfId="30343" xr:uid="{6D878B15-3F99-481A-A33F-9A07319A3CE3}"/>
    <cellStyle name="ผลรวม 2 13" xfId="9209" xr:uid="{C0F295CF-87F4-412C-B9FB-070C07D8A5F3}"/>
    <cellStyle name="ผลรวม 2 13 2" xfId="16271" xr:uid="{8B976A8F-C6C6-4F4B-AD71-9E95D7C3056D}"/>
    <cellStyle name="ผลรวม 2 13 2 2" xfId="36417" xr:uid="{D4981F0A-847E-49C6-9ED1-DA1A3ED7D0B9}"/>
    <cellStyle name="ผลรวม 2 13 3" xfId="21199" xr:uid="{843FBCCE-C6EA-4C51-9037-6700C7111332}"/>
    <cellStyle name="ผลรวม 2 13 3 2" xfId="32562" xr:uid="{70D107E1-3F9E-402E-88E6-A98B30201BD3}"/>
    <cellStyle name="ผลรวม 2 14" xfId="9827" xr:uid="{5016A628-4177-460F-BF58-022168A98585}"/>
    <cellStyle name="ผลรวม 2 14 2" xfId="16874" xr:uid="{86B5F068-7332-4024-990D-F93FD9E41086}"/>
    <cellStyle name="ผลรวม 2 14 2 2" xfId="37011" xr:uid="{45DF54AC-47B3-4497-9A8A-A975FC205FD4}"/>
    <cellStyle name="ผลรวม 2 14 3" xfId="21802" xr:uid="{BD83E7A8-B36B-456C-AD8E-13E387D3B816}"/>
    <cellStyle name="ผลรวม 2 14 3 2" xfId="33157" xr:uid="{E2D96DE1-C43B-4B8B-B2D9-D01D999D2786}"/>
    <cellStyle name="ผลรวม 2 15" xfId="11795" xr:uid="{E02B976F-5874-4F9E-BA02-0535A5B83071}"/>
    <cellStyle name="ผลรวม 2 15 2" xfId="17540" xr:uid="{B3A704F5-FBC3-42D2-A39F-4C6D2F137B7E}"/>
    <cellStyle name="ผลรวม 2 15 2 2" xfId="37670" xr:uid="{302F4218-FD28-4F04-B83A-26BAB6E527EE}"/>
    <cellStyle name="ผลรวม 2 15 3" xfId="22468" xr:uid="{8FB544EC-30C3-45E7-AE80-1B6BA73AD1DD}"/>
    <cellStyle name="ผลรวม 2 15 3 2" xfId="33821" xr:uid="{13F1833D-A598-4BD7-9447-0CFFCA201719}"/>
    <cellStyle name="ผลรวม 2 16" xfId="12778" xr:uid="{92D59CCB-4421-4A21-9482-3574B4764530}"/>
    <cellStyle name="ผลรวม 2 16 2" xfId="17832" xr:uid="{3611EEF3-7585-4EAD-969C-1BEC568850B8}"/>
    <cellStyle name="ผลรวม 2 16 2 2" xfId="37958" xr:uid="{E95F2F18-594D-4E1E-B85D-3DB28AF30C55}"/>
    <cellStyle name="ผลรวม 2 16 3" xfId="22760" xr:uid="{1F964574-7950-428E-B443-474706C77A31}"/>
    <cellStyle name="ผลรวม 2 16 3 2" xfId="34111" xr:uid="{5CBF9348-CA62-4D76-8339-85733F4088F1}"/>
    <cellStyle name="ผลรวม 2 17" xfId="13286" xr:uid="{815EFF9F-4870-461C-B94E-7DE561625B71}"/>
    <cellStyle name="ผลรวม 2 17 2" xfId="23683" xr:uid="{DEBB94D7-4956-4BA8-B30B-54179BE2824F}"/>
    <cellStyle name="ผลรวม 2 17 2 2" xfId="34407" xr:uid="{6ABAD6A5-7AB5-402A-8B0C-6001E71B3A82}"/>
    <cellStyle name="ผลรวม 2 18" xfId="18232" xr:uid="{1197684A-6723-4B1A-8256-F7EAAE5F1920}"/>
    <cellStyle name="ผลรวม 2 18 2" xfId="29615" xr:uid="{9EF3CB8E-2DE8-4A79-B787-B71C97F93801}"/>
    <cellStyle name="ผลรวม 2 19" xfId="25234" xr:uid="{AA9D8785-8088-4B47-AB22-6B92EB3C9061}"/>
    <cellStyle name="ผลรวม 2 2" xfId="5557" xr:uid="{D60B5BB0-6E4E-43AB-8114-D3BCC4ABBCA2}"/>
    <cellStyle name="ผลรวม 2 2 10" xfId="9476" xr:uid="{FA5A67D9-0C90-42AF-AF59-311246C18709}"/>
    <cellStyle name="ผลรวม 2 2 10 2" xfId="16538" xr:uid="{D000FCDE-EE17-412A-8C82-B9A5CF194E06}"/>
    <cellStyle name="ผลรวม 2 2 10 2 2" xfId="36680" xr:uid="{A1AE3E72-629C-4706-8392-17DD0F152202}"/>
    <cellStyle name="ผลรวม 2 2 10 3" xfId="21466" xr:uid="{A328FBA4-C740-4D64-BFF8-69C09BC73134}"/>
    <cellStyle name="ผลรวม 2 2 10 3 2" xfId="32825" xr:uid="{222BC449-F81A-41AB-BD57-4EA8972DBC37}"/>
    <cellStyle name="ผลรวม 2 2 11" xfId="9626" xr:uid="{A0FF8BFD-1669-49A8-AAA8-45153DCC4463}"/>
    <cellStyle name="ผลรวม 2 2 11 2" xfId="16688" xr:uid="{41F38575-0717-4349-8EC9-33FF8C9CC24A}"/>
    <cellStyle name="ผลรวม 2 2 11 2 2" xfId="36828" xr:uid="{DAA0ED1A-2CC0-4C89-B889-12F744ECA3B7}"/>
    <cellStyle name="ผลรวม 2 2 11 3" xfId="21616" xr:uid="{85235BF9-B89F-4B80-9EA2-09D01C1119EE}"/>
    <cellStyle name="ผลรวม 2 2 11 3 2" xfId="32973" xr:uid="{A5CE4A5A-25DA-4216-9921-0F2E53934229}"/>
    <cellStyle name="ผลรวม 2 2 12" xfId="9766" xr:uid="{E63226F5-1B48-43C1-81E3-67257F21D32B}"/>
    <cellStyle name="ผลรวม 2 2 12 2" xfId="16828" xr:uid="{450C15A8-1BA2-4358-91A9-D8EB0BE1B5BB}"/>
    <cellStyle name="ผลรวม 2 2 12 2 2" xfId="36966" xr:uid="{314E0912-CEDA-4237-8334-E5BA6D259539}"/>
    <cellStyle name="ผลรวม 2 2 12 3" xfId="21756" xr:uid="{0208DA04-2CF6-4393-85BB-26598834B1F2}"/>
    <cellStyle name="ผลรวม 2 2 12 3 2" xfId="33111" xr:uid="{115E7789-B81E-4624-A408-C294B381BD7C}"/>
    <cellStyle name="ผลรวม 2 2 13" xfId="10989" xr:uid="{0A9696D5-2ACC-439C-B03E-A6919C73861F}"/>
    <cellStyle name="ผลรวม 2 2 13 2" xfId="17359" xr:uid="{9EC1941D-46AC-48CA-A26C-A3F0F8E3652F}"/>
    <cellStyle name="ผลรวม 2 2 13 2 2" xfId="37491" xr:uid="{6C7CC28E-C02C-443F-9387-EF94C0736999}"/>
    <cellStyle name="ผลรวม 2 2 13 3" xfId="22287" xr:uid="{BB16F6A6-2A75-4907-8AB9-33EBAAA6C76F}"/>
    <cellStyle name="ผลรวม 2 2 13 3 2" xfId="33640" xr:uid="{324471E7-BE1D-4424-B4BF-49851DF0BE43}"/>
    <cellStyle name="ผลรวม 2 2 14" xfId="11933" xr:uid="{00C70150-DEC6-4B03-9554-361D458B2C60}"/>
    <cellStyle name="ผลรวม 2 2 14 2" xfId="17651" xr:uid="{F9E0A996-CCC8-47A1-8F97-CCF419FC550E}"/>
    <cellStyle name="ผลรวม 2 2 14 2 2" xfId="37779" xr:uid="{A8F0FD2D-844A-4449-8417-5DBE6B631C05}"/>
    <cellStyle name="ผลรวม 2 2 14 3" xfId="22579" xr:uid="{E6325129-5745-4CC2-8655-B11E4A9FC330}"/>
    <cellStyle name="ผลรวม 2 2 14 3 2" xfId="33930" xr:uid="{29D31F56-E3D9-4E5A-8509-688725C65006}"/>
    <cellStyle name="ผลรวม 2 2 15" xfId="12916" xr:uid="{5E33564E-FF7A-4AC0-88CD-F4A3EBE5A62D}"/>
    <cellStyle name="ผลรวม 2 2 15 2" xfId="17943" xr:uid="{C19F0DEC-5CEB-4539-908E-159C61C7DC29}"/>
    <cellStyle name="ผลรวม 2 2 15 2 2" xfId="38067" xr:uid="{9994B891-2277-44E6-9B66-1B21FDA1D6E4}"/>
    <cellStyle name="ผลรวม 2 2 15 3" xfId="22871" xr:uid="{19A9192B-03CE-44A3-ADB5-CD3BF280723E}"/>
    <cellStyle name="ผลรวม 2 2 15 3 2" xfId="34220" xr:uid="{F7C68097-25C4-4AA2-831C-3297BA973DC6}"/>
    <cellStyle name="ผลรวม 2 2 16" xfId="13413" xr:uid="{1F2D3907-F9B3-442B-96B4-950DD5A3F81D}"/>
    <cellStyle name="ผลรวม 2 2 16 2" xfId="23821" xr:uid="{EE7736FB-4AFC-4905-B0A8-1B66839DF566}"/>
    <cellStyle name="ผลรวม 2 2 16 2 2" xfId="34516" xr:uid="{0E62A635-EC13-4ED3-A558-29A714009E3E}"/>
    <cellStyle name="ผลรวม 2 2 17" xfId="18343" xr:uid="{DAC2ACF8-76D1-4E8E-BB94-57FBDD4F6558}"/>
    <cellStyle name="ผลรวม 2 2 17 2" xfId="29724" xr:uid="{8BAAD0C2-B515-4480-A800-4663A1920432}"/>
    <cellStyle name="ผลรวม 2 2 18" xfId="38138" xr:uid="{D3774391-D299-4BFF-ADC0-A74ECB3CE8CE}"/>
    <cellStyle name="ผลรวม 2 2 19" xfId="43707" xr:uid="{2F33728B-C74D-4777-B350-42128875BFDC}"/>
    <cellStyle name="ผลรวม 2 2 2" xfId="7694" xr:uid="{7511510D-0AC4-4B1E-A9CD-CBFF4BD58542}"/>
    <cellStyle name="ผลรวม 2 2 2 2" xfId="14795" xr:uid="{BE3D1836-622B-4C2B-B226-EEE2644F6C27}"/>
    <cellStyle name="ผลรวม 2 2 2 2 2" xfId="34957" xr:uid="{69E604A1-31F6-4DA5-8766-A12DC05A179E}"/>
    <cellStyle name="ผลรวม 2 2 2 3" xfId="19723" xr:uid="{FAE70622-F3F5-4545-9C6F-EAF3A14F6298}"/>
    <cellStyle name="ผลรวม 2 2 2 3 2" xfId="31099" xr:uid="{9CF21DB3-AAAC-4383-9F92-43CBF411B181}"/>
    <cellStyle name="ผลรวม 2 2 2 4" xfId="44686" xr:uid="{562A6F79-35E0-4563-B654-9147A4C08B58}"/>
    <cellStyle name="ผลรวม 2 2 3" xfId="8144" xr:uid="{E2F99076-872C-4C0F-9111-561BE8082C25}"/>
    <cellStyle name="ผลรวม 2 2 3 2" xfId="15208" xr:uid="{D06DD72F-2E8B-4930-A75C-B1177ED716E8}"/>
    <cellStyle name="ผลรวม 2 2 3 2 2" xfId="35366" xr:uid="{D1C0FC5F-C50E-4A3E-B030-F25FDB531D1A}"/>
    <cellStyle name="ผลรวม 2 2 3 3" xfId="20136" xr:uid="{765567D8-05BE-4F8D-856C-B84B8D56A50E}"/>
    <cellStyle name="ผลรวม 2 2 3 3 2" xfId="31509" xr:uid="{B14B4FA1-0AA8-4F71-9B3A-9354B8B5FD81}"/>
    <cellStyle name="ผลรวม 2 2 4" xfId="8329" xr:uid="{FD3E2898-E6CB-4CFF-9484-69B5B2FB199A}"/>
    <cellStyle name="ผลรวม 2 2 4 2" xfId="15391" xr:uid="{8B1D371F-8D8F-47F0-8078-4908DD933E85}"/>
    <cellStyle name="ผลรวม 2 2 4 2 2" xfId="35546" xr:uid="{6076BE19-9B91-4CEA-AAC5-BEC58CACD374}"/>
    <cellStyle name="ผลรวม 2 2 4 3" xfId="20319" xr:uid="{C510A16F-671B-4394-AF33-9F36372E8AD4}"/>
    <cellStyle name="ผลรวม 2 2 4 3 2" xfId="31690" xr:uid="{7F2EC4FD-A8D2-44E8-BF79-52A12AC9A68F}"/>
    <cellStyle name="ผลรวม 2 2 5" xfId="8505" xr:uid="{1EEFF4AC-0678-4E23-9F5C-604388FA72E3}"/>
    <cellStyle name="ผลรวม 2 2 5 2" xfId="15567" xr:uid="{1B3A8CF7-EE90-450D-AA90-BABB516CA39D}"/>
    <cellStyle name="ผลรวม 2 2 5 2 2" xfId="35720" xr:uid="{3450DF09-99F3-4145-AFDA-0115FF6DF315}"/>
    <cellStyle name="ผลรวม 2 2 5 3" xfId="20495" xr:uid="{45A09EE2-D1DC-41EF-9D75-29609F83B055}"/>
    <cellStyle name="ผลรวม 2 2 5 3 2" xfId="31864" xr:uid="{08042719-B2B9-4D1C-BF35-40A521224539}"/>
    <cellStyle name="ผลรวม 2 2 6" xfId="8676" xr:uid="{969CF49B-BAF0-4AF8-B2B3-15ABF26253AE}"/>
    <cellStyle name="ผลรวม 2 2 6 2" xfId="15738" xr:uid="{2E6A07A7-0D77-4BE6-9E66-3E716DB5C71E}"/>
    <cellStyle name="ผลรวม 2 2 6 2 2" xfId="35888" xr:uid="{B0D6228A-0601-4E14-80E5-79CA41B5A6A6}"/>
    <cellStyle name="ผลรวม 2 2 6 3" xfId="20666" xr:uid="{260F2447-FC62-4C85-BC50-864A71B0007E}"/>
    <cellStyle name="ผลรวม 2 2 6 3 2" xfId="32033" xr:uid="{6A1BA945-437D-46B1-A010-D2455A0E34A3}"/>
    <cellStyle name="ผลรวม 2 2 7" xfId="8987" xr:uid="{0220818C-2418-4A3B-AC38-699A21671607}"/>
    <cellStyle name="ผลรวม 2 2 7 2" xfId="16049" xr:uid="{12DC25C5-64BD-4590-BEE7-1A5DAF28E8B8}"/>
    <cellStyle name="ผลรวม 2 2 7 2 2" xfId="36197" xr:uid="{AE333F32-3B66-427F-9A5D-C90023FBEA12}"/>
    <cellStyle name="ผลรวม 2 2 7 3" xfId="20977" xr:uid="{0E8C3882-6026-41F4-8745-1CC7EE5E6882}"/>
    <cellStyle name="ผลรวม 2 2 7 3 2" xfId="32342" xr:uid="{A2AD9D63-3C43-4476-B458-3806EA957502}"/>
    <cellStyle name="ผลรวม 2 2 8" xfId="9154" xr:uid="{7203F2FA-C6AB-4E53-B66B-923EEBEE254D}"/>
    <cellStyle name="ผลรวม 2 2 8 2" xfId="16216" xr:uid="{E7C2A947-FF69-4309-8228-57E96203B00F}"/>
    <cellStyle name="ผลรวม 2 2 8 2 2" xfId="36362" xr:uid="{B181C226-2D87-4DF0-BE87-034343C4DDCB}"/>
    <cellStyle name="ผลรวม 2 2 8 3" xfId="21144" xr:uid="{DDDF135C-F094-4F49-9F47-8A3D83246EEE}"/>
    <cellStyle name="ผลรวม 2 2 8 3 2" xfId="32507" xr:uid="{F1EA0DF8-928B-4426-ACE2-FEC5AD7C0FE1}"/>
    <cellStyle name="ผลรวม 2 2 9" xfId="9318" xr:uid="{2F10EE9C-5C5C-4F36-80E0-8159DCBBDCB0}"/>
    <cellStyle name="ผลรวม 2 2 9 2" xfId="16380" xr:uid="{BE3E40F3-37AD-4494-907F-A8F8027201CC}"/>
    <cellStyle name="ผลรวม 2 2 9 2 2" xfId="36524" xr:uid="{A8C1E088-94C5-4C51-9F85-317F2B06ECD1}"/>
    <cellStyle name="ผลรวม 2 2 9 3" xfId="21308" xr:uid="{7736D67A-C558-412A-A01E-5F4FDD29FFD6}"/>
    <cellStyle name="ผลรวม 2 2 9 3 2" xfId="32669" xr:uid="{AA01125D-3F82-4BA8-BCF4-A6FBDEBCAF00}"/>
    <cellStyle name="ผลรวม 2 20" xfId="43706" xr:uid="{766C23EC-6917-4DD1-948B-4C9CDF807777}"/>
    <cellStyle name="ผลรวม 2 3" xfId="7117" xr:uid="{9E22A202-229E-4150-B792-0E7069F0CB26}"/>
    <cellStyle name="ผลรวม 2 3 2" xfId="14247" xr:uid="{2A28D8A9-5953-49C6-81E5-4F66B79421A9}"/>
    <cellStyle name="ผลรวม 2 3 2 2" xfId="24773" xr:uid="{5E0FA2FD-BB16-42FB-949C-507EB26E1377}"/>
    <cellStyle name="ผลรวม 2 3 3" xfId="19175" xr:uid="{55232480-4199-4C4A-BC6C-A1EBBA8C152D}"/>
    <cellStyle name="ผลรวม 2 3 3 2" xfId="30554" xr:uid="{07DF4207-21A5-43EE-8AA8-362E98DC0018}"/>
    <cellStyle name="ผลรวม 2 3 4" xfId="44685" xr:uid="{4176216A-90A4-4922-AB08-DB83A46CB9A9}"/>
    <cellStyle name="ผลรวม 2 4" xfId="5778" xr:uid="{4F02E37C-5DB8-4C5E-8EE6-B3672E612C7E}"/>
    <cellStyle name="ผลรวม 2 4 2" xfId="13523" xr:uid="{63850B42-12E0-4066-BA9B-1E5C044367EC}"/>
    <cellStyle name="ผลรวม 2 4 2 2" xfId="24105" xr:uid="{FC096297-086C-4F07-A977-0FD06F71E193}"/>
    <cellStyle name="ผลรวม 2 4 3" xfId="18451" xr:uid="{C0DC5491-A63F-498B-8073-DC2D38BDC83A}"/>
    <cellStyle name="ผลรวม 2 4 3 2" xfId="29832" xr:uid="{B0A50706-5803-423E-962E-DF526BF15E93}"/>
    <cellStyle name="ผลรวม 2 5" xfId="7132" xr:uid="{3AC63185-6AC5-4BDC-9BF1-29BF465DC013}"/>
    <cellStyle name="ผลรวม 2 5 2" xfId="14262" xr:uid="{3F650E3C-0568-46A8-A6FB-1F7CE681AA81}"/>
    <cellStyle name="ผลรวม 2 5 2 2" xfId="24403" xr:uid="{F7B75BFE-27C8-409A-AFD9-CC7A49F1A380}"/>
    <cellStyle name="ผลรวม 2 5 3" xfId="19190" xr:uid="{60538F20-9B28-49EF-B253-79975C7C5D04}"/>
    <cellStyle name="ผลรวม 2 5 3 2" xfId="30569" xr:uid="{58F7B56C-2CE6-42C8-A7FA-83DCCD1CE37E}"/>
    <cellStyle name="ผลรวม 2 6" xfId="7833" xr:uid="{AEB89F51-E6D3-432E-B1C6-E9878E6B1FB0}"/>
    <cellStyle name="ผลรวม 2 6 2" xfId="14897" xr:uid="{8460B475-1949-4B8F-814F-3D037162F5B6}"/>
    <cellStyle name="ผลรวม 2 6 2 2" xfId="35059" xr:uid="{28DD48C5-6CD1-4AD2-93C5-695875F7984A}"/>
    <cellStyle name="ผลรวม 2 6 3" xfId="19825" xr:uid="{27001C8D-BCDB-4DAD-A2FF-CDAA4B962044}"/>
    <cellStyle name="ผลรวม 2 6 3 2" xfId="31201" xr:uid="{81C429E9-5774-4913-8267-7C7621B773B8}"/>
    <cellStyle name="ผลรวม 2 7" xfId="8560" xr:uid="{2FFF49EE-99CE-4C40-926F-911E5F1C3A60}"/>
    <cellStyle name="ผลรวม 2 7 2" xfId="15622" xr:uid="{8184C015-2271-4CDC-A053-0BC5860FCACE}"/>
    <cellStyle name="ผลรวม 2 7 2 2" xfId="35774" xr:uid="{A2615F3C-A9F8-4C02-BA4D-C1C24CB8E82B}"/>
    <cellStyle name="ผลรวม 2 7 3" xfId="20550" xr:uid="{71BA07E5-4514-41E3-A801-5BCE2F368CD7}"/>
    <cellStyle name="ผลรวม 2 7 3 2" xfId="31919" xr:uid="{D5B4A517-6A5B-4729-BE1E-A135F77D49EB}"/>
    <cellStyle name="ผลรวม 2 8" xfId="8561" xr:uid="{E5745043-68A7-47A5-89AE-F66DA2BA3AF6}"/>
    <cellStyle name="ผลรวม 2 8 2" xfId="15623" xr:uid="{B6B4627D-FC18-4F8E-B6D1-95421614E6E1}"/>
    <cellStyle name="ผลรวม 2 8 2 2" xfId="35775" xr:uid="{D1F904FB-46DC-4D31-84B8-958B9E4BBA0A}"/>
    <cellStyle name="ผลรวม 2 8 3" xfId="20551" xr:uid="{F1420674-D90B-4556-8509-54E05EAE89F0}"/>
    <cellStyle name="ผลรวม 2 8 3 2" xfId="31920" xr:uid="{4608091D-4015-47DB-8430-B6AEF486C217}"/>
    <cellStyle name="ผลรวม 2 9" xfId="6871" xr:uid="{BC289C8F-4F29-4C5A-9E5C-6A51158CFB31}"/>
    <cellStyle name="ผลรวม 2 9 2" xfId="14012" xr:uid="{64A07F8B-6426-440C-89AB-45A8AB80EBFA}"/>
    <cellStyle name="ผลรวม 2 9 2 2" xfId="24461" xr:uid="{BBB6F66E-2DCF-4EBF-B617-E6A60AD40078}"/>
    <cellStyle name="ผลรวม 2 9 3" xfId="18940" xr:uid="{126AA1C4-14ED-481C-B445-2A94B9DA1396}"/>
    <cellStyle name="ผลรวม 2 9 3 2" xfId="30319" xr:uid="{B4BD8BAF-8996-4BC1-85E1-4E8A0B69FB49}"/>
    <cellStyle name="ผลรวม 2_6.เช็ครับลงวันที่ล่วงหน้า" xfId="43708" xr:uid="{4F4C052D-7225-4915-8D02-BDC12081B637}"/>
    <cellStyle name="ผลรวม 20" xfId="25218" xr:uid="{21A0C4DD-7CEE-44CA-B5D7-9A552932D237}"/>
    <cellStyle name="ผลรวม 3" xfId="5525" xr:uid="{84184AAC-ACB1-4D06-814C-87D6636C829B}"/>
    <cellStyle name="ผลรวม 3 10" xfId="9445" xr:uid="{C1C74440-C683-43B8-91A2-B85D7942AB44}"/>
    <cellStyle name="ผลรวม 3 10 2" xfId="16507" xr:uid="{460D1819-ADD3-40E4-9EAC-330CDA0F0199}"/>
    <cellStyle name="ผลรวม 3 10 2 2" xfId="36650" xr:uid="{89138C60-74EC-492F-855A-E03C2F95F0FE}"/>
    <cellStyle name="ผลรวม 3 10 3" xfId="21435" xr:uid="{DA0E4B3B-13F4-434B-BD3A-FF0F25BCEBE6}"/>
    <cellStyle name="ผลรวม 3 10 3 2" xfId="32795" xr:uid="{28A7DA0A-CAC0-4B02-81BC-F3AFC54BAFE7}"/>
    <cellStyle name="ผลรวม 3 11" xfId="9595" xr:uid="{BAB4370F-7D31-44E0-9212-65160D079FBC}"/>
    <cellStyle name="ผลรวม 3 11 2" xfId="16657" xr:uid="{5B0B7FA1-0EDA-41A6-9C7E-A89E9B58A3AA}"/>
    <cellStyle name="ผลรวม 3 11 2 2" xfId="36798" xr:uid="{62F66467-3F93-4091-9CA1-3E619E2F7467}"/>
    <cellStyle name="ผลรวม 3 11 3" xfId="21585" xr:uid="{2849F64A-BABE-4D59-AEDF-2556138DD409}"/>
    <cellStyle name="ผลรวม 3 11 3 2" xfId="32943" xr:uid="{9431E711-DFCD-4166-AB16-04B7CD8089EF}"/>
    <cellStyle name="ผลรวม 3 12" xfId="9741" xr:uid="{01FA4C60-5F54-42C8-913D-3FEB3F818781}"/>
    <cellStyle name="ผลรวม 3 12 2" xfId="16803" xr:uid="{DE0FEFD1-E607-41F2-9423-F180DC5241AD}"/>
    <cellStyle name="ผลรวม 3 12 2 2" xfId="36942" xr:uid="{A7E744E7-9E23-411A-9957-9BC66F887884}"/>
    <cellStyle name="ผลรวม 3 12 3" xfId="21731" xr:uid="{918C4C2F-1C5C-4DE6-872E-9A319E2391C4}"/>
    <cellStyle name="ผลรวม 3 12 3 2" xfId="33087" xr:uid="{3E309685-93C3-4DE2-8066-E2E5C20AC38A}"/>
    <cellStyle name="ผลรวม 3 13" xfId="10958" xr:uid="{0E30E1CE-A62B-4EBE-A5CE-7ED6D1D0C8CB}"/>
    <cellStyle name="ผลรวม 3 13 2" xfId="17328" xr:uid="{0111BFE0-4000-4060-B666-A0677EF5211B}"/>
    <cellStyle name="ผลรวม 3 13 2 2" xfId="37461" xr:uid="{D9AD2D78-DC2D-4519-B2B2-BFB5966839CB}"/>
    <cellStyle name="ผลรวม 3 13 3" xfId="22256" xr:uid="{A1AAC824-9563-4F09-9DF6-3D684E98B6B7}"/>
    <cellStyle name="ผลรวม 3 13 3 2" xfId="33610" xr:uid="{7875E3A7-3BA4-489E-B9C1-CED1E367AFBA}"/>
    <cellStyle name="ผลรวม 3 14" xfId="11901" xr:uid="{AE6A3513-5782-4E12-AE1D-0082031E2632}"/>
    <cellStyle name="ผลรวม 3 14 2" xfId="17620" xr:uid="{9D952684-68B7-406F-B3C0-A42B41B2B4CD}"/>
    <cellStyle name="ผลรวม 3 14 2 2" xfId="37749" xr:uid="{4E8027C1-CA99-4DE3-BB56-37BD16B329B3}"/>
    <cellStyle name="ผลรวม 3 14 3" xfId="22548" xr:uid="{329949D5-D8D5-411D-8041-CCB44105226A}"/>
    <cellStyle name="ผลรวม 3 14 3 2" xfId="33900" xr:uid="{B052A9DB-19DB-41BE-92FE-9B2CBED72737}"/>
    <cellStyle name="ผลรวม 3 15" xfId="12884" xr:uid="{A0E51828-8D70-4D89-A886-3A3B73B36BC6}"/>
    <cellStyle name="ผลรวม 3 15 2" xfId="17912" xr:uid="{BAF41766-97C5-4787-AEA0-BB17DE20737E}"/>
    <cellStyle name="ผลรวม 3 15 2 2" xfId="38037" xr:uid="{390EAF11-E171-41D8-AB9E-19FAD493E63A}"/>
    <cellStyle name="ผลรวม 3 15 3" xfId="22840" xr:uid="{D5336643-2550-4CFF-83F6-3E0C26E139DD}"/>
    <cellStyle name="ผลรวม 3 15 3 2" xfId="34190" xr:uid="{9904531E-9474-4198-BE6C-37036F321C18}"/>
    <cellStyle name="ผลรวม 3 16" xfId="13382" xr:uid="{402C5FF4-0111-473E-870E-2016CC81ED6A}"/>
    <cellStyle name="ผลรวม 3 16 2" xfId="23789" xr:uid="{1A31B580-F929-4041-BD9F-C6E9C88BE665}"/>
    <cellStyle name="ผลรวม 3 16 2 2" xfId="34486" xr:uid="{977C11CF-59EA-468F-A466-B19B380A3303}"/>
    <cellStyle name="ผลรวม 3 17" xfId="18312" xr:uid="{CEC7681D-26D8-4A2B-B8A9-E3EAB50E3454}"/>
    <cellStyle name="ผลรวม 3 17 2" xfId="29694" xr:uid="{77E4CD9E-5D11-4BAB-B7BF-F80EA478C075}"/>
    <cellStyle name="ผลรวม 3 18" xfId="25025" xr:uid="{4585C4FB-F273-4525-8F4F-657549CCEC0A}"/>
    <cellStyle name="ผลรวม 3 19" xfId="43709" xr:uid="{730687DC-B193-4177-8CF1-71C24319858D}"/>
    <cellStyle name="ผลรวม 3 2" xfId="7662" xr:uid="{BFEDF269-287C-4292-9C60-E9E0E031820A}"/>
    <cellStyle name="ผลรวม 3 2 2" xfId="14764" xr:uid="{318CCBA2-6C19-431C-8061-BCC1AEE90400}"/>
    <cellStyle name="ผลรวม 3 2 2 2" xfId="34926" xr:uid="{9B0E164A-9EE1-4F63-A926-8D75BCCB1A72}"/>
    <cellStyle name="ผลรวม 3 2 3" xfId="19692" xr:uid="{27A12E36-CEEB-400D-B321-374B43930EEC}"/>
    <cellStyle name="ผลรวม 3 2 3 2" xfId="31069" xr:uid="{5624832B-D11D-40E5-8B4B-BD62E250953B}"/>
    <cellStyle name="ผลรวม 3 2 4" xfId="44687" xr:uid="{151C49B8-BCF0-420D-9CB1-C042DF8223CC}"/>
    <cellStyle name="ผลรวม 3 3" xfId="8113" xr:uid="{B3306B06-B5FE-40B1-890C-2786B4EE56AA}"/>
    <cellStyle name="ผลรวม 3 3 2" xfId="15177" xr:uid="{236C1816-C2A8-4C74-A5AE-D4C61EA37F04}"/>
    <cellStyle name="ผลรวม 3 3 2 2" xfId="35336" xr:uid="{CE0650D9-0246-4F60-AC8D-31DDB8924C6D}"/>
    <cellStyle name="ผลรวม 3 3 3" xfId="20105" xr:uid="{A7102487-12F8-4767-BED1-2BD125FFF4D5}"/>
    <cellStyle name="ผลรวม 3 3 3 2" xfId="31479" xr:uid="{2FC5DA5D-FB4E-40C5-B1EE-AC739A54BA77}"/>
    <cellStyle name="ผลรวม 3 4" xfId="8298" xr:uid="{3140469E-1995-4136-A147-1F5C72C31F2A}"/>
    <cellStyle name="ผลรวม 3 4 2" xfId="15360" xr:uid="{EE4236A9-6D44-4728-9087-A2E3C5C6A855}"/>
    <cellStyle name="ผลรวม 3 4 2 2" xfId="35516" xr:uid="{1E871B32-1856-4E6A-AECB-DAC4C886D385}"/>
    <cellStyle name="ผลรวม 3 4 3" xfId="20288" xr:uid="{EFBDF0E4-F5E3-44DF-B0DF-58B422B9E394}"/>
    <cellStyle name="ผลรวม 3 4 3 2" xfId="31660" xr:uid="{A982B3D1-8355-4DF7-9E5F-6A1AD1DD6C37}"/>
    <cellStyle name="ผลรวม 3 5" xfId="8479" xr:uid="{7F4A70DB-89AA-4AD1-8103-0191ADC7635C}"/>
    <cellStyle name="ผลรวม 3 5 2" xfId="15541" xr:uid="{B0B29F77-EF80-4489-AE38-39C9851B1DBC}"/>
    <cellStyle name="ผลรวม 3 5 2 2" xfId="35695" xr:uid="{F480D848-0E3A-4DE8-8CAA-91DF8A154C53}"/>
    <cellStyle name="ผลรวม 3 5 3" xfId="20469" xr:uid="{8FF849D7-8327-442A-A708-BC64A366D554}"/>
    <cellStyle name="ผลรวม 3 5 3 2" xfId="31839" xr:uid="{E01FDB30-69CC-48A7-AEE4-404B6113843C}"/>
    <cellStyle name="ผลรวม 3 6" xfId="8644" xr:uid="{23F9132A-3A97-4AB4-BC62-51A343C8F780}"/>
    <cellStyle name="ผลรวม 3 6 2" xfId="15706" xr:uid="{E9EEFCCD-755C-4FAB-9F66-19CE24006E50}"/>
    <cellStyle name="ผลรวม 3 6 2 2" xfId="35857" xr:uid="{829694D9-C08D-49E2-9E29-C8DE6BA2402B}"/>
    <cellStyle name="ผลรวม 3 6 3" xfId="20634" xr:uid="{224415CD-6BCD-4C73-AB16-0D4DE35111EC}"/>
    <cellStyle name="ผลรวม 3 6 3 2" xfId="32002" xr:uid="{65174C56-BC7B-4042-8FDA-6564C53A96CF}"/>
    <cellStyle name="ผลรวม 3 7" xfId="8956" xr:uid="{29A87835-006B-4662-B2EA-AB2F68FB8F3E}"/>
    <cellStyle name="ผลรวม 3 7 2" xfId="16018" xr:uid="{F88EA903-6205-491F-8ECB-521CCEAB7322}"/>
    <cellStyle name="ผลรวม 3 7 2 2" xfId="36167" xr:uid="{E96CEDAB-1809-405A-BBE3-757E83EF0E01}"/>
    <cellStyle name="ผลรวม 3 7 3" xfId="20946" xr:uid="{117D3FBE-CDE5-4543-A835-FD86920CEACC}"/>
    <cellStyle name="ผลรวม 3 7 3 2" xfId="32312" xr:uid="{E1F18736-5E8C-4B9D-886E-9FB698BB2A3D}"/>
    <cellStyle name="ผลรวม 3 8" xfId="9123" xr:uid="{98B2DF23-7ABB-4CFE-B307-3B3D93FAE11F}"/>
    <cellStyle name="ผลรวม 3 8 2" xfId="16185" xr:uid="{64BEEEFF-0AB4-4BBA-861B-E7AE793C494F}"/>
    <cellStyle name="ผลรวม 3 8 2 2" xfId="36332" xr:uid="{3E54B36D-DFF9-4822-8986-4CEAC1F88452}"/>
    <cellStyle name="ผลรวม 3 8 3" xfId="21113" xr:uid="{E2C80DA6-48EE-4AD1-84BE-C4028FC0DC9F}"/>
    <cellStyle name="ผลรวม 3 8 3 2" xfId="32477" xr:uid="{8185047C-9037-43A2-A2D2-345B016DB305}"/>
    <cellStyle name="ผลรวม 3 9" xfId="9287" xr:uid="{6602EF82-F336-425E-B747-69387424B500}"/>
    <cellStyle name="ผลรวม 3 9 2" xfId="16349" xr:uid="{57A1FED1-F9DD-4BA0-AF6A-B6F9C1B32F0E}"/>
    <cellStyle name="ผลรวม 3 9 2 2" xfId="36494" xr:uid="{BC520A70-14A2-47AA-B6E8-E6F6A3DC79E2}"/>
    <cellStyle name="ผลรวม 3 9 3" xfId="21277" xr:uid="{A6F6E917-B5A7-4688-815A-163AF2A4DACF}"/>
    <cellStyle name="ผลรวม 3 9 3 2" xfId="32639" xr:uid="{EC81C84E-2F5E-4BE3-B93F-91FB3E3426E8}"/>
    <cellStyle name="ผลรวม 4" xfId="6744" xr:uid="{083E4CDA-5C21-4E97-A049-B5242A655F55}"/>
    <cellStyle name="ผลรวม 4 2" xfId="13959" xr:uid="{1DC4F489-A709-4CEC-8945-BF8B1BCE2F67}"/>
    <cellStyle name="ผลรวม 4 2 2" xfId="24772" xr:uid="{96192C35-8263-4A34-BD90-0F536F4AEE22}"/>
    <cellStyle name="ผลรวม 4 3" xfId="18887" xr:uid="{DCE94F95-A915-42CC-A6A7-56E88E50793D}"/>
    <cellStyle name="ผลรวม 4 3 2" xfId="30266" xr:uid="{999C05BE-36EB-4874-AB94-BDC27B64D745}"/>
    <cellStyle name="ผลรวม 4 4" xfId="43705" xr:uid="{C9B22899-338B-458D-A526-D75A05649C01}"/>
    <cellStyle name="ผลรวม 5" xfId="7058" xr:uid="{4C583915-9959-430B-9635-DE52C6332F7F}"/>
    <cellStyle name="ผลรวม 5 2" xfId="14188" xr:uid="{6DB1B9AC-57D9-4CF6-A8DF-B0B6F9E9D655}"/>
    <cellStyle name="ผลรวม 5 2 2" xfId="24466" xr:uid="{EC8E81E7-6DAC-45E6-AA8C-EDDBF4B7FA81}"/>
    <cellStyle name="ผลรวม 5 2 3" xfId="45565" xr:uid="{F3493B54-0309-4451-9ACF-D2FD434F4756}"/>
    <cellStyle name="ผลรวม 5 3" xfId="19116" xr:uid="{855C6DB4-498D-4050-A10C-835FB1BD17F4}"/>
    <cellStyle name="ผลรวม 5 3 2" xfId="30495" xr:uid="{DEA24441-7DBB-48A4-880A-686F771F046B}"/>
    <cellStyle name="ผลรวม 5 4" xfId="43913" xr:uid="{7C91D15D-EC5A-4394-B48D-3F951C92E2E2}"/>
    <cellStyle name="ผลรวม 6" xfId="5745" xr:uid="{A253A3C2-F244-4354-A8D1-2BF328565363}"/>
    <cellStyle name="ผลรวม 6 2" xfId="13490" xr:uid="{02B1AF98-29D2-4B48-A015-DB1D4C449C82}"/>
    <cellStyle name="ผลรวม 6 2 2" xfId="24135" xr:uid="{ECEC4A15-5ED0-4B01-8F5A-7B0FC9DA8036}"/>
    <cellStyle name="ผลรวม 6 3" xfId="18418" xr:uid="{1EF39125-D3FA-4AAD-96FA-57F0D9B635CD}"/>
    <cellStyle name="ผลรวม 6 3 2" xfId="29799" xr:uid="{495112CF-EA1D-4792-832C-ECE48813743A}"/>
    <cellStyle name="ผลรวม 7" xfId="5855" xr:uid="{16C09E37-C305-4E63-B7AB-FF1725D0143D}"/>
    <cellStyle name="ผลรวม 7 2" xfId="13600" xr:uid="{8D6F8465-58BE-4D07-8B13-BC8F1CE5B407}"/>
    <cellStyle name="ผลรวม 7 2 2" xfId="24868" xr:uid="{E1CB30F3-D221-4C21-88A8-2FD8664B33B4}"/>
    <cellStyle name="ผลรวม 7 3" xfId="18528" xr:uid="{D656763D-D6BE-4310-92A8-2741F98AB8D4}"/>
    <cellStyle name="ผลรวม 7 3 2" xfId="29908" xr:uid="{E1F39F87-93C3-4D8E-BD77-A521730EC306}"/>
    <cellStyle name="ผลรวม 8" xfId="8190" xr:uid="{22C4025D-EC7F-4C3A-AA6A-B5BAEAF5793F}"/>
    <cellStyle name="ผลรวม 8 2" xfId="15254" xr:uid="{11C62BC5-E5B9-4507-977C-35C2B84B1AD6}"/>
    <cellStyle name="ผลรวม 8 2 2" xfId="35412" xr:uid="{A9379C52-D368-4C0F-8AE2-75190938D8C8}"/>
    <cellStyle name="ผลรวม 8 3" xfId="20182" xr:uid="{77EE0AB3-1A59-4B5A-B634-A6F84F2BA4F0}"/>
    <cellStyle name="ผลรวม 8 3 2" xfId="31555" xr:uid="{376D6825-06A0-4542-BE6E-252D5E872E00}"/>
    <cellStyle name="ผลรวม 9" xfId="6652" xr:uid="{AA179E63-635B-4033-BED4-84962F329619}"/>
    <cellStyle name="ผลรวม 9 2" xfId="13870" xr:uid="{64C2B6DD-773A-4D27-8ED1-D30ABC386942}"/>
    <cellStyle name="ผลรวม 9 2 2" xfId="24233" xr:uid="{764A379F-EC4C-4CD0-A5B3-37BE06E212DB}"/>
    <cellStyle name="ผลรวม 9 3" xfId="18798" xr:uid="{52EA6030-5576-4040-9270-6F159C4FCECC}"/>
    <cellStyle name="ผลรวม 9 3 2" xfId="30177" xr:uid="{33C8EB6E-03A9-4ED9-97A2-5D47014B34E3}"/>
    <cellStyle name="ผลรวม_ภงด.50 - ALT-2012" xfId="43710" xr:uid="{5A5A52E9-91A1-4FE7-87E5-514E75D83E03}"/>
    <cellStyle name="ฤ?ธถ [0]_95" xfId="43711" xr:uid="{A89D519C-D21E-4551-A456-564B4124773F}"/>
    <cellStyle name="ฤ?ธถ_95" xfId="43712" xr:uid="{1A2E791D-9AA4-4313-88E5-51B0238B4119}"/>
    <cellStyle name="ฤธถ [0]_95" xfId="305" xr:uid="{721CC697-1260-4B83-99D9-4180EA0540F3}"/>
    <cellStyle name="ฤธถ_95" xfId="306" xr:uid="{FF16785F-4FC6-4364-8A3A-CD32C17954D4}"/>
    <cellStyle name="ล๋ศญ [0]_25&quot;1.3R" xfId="43713" xr:uid="{3CA7EFB0-D742-4D07-9EB4-130D2754F9F4}"/>
    <cellStyle name="ล๋ศญ_95" xfId="307" xr:uid="{72276D00-5D2A-40A5-9686-87EC5189A995}"/>
    <cellStyle name="ลักษณะ 1" xfId="40285" xr:uid="{88F5572A-92FE-4A51-B624-B49D3ADC50FF}"/>
    <cellStyle name="ลักษณะ 1 2" xfId="43714" xr:uid="{2CDC1F7D-8FBA-4F07-8B19-F12A7875AED8}"/>
    <cellStyle name="ลักษณะ 2" xfId="43715" xr:uid="{5EAC2308-FB52-4A53-AFAB-496597806CB8}"/>
    <cellStyle name="ลักษณะ 3" xfId="43716" xr:uid="{C4F15AC2-F71E-49C3-8EAE-E7DD212282D7}"/>
    <cellStyle name="ลักษณะ 4" xfId="43717" xr:uid="{AF990E1A-04E6-4473-95EB-C35051D45B13}"/>
    <cellStyle name="วฅมุ_4ฟ๙ฝวภ๛" xfId="308" xr:uid="{1F05906F-20EE-49EE-A39C-96EA4067CC1A}"/>
    <cellStyle name="ส่วนที่ถูกเน้น1" xfId="3276" xr:uid="{5367A569-4F29-4454-8261-27B3F56149CE}"/>
    <cellStyle name="ส่วนที่ถูกเน้น1 2" xfId="43719" xr:uid="{03AEDD48-BBEB-42B1-B8F5-4577804AD065}"/>
    <cellStyle name="ส่วนที่ถูกเน้น1 2 2" xfId="44692" xr:uid="{EAA08DB4-F374-476A-94FF-190F36BC7C7D}"/>
    <cellStyle name="ส่วนที่ถูกเน้น1 2 3" xfId="44691" xr:uid="{D2B1F565-6AEC-43ED-8FD5-1F52261A1CAE}"/>
    <cellStyle name="ส่วนที่ถูกเน้น1 3" xfId="43720" xr:uid="{D3E71AAA-4984-4949-8E9B-104E90A8991C}"/>
    <cellStyle name="ส่วนที่ถูกเน้น1 3 2" xfId="44693" xr:uid="{4A04B1D6-A162-42CC-B131-60502DECBB6B}"/>
    <cellStyle name="ส่วนที่ถูกเน้น1 4" xfId="43718" xr:uid="{C29E5743-36AE-4069-BEE2-A8414581DC76}"/>
    <cellStyle name="ส่วนที่ถูกเน้น1 4 2" xfId="48302" xr:uid="{8396884D-DED6-4979-BF5C-23B1A03141F9}"/>
    <cellStyle name="ส่วนที่ถูกเน้น1 5" xfId="45567" xr:uid="{06ED1DEE-1199-4861-8A63-6E543E187FCC}"/>
    <cellStyle name="ส่วนที่ถูกเน้น1_รายการปรับปรุง Y'55" xfId="43721" xr:uid="{68F989CC-3BED-4B8D-B661-F9B34F3CDB85}"/>
    <cellStyle name="ส่วนที่ถูกเน้น2" xfId="3277" xr:uid="{62500B86-801F-4C67-874D-32335830F683}"/>
    <cellStyle name="ส่วนที่ถูกเน้น2 2" xfId="43723" xr:uid="{F8C3AD6A-8DA9-4581-A76D-93D8F11AF020}"/>
    <cellStyle name="ส่วนที่ถูกเน้น2 2 2" xfId="44695" xr:uid="{C8520224-065E-444A-BF72-B5C5632D9845}"/>
    <cellStyle name="ส่วนที่ถูกเน้น2 2 3" xfId="44694" xr:uid="{DE37396E-B029-4C6D-B3B1-AD537F265D56}"/>
    <cellStyle name="ส่วนที่ถูกเน้น2 3" xfId="43724" xr:uid="{8D438D25-F9B8-4312-99C1-DB75656FF215}"/>
    <cellStyle name="ส่วนที่ถูกเน้น2 3 2" xfId="44696" xr:uid="{2E2B70F1-9FCA-4F7C-A397-D8C125455E33}"/>
    <cellStyle name="ส่วนที่ถูกเน้น2 4" xfId="43722" xr:uid="{75D73F71-0AEC-4233-AE42-D7A4BB8213C1}"/>
    <cellStyle name="ส่วนที่ถูกเน้น2 4 2" xfId="48303" xr:uid="{B2CEA1ED-18B8-47F7-AD17-380A5257595F}"/>
    <cellStyle name="ส่วนที่ถูกเน้น2 5" xfId="45568" xr:uid="{F7B71B0C-0428-4A19-A6E2-1986BC77CDE5}"/>
    <cellStyle name="ส่วนที่ถูกเน้น2_รายการปรับปรุง Y'55" xfId="43725" xr:uid="{D1F9CCB2-4BD0-4A9F-88D4-4C08EB47E226}"/>
    <cellStyle name="ส่วนที่ถูกเน้น3" xfId="3278" xr:uid="{33B0C59A-141E-439F-B222-1BBB133D3AC5}"/>
    <cellStyle name="ส่วนที่ถูกเน้น3 2" xfId="43727" xr:uid="{E68C3D73-9A42-4CAB-9142-187BA754BA2D}"/>
    <cellStyle name="ส่วนที่ถูกเน้น3 2 2" xfId="44698" xr:uid="{70CB1994-2FA1-4629-8B0B-D8990666A0C2}"/>
    <cellStyle name="ส่วนที่ถูกเน้น3 2 3" xfId="44697" xr:uid="{AD4BC73C-A6D2-4FA6-95D6-1288113109B7}"/>
    <cellStyle name="ส่วนที่ถูกเน้น3 3" xfId="43728" xr:uid="{83243589-D6DB-4A65-B620-2F44FB2CA49A}"/>
    <cellStyle name="ส่วนที่ถูกเน้น3 3 2" xfId="44699" xr:uid="{77598C90-5864-4394-A158-920E1E8E5A2F}"/>
    <cellStyle name="ส่วนที่ถูกเน้น3 4" xfId="43726" xr:uid="{5A8AB030-EF70-4BF6-A8F3-E96CF73F9AAD}"/>
    <cellStyle name="ส่วนที่ถูกเน้น3 4 2" xfId="48304" xr:uid="{0A5F35F3-FACF-407D-B6BD-34EBB6736B1F}"/>
    <cellStyle name="ส่วนที่ถูกเน้น3 5" xfId="45569" xr:uid="{DE71E90A-7F0E-43BB-9672-FAF99CAB917B}"/>
    <cellStyle name="ส่วนที่ถูกเน้น3_รายการปรับปรุง Y'55" xfId="43729" xr:uid="{D35D6AD8-71DC-40A4-9169-B64F2A82B543}"/>
    <cellStyle name="ส่วนที่ถูกเน้น4" xfId="3279" xr:uid="{8ADCE0CE-D78F-47C3-B51D-65D337723E40}"/>
    <cellStyle name="ส่วนที่ถูกเน้น4 2" xfId="43731" xr:uid="{605C62F7-55BB-4CF5-89E8-56EBC139D882}"/>
    <cellStyle name="ส่วนที่ถูกเน้น4 2 2" xfId="44701" xr:uid="{2EF0B29E-58C5-4092-8677-085FE21011D5}"/>
    <cellStyle name="ส่วนที่ถูกเน้น4 2 3" xfId="44700" xr:uid="{92D0624C-DF04-4317-9F7C-4972CAE39934}"/>
    <cellStyle name="ส่วนที่ถูกเน้น4 3" xfId="43732" xr:uid="{C250D688-F8FE-45A5-AC9C-8D7C33C79B8C}"/>
    <cellStyle name="ส่วนที่ถูกเน้น4 3 2" xfId="44702" xr:uid="{929FB47C-EC26-4F59-AF06-44C78952860A}"/>
    <cellStyle name="ส่วนที่ถูกเน้น4 4" xfId="43730" xr:uid="{DD15677D-9F38-4149-8576-DF4E7492730A}"/>
    <cellStyle name="ส่วนที่ถูกเน้น4 4 2" xfId="48305" xr:uid="{882C7696-610E-45B3-8D8F-BDE08862B2CF}"/>
    <cellStyle name="ส่วนที่ถูกเน้น4 5" xfId="45570" xr:uid="{09B6A41F-4EA4-4777-BCC2-3405D4ECE383}"/>
    <cellStyle name="ส่วนที่ถูกเน้น4_รายการปรับปรุง Y'55" xfId="43733" xr:uid="{0708BE98-989A-470C-B2A4-2937025B9E22}"/>
    <cellStyle name="ส่วนที่ถูกเน้น5" xfId="3280" xr:uid="{6536D335-AFD4-4DA4-BB81-A52BFA737701}"/>
    <cellStyle name="ส่วนที่ถูกเน้น5 2" xfId="43735" xr:uid="{93F5E463-35B8-49A0-8191-B0246A5506E9}"/>
    <cellStyle name="ส่วนที่ถูกเน้น5 2 2" xfId="44704" xr:uid="{FDA9793B-B463-498C-8D00-A91D01990F88}"/>
    <cellStyle name="ส่วนที่ถูกเน้น5 2 3" xfId="44703" xr:uid="{49E89CCA-196F-40B1-BA7A-62AF8711D871}"/>
    <cellStyle name="ส่วนที่ถูกเน้น5 3" xfId="43736" xr:uid="{18D21856-7BBB-4E54-9099-ED9EF1E2A748}"/>
    <cellStyle name="ส่วนที่ถูกเน้น5 3 2" xfId="44705" xr:uid="{DB7600EF-3FBB-4E1A-A570-C0856A12B69E}"/>
    <cellStyle name="ส่วนที่ถูกเน้น5 4" xfId="43734" xr:uid="{09866B54-B6DA-448E-883E-9C3BD8448FB2}"/>
    <cellStyle name="ส่วนที่ถูกเน้น5 4 2" xfId="48306" xr:uid="{E426625E-0215-4095-978F-421D79C496F9}"/>
    <cellStyle name="ส่วนที่ถูกเน้น5 5" xfId="45571" xr:uid="{277D8C42-40A7-4FE6-BE98-41F6F4819A3A}"/>
    <cellStyle name="ส่วนที่ถูกเน้น5_รายการปรับปรุง Y'55" xfId="43737" xr:uid="{2240E9E4-3B98-4BF5-964A-45A3127693AE}"/>
    <cellStyle name="ส่วนที่ถูกเน้น6" xfId="3281" xr:uid="{13EC6FB1-F2A5-42DC-9BF5-D3476949AB4D}"/>
    <cellStyle name="ส่วนที่ถูกเน้น6 2" xfId="43739" xr:uid="{8C081D10-DED5-4684-B489-B5A57F537610}"/>
    <cellStyle name="ส่วนที่ถูกเน้น6 2 2" xfId="44707" xr:uid="{61160C21-8155-4447-A843-A06484C5222D}"/>
    <cellStyle name="ส่วนที่ถูกเน้น6 2 3" xfId="44706" xr:uid="{771CC07F-1399-43A7-8667-A2221071C20E}"/>
    <cellStyle name="ส่วนที่ถูกเน้น6 3" xfId="43740" xr:uid="{4BCBD912-4ADE-42E9-B28F-FFF1AC06C65E}"/>
    <cellStyle name="ส่วนที่ถูกเน้น6 3 2" xfId="44708" xr:uid="{6A7CC196-C33C-4436-B2C6-5589522C50A3}"/>
    <cellStyle name="ส่วนที่ถูกเน้น6 4" xfId="43738" xr:uid="{015AB8AA-A17B-41D8-8B87-74D9BBF2A769}"/>
    <cellStyle name="ส่วนที่ถูกเน้น6 4 2" xfId="48307" xr:uid="{D880FA7B-FF1A-4F52-AD74-B71F6CDA4EB5}"/>
    <cellStyle name="ส่วนที่ถูกเน้น6 5" xfId="45572" xr:uid="{9DA724D2-A0D7-455B-9E98-7D7EF75D625F}"/>
    <cellStyle name="ส่วนที่ถูกเน้น6_รายการปรับปรุง Y'55" xfId="43741" xr:uid="{43D19D81-F4A3-4AA0-B98A-8B1936F143EB}"/>
    <cellStyle name="หมายเหตุ" xfId="3282" xr:uid="{A9DB1536-186C-4359-BB6E-47CBFDCB0744}"/>
    <cellStyle name="หมายเหตุ 10" xfId="6865" xr:uid="{00CDEE34-4D60-4FB7-B242-A536D6890388}"/>
    <cellStyle name="หมายเหตุ 10 2" xfId="14006" xr:uid="{C027DA61-F606-43D1-A37F-BA8A004755D4}"/>
    <cellStyle name="หมายเหตุ 10 2 2" xfId="25813" xr:uid="{6E463F50-4841-4695-B6BB-EB8AB109DC69}"/>
    <cellStyle name="หมายเหตุ 10 2 3" xfId="24838" xr:uid="{E7BD955F-F51F-4882-9DD4-6B2BF929678A}"/>
    <cellStyle name="หมายเหตุ 10 3" xfId="18934" xr:uid="{9EEBE9D0-16A9-4275-8109-CE17746BC770}"/>
    <cellStyle name="หมายเหตุ 10 3 2" xfId="30313" xr:uid="{05F01E02-1728-4E2E-9876-CB4851F8254C}"/>
    <cellStyle name="หมายเหตุ 10 4" xfId="24919" xr:uid="{F0921FD8-D79D-4D69-B0C9-1A5E7DCCC763}"/>
    <cellStyle name="หมายเหตุ 10 5" xfId="44712" xr:uid="{7D567EB9-0ED4-4A63-857D-CE21AB07A98B}"/>
    <cellStyle name="หมายเหตุ 11" xfId="7857" xr:uid="{50B0C6F6-50FE-4F03-90AE-89ABB68578EB}"/>
    <cellStyle name="หมายเหตุ 11 2" xfId="14921" xr:uid="{60B99BAF-B509-401D-A08B-13EACF62FADF}"/>
    <cellStyle name="หมายเหตุ 11 2 2" xfId="26644" xr:uid="{70C1308B-7F49-43D2-97BD-139750E2E3ED}"/>
    <cellStyle name="หมายเหตุ 11 2 3" xfId="35083" xr:uid="{DB642CD6-5312-4F2B-B22B-A62043EF80BE}"/>
    <cellStyle name="หมายเหตุ 11 3" xfId="19849" xr:uid="{561C9327-90E8-4820-9A96-ADBEAE2F3D9A}"/>
    <cellStyle name="หมายเหตุ 11 3 2" xfId="31225" xr:uid="{805E9D7E-2354-4E07-8E17-C4CE34C6FFA3}"/>
    <cellStyle name="หมายเหตุ 11 4" xfId="24984" xr:uid="{0AD4D3A2-87C0-409B-B348-1914CBBB6967}"/>
    <cellStyle name="หมายเหตุ 11 5" xfId="44713" xr:uid="{2B67EBE6-DF42-4F94-A42B-50B62B95453E}"/>
    <cellStyle name="หมายเหตุ 12" xfId="7307" xr:uid="{7E50C205-34A2-4D0C-BFD4-31AEAFFD5089}"/>
    <cellStyle name="หมายเหตุ 12 2" xfId="14426" xr:uid="{1E311240-B57E-4090-868E-6437429A38C3}"/>
    <cellStyle name="หมายเหตุ 12 2 2" xfId="26193" xr:uid="{2A334308-3D07-4EC4-8B16-5C8ADAECF70C}"/>
    <cellStyle name="หมายเหตุ 12 2 2 2" xfId="46647" xr:uid="{489D8888-A270-4B4F-83DE-31AD540B0D78}"/>
    <cellStyle name="หมายเหตุ 12 2 3" xfId="34594" xr:uid="{63CC9D37-A85D-4C18-B06C-069C35D8EDE3}"/>
    <cellStyle name="หมายเหตุ 12 2 4" xfId="45450" xr:uid="{0BE8DD50-23DD-4851-917D-B0138C970C5F}"/>
    <cellStyle name="หมายเหตุ 12 3" xfId="19354" xr:uid="{0B429823-17E9-48B4-96B8-7755B042CE8F}"/>
    <cellStyle name="หมายเหตุ 12 3 2" xfId="30732" xr:uid="{CF988311-D1E6-49E0-B2F9-3A10BF9941E0}"/>
    <cellStyle name="หมายเหตุ 12 3 3" xfId="46109" xr:uid="{A8890437-387D-4021-B1DF-C5B4EB0523CF}"/>
    <cellStyle name="หมายเหตุ 12 4" xfId="24955" xr:uid="{469A8AE6-39DC-4AE8-9ADE-72DDFC14C03F}"/>
    <cellStyle name="หมายเหตุ 12 4 2" xfId="47484" xr:uid="{5E025213-887F-406F-AFD1-EBDF38B5A186}"/>
    <cellStyle name="หมายเหตุ 12 5" xfId="44714" xr:uid="{47EF8743-8E72-4DD5-AA28-475DB2421A68}"/>
    <cellStyle name="หมายเหตุ 13" xfId="7789" xr:uid="{BF06A0E6-BBC6-49FC-A0D7-1E9CAAC8E1EE}"/>
    <cellStyle name="หมายเหตุ 13 2" xfId="14853" xr:uid="{27D1321B-9751-406F-B5E5-392019066639}"/>
    <cellStyle name="หมายเหตุ 13 2 2" xfId="26582" xr:uid="{6F10265F-567C-4B23-A114-97627B88E9DF}"/>
    <cellStyle name="หมายเหตุ 13 2 2 2" xfId="46648" xr:uid="{3FE95CA7-4D04-4AF2-9957-D8A8FE3D240B}"/>
    <cellStyle name="หมายเหตุ 13 2 3" xfId="35015" xr:uid="{BEECC24B-C5A1-402C-9491-0C29D59829E5}"/>
    <cellStyle name="หมายเหตุ 13 2 4" xfId="45451" xr:uid="{2926B40D-6594-4D51-AE73-72D236FD195D}"/>
    <cellStyle name="หมายเหตุ 13 3" xfId="19781" xr:uid="{FD909494-5235-4BA7-954E-9A793590C9A0}"/>
    <cellStyle name="หมายเหตุ 13 3 2" xfId="31157" xr:uid="{7344B550-E08B-4554-9F8B-50F4B4BE6CC0}"/>
    <cellStyle name="หมายเหตุ 13 3 3" xfId="46110" xr:uid="{CCD10FB1-0004-4635-B380-F2957CD27BC1}"/>
    <cellStyle name="หมายเหตุ 13 4" xfId="24979" xr:uid="{8E48E111-D676-4B28-8218-35C49CEEC416}"/>
    <cellStyle name="หมายเหตุ 13 4 2" xfId="47485" xr:uid="{40B65148-64F9-49DF-A0B3-A6D286B561E9}"/>
    <cellStyle name="หมายเหตุ 13 5" xfId="44715" xr:uid="{6ADC232C-30C9-4212-BE6F-7228B3838E05}"/>
    <cellStyle name="หมายเหตุ 14" xfId="10699" xr:uid="{BCEF5925-3A72-4FF6-A3B4-7FAC9491521B}"/>
    <cellStyle name="หมายเหตุ 14 2" xfId="17120" xr:uid="{CE8A6DD4-6171-4F8B-97F2-C5F0B027D5BD}"/>
    <cellStyle name="หมายเหตุ 14 2 2" xfId="28657" xr:uid="{B1A71023-CA92-4B92-B958-D58A6B75F756}"/>
    <cellStyle name="หมายเหตุ 14 2 2 2" xfId="46649" xr:uid="{B0286C9E-67A2-4A06-80D3-B05A00954295}"/>
    <cellStyle name="หมายเหตุ 14 2 3" xfId="37255" xr:uid="{7A8AA020-E8B6-4E6E-8D20-33901128F016}"/>
    <cellStyle name="หมายเหตุ 14 2 4" xfId="45452" xr:uid="{22AD4A6F-9694-4E7C-AC3D-FB9F3A50EB37}"/>
    <cellStyle name="หมายเหตุ 14 3" xfId="22048" xr:uid="{2BD02AD1-3A51-44C6-BFAB-6C4A26A625B0}"/>
    <cellStyle name="หมายเหตุ 14 3 2" xfId="33403" xr:uid="{02E10133-05DF-49F7-A682-68F3BBC20720}"/>
    <cellStyle name="หมายเหตุ 14 3 3" xfId="46111" xr:uid="{F10442CC-7B19-4337-AFBD-E3444FFC0629}"/>
    <cellStyle name="หมายเหตุ 14 4" xfId="25145" xr:uid="{74C7422F-143F-4C16-B480-F723FFAEB116}"/>
    <cellStyle name="หมายเหตุ 14 4 2" xfId="47486" xr:uid="{C54F3362-1BB1-4305-B820-77C3CD8E2C01}"/>
    <cellStyle name="หมายเหตุ 14 5" xfId="44716" xr:uid="{CD7D7153-5EC2-4C74-802F-A777774731BF}"/>
    <cellStyle name="หมายเหตุ 15" xfId="11639" xr:uid="{76200833-152E-40E4-9227-6E2EC5B00F8B}"/>
    <cellStyle name="หมายเหตุ 15 2" xfId="17468" xr:uid="{D42E8C80-E5FE-422D-A30C-40D832FB1185}"/>
    <cellStyle name="หมายเหตุ 15 2 2" xfId="28982" xr:uid="{850A3958-8281-4FE9-8762-A5D5B8C87FFE}"/>
    <cellStyle name="หมายเหตุ 15 2 2 2" xfId="46650" xr:uid="{2BEA710F-9538-418E-87B9-C39C2D9A0B3F}"/>
    <cellStyle name="หมายเหตุ 15 2 3" xfId="37599" xr:uid="{7C07E5FB-DD13-4C3E-BFE0-A4D702FD8AD4}"/>
    <cellStyle name="หมายเหตุ 15 2 4" xfId="45453" xr:uid="{D14B73B1-9A74-403B-BB6F-5855F0572165}"/>
    <cellStyle name="หมายเหตุ 15 3" xfId="22396" xr:uid="{242219D2-2C51-419B-BC80-AB822E8CFC27}"/>
    <cellStyle name="หมายเหตุ 15 3 2" xfId="33749" xr:uid="{E951CFD1-D38E-47CB-9924-15BB6805AC65}"/>
    <cellStyle name="หมายเหตุ 15 3 3" xfId="46112" xr:uid="{F3C3E830-2533-44E6-8CC7-342F1B129E12}"/>
    <cellStyle name="หมายเหตุ 15 4" xfId="25180" xr:uid="{A5A059C6-29BD-44EA-A31D-0AD4A387E55A}"/>
    <cellStyle name="หมายเหตุ 15 4 2" xfId="47487" xr:uid="{188E4141-6EAE-4414-BD14-77DD26A389A7}"/>
    <cellStyle name="หมายเหตุ 15 5" xfId="44717" xr:uid="{44D93DC8-E4CB-47E9-BCB7-2CF1DFA26E14}"/>
    <cellStyle name="หมายเหตุ 16" xfId="12622" xr:uid="{B2BE8651-00C4-4477-9EFD-0481F9C61AC5}"/>
    <cellStyle name="หมายเหตุ 16 2" xfId="17760" xr:uid="{FCFAA5AA-C009-4133-B058-B177F599966F}"/>
    <cellStyle name="หมายเหตุ 16 2 2" xfId="29246" xr:uid="{81FAD7A6-BF5D-402C-A80F-F34B09C74517}"/>
    <cellStyle name="หมายเหตุ 16 2 2 2" xfId="46651" xr:uid="{7DB8EBBF-7FB7-41CF-915A-D8A082D1819E}"/>
    <cellStyle name="หมายเหตุ 16 2 3" xfId="37887" xr:uid="{202C3719-6D21-4471-9F16-1D329CDF4D7B}"/>
    <cellStyle name="หมายเหตุ 16 2 4" xfId="45454" xr:uid="{8CB3A799-FD83-49A2-9342-9EB046EA22E7}"/>
    <cellStyle name="หมายเหตุ 16 3" xfId="22688" xr:uid="{26C0B7DD-2F10-4F38-A66B-974833572EC8}"/>
    <cellStyle name="หมายเหตุ 16 3 2" xfId="34039" xr:uid="{6A4E837D-3C9A-40B1-975E-68D4B3212455}"/>
    <cellStyle name="หมายเหตุ 16 3 3" xfId="46113" xr:uid="{CFF14C2A-061E-4819-A0F7-9E2EB654799D}"/>
    <cellStyle name="หมายเหตุ 16 4" xfId="25222" xr:uid="{23B3CFDB-AA39-4805-93CF-641CA81E83BC}"/>
    <cellStyle name="หมายเหตุ 16 4 2" xfId="47488" xr:uid="{6BD6AC02-90A2-4734-80D7-7D8848E471BE}"/>
    <cellStyle name="หมายเหตุ 16 5" xfId="44718" xr:uid="{D91906C6-26F1-4E64-87B6-A48E6DA02E56}"/>
    <cellStyle name="หมายเหตุ 17" xfId="13205" xr:uid="{5AFA7E23-050E-4AE6-B1B0-C1B6E59C888C}"/>
    <cellStyle name="หมายเหตุ 17 2" xfId="23527" xr:uid="{DC1C858C-A8C0-4900-BEF5-96916B194679}"/>
    <cellStyle name="หมายเหตุ 17 2 2" xfId="34333" xr:uid="{5DA265FD-D129-4766-B351-87D0184AA8C4}"/>
    <cellStyle name="หมายเหตุ 17 2 2 2" xfId="46652" xr:uid="{4CA32F22-45A5-4483-BA98-240C94804C7D}"/>
    <cellStyle name="หมายเหตุ 17 2 3" xfId="45455" xr:uid="{6DB116E7-392C-40D7-8395-03B4B854B73D}"/>
    <cellStyle name="หมายเหตุ 17 3" xfId="25282" xr:uid="{423AE61B-9BC0-455E-9909-DDFB70832E40}"/>
    <cellStyle name="หมายเหตุ 17 3 2" xfId="46114" xr:uid="{8EBA5C68-39D0-4F11-ADFE-60FFEAD530A2}"/>
    <cellStyle name="หมายเหตุ 17 4" xfId="47489" xr:uid="{0B49CA01-C395-486F-A9B7-B557E7411352}"/>
    <cellStyle name="หมายเหตุ 17 5" xfId="44719" xr:uid="{DCA5B332-F5F7-440C-86CF-2BC925C2CFC6}"/>
    <cellStyle name="หมายเหตุ 18" xfId="18159" xr:uid="{E2596F9F-F86C-4B86-84A3-0481A1D94A45}"/>
    <cellStyle name="หมายเหตุ 18 2" xfId="29543" xr:uid="{0970355C-C523-45C2-95E5-87BB698C132E}"/>
    <cellStyle name="หมายเหตุ 18 2 2" xfId="46653" xr:uid="{6854AF4E-EBBC-4EBC-ACB0-1C25A6512A28}"/>
    <cellStyle name="หมายเหตุ 18 2 3" xfId="45456" xr:uid="{729BD263-E00A-4FD4-903F-1AE116A98169}"/>
    <cellStyle name="หมายเหตุ 18 3" xfId="46115" xr:uid="{7B85D22F-5580-46B8-A525-17F573DEB7C1}"/>
    <cellStyle name="หมายเหตุ 18 4" xfId="47490" xr:uid="{30B48C57-38C1-493C-87AC-BBFB99974C67}"/>
    <cellStyle name="หมายเหตุ 18 5" xfId="44720" xr:uid="{8E72C90F-4BD2-4571-B713-FF4868AD1CE9}"/>
    <cellStyle name="หมายเหตุ 19" xfId="25235" xr:uid="{4D981BAD-4F6C-4EFC-B4C7-8717BC7D13CF}"/>
    <cellStyle name="หมายเหตุ 19 2" xfId="45457" xr:uid="{7F79BB9E-5C0F-48EE-A1A2-0D2FED39AA04}"/>
    <cellStyle name="หมายเหตุ 19 2 2" xfId="46654" xr:uid="{18217A8F-E26D-4A51-88AF-B3B8FA0F6821}"/>
    <cellStyle name="หมายเหตุ 19 3" xfId="46116" xr:uid="{83651C18-BC48-44F7-81C7-7C4E5B1EB10D}"/>
    <cellStyle name="หมายเหตุ 19 4" xfId="47491" xr:uid="{D95886A8-81C6-41DD-A7DD-BFCC408086EB}"/>
    <cellStyle name="หมายเหตุ 19 5" xfId="44721" xr:uid="{797F645F-50F3-4245-8E7A-1D65F20A8B61}"/>
    <cellStyle name="หมายเหตุ 2" xfId="3728" xr:uid="{14489A66-151E-4CB6-A332-DBE0AC521715}"/>
    <cellStyle name="หมายเหตุ 2 10" xfId="6703" xr:uid="{5154073E-D6CA-4AEA-9998-0ACE0DEC1777}"/>
    <cellStyle name="หมายเหตุ 2 10 2" xfId="13919" xr:uid="{D231E73A-A702-4D8B-B05E-DFFE68D2E4AA}"/>
    <cellStyle name="หมายเหตุ 2 10 2 2" xfId="25737" xr:uid="{7BA47068-A5F6-46FD-B468-EEA9BDF1B39E}"/>
    <cellStyle name="หมายเหตุ 2 10 2 3" xfId="24263" xr:uid="{21587D82-05CA-473A-91BB-19E800D7C35C}"/>
    <cellStyle name="หมายเหตุ 2 10 3" xfId="18847" xr:uid="{4CE9BF5C-F1EF-43B0-B578-B16F9A14276D}"/>
    <cellStyle name="หมายเหตุ 2 10 3 2" xfId="30226" xr:uid="{B857B076-ABA2-42CC-9988-5D15C71040CB}"/>
    <cellStyle name="หมายเหตุ 2 10 4" xfId="24908" xr:uid="{04FDC913-EEDB-4021-81F7-3E4F770A3A2C}"/>
    <cellStyle name="หมายเหตุ 2 11" xfId="6653" xr:uid="{5A5EB55A-1BBD-4427-8DA4-64D3F53359DB}"/>
    <cellStyle name="หมายเหตุ 2 11 2" xfId="13871" xr:uid="{CE045972-298D-4C16-B35D-26D9EC2A8871}"/>
    <cellStyle name="หมายเหตุ 2 11 2 2" xfId="25695" xr:uid="{F0B68FDA-4D98-4472-B973-97F36250B2E5}"/>
    <cellStyle name="หมายเหตุ 2 11 2 3" xfId="24001" xr:uid="{8BE78ACE-86C9-4B97-9683-5EE0450513F0}"/>
    <cellStyle name="หมายเหตุ 2 11 3" xfId="18799" xr:uid="{FE6E04DE-38FC-4FA7-B161-9879133E9984}"/>
    <cellStyle name="หมายเหตุ 2 11 3 2" xfId="30178" xr:uid="{5B350AD3-969D-4001-AD69-72D5B3773C3C}"/>
    <cellStyle name="หมายเหตุ 2 11 4" xfId="24905" xr:uid="{1914EC40-303C-495D-8BAE-3BDBFFD65532}"/>
    <cellStyle name="หมายเหตุ 2 12" xfId="7517" xr:uid="{DF801A00-5588-438E-A5CA-FDB626A2594A}"/>
    <cellStyle name="หมายเหตุ 2 12 2" xfId="14631" xr:uid="{3A7ED733-9075-4F6F-B2A0-89153026DC4D}"/>
    <cellStyle name="หมายเหตุ 2 12 2 2" xfId="26377" xr:uid="{AEA36EEB-1003-4048-8AD5-AC7EDEDA91F2}"/>
    <cellStyle name="หมายเหตุ 2 12 2 3" xfId="34795" xr:uid="{A86788DE-D7DE-45C7-A945-7551D02DC9C2}"/>
    <cellStyle name="หมายเหตุ 2 12 3" xfId="19559" xr:uid="{5951FA47-3F18-4A2E-9A0E-E60D540906B0}"/>
    <cellStyle name="หมายเหตุ 2 12 3 2" xfId="30937" xr:uid="{9A0CC376-76EA-49B4-9EB9-11687DF6B7E4}"/>
    <cellStyle name="หมายเหตุ 2 12 4" xfId="24970" xr:uid="{3B82ACC8-EBEB-441D-A164-23F75769837A}"/>
    <cellStyle name="หมายเหตุ 2 13" xfId="10402" xr:uid="{330C83D5-F12F-4AE8-830A-6E5046C1D682}"/>
    <cellStyle name="หมายเหตุ 2 13 2" xfId="16925" xr:uid="{96FDFA27-4D7F-420F-A2CD-463B0390E3FE}"/>
    <cellStyle name="หมายเหตุ 2 13 2 2" xfId="28473" xr:uid="{B367EBB3-4A2E-4356-9F49-FFFDEBFBEF75}"/>
    <cellStyle name="หมายเหตุ 2 13 2 3" xfId="37062" xr:uid="{CF982A8B-FBF9-4315-B449-4365F9CBA87E}"/>
    <cellStyle name="หมายเหตุ 2 13 3" xfId="21853" xr:uid="{C7F79080-A62E-4E6D-964E-5CC5D1789CB4}"/>
    <cellStyle name="หมายเหตุ 2 13 3 2" xfId="33208" xr:uid="{A0C567F5-5B3E-45CE-8F74-620495D96ECF}"/>
    <cellStyle name="หมายเหตุ 2 13 4" xfId="25137" xr:uid="{CD3B29D6-3B2A-4537-B715-9BA10B922651}"/>
    <cellStyle name="หมายเหตุ 2 14" xfId="11718" xr:uid="{A4D92973-CB32-4CC9-BE2D-65F27A7207FE}"/>
    <cellStyle name="หมายเหตุ 2 14 2" xfId="17470" xr:uid="{70BB7B21-2A92-4B49-931F-2BFE6D4944B0}"/>
    <cellStyle name="หมายเหตุ 2 14 2 2" xfId="28984" xr:uid="{96E73C5F-5FB9-4909-A2E2-3A1256AE713E}"/>
    <cellStyle name="หมายเหตุ 2 14 2 3" xfId="37601" xr:uid="{301EF622-529D-4073-92E1-EEC2E48C3F1E}"/>
    <cellStyle name="หมายเหตุ 2 14 3" xfId="22398" xr:uid="{FE24A1D3-8292-4D1E-BED8-20E87E4E8923}"/>
    <cellStyle name="หมายเหตุ 2 14 3 2" xfId="33751" xr:uid="{DE98DF9E-A7AC-4D06-A501-FE8083714590}"/>
    <cellStyle name="หมายเหตุ 2 14 4" xfId="25182" xr:uid="{BBAE9BFB-8039-4643-9D12-E09F19C09144}"/>
    <cellStyle name="หมายเหตุ 2 15" xfId="12701" xr:uid="{723861EB-429B-4905-9A3F-F7E92376BA5E}"/>
    <cellStyle name="หมายเหตุ 2 15 2" xfId="17762" xr:uid="{C3FC6F5B-751B-44A4-BE9F-1BB20F76C538}"/>
    <cellStyle name="หมายเหตุ 2 15 2 2" xfId="29248" xr:uid="{DC1A6753-45BF-4C67-973C-A58A715A6F2A}"/>
    <cellStyle name="หมายเหตุ 2 15 2 3" xfId="37889" xr:uid="{8FE610BC-CEFC-47CE-964A-ECAC83DC3A91}"/>
    <cellStyle name="หมายเหตุ 2 15 3" xfId="22690" xr:uid="{3DB0074B-A86C-4A7A-BA59-3C509E590CCB}"/>
    <cellStyle name="หมายเหตุ 2 15 3 2" xfId="34041" xr:uid="{A2266CD7-112B-44CD-88E2-8C014887779F}"/>
    <cellStyle name="หมายเหตุ 2 15 4" xfId="25227" xr:uid="{BEDE100D-F564-4997-BFC5-2A988AED7AF9}"/>
    <cellStyle name="หมายเหตุ 2 16" xfId="13211" xr:uid="{F6B15361-B77B-425F-9F8D-E7053B9BA9B1}"/>
    <cellStyle name="หมายเหตุ 2 16 2" xfId="23606" xr:uid="{EC730261-A0C5-43B2-8FAF-CF8F952A4796}"/>
    <cellStyle name="หมายเหตุ 2 16 2 2" xfId="34337" xr:uid="{9DBC7117-5FED-4FEE-B0C2-055D1EF8B923}"/>
    <cellStyle name="หมายเหตุ 2 16 3" xfId="25284" xr:uid="{6FEE0C8F-3F5D-4252-A7A9-D48FA76E46CA}"/>
    <cellStyle name="หมายเหตุ 2 17" xfId="18161" xr:uid="{4DFE7142-2B19-4DCE-BD4E-B13767CD55F8}"/>
    <cellStyle name="หมายเหตุ 2 17 2" xfId="29545" xr:uid="{E3AFD043-B07E-4070-83B3-F7E4DF25B772}"/>
    <cellStyle name="หมายเหตุ 2 18" xfId="25149" xr:uid="{25699688-93EB-41D7-B3F6-2B8234DADB26}"/>
    <cellStyle name="หมายเหตุ 2 19" xfId="43743" xr:uid="{BF0421A6-17C7-4FAA-8AA8-D139E9103706}"/>
    <cellStyle name="หมายเหตุ 2 2" xfId="4251" xr:uid="{37A98343-E03A-4B0D-AC9F-4E7839E34FF5}"/>
    <cellStyle name="หมายเหตุ 2 2 10" xfId="6416" xr:uid="{E9792D4C-C035-4A5E-BF20-C4BC3D5ABFCF}"/>
    <cellStyle name="หมายเหตุ 2 2 10 2" xfId="13638" xr:uid="{E8C93FCE-7B59-45E6-A99E-A3B8D8717A33}"/>
    <cellStyle name="หมายเหตุ 2 2 10 2 2" xfId="25481" xr:uid="{797B465F-2FE8-4A4A-9A00-0642BD94B418}"/>
    <cellStyle name="หมายเหตุ 2 2 10 2 3" xfId="24709" xr:uid="{BE8D0AF8-8429-4492-A83A-DCAB85C84EDE}"/>
    <cellStyle name="หมายเหตุ 2 2 10 3" xfId="18566" xr:uid="{466F83ED-B950-470F-BCF7-C1F0478B548D}"/>
    <cellStyle name="หมายเหตุ 2 2 10 3 2" xfId="29945" xr:uid="{987A13DC-A243-41FC-99DD-42BA88BEA209}"/>
    <cellStyle name="หมายเหตุ 2 2 10 4" xfId="24893" xr:uid="{80316E76-87CA-49CB-8984-31AFA2F3D3D1}"/>
    <cellStyle name="หมายเหตุ 2 2 11" xfId="7942" xr:uid="{D57B4824-B8E1-4B89-9B26-4C881F67C445}"/>
    <cellStyle name="หมายเหตุ 2 2 11 2" xfId="15006" xr:uid="{E38554EF-F07F-4FA2-91D2-650519782BAE}"/>
    <cellStyle name="หมายเหตุ 2 2 11 2 2" xfId="26720" xr:uid="{01535DEF-B1CF-48A4-9017-00B63900F83E}"/>
    <cellStyle name="หมายเหตุ 2 2 11 2 3" xfId="35166" xr:uid="{0B24FC57-FB07-4E0A-BACE-FAA548966B93}"/>
    <cellStyle name="หมายเหตุ 2 2 11 3" xfId="19934" xr:uid="{1D284CF7-6D15-4599-928B-EA66AEA99FAE}"/>
    <cellStyle name="หมายเหตุ 2 2 11 3 2" xfId="31309" xr:uid="{AD9A4579-A484-4225-9905-24DED7F3F92D}"/>
    <cellStyle name="หมายเหตุ 2 2 11 4" xfId="24990" xr:uid="{C251BC70-4C15-44D7-A3C5-53B191A7FFB0}"/>
    <cellStyle name="หมายเหตุ 2 2 12" xfId="10659" xr:uid="{BE8C4CC1-B33B-40EE-9E85-C57C721F85D9}"/>
    <cellStyle name="หมายเหตุ 2 2 12 2" xfId="17093" xr:uid="{415BFC3E-4CD4-4F19-BF84-C558CA23EA03}"/>
    <cellStyle name="หมายเหตุ 2 2 12 2 2" xfId="28635" xr:uid="{D069882F-C23E-40A2-B191-26469B9D4966}"/>
    <cellStyle name="หมายเหตุ 2 2 12 2 3" xfId="37228" xr:uid="{25FEF447-9C9D-41E9-84CF-F27D461E80B0}"/>
    <cellStyle name="หมายเหตุ 2 2 12 3" xfId="22021" xr:uid="{82418EA6-404E-47A0-A6BB-80F4A04FB871}"/>
    <cellStyle name="หมายเหตุ 2 2 12 3 2" xfId="33376" xr:uid="{3051CE10-D855-401B-B146-3B6DB908B3A9}"/>
    <cellStyle name="หมายเหตุ 2 2 12 4" xfId="25144" xr:uid="{A9E7E21B-B443-4DEF-B987-243CC2EDB861}"/>
    <cellStyle name="หมายเหตุ 2 2 13" xfId="11798" xr:uid="{B1229411-3A47-4E24-905B-B0C099B803DD}"/>
    <cellStyle name="หมายเหตุ 2 2 13 2" xfId="17543" xr:uid="{8858663E-C22D-4ABE-B622-67E2D200C030}"/>
    <cellStyle name="หมายเหตุ 2 2 13 2 2" xfId="29050" xr:uid="{74644E9A-84C2-418A-B569-9C78327D8D7E}"/>
    <cellStyle name="หมายเหตุ 2 2 13 2 3" xfId="37673" xr:uid="{64BA6686-4DED-4658-B800-A0F9A7450201}"/>
    <cellStyle name="หมายเหตุ 2 2 13 3" xfId="22471" xr:uid="{E7C8A61A-FB5E-4907-9B92-D1A594B372A0}"/>
    <cellStyle name="หมายเหตุ 2 2 13 3 2" xfId="33824" xr:uid="{71366657-EFBF-4664-9DDE-CCEE3DE333EB}"/>
    <cellStyle name="หมายเหตุ 2 2 13 4" xfId="25188" xr:uid="{71967979-57DA-4A38-8086-1C06D05249AA}"/>
    <cellStyle name="หมายเหตุ 2 2 14" xfId="12781" xr:uid="{3383A709-DD7B-4348-B386-CA7B7C20B646}"/>
    <cellStyle name="หมายเหตุ 2 2 14 2" xfId="17835" xr:uid="{5E507782-2EFB-4D4F-BB15-7C2D77069E17}"/>
    <cellStyle name="หมายเหตุ 2 2 14 2 2" xfId="29314" xr:uid="{DCC7B916-3183-4F81-8DE3-0347CB556606}"/>
    <cellStyle name="หมายเหตุ 2 2 14 2 3" xfId="37961" xr:uid="{61EC522B-D061-433D-82D9-8F36E43FE83B}"/>
    <cellStyle name="หมายเหตุ 2 2 14 3" xfId="22763" xr:uid="{ACD05A8E-545B-49F2-9D53-9502844D9B28}"/>
    <cellStyle name="หมายเหตุ 2 2 14 3 2" xfId="34114" xr:uid="{4F94C04B-9454-4CB2-976F-8A349FE1E9FE}"/>
    <cellStyle name="หมายเหตุ 2 2 14 4" xfId="25233" xr:uid="{9D402FB8-F7AE-4114-BEEC-01B6861FB39A}"/>
    <cellStyle name="หมายเหตุ 2 2 15" xfId="13292" xr:uid="{651C25CF-74A3-4F85-8E21-99A47B80C077}"/>
    <cellStyle name="หมายเหตุ 2 2 15 2" xfId="23686" xr:uid="{67498C38-BC2C-4578-8E14-8D89CEACBEED}"/>
    <cellStyle name="หมายเหตุ 2 2 15 2 2" xfId="34410" xr:uid="{4B830CF0-D704-4B37-A253-96744DD6DE42}"/>
    <cellStyle name="หมายเหตุ 2 2 15 3" xfId="25294" xr:uid="{84D5DF10-85FF-46DB-AC81-2FA9FC5FAA02}"/>
    <cellStyle name="หมายเหตุ 2 2 16" xfId="18235" xr:uid="{BEC7A043-D120-430F-9D3A-BE2C44193F46}"/>
    <cellStyle name="หมายเหตุ 2 2 16 2" xfId="29618" xr:uid="{5CA23F69-6514-433C-B95D-E23FAA51DAC7}"/>
    <cellStyle name="หมายเหตุ 2 2 17" xfId="24716" xr:uid="{A4469D20-4A6B-43D3-82CD-B466C2246978}"/>
    <cellStyle name="หมายเหตุ 2 2 18" xfId="44723" xr:uid="{62471CF1-A1C2-46A2-81E0-83C31E607D71}"/>
    <cellStyle name="หมายเหตุ 2 2 2" xfId="5569" xr:uid="{8436E69C-4ACD-473B-B4C1-49AE8D3094C7}"/>
    <cellStyle name="หมายเหตุ 2 2 2 10" xfId="9638" xr:uid="{CB264DA1-F29F-4279-B11E-150B20B0A392}"/>
    <cellStyle name="หมายเหตุ 2 2 2 10 2" xfId="16700" xr:uid="{9FBB22A0-6304-4BA0-AC39-71CE172832C0}"/>
    <cellStyle name="หมายเหตุ 2 2 2 10 2 2" xfId="28265" xr:uid="{1094C005-BAEE-4A53-AF1C-5F469E5F61D9}"/>
    <cellStyle name="หมายเหตุ 2 2 2 10 2 3" xfId="36840" xr:uid="{9C304D31-BD8D-4C72-B2B4-992C7FC6184A}"/>
    <cellStyle name="หมายเหตุ 2 2 2 10 3" xfId="21628" xr:uid="{3E447E8A-0D2B-4E6F-AA6C-EE06AA1722EF}"/>
    <cellStyle name="หมายเหตุ 2 2 2 10 3 2" xfId="32985" xr:uid="{B279751A-B785-42C8-B952-9B527166EA91}"/>
    <cellStyle name="หมายเหตุ 2 2 2 10 4" xfId="25126" xr:uid="{61829AAB-06E9-4A5A-B39A-683A315AEBB2}"/>
    <cellStyle name="หมายเหตุ 2 2 2 11" xfId="11001" xr:uid="{B2C3E9F1-8BFB-4368-939F-E17260683C68}"/>
    <cellStyle name="หมายเหตุ 2 2 2 11 2" xfId="17371" xr:uid="{8C81FB81-676D-4A0F-98F2-CC70B77EE72B}"/>
    <cellStyle name="หมายเหตุ 2 2 2 11 2 2" xfId="28892" xr:uid="{A276469F-4144-4970-B318-F878F04BB6DA}"/>
    <cellStyle name="หมายเหตุ 2 2 2 11 2 3" xfId="37503" xr:uid="{DCE2E299-9B1A-460C-AAC8-BC3937BD2E1E}"/>
    <cellStyle name="หมายเหตุ 2 2 2 11 3" xfId="22299" xr:uid="{2BF2E4B9-D51B-4302-81C4-26ED91DCACA5}"/>
    <cellStyle name="หมายเหตุ 2 2 2 11 3 2" xfId="33652" xr:uid="{98BE9103-9035-48F8-AD96-76EB92A404BA}"/>
    <cellStyle name="หมายเหตุ 2 2 2 11 4" xfId="25162" xr:uid="{B36D50FD-99CD-4533-A03B-BC28623F0F22}"/>
    <cellStyle name="หมายเหตุ 2 2 2 12" xfId="11945" xr:uid="{F43C7BC6-7311-4FF8-B4C8-2135AEC4BC7A}"/>
    <cellStyle name="หมายเหตุ 2 2 2 12 2" xfId="17663" xr:uid="{2E594239-EECA-4939-BDD1-6EE355B387FB}"/>
    <cellStyle name="หมายเหตุ 2 2 2 12 2 2" xfId="29156" xr:uid="{F8A83D3F-0129-4949-87B8-C2B81E1C5D51}"/>
    <cellStyle name="หมายเหตุ 2 2 2 12 2 3" xfId="37791" xr:uid="{44DB4C00-C49E-4C20-B0FA-C9762AC6CDB4}"/>
    <cellStyle name="หมายเหตุ 2 2 2 12 3" xfId="22591" xr:uid="{2CF94B87-A405-4D30-B5B2-E6BBF3F4EF1C}"/>
    <cellStyle name="หมายเหตุ 2 2 2 12 3 2" xfId="33942" xr:uid="{A23E4485-D07C-4007-A752-0103246B4CB4}"/>
    <cellStyle name="หมายเหตุ 2 2 2 12 4" xfId="25202" xr:uid="{A1BD8BD7-69B4-476A-8331-D31A742B53FA}"/>
    <cellStyle name="หมายเหตุ 2 2 2 13" xfId="12928" xr:uid="{D2E3FA15-EB0D-4F1D-B2D3-EE9B6268B49B}"/>
    <cellStyle name="หมายเหตุ 2 2 2 13 2" xfId="17955" xr:uid="{DDB64025-8F4F-45E9-B89E-9EF827A26FEF}"/>
    <cellStyle name="หมายเหตุ 2 2 2 13 2 2" xfId="29420" xr:uid="{6989AFA2-B2C4-4B04-8C7B-E9D4FCC68C1C}"/>
    <cellStyle name="หมายเหตุ 2 2 2 13 2 3" xfId="38079" xr:uid="{EA6C77B1-0D57-40DD-88DC-80701C8F562A}"/>
    <cellStyle name="หมายเหตุ 2 2 2 13 3" xfId="22883" xr:uid="{647AFC6C-8344-4CD4-994B-21B4C51C3D4B}"/>
    <cellStyle name="หมายเหตุ 2 2 2 13 3 2" xfId="34232" xr:uid="{DB7E78B9-7636-465D-AAFC-360CBD8EE404}"/>
    <cellStyle name="หมายเหตุ 2 2 2 13 4" xfId="25247" xr:uid="{62AFC0EA-9043-4FB6-8D17-AD5C04EFCCC8}"/>
    <cellStyle name="หมายเหตุ 2 2 2 14" xfId="13425" xr:uid="{C0BA3B5B-EFA8-4B99-9831-EC55336E9FC4}"/>
    <cellStyle name="หมายเหตุ 2 2 2 14 2" xfId="23833" xr:uid="{C01CA6A2-076B-4E32-8CF9-E7F300F956F2}"/>
    <cellStyle name="หมายเหตุ 2 2 2 14 2 2" xfId="34528" xr:uid="{9B63D442-F7DF-423F-B9E5-5D1538965E91}"/>
    <cellStyle name="หมายเหตุ 2 2 2 14 3" xfId="25308" xr:uid="{C78AF72A-9E9F-46F7-8815-9AC0414D5BD1}"/>
    <cellStyle name="หมายเหตุ 2 2 2 15" xfId="18355" xr:uid="{FB343C08-5987-4CA7-A485-83E606C2116A}"/>
    <cellStyle name="หมายเหตุ 2 2 2 15 2" xfId="29736" xr:uid="{00C3906B-BAB2-4984-BD6E-88C74617875D}"/>
    <cellStyle name="หมายเหตุ 2 2 2 16" xfId="24935" xr:uid="{19428BF7-DE4C-43CD-8607-435BE46B00BD}"/>
    <cellStyle name="หมายเหตุ 2 2 2 2" xfId="7706" xr:uid="{13718768-D374-470F-91A7-9BC5C4F5DDE6}"/>
    <cellStyle name="หมายเหตุ 2 2 2 2 2" xfId="14807" xr:uid="{1AE8337C-E174-4400-9AD1-95A66BBABDF7}"/>
    <cellStyle name="หมายเหตุ 2 2 2 2 2 2" xfId="26536" xr:uid="{AEA21739-BC53-4534-8DC5-0FC8F036004F}"/>
    <cellStyle name="หมายเหตุ 2 2 2 2 2 3" xfId="34969" xr:uid="{D319C11D-5D25-41C3-A4DB-A1510D0BE449}"/>
    <cellStyle name="หมายเหตุ 2 2 2 2 3" xfId="19735" xr:uid="{78D8FD46-5CD5-4E5F-AB5F-32F87DCEA430}"/>
    <cellStyle name="หมายเหตุ 2 2 2 2 3 2" xfId="31111" xr:uid="{B6435DB7-82EC-44CE-8A84-797B700DC76D}"/>
    <cellStyle name="หมายเหตุ 2 2 2 3" xfId="8156" xr:uid="{191937E8-2FB9-4BF4-9BA8-E885D7D76522}"/>
    <cellStyle name="หมายเหตุ 2 2 2 3 2" xfId="15220" xr:uid="{5F67F82C-0B9F-4399-B0C5-10195395A8E7}"/>
    <cellStyle name="หมายเหตุ 2 2 2 3 2 2" xfId="26916" xr:uid="{D3A0A50A-7060-464A-AD3D-B227376BC865}"/>
    <cellStyle name="หมายเหตุ 2 2 2 3 2 3" xfId="35378" xr:uid="{65876FAF-FB60-4DE4-B2A2-15523CA75696}"/>
    <cellStyle name="หมายเหตุ 2 2 2 3 3" xfId="20148" xr:uid="{B1584535-1A68-4166-A9F5-C24F98C282E7}"/>
    <cellStyle name="หมายเหตุ 2 2 2 3 3 2" xfId="31521" xr:uid="{7B2063CA-7DA5-47F6-9884-71A597CBA4D1}"/>
    <cellStyle name="หมายเหตุ 2 2 2 3 4" xfId="25009" xr:uid="{B15B3C98-4B67-4194-A889-3B829B1E9E36}"/>
    <cellStyle name="หมายเหตุ 2 2 2 4" xfId="8341" xr:uid="{2B71BA1E-1D19-40A4-AF13-74A9BDDD65B7}"/>
    <cellStyle name="หมายเหตุ 2 2 2 4 2" xfId="15403" xr:uid="{E1CE7774-5AC4-468E-A8B7-4837BE26CB8A}"/>
    <cellStyle name="หมายเหตุ 2 2 2 4 2 2" xfId="27081" xr:uid="{8A317B44-F149-4142-AB42-56C5986A8626}"/>
    <cellStyle name="หมายเหตุ 2 2 2 4 2 3" xfId="35558" xr:uid="{3CE62F9C-F3BF-47D7-8C09-667E0EF995CF}"/>
    <cellStyle name="หมายเหตุ 2 2 2 4 3" xfId="20331" xr:uid="{55EC2AD0-25EC-4772-B794-38FEDB26C8FA}"/>
    <cellStyle name="หมายเหตุ 2 2 2 4 3 2" xfId="31702" xr:uid="{BD317D76-9E6B-4569-A618-753AC08375FB}"/>
    <cellStyle name="หมายเหตุ 2 2 2 4 4" xfId="25031" xr:uid="{D43FDC8E-6BA0-4E62-BC01-2CA01AC605F8}"/>
    <cellStyle name="หมายเหตุ 2 2 2 5" xfId="8688" xr:uid="{C05BDA19-0B61-4441-B42D-E4246205F179}"/>
    <cellStyle name="หมายเหตุ 2 2 2 5 2" xfId="15750" xr:uid="{C58EB4F2-719D-405C-8CCE-BC2DD43A0417}"/>
    <cellStyle name="หมายเหตุ 2 2 2 5 2 2" xfId="27393" xr:uid="{79C62DBB-FF36-4344-B596-2D47EC014F8F}"/>
    <cellStyle name="หมายเหตุ 2 2 2 5 2 3" xfId="35900" xr:uid="{7D419187-6D69-4518-B69E-2EBCE6B89728}"/>
    <cellStyle name="หมายเหตุ 2 2 2 5 3" xfId="20678" xr:uid="{E8EE84AA-995F-465E-91BC-8450CA2D5E45}"/>
    <cellStyle name="หมายเหตุ 2 2 2 5 3 2" xfId="32045" xr:uid="{587CC6F6-54DE-4956-BA5C-4B14A8240D37}"/>
    <cellStyle name="หมายเหตุ 2 2 2 5 4" xfId="25048" xr:uid="{DE997CD4-0A21-4363-8E1C-B672F0F49E97}"/>
    <cellStyle name="หมายเหตุ 2 2 2 6" xfId="8999" xr:uid="{A0B5BCBB-06EE-4397-B849-76912859D974}"/>
    <cellStyle name="หมายเหตุ 2 2 2 6 2" xfId="16061" xr:uid="{66B68FB7-AA5D-42E9-ADC4-DF76618C9CD2}"/>
    <cellStyle name="หมายเหตุ 2 2 2 6 2 2" xfId="27686" xr:uid="{FB46D8FF-6D57-441A-91EF-8FD8620326AB}"/>
    <cellStyle name="หมายเหตุ 2 2 2 6 2 3" xfId="36209" xr:uid="{24C57A59-5693-4FD3-B5F1-6C09D3324F57}"/>
    <cellStyle name="หมายเหตุ 2 2 2 6 3" xfId="20989" xr:uid="{4015F3DE-801F-44CC-917A-4C47EA444D0B}"/>
    <cellStyle name="หมายเหตุ 2 2 2 6 3 2" xfId="32354" xr:uid="{CEB28EBF-2054-4384-9FAB-BA5DD46FE3D1}"/>
    <cellStyle name="หมายเหตุ 2 2 2 6 4" xfId="25069" xr:uid="{0D879C17-D3DB-40FB-B64E-E7997FD09B1F}"/>
    <cellStyle name="หมายเหตุ 2 2 2 7" xfId="9166" xr:uid="{0C8358D0-E6C7-4825-9593-8C8C2F7B1B50}"/>
    <cellStyle name="หมายเหตุ 2 2 2 7 2" xfId="16228" xr:uid="{95673969-BA3B-4F49-AEC8-2580D523B353}"/>
    <cellStyle name="หมายเหตุ 2 2 2 7 2 2" xfId="27838" xr:uid="{5F45FD18-36A0-46F4-AACA-2E8851BE945B}"/>
    <cellStyle name="หมายเหตุ 2 2 2 7 2 3" xfId="36374" xr:uid="{9172F417-B693-408E-A5A9-CA883919F3CA}"/>
    <cellStyle name="หมายเหตุ 2 2 2 7 3" xfId="21156" xr:uid="{DB1AA7B7-9669-48DC-9983-632F1C92FE67}"/>
    <cellStyle name="หมายเหตุ 2 2 2 7 3 2" xfId="32519" xr:uid="{B7037BDA-8896-44A5-90C9-238BF6F1E0C5}"/>
    <cellStyle name="หมายเหตุ 2 2 2 7 4" xfId="25084" xr:uid="{6D686AD0-A219-4DC6-BF33-5A0B917260BA}"/>
    <cellStyle name="หมายเหตุ 2 2 2 8" xfId="9330" xr:uid="{0C2228EE-561D-45EA-A8C9-484462A8BBEA}"/>
    <cellStyle name="หมายเหตุ 2 2 2 8 2" xfId="16392" xr:uid="{6A1CF81A-6B55-4670-9390-C38360962BA2}"/>
    <cellStyle name="หมายเหตุ 2 2 2 8 2 2" xfId="27986" xr:uid="{BC8778C1-6436-41F4-8C00-495835FE1876}"/>
    <cellStyle name="หมายเหตุ 2 2 2 8 2 3" xfId="36536" xr:uid="{341E9967-F77B-4E18-8993-64DB659F8A78}"/>
    <cellStyle name="หมายเหตุ 2 2 2 8 3" xfId="21320" xr:uid="{D9DE7AC5-43D1-47DA-9D88-2E033422F0D4}"/>
    <cellStyle name="หมายเหตุ 2 2 2 8 3 2" xfId="32681" xr:uid="{CBA2692F-9570-4111-93CE-5A8E4964DE1D}"/>
    <cellStyle name="หมายเหตุ 2 2 2 8 4" xfId="25099" xr:uid="{28CD8047-0083-45DD-810B-E41A3A357E60}"/>
    <cellStyle name="หมายเหตุ 2 2 2 9" xfId="9488" xr:uid="{4B299C29-907A-41F1-A320-118E1AD68450}"/>
    <cellStyle name="หมายเหตุ 2 2 2 9 2" xfId="16550" xr:uid="{65355A70-4F9D-49C0-91AC-A4F632578C2F}"/>
    <cellStyle name="หมายเหตุ 2 2 2 9 2 2" xfId="28129" xr:uid="{656EDEED-4941-4A8D-9FAE-0DBF6B74C1C6}"/>
    <cellStyle name="หมายเหตุ 2 2 2 9 2 3" xfId="36692" xr:uid="{0CC7A7B3-7C66-45EA-859E-A320A04A0C38}"/>
    <cellStyle name="หมายเหตุ 2 2 2 9 3" xfId="21478" xr:uid="{10210442-54A0-43B1-BB25-A73BFE6EDE02}"/>
    <cellStyle name="หมายเหตุ 2 2 2 9 3 2" xfId="32837" xr:uid="{1ED8241F-7CC2-4182-9A53-EB22D6938BAC}"/>
    <cellStyle name="หมายเหตุ 2 2 2 9 4" xfId="25113" xr:uid="{B4227D8D-CB2B-4988-B748-475BD0DB48DF}"/>
    <cellStyle name="หมายเหตุ 2 2 3" xfId="7175" xr:uid="{ED970516-A127-48AA-A36A-EBD64B8577C9}"/>
    <cellStyle name="หมายเหตุ 2 2 3 2" xfId="14305" xr:uid="{04D22E91-8C74-4807-84BE-65ABA79E3284}"/>
    <cellStyle name="หมายเหตุ 2 2 3 2 2" xfId="26082" xr:uid="{F9184DC0-0304-4DD3-A1F9-D44AFDA1326D}"/>
    <cellStyle name="หมายเหตุ 2 2 3 2 3" xfId="24759" xr:uid="{DDDC8670-01C6-4EB5-AB91-D62B3BF0BED6}"/>
    <cellStyle name="หมายเหตุ 2 2 3 3" xfId="19233" xr:uid="{35E1F094-8A75-4535-BEB2-1460C5C3C58E}"/>
    <cellStyle name="หมายเหตุ 2 2 3 3 2" xfId="30612" xr:uid="{EF0CFDB1-C9B1-4F1D-A2AA-FC79422A7138}"/>
    <cellStyle name="หมายเหตุ 2 2 4" xfId="7408" xr:uid="{350A876B-DC59-457F-ACD2-E3EE6D2A72A8}"/>
    <cellStyle name="หมายเหตุ 2 2 4 2" xfId="14522" xr:uid="{57168CAB-FC73-4EA1-8CCE-D8DB548F8039}"/>
    <cellStyle name="หมายเหตุ 2 2 4 2 2" xfId="26279" xr:uid="{4A293E7E-00EF-4D54-8ADF-7E3B0BF95197}"/>
    <cellStyle name="หมายเหตุ 2 2 4 2 3" xfId="34688" xr:uid="{0B8B1136-FD10-4E79-A661-3A6064D986D8}"/>
    <cellStyle name="หมายเหตุ 2 2 4 3" xfId="19450" xr:uid="{1166A146-8E56-4426-BAC2-DB31F74D8939}"/>
    <cellStyle name="หมายเหตุ 2 2 4 3 2" xfId="30828" xr:uid="{66261A33-7652-475C-8C25-5D89A2F00ECD}"/>
    <cellStyle name="หมายเหตุ 2 2 4 4" xfId="24965" xr:uid="{724DBF3C-2AC4-4CA1-8BA4-D7BACEE46EE3}"/>
    <cellStyle name="หมายเหตุ 2 2 5" xfId="7555" xr:uid="{505BED11-B511-41A3-835F-23FE8DEE7207}"/>
    <cellStyle name="หมายเหตุ 2 2 5 2" xfId="14663" xr:uid="{D171D63E-D064-48B7-94C8-A7EC66B92AF0}"/>
    <cellStyle name="หมายเหตุ 2 2 5 2 2" xfId="26408" xr:uid="{B4E15E5D-69C1-4D62-A1CD-0DC823FDB783}"/>
    <cellStyle name="หมายเหตุ 2 2 5 2 3" xfId="34827" xr:uid="{2E7B252A-393B-44EC-830B-0D2E743A2129}"/>
    <cellStyle name="หมายเหตุ 2 2 5 3" xfId="19591" xr:uid="{2B5E8584-A2FC-480F-A905-7990CB41B284}"/>
    <cellStyle name="หมายเหตุ 2 2 5 3 2" xfId="30969" xr:uid="{E6DFA50A-AF32-4B0A-8CA4-B1A77FFD4C46}"/>
    <cellStyle name="หมายเหตุ 2 2 5 4" xfId="24974" xr:uid="{37B2E2EB-400F-4E76-91D3-4B9AA09479E6}"/>
    <cellStyle name="หมายเหตุ 2 2 6" xfId="7891" xr:uid="{2B87169D-1B9E-48E6-B871-1EE62C948129}"/>
    <cellStyle name="หมายเหตุ 2 2 6 2" xfId="14955" xr:uid="{EA429281-B5F4-4E1B-A6FB-9C4A32EC712F}"/>
    <cellStyle name="หมายเหตุ 2 2 6 2 2" xfId="26675" xr:uid="{3B468FB6-44C9-4AA4-B450-24632C021463}"/>
    <cellStyle name="หมายเหตุ 2 2 6 2 3" xfId="35117" xr:uid="{EDFBFA93-0192-4AC4-9BF6-F7FB642297EF}"/>
    <cellStyle name="หมายเหตุ 2 2 6 3" xfId="19883" xr:uid="{D4AD439E-C195-45C7-B9FF-B1F955A4CDF2}"/>
    <cellStyle name="หมายเหตุ 2 2 6 3 2" xfId="31259" xr:uid="{E5D55661-84F4-4F98-8FBA-EEB45653EBA3}"/>
    <cellStyle name="หมายเหตุ 2 2 6 4" xfId="24987" xr:uid="{D93E20ED-3E85-417C-BB0B-602497060711}"/>
    <cellStyle name="หมายเหตุ 2 2 7" xfId="6991" xr:uid="{9C28007B-139D-47FF-9EFB-84E23572E11E}"/>
    <cellStyle name="หมายเหตุ 2 2 7 2" xfId="14124" xr:uid="{0A960BC0-FA28-44A8-8F43-8B834C7BBF9C}"/>
    <cellStyle name="หมายเหตุ 2 2 7 2 2" xfId="25916" xr:uid="{AC2BE6D6-3E89-4D3F-B373-CF76C4AF7A36}"/>
    <cellStyle name="หมายเหตุ 2 2 7 2 3" xfId="23955" xr:uid="{89EA6E3B-E9ED-4269-A327-F3D6BD741F95}"/>
    <cellStyle name="หมายเหตุ 2 2 7 3" xfId="19052" xr:uid="{A2B540F6-B9B0-4847-8B40-308257A98DA4}"/>
    <cellStyle name="หมายเหตุ 2 2 7 3 2" xfId="30431" xr:uid="{77B0C6A9-06E5-4E3A-9E9F-F1894BAC5755}"/>
    <cellStyle name="หมายเหตุ 2 2 7 4" xfId="24933" xr:uid="{9DEC3257-8E69-4608-82EA-838FBC1AD3C3}"/>
    <cellStyle name="หมายเหตุ 2 2 8" xfId="6758" xr:uid="{299B975D-9100-4830-8F06-FCB2CD836025}"/>
    <cellStyle name="หมายเหตุ 2 2 8 2" xfId="13973" xr:uid="{83FC97FB-DCA8-41EF-888F-6600E8FFB537}"/>
    <cellStyle name="หมายเหตุ 2 2 8 2 2" xfId="25782" xr:uid="{ED105CEE-F592-4212-BE06-1E71BF1B889B}"/>
    <cellStyle name="หมายเหตุ 2 2 8 2 3" xfId="24734" xr:uid="{A0A833D5-8299-4906-A8DB-2BFDF843CAC4}"/>
    <cellStyle name="หมายเหตุ 2 2 8 3" xfId="18901" xr:uid="{1DB805C3-4D94-49D5-A61C-E6AD7839F5A1}"/>
    <cellStyle name="หมายเหตุ 2 2 8 3 2" xfId="30280" xr:uid="{9B7C2529-8943-4A26-B6BF-6D44BBD2EE39}"/>
    <cellStyle name="หมายเหตุ 2 2 8 4" xfId="24912" xr:uid="{5F5FFBC3-7E5E-4372-9AAD-0E7960D4FF37}"/>
    <cellStyle name="หมายเหตุ 2 2 9" xfId="8882" xr:uid="{C1DD0C45-E2AB-4FD6-A4BF-AA70E59D2FDA}"/>
    <cellStyle name="หมายเหตุ 2 2 9 2" xfId="15944" xr:uid="{55D0A0C1-E7CA-4876-BA08-153BFE2CEE08}"/>
    <cellStyle name="หมายเหตุ 2 2 9 2 2" xfId="27583" xr:uid="{FE4B697D-0ECE-4286-A479-1B00056C3682}"/>
    <cellStyle name="หมายเหตุ 2 2 9 2 3" xfId="36094" xr:uid="{3F6674ED-B058-40CF-8EB5-15D96407FFAF}"/>
    <cellStyle name="หมายเหตุ 2 2 9 3" xfId="20872" xr:uid="{6082E7DF-9E67-4255-A705-10FB0F2D3C9B}"/>
    <cellStyle name="หมายเหตุ 2 2 9 3 2" xfId="32239" xr:uid="{11082009-3B3A-4680-8291-D224A78871FD}"/>
    <cellStyle name="หมายเหตุ 2 2 9 4" xfId="25056" xr:uid="{F08C3CC1-7581-4D25-BB3F-7A764DB2ADC5}"/>
    <cellStyle name="หมายเหตุ 2 3" xfId="5538" xr:uid="{8CCBAA5C-C035-4DDF-AD68-475B2ADEBC7D}"/>
    <cellStyle name="หมายเหตุ 2 3 10" xfId="9608" xr:uid="{E834A807-FC2A-4A35-9097-A900A38B47F3}"/>
    <cellStyle name="หมายเหตุ 2 3 10 2" xfId="16670" xr:uid="{ABB7637C-4B2C-48EC-8E3A-26E933E104A6}"/>
    <cellStyle name="หมายเหตุ 2 3 10 2 2" xfId="28242" xr:uid="{10F4DCF1-214B-4C43-9339-01D7C96D7EB4}"/>
    <cellStyle name="หมายเหตุ 2 3 10 2 3" xfId="36811" xr:uid="{B84515F9-BA1B-44C5-A46D-5F8FC17C6735}"/>
    <cellStyle name="หมายเหตุ 2 3 10 3" xfId="21598" xr:uid="{92CB1814-AAFF-4FD6-956F-81C643553899}"/>
    <cellStyle name="หมายเหตุ 2 3 10 3 2" xfId="32956" xr:uid="{D0ED5348-CC88-4425-820F-68264B6D2EF9}"/>
    <cellStyle name="หมายเหตุ 2 3 10 4" xfId="25120" xr:uid="{E0844C6D-A9EC-415F-AB1E-12013E058384}"/>
    <cellStyle name="หมายเหตุ 2 3 11" xfId="10971" xr:uid="{08829810-688C-468E-9090-0CA6DF3D1447}"/>
    <cellStyle name="หมายเหตุ 2 3 11 2" xfId="17341" xr:uid="{0A73C55E-5AA1-404E-9725-66844E9EE527}"/>
    <cellStyle name="หมายเหตุ 2 3 11 2 2" xfId="28869" xr:uid="{D062C945-8DCA-40A7-AA6E-9C381759A069}"/>
    <cellStyle name="หมายเหตุ 2 3 11 2 3" xfId="37474" xr:uid="{08DC6D44-2D48-49EF-8FA8-C2090660C20E}"/>
    <cellStyle name="หมายเหตุ 2 3 11 3" xfId="22269" xr:uid="{283676EF-1833-4271-857F-07184C96C3B6}"/>
    <cellStyle name="หมายเหตุ 2 3 11 3 2" xfId="33623" xr:uid="{17799E37-5CB8-46E2-9B85-FC8E6F2969FB}"/>
    <cellStyle name="หมายเหตุ 2 3 11 4" xfId="25155" xr:uid="{08281567-D991-47F8-B8FA-0B4B5BE8C0E3}"/>
    <cellStyle name="หมายเหตุ 2 3 12" xfId="11914" xr:uid="{60209735-FDC1-4CEE-9999-11112C4C9076}"/>
    <cellStyle name="หมายเหตุ 2 3 12 2" xfId="17633" xr:uid="{FA8321AF-F4AD-42CE-B92B-37683C540CFF}"/>
    <cellStyle name="หมายเหตุ 2 3 12 2 2" xfId="29133" xr:uid="{DAD8BF82-0F5C-48BE-9E30-E26CC9339243}"/>
    <cellStyle name="หมายเหตุ 2 3 12 2 3" xfId="37762" xr:uid="{58187968-5F67-4CE4-8F98-8D6788101328}"/>
    <cellStyle name="หมายเหตุ 2 3 12 3" xfId="22561" xr:uid="{0BCF63C5-E994-4ECA-AE99-D3EE45E4473C}"/>
    <cellStyle name="หมายเหตุ 2 3 12 3 2" xfId="33913" xr:uid="{84EDCB6C-D5B5-4DC7-A9BC-056ACFEE2A18}"/>
    <cellStyle name="หมายเหตุ 2 3 12 4" xfId="25196" xr:uid="{680A08EA-ECDC-4AC7-903D-19E0C3F0E90B}"/>
    <cellStyle name="หมายเหตุ 2 3 13" xfId="12897" xr:uid="{1A311A58-7D81-4BB2-B1FB-3786B4FB39D1}"/>
    <cellStyle name="หมายเหตุ 2 3 13 2" xfId="17925" xr:uid="{D2779A5D-FC77-48C8-837D-E8BA5B8A9894}"/>
    <cellStyle name="หมายเหตุ 2 3 13 2 2" xfId="29397" xr:uid="{E619E35C-8001-4A6B-8A2D-7D845E869F26}"/>
    <cellStyle name="หมายเหตุ 2 3 13 2 3" xfId="38050" xr:uid="{7CD4645C-87D5-437C-9F3D-5AAC47A21834}"/>
    <cellStyle name="หมายเหตุ 2 3 13 3" xfId="22853" xr:uid="{4C4CB465-6D8D-48D0-B384-52A53BC443AF}"/>
    <cellStyle name="หมายเหตุ 2 3 13 3 2" xfId="34203" xr:uid="{1E62C0DD-8355-4CAE-8D3D-724E3CCEDA6E}"/>
    <cellStyle name="หมายเหตุ 2 3 13 4" xfId="25241" xr:uid="{6827A986-7177-44BB-9C6F-B9BEA3EEBBFD}"/>
    <cellStyle name="หมายเหตุ 2 3 14" xfId="13395" xr:uid="{D812735C-FFEF-4558-8E11-E5D23F23ECDC}"/>
    <cellStyle name="หมายเหตุ 2 3 14 2" xfId="23802" xr:uid="{D3F3FB55-BCA9-4BAD-9A04-00A48CD55193}"/>
    <cellStyle name="หมายเหตุ 2 3 14 2 2" xfId="34499" xr:uid="{883F4F2E-1447-4A0C-8A60-A68914595929}"/>
    <cellStyle name="หมายเหตุ 2 3 14 3" xfId="25301" xr:uid="{EEF9755B-63E1-4CEC-B418-55CF3DB67AB1}"/>
    <cellStyle name="หมายเหตุ 2 3 15" xfId="18325" xr:uid="{DC8562E9-30EE-46B3-A9FB-9F364B301D0D}"/>
    <cellStyle name="หมายเหตุ 2 3 15 2" xfId="29707" xr:uid="{926B6FD7-0B42-4832-925E-2915B97EB4A6}"/>
    <cellStyle name="หมายเหตุ 2 3 16" xfId="24159" xr:uid="{152D8C2B-0098-431E-A7FB-2FEDC5A353A0}"/>
    <cellStyle name="หมายเหตุ 2 3 17" xfId="44932" xr:uid="{6BE48EFE-D916-46D4-9388-CD55A4C2BCEB}"/>
    <cellStyle name="หมายเหตุ 2 3 2" xfId="7675" xr:uid="{024F59A6-3051-4CF8-AFB9-40581CB50FF2}"/>
    <cellStyle name="หมายเหตุ 2 3 2 2" xfId="14777" xr:uid="{321ADB3A-8585-4A41-B6EB-7E6BE5C5C582}"/>
    <cellStyle name="หมายเหตุ 2 3 2 2 2" xfId="26511" xr:uid="{9F101096-F5C2-4B0A-9FA7-AED0A0A04B75}"/>
    <cellStyle name="หมายเหตุ 2 3 2 2 3" xfId="34939" xr:uid="{35F07415-B29B-4D5D-9446-D6B2BCF96CD0}"/>
    <cellStyle name="หมายเหตุ 2 3 2 3" xfId="19705" xr:uid="{51452308-E5C9-4658-855F-92B2AEC225BD}"/>
    <cellStyle name="หมายเหตุ 2 3 2 3 2" xfId="31082" xr:uid="{301F7AE8-8838-4609-B746-0A63E001F94C}"/>
    <cellStyle name="หมายเหตุ 2 3 3" xfId="8126" xr:uid="{B050224F-FE13-4860-8A73-CA666BB4F435}"/>
    <cellStyle name="หมายเหตุ 2 3 3 2" xfId="15190" xr:uid="{EC334EDC-ED4A-4F96-9A72-97AB21412373}"/>
    <cellStyle name="หมายเหตุ 2 3 3 2 2" xfId="26893" xr:uid="{28ED4805-F1BB-4BA7-842F-006A2EBA978E}"/>
    <cellStyle name="หมายเหตุ 2 3 3 2 3" xfId="35349" xr:uid="{188077B6-67AD-4BD3-A837-4B5B29197B53}"/>
    <cellStyle name="หมายเหตุ 2 3 3 3" xfId="20118" xr:uid="{0BFF7B9D-F8D9-42DD-805B-D4FFB81C12BB}"/>
    <cellStyle name="หมายเหตุ 2 3 3 3 2" xfId="31492" xr:uid="{2B92D831-C389-4D59-9D5E-5BEB3F216BC4}"/>
    <cellStyle name="หมายเหตุ 2 3 3 4" xfId="25003" xr:uid="{E70E97F4-BE53-40D6-90EA-DB38F2E291AB}"/>
    <cellStyle name="หมายเหตุ 2 3 4" xfId="8311" xr:uid="{1E43A797-588F-4B83-A88B-25C6BAE33381}"/>
    <cellStyle name="หมายเหตุ 2 3 4 2" xfId="15373" xr:uid="{8D2941A6-FC98-425D-9AA2-D47BE9C9959A}"/>
    <cellStyle name="หมายเหตุ 2 3 4 2 2" xfId="27058" xr:uid="{73B6B4D0-290B-4583-906E-3E8F6B6303A9}"/>
    <cellStyle name="หมายเหตุ 2 3 4 2 3" xfId="35529" xr:uid="{57782179-9819-485E-AEE1-A3B7CF4123B8}"/>
    <cellStyle name="หมายเหตุ 2 3 4 3" xfId="20301" xr:uid="{B631D349-B3CF-4877-BF06-E1877CAFAE46}"/>
    <cellStyle name="หมายเหตุ 2 3 4 3 2" xfId="31673" xr:uid="{162D06BE-7FD1-4418-8BB6-4D05BB616807}"/>
    <cellStyle name="หมายเหตุ 2 3 4 4" xfId="25023" xr:uid="{4985E854-939A-409B-9273-4DF4F3DACCFA}"/>
    <cellStyle name="หมายเหตุ 2 3 5" xfId="8657" xr:uid="{B6CD6EE2-B9BA-426D-A78C-70F70873CA70}"/>
    <cellStyle name="หมายเหตุ 2 3 5 2" xfId="15719" xr:uid="{075B6E3F-857C-4B4F-B466-CAFB92DF728D}"/>
    <cellStyle name="หมายเหตุ 2 3 5 2 2" xfId="27369" xr:uid="{A1214F8F-A3A6-4CAB-98B7-7212A9AD7185}"/>
    <cellStyle name="หมายเหตุ 2 3 5 2 3" xfId="35870" xr:uid="{1676DA22-17F0-4EAB-9232-4EB245A988F9}"/>
    <cellStyle name="หมายเหตุ 2 3 5 3" xfId="20647" xr:uid="{626C82D8-981B-4340-AA03-8BF236F4DEE9}"/>
    <cellStyle name="หมายเหตุ 2 3 5 3 2" xfId="32015" xr:uid="{45D7C9F3-E930-4C5A-8042-DD21223D51A0}"/>
    <cellStyle name="หมายเหตุ 2 3 5 4" xfId="25042" xr:uid="{7190991B-3BDE-48B7-B104-E9BC2CF0BC03}"/>
    <cellStyle name="หมายเหตุ 2 3 6" xfId="8969" xr:uid="{AF5175E4-8513-440E-9110-9D80BA80D05D}"/>
    <cellStyle name="หมายเหตุ 2 3 6 2" xfId="16031" xr:uid="{D18D58F9-F598-4A55-9812-B24F4031E5EA}"/>
    <cellStyle name="หมายเหตุ 2 3 6 2 2" xfId="27663" xr:uid="{BD70F2F9-A869-4758-AB5A-6B55F4B995F0}"/>
    <cellStyle name="หมายเหตุ 2 3 6 2 3" xfId="36180" xr:uid="{2F4F1E17-48F9-4982-A939-90470228C1F6}"/>
    <cellStyle name="หมายเหตุ 2 3 6 3" xfId="20959" xr:uid="{02EB5EED-9CD5-42C5-AB14-AE2ADBB7E144}"/>
    <cellStyle name="หมายเหตุ 2 3 6 3 2" xfId="32325" xr:uid="{379037F0-0EA0-4DCA-97F8-E1D25238AF37}"/>
    <cellStyle name="หมายเหตุ 2 3 6 4" xfId="25063" xr:uid="{C0C929D8-96BD-4059-8296-B58BBEEE4CFA}"/>
    <cellStyle name="หมายเหตุ 2 3 7" xfId="9136" xr:uid="{4E5C4F61-CE53-479D-95CB-BC197E1247F9}"/>
    <cellStyle name="หมายเหตุ 2 3 7 2" xfId="16198" xr:uid="{25A728EF-163D-429F-BD68-71FB6B738BE0}"/>
    <cellStyle name="หมายเหตุ 2 3 7 2 2" xfId="27815" xr:uid="{E99D2523-0B74-42DC-A5B3-F1AC2A536BA8}"/>
    <cellStyle name="หมายเหตุ 2 3 7 2 3" xfId="36345" xr:uid="{EE0C1038-DEA1-46AE-A96E-DBFD9035883D}"/>
    <cellStyle name="หมายเหตุ 2 3 7 3" xfId="21126" xr:uid="{29EB1B24-DD90-4904-939D-D24CF2DC8431}"/>
    <cellStyle name="หมายเหตุ 2 3 7 3 2" xfId="32490" xr:uid="{36FBD2EC-C959-40DF-B092-54232B950F4C}"/>
    <cellStyle name="หมายเหตุ 2 3 7 4" xfId="25077" xr:uid="{28B52F13-F47E-4550-BADA-1103BA6B55A3}"/>
    <cellStyle name="หมายเหตุ 2 3 8" xfId="9300" xr:uid="{249ACF2A-D252-4A4E-B71C-285403DBF96E}"/>
    <cellStyle name="หมายเหตุ 2 3 8 2" xfId="16362" xr:uid="{FA56BFC6-F6F0-491D-AFEB-3689563B3556}"/>
    <cellStyle name="หมายเหตุ 2 3 8 2 2" xfId="27963" xr:uid="{06C0E92C-BB71-4CA8-8846-212358DE7E8D}"/>
    <cellStyle name="หมายเหตุ 2 3 8 2 3" xfId="36507" xr:uid="{E0003732-1E5B-4755-B9C2-44D228EE5A11}"/>
    <cellStyle name="หมายเหตุ 2 3 8 3" xfId="21290" xr:uid="{8DCD6F8C-75F0-40E5-BC60-DC7075AC10E9}"/>
    <cellStyle name="หมายเหตุ 2 3 8 3 2" xfId="32652" xr:uid="{11D9E171-7F7C-4E78-8768-6EF4873ACA7D}"/>
    <cellStyle name="หมายเหตุ 2 3 8 4" xfId="25092" xr:uid="{57C45635-5845-4E05-99E8-C42AAF462F0A}"/>
    <cellStyle name="หมายเหตุ 2 3 9" xfId="9458" xr:uid="{35067DB6-C403-4650-8AA0-55259DE705C7}"/>
    <cellStyle name="หมายเหตุ 2 3 9 2" xfId="16520" xr:uid="{E9E0E971-E20C-4D35-912F-AFD1902B4135}"/>
    <cellStyle name="หมายเหตุ 2 3 9 2 2" xfId="28106" xr:uid="{FD963821-9E56-482D-861C-2CFABD4E05A9}"/>
    <cellStyle name="หมายเหตุ 2 3 9 2 3" xfId="36663" xr:uid="{75DDAC36-CD5D-4B4C-92BE-B365DD957946}"/>
    <cellStyle name="หมายเหตุ 2 3 9 3" xfId="21448" xr:uid="{8AA2C00E-B20C-4F3F-889B-A73223C4CB31}"/>
    <cellStyle name="หมายเหตุ 2 3 9 3 2" xfId="32808" xr:uid="{D1610A61-C4F7-491B-A559-0C11D7BBAA91}"/>
    <cellStyle name="หมายเหตุ 2 3 9 4" xfId="25107" xr:uid="{2AEA4DBA-1D71-4A32-BEBD-9DC6FD3B1415}"/>
    <cellStyle name="หมายเหตุ 2 4" xfId="6956" xr:uid="{F5484C94-1956-496C-A5C1-0589AED653D9}"/>
    <cellStyle name="หมายเหตุ 2 4 2" xfId="14093" xr:uid="{263C0EC8-C17A-447F-94DC-639A5A7D17CD}"/>
    <cellStyle name="หมายเหตุ 2 4 2 2" xfId="25890" xr:uid="{B7FA9736-D2ED-4BD0-8BD4-009614E9D0F4}"/>
    <cellStyle name="หมายเหตุ 2 4 2 3" xfId="24741" xr:uid="{3C3421A7-ED2A-49AC-B9A5-36E259AEF82D}"/>
    <cellStyle name="หมายเหตุ 2 4 3" xfId="19021" xr:uid="{D222979A-0B07-4549-81CC-F3A5D0FE14BF}"/>
    <cellStyle name="หมายเหตุ 2 4 3 2" xfId="30400" xr:uid="{29B0B936-A9E1-450B-8A9B-E4502BA4F064}"/>
    <cellStyle name="หมายเหตุ 2 4 4" xfId="44722" xr:uid="{37974B79-F61C-4FF3-9142-EEA683CC5548}"/>
    <cellStyle name="หมายเหตุ 2 5" xfId="6401" xr:uid="{AC95DAF6-E249-4F9F-9AC6-8AF3CDBE3256}"/>
    <cellStyle name="หมายเหตุ 2 5 2" xfId="13623" xr:uid="{3405C53B-8A43-434C-9257-E8B17636FB28}"/>
    <cellStyle name="หมายเหตุ 2 5 2 2" xfId="25466" xr:uid="{2DD58D5A-231D-49E4-9A0A-A737EE2369D7}"/>
    <cellStyle name="หมายเหตุ 2 5 2 3" xfId="24055" xr:uid="{C62473B9-A288-4B29-A46C-49DFCB734643}"/>
    <cellStyle name="หมายเหตุ 2 5 3" xfId="18551" xr:uid="{384A437E-F8B5-44B3-BA1C-2BCFDAA7AFDB}"/>
    <cellStyle name="หมายเหตุ 2 5 3 2" xfId="29930" xr:uid="{0FF44D49-1029-4F8B-A2B8-C9190C23CF45}"/>
    <cellStyle name="หมายเหตุ 2 5 4" xfId="24889" xr:uid="{45D26BE0-2259-4460-BF07-F95E69B860AE}"/>
    <cellStyle name="หมายเหตุ 2 6" xfId="6613" xr:uid="{223B207C-9CEB-47F8-9C0B-14B3036770E0}"/>
    <cellStyle name="หมายเหตุ 2 6 2" xfId="13835" xr:uid="{070D87C7-5D9A-4791-9EF1-1B37B2F07AA7}"/>
    <cellStyle name="หมายเหตุ 2 6 2 2" xfId="25665" xr:uid="{1254C4F0-B1E0-4F94-BE11-98510E0FA74C}"/>
    <cellStyle name="หมายเหตุ 2 6 2 3" xfId="24004" xr:uid="{5BFCDEEA-A3A3-417E-BB9B-AD22482C4395}"/>
    <cellStyle name="หมายเหตุ 2 6 3" xfId="18763" xr:uid="{D4D38D86-D975-4189-8BFC-E9F57A27761C}"/>
    <cellStyle name="หมายเหตุ 2 6 3 2" xfId="30142" xr:uid="{A6AEB1DB-6748-467E-AF38-F0CBB1344483}"/>
    <cellStyle name="หมายเหตุ 2 6 4" xfId="24903" xr:uid="{88584C4F-45E1-499A-8D37-FFDD1EAFACA6}"/>
    <cellStyle name="หมายเหตุ 2 7" xfId="6858" xr:uid="{47333199-0FA0-415F-A05A-84C77A05BD1A}"/>
    <cellStyle name="หมายเหตุ 2 7 2" xfId="13999" xr:uid="{60823DF3-AA13-45B4-B5DA-E23791907053}"/>
    <cellStyle name="หมายเหตุ 2 7 2 2" xfId="25806" xr:uid="{2184A369-B92C-4B90-8F9B-C72C502777F0}"/>
    <cellStyle name="หมายเหตุ 2 7 2 3" xfId="24549" xr:uid="{049BF40A-9288-4E23-9EA7-C9486DDEFC50}"/>
    <cellStyle name="หมายเหตุ 2 7 3" xfId="18927" xr:uid="{11150D6D-C07F-4769-BE35-5C1850FD65B1}"/>
    <cellStyle name="หมายเหตุ 2 7 3 2" xfId="30306" xr:uid="{2D0CE071-9EA4-4E97-96A3-D36687D575D9}"/>
    <cellStyle name="หมายเหตุ 2 7 4" xfId="24918" xr:uid="{578202F4-8330-43BD-A809-D86C13111148}"/>
    <cellStyle name="หมายเหตุ 2 8" xfId="7198" xr:uid="{DF7D69AC-26EE-4B0C-B5B5-EF333C085449}"/>
    <cellStyle name="หมายเหตุ 2 8 2" xfId="14325" xr:uid="{C6441DF0-B31E-42E7-AB95-D5C2585B8D01}"/>
    <cellStyle name="หมายเหตุ 2 8 2 2" xfId="26098" xr:uid="{D98CB434-D0A5-4140-9842-1736E0F241A1}"/>
    <cellStyle name="หมายเหตุ 2 8 2 3" xfId="24346" xr:uid="{FD061350-756E-4A6D-A2EB-706FB5FA6F0A}"/>
    <cellStyle name="หมายเหตุ 2 8 3" xfId="19253" xr:uid="{601527E9-C69D-4FED-AB06-2E4378F8B2C5}"/>
    <cellStyle name="หมายเหตุ 2 8 3 2" xfId="30632" xr:uid="{33D797C5-5334-44F5-990F-A8AFC62E2AC7}"/>
    <cellStyle name="หมายเหตุ 2 8 4" xfId="24945" xr:uid="{942804A7-3312-4B43-9D28-FFF42E062A46}"/>
    <cellStyle name="หมายเหตุ 2 9" xfId="6911" xr:uid="{FD11E808-0565-46B1-B694-801735DE1C8C}"/>
    <cellStyle name="หมายเหตุ 2 9 2" xfId="14052" xr:uid="{8D72F4A1-5B23-4FE5-B0BE-D13E493A068E}"/>
    <cellStyle name="หมายเหตุ 2 9 2 2" xfId="25854" xr:uid="{1C948563-346D-4E88-919E-72478BB5614D}"/>
    <cellStyle name="หมายเหตุ 2 9 2 3" xfId="24311" xr:uid="{33AA4CFD-2C5E-4685-948F-94DAF57C4A44}"/>
    <cellStyle name="หมายเหตุ 2 9 3" xfId="18980" xr:uid="{BA246627-C2CF-4F9E-9AFA-C2BB530F8C7D}"/>
    <cellStyle name="หมายเหตุ 2 9 3 2" xfId="30359" xr:uid="{5C695CC2-9D7B-44F0-928B-C14F0B02E9F3}"/>
    <cellStyle name="หมายเหตุ 2 9 4" xfId="24926" xr:uid="{63BD7741-12BB-4F0D-92B5-12462B09EE50}"/>
    <cellStyle name="หมายเหตุ 20" xfId="44724" xr:uid="{7D00A2C1-9042-49A7-BA76-3BE6222F4832}"/>
    <cellStyle name="หมายเหตุ 20 2" xfId="45458" xr:uid="{F6B50578-5D72-419B-945D-F531849DD855}"/>
    <cellStyle name="หมายเหตุ 20 2 2" xfId="46655" xr:uid="{C2E4EAF8-885C-4467-A359-4C0D24485795}"/>
    <cellStyle name="หมายเหตุ 20 3" xfId="46117" xr:uid="{01F47BEB-3FB6-4A3E-BA4F-D6C82669EB77}"/>
    <cellStyle name="หมายเหตุ 20 4" xfId="47492" xr:uid="{AEC0F8F2-D461-4FB3-AF45-C02CD04C233C}"/>
    <cellStyle name="หมายเหตุ 21" xfId="44725" xr:uid="{AE2CF6BF-BB4B-419D-B87D-256490FC1636}"/>
    <cellStyle name="หมายเหตุ 21 2" xfId="45459" xr:uid="{CB873E99-4210-4316-BF3E-038D3C1EB96D}"/>
    <cellStyle name="หมายเหตุ 21 2 2" xfId="46656" xr:uid="{F2824C82-4B8D-40F5-B097-E98B5167E78F}"/>
    <cellStyle name="หมายเหตุ 21 3" xfId="46118" xr:uid="{17FFE0DB-EF83-413A-89CD-03921E7C75BF}"/>
    <cellStyle name="หมายเหตุ 21 4" xfId="47493" xr:uid="{029B0363-7E4F-4B2A-93F2-B9175D2F0688}"/>
    <cellStyle name="หมายเหตุ 22" xfId="44726" xr:uid="{323B2989-90CB-4FE6-A814-7682DD774077}"/>
    <cellStyle name="หมายเหตุ 22 2" xfId="45460" xr:uid="{2548660C-455C-409F-961B-53A0CD5E0353}"/>
    <cellStyle name="หมายเหตุ 22 2 2" xfId="46657" xr:uid="{BF02E11B-BC06-4AFE-86FF-F30276F3A9CD}"/>
    <cellStyle name="หมายเหตุ 22 3" xfId="46119" xr:uid="{A4D3C22F-92DD-484F-9696-C206ABBE0372}"/>
    <cellStyle name="หมายเหตุ 22 4" xfId="47494" xr:uid="{A64FE6FC-111C-4679-9F96-B9991132C3BB}"/>
    <cellStyle name="หมายเหตุ 23" xfId="40287" xr:uid="{DBB3A099-EE5C-4CF8-8176-CF98D32BF765}"/>
    <cellStyle name="หมายเหตุ 3" xfId="4058" xr:uid="{7FECD655-B6C1-4AC6-9319-82AB93B4AC27}"/>
    <cellStyle name="หมายเหตุ 3 10" xfId="6894" xr:uid="{223CE46F-3C04-42AE-B881-08F24F4E0E24}"/>
    <cellStyle name="หมายเหตุ 3 10 2" xfId="14035" xr:uid="{3ECE4A74-0177-4538-90F7-A0BE2FCF489C}"/>
    <cellStyle name="หมายเหตุ 3 10 2 2" xfId="25839" xr:uid="{B30C10E3-1997-40E8-9BF0-A1563CE005B6}"/>
    <cellStyle name="หมายเหตุ 3 10 2 3" xfId="24282" xr:uid="{8CD47F43-1A26-4BD6-8248-9607E2B2B71D}"/>
    <cellStyle name="หมายเหตุ 3 10 3" xfId="18963" xr:uid="{6933D489-8352-4822-9646-11E935AE41E9}"/>
    <cellStyle name="หมายเหตุ 3 10 3 2" xfId="30342" xr:uid="{9AE3FFAD-77C9-4461-B8F2-4FCD2A04D7E8}"/>
    <cellStyle name="หมายเหตุ 3 10 4" xfId="24924" xr:uid="{C1EAE070-45BF-4C03-B698-55A90F82BFD4}"/>
    <cellStyle name="หมายเหตุ 3 11" xfId="7921" xr:uid="{9F052453-47E2-4560-BDFF-6E703A7508C3}"/>
    <cellStyle name="หมายเหตุ 3 11 2" xfId="14985" xr:uid="{9DB3D0DA-854A-48CA-9178-08D45E633D0F}"/>
    <cellStyle name="หมายเหตุ 3 11 2 2" xfId="26703" xr:uid="{31B8FED7-DD4E-4A13-9AB1-26399DD2EAD3}"/>
    <cellStyle name="หมายเหตุ 3 11 2 3" xfId="35147" xr:uid="{501DC0D6-6873-4029-8046-266C74335EAE}"/>
    <cellStyle name="หมายเหตุ 3 11 3" xfId="19913" xr:uid="{FCFF5D59-1576-48FC-9296-B2D3A3A2D341}"/>
    <cellStyle name="หมายเหตุ 3 11 3 2" xfId="31289" xr:uid="{7F88B1E7-4286-4C12-A8B5-C18EE5E720B2}"/>
    <cellStyle name="หมายเหตุ 3 11 4" xfId="24989" xr:uid="{509617BA-5E40-4630-B921-50C9FE3945C5}"/>
    <cellStyle name="หมายเหตุ 3 12" xfId="9826" xr:uid="{C6F7AB98-A46A-4FA0-B79B-6A7F5A87EB56}"/>
    <cellStyle name="หมายเหตุ 3 12 2" xfId="16873" xr:uid="{BDAF92B1-B938-421C-A8FD-A09EB44149FC}"/>
    <cellStyle name="หมายเหตุ 3 12 2 2" xfId="28422" xr:uid="{6A4E919F-3155-4168-B14F-433289A0C81E}"/>
    <cellStyle name="หมายเหตุ 3 12 2 3" xfId="37010" xr:uid="{58DA0BFA-2347-4225-BE4E-9B7DFABB74D4}"/>
    <cellStyle name="หมายเหตุ 3 12 3" xfId="21801" xr:uid="{CFC3F3E4-6F5F-4E89-81F4-F8FF2E574969}"/>
    <cellStyle name="หมายเหตุ 3 12 3 2" xfId="33156" xr:uid="{D42BE5BE-1B06-482B-BB55-09A75985BD86}"/>
    <cellStyle name="หมายเหตุ 3 12 4" xfId="25131" xr:uid="{132E2B8A-DE27-4F6A-9B98-FFACCE7E4DB0}"/>
    <cellStyle name="หมายเหตุ 3 13" xfId="11796" xr:uid="{F7D055CD-B299-474A-AE6C-E62876E2F9CD}"/>
    <cellStyle name="หมายเหตุ 3 13 2" xfId="17541" xr:uid="{14B34328-CF29-4C6F-BA2A-855069EFC0AC}"/>
    <cellStyle name="หมายเหตุ 3 13 2 2" xfId="29048" xr:uid="{11813E8F-4E0E-44E1-84DE-E55A72B72272}"/>
    <cellStyle name="หมายเหตุ 3 13 2 3" xfId="37671" xr:uid="{71B46FEA-8AB8-4738-9C54-D16948E04B45}"/>
    <cellStyle name="หมายเหตุ 3 13 3" xfId="22469" xr:uid="{93CD7A94-15F2-4978-BC5F-C25C15D9A511}"/>
    <cellStyle name="หมายเหตุ 3 13 3 2" xfId="33822" xr:uid="{0D8736B3-EEE8-4821-832C-BB91D9582659}"/>
    <cellStyle name="หมายเหตุ 3 13 4" xfId="25186" xr:uid="{3AE3473F-7A26-4BD2-B026-5AD6E57B231F}"/>
    <cellStyle name="หมายเหตุ 3 14" xfId="12779" xr:uid="{6C8881C9-BF23-4E01-AEAF-579BE6B6D41F}"/>
    <cellStyle name="หมายเหตุ 3 14 2" xfId="17833" xr:uid="{A51BBB61-4C26-480D-AFFF-3800C411B6C5}"/>
    <cellStyle name="หมายเหตุ 3 14 2 2" xfId="29312" xr:uid="{0996AE7D-59CD-4272-9BD8-FE91FC84A69A}"/>
    <cellStyle name="หมายเหตุ 3 14 2 3" xfId="37959" xr:uid="{BB1F402F-1CEE-4BDE-BA31-C11BD56C32E8}"/>
    <cellStyle name="หมายเหตุ 3 14 3" xfId="22761" xr:uid="{F757058F-640E-4EDC-AC0A-1C1284A6F510}"/>
    <cellStyle name="หมายเหตุ 3 14 3 2" xfId="34112" xr:uid="{D44AFCE3-544E-4753-9687-F7FC04FBC9A5}"/>
    <cellStyle name="หมายเหตุ 3 14 4" xfId="25231" xr:uid="{92508A08-D111-4E8B-A78E-C5613ECB9ECE}"/>
    <cellStyle name="หมายเหตุ 3 15" xfId="13287" xr:uid="{4DB4BEA8-8BC4-4FB8-8137-4F19F2EB6F5E}"/>
    <cellStyle name="หมายเหตุ 3 15 2" xfId="23684" xr:uid="{46C1CBEA-FF1D-46F8-8CF3-6C3D2CAD00A3}"/>
    <cellStyle name="หมายเหตุ 3 15 2 2" xfId="34408" xr:uid="{DA5049ED-1793-437F-8783-6DA0DF811B1E}"/>
    <cellStyle name="หมายเหตุ 3 15 3" xfId="25292" xr:uid="{7E6A6E3E-5EEE-4A90-83BC-2098C9F55DF1}"/>
    <cellStyle name="หมายเหตุ 3 16" xfId="18233" xr:uid="{A4F6323A-448E-4DD3-A0E7-78E2F2567AF3}"/>
    <cellStyle name="หมายเหตุ 3 16 2" xfId="29616" xr:uid="{68732219-D822-422E-B751-BCCCB2C5002B}"/>
    <cellStyle name="หมายเหตุ 3 17" xfId="24527" xr:uid="{5BF618F5-71A2-4918-A043-E78A3D3C745E}"/>
    <cellStyle name="หมายเหตุ 3 18" xfId="43744" xr:uid="{C1D6545D-9A5D-4B81-9A0D-F15A674CE9B9}"/>
    <cellStyle name="หมายเหตุ 3 2" xfId="5558" xr:uid="{5F0518FD-D8F6-44D4-8380-C957A6E8DC8D}"/>
    <cellStyle name="หมายเหตุ 3 2 10" xfId="9627" xr:uid="{E106576F-A8A2-47A2-A51E-CE5DAE5CF2EB}"/>
    <cellStyle name="หมายเหตุ 3 2 10 2" xfId="16689" xr:uid="{F664D288-EC7F-49BD-888C-305DE285DED0}"/>
    <cellStyle name="หมายเหตุ 3 2 10 2 2" xfId="28254" xr:uid="{91E98EC0-D1D6-490E-94A5-374C87932652}"/>
    <cellStyle name="หมายเหตุ 3 2 10 2 3" xfId="36829" xr:uid="{67FE8182-18AC-4818-A181-DE4009A8B6BF}"/>
    <cellStyle name="หมายเหตุ 3 2 10 3" xfId="21617" xr:uid="{7724D2DE-A28F-469F-8097-BA928CD95E9D}"/>
    <cellStyle name="หมายเหตุ 3 2 10 3 2" xfId="32974" xr:uid="{20378EF9-2598-45F7-80F0-4BB58ABDECB7}"/>
    <cellStyle name="หมายเหตุ 3 2 10 4" xfId="25124" xr:uid="{CB066C1B-5A25-4303-A353-F1D3CB03930E}"/>
    <cellStyle name="หมายเหตุ 3 2 11" xfId="10990" xr:uid="{D6C3C1C7-7104-4476-A818-29C2E6F947D3}"/>
    <cellStyle name="หมายเหตุ 3 2 11 2" xfId="17360" xr:uid="{5C426BA0-7E9A-417D-B327-A25CF48E893F}"/>
    <cellStyle name="หมายเหตุ 3 2 11 2 2" xfId="28881" xr:uid="{82E99261-2D5A-49D1-BC1B-DAA766C94B87}"/>
    <cellStyle name="หมายเหตุ 3 2 11 2 3" xfId="37492" xr:uid="{D315079E-F634-4939-8C6B-09CC3F488FF8}"/>
    <cellStyle name="หมายเหตุ 3 2 11 3" xfId="22288" xr:uid="{E4384EFD-DE81-44A6-A5EB-CD08F6F62554}"/>
    <cellStyle name="หมายเหตุ 3 2 11 3 2" xfId="33641" xr:uid="{5815BE77-7DD4-427D-BAE2-A09CE323495C}"/>
    <cellStyle name="หมายเหตุ 3 2 11 4" xfId="25160" xr:uid="{6A4F7618-A4F9-475F-9034-0327BA9B2DB7}"/>
    <cellStyle name="หมายเหตุ 3 2 12" xfId="11934" xr:uid="{17515BAA-3006-42E0-BCB0-16691CB0FE21}"/>
    <cellStyle name="หมายเหตุ 3 2 12 2" xfId="17652" xr:uid="{DE6A192B-4414-4F3F-8528-D52A19989986}"/>
    <cellStyle name="หมายเหตุ 3 2 12 2 2" xfId="29145" xr:uid="{EEB433F5-66FE-49A5-B744-361BFA3317B8}"/>
    <cellStyle name="หมายเหตุ 3 2 12 2 3" xfId="37780" xr:uid="{000F4742-D09C-4BDA-8875-FD05836157B6}"/>
    <cellStyle name="หมายเหตุ 3 2 12 3" xfId="22580" xr:uid="{A8212E1A-94DD-469D-9895-A4DB9C33A783}"/>
    <cellStyle name="หมายเหตุ 3 2 12 3 2" xfId="33931" xr:uid="{114FC0FA-2893-441E-8E7D-7B6E6AF416FB}"/>
    <cellStyle name="หมายเหตุ 3 2 12 4" xfId="25200" xr:uid="{2DB08B02-7543-4191-B0D6-62849C08B842}"/>
    <cellStyle name="หมายเหตุ 3 2 13" xfId="12917" xr:uid="{BA3D2CF0-5C74-4BBD-8A39-20210BB4A009}"/>
    <cellStyle name="หมายเหตุ 3 2 13 2" xfId="17944" xr:uid="{5B3D3DDD-1B2B-48C9-A7C3-41858F4DA353}"/>
    <cellStyle name="หมายเหตุ 3 2 13 2 2" xfId="29409" xr:uid="{E780106C-63E6-4364-B6CE-FC2CEEB8D1B4}"/>
    <cellStyle name="หมายเหตุ 3 2 13 2 3" xfId="38068" xr:uid="{2F176A89-22D8-457D-91D5-7405DE8F5BBF}"/>
    <cellStyle name="หมายเหตุ 3 2 13 3" xfId="22872" xr:uid="{EF122446-DDE0-45FD-8DD6-015A6E624F10}"/>
    <cellStyle name="หมายเหตุ 3 2 13 3 2" xfId="34221" xr:uid="{B83E1215-926E-4D2A-AFFF-3421190C0B98}"/>
    <cellStyle name="หมายเหตุ 3 2 13 4" xfId="25245" xr:uid="{14CA6FE8-9CC9-49CC-922E-BBAFBC819F6A}"/>
    <cellStyle name="หมายเหตุ 3 2 14" xfId="13414" xr:uid="{A2A1D1F9-ADD8-4993-B718-E1C1FCA07AEC}"/>
    <cellStyle name="หมายเหตุ 3 2 14 2" xfId="23822" xr:uid="{0A719DB5-0E19-4187-A65B-9A966AD400A1}"/>
    <cellStyle name="หมายเหตุ 3 2 14 2 2" xfId="34517" xr:uid="{B31C6F13-70E9-41B2-9D5C-424661D32827}"/>
    <cellStyle name="หมายเหตุ 3 2 14 3" xfId="25306" xr:uid="{3A26F502-9AEC-4158-84FB-91CEFD200502}"/>
    <cellStyle name="หมายเหตุ 3 2 15" xfId="18344" xr:uid="{2C06A375-5BD8-4C2C-AA73-9212184CB560}"/>
    <cellStyle name="หมายเหตุ 3 2 15 2" xfId="29725" xr:uid="{B0407805-016C-4452-B86B-4D60E57AB498}"/>
    <cellStyle name="หมายเหตุ 3 2 16" xfId="24880" xr:uid="{5EA2053C-2C30-4BB1-9E6E-689E19E7DC55}"/>
    <cellStyle name="หมายเหตุ 3 2 17" xfId="44727" xr:uid="{3480D380-64AA-4583-B4E0-07E9D8AC7ACF}"/>
    <cellStyle name="หมายเหตุ 3 2 2" xfId="7695" xr:uid="{94220EC2-1256-4EE9-ABCD-6871165BC84F}"/>
    <cellStyle name="หมายเหตุ 3 2 2 2" xfId="14796" xr:uid="{A1374B61-EA11-4157-AF49-6E606B71835F}"/>
    <cellStyle name="หมายเหตุ 3 2 2 2 2" xfId="26525" xr:uid="{EDF2B238-BDA7-47B8-BC71-DD6502AFBA7B}"/>
    <cellStyle name="หมายเหตุ 3 2 2 2 3" xfId="34958" xr:uid="{28A48DC7-5250-4BD0-848E-DFD2A99A703D}"/>
    <cellStyle name="หมายเหตุ 3 2 2 3" xfId="19724" xr:uid="{C1DB4A5F-086C-48F6-81C8-395C2392E6AE}"/>
    <cellStyle name="หมายเหตุ 3 2 2 3 2" xfId="31100" xr:uid="{0CD4D528-FC04-46A4-B7BC-5CC4C74EF87B}"/>
    <cellStyle name="หมายเหตุ 3 2 3" xfId="8145" xr:uid="{9E159A64-B5E6-4E3A-B0CB-CE11952BE883}"/>
    <cellStyle name="หมายเหตุ 3 2 3 2" xfId="15209" xr:uid="{683688E6-D6E5-4D7D-B60E-0EAD2B6FE8E2}"/>
    <cellStyle name="หมายเหตุ 3 2 3 2 2" xfId="26905" xr:uid="{D2698531-2EF8-445A-B8F8-9B36F2AF988D}"/>
    <cellStyle name="หมายเหตุ 3 2 3 2 3" xfId="35367" xr:uid="{CCE63D0F-F394-422B-87F2-4FCBD172CB9F}"/>
    <cellStyle name="หมายเหตุ 3 2 3 3" xfId="20137" xr:uid="{9AB58BA1-9D20-42ED-8866-06A7B7E24CAE}"/>
    <cellStyle name="หมายเหตุ 3 2 3 3 2" xfId="31510" xr:uid="{1DF3273D-7DA4-424F-9D76-917B7B013B14}"/>
    <cellStyle name="หมายเหตุ 3 2 3 4" xfId="25007" xr:uid="{54C987DD-61FF-4493-9107-173BC5833B5D}"/>
    <cellStyle name="หมายเหตุ 3 2 4" xfId="8330" xr:uid="{E2DDED5A-9065-47DC-BEDE-EBC4F4ABE2E4}"/>
    <cellStyle name="หมายเหตุ 3 2 4 2" xfId="15392" xr:uid="{913CC34D-E209-4640-9965-2676F220F253}"/>
    <cellStyle name="หมายเหตุ 3 2 4 2 2" xfId="27070" xr:uid="{FDE00FE6-266D-4D5B-9AB4-BAED63496598}"/>
    <cellStyle name="หมายเหตุ 3 2 4 2 3" xfId="35547" xr:uid="{1825CBCC-D3C3-4939-A187-8B916B68C27B}"/>
    <cellStyle name="หมายเหตุ 3 2 4 3" xfId="20320" xr:uid="{E8E53992-AA84-4AE4-A69F-B00AFACB603B}"/>
    <cellStyle name="หมายเหตุ 3 2 4 3 2" xfId="31691" xr:uid="{02347B52-43B4-48B4-B329-DFB8583CD2B8}"/>
    <cellStyle name="หมายเหตุ 3 2 4 4" xfId="25029" xr:uid="{DFAC196E-22E2-487C-A51E-5810E510DC29}"/>
    <cellStyle name="หมายเหตุ 3 2 5" xfId="8677" xr:uid="{49038C48-596C-4C41-91BD-4FCA1B49E169}"/>
    <cellStyle name="หมายเหตุ 3 2 5 2" xfId="15739" xr:uid="{1B7A7F8F-6CC0-4EB8-8D50-65EA28F898AE}"/>
    <cellStyle name="หมายเหตุ 3 2 5 2 2" xfId="27382" xr:uid="{70693FD9-3925-4847-9671-F1B2872E70A1}"/>
    <cellStyle name="หมายเหตุ 3 2 5 2 3" xfId="35889" xr:uid="{FA3B3981-3710-4C91-8DD1-11E8F4EC9281}"/>
    <cellStyle name="หมายเหตุ 3 2 5 3" xfId="20667" xr:uid="{8A78DACB-EA37-4B3A-9B1F-D45123869682}"/>
    <cellStyle name="หมายเหตุ 3 2 5 3 2" xfId="32034" xr:uid="{E546F0D8-6743-458C-B37D-1447EC2F9D77}"/>
    <cellStyle name="หมายเหตุ 3 2 5 4" xfId="25046" xr:uid="{46BB063C-EFE9-42B6-AF69-B41F33E662BF}"/>
    <cellStyle name="หมายเหตุ 3 2 6" xfId="8988" xr:uid="{02AA675F-C0D3-437A-A2E0-8F29119256C0}"/>
    <cellStyle name="หมายเหตุ 3 2 6 2" xfId="16050" xr:uid="{C5E624FD-6ADA-4FD4-829A-43CDECDFF695}"/>
    <cellStyle name="หมายเหตุ 3 2 6 2 2" xfId="27675" xr:uid="{D6A5AED0-6DBB-4231-A621-4D43287EC62A}"/>
    <cellStyle name="หมายเหตุ 3 2 6 2 3" xfId="36198" xr:uid="{C0AAD6B5-1984-4A75-AA2D-F127306156C6}"/>
    <cellStyle name="หมายเหตุ 3 2 6 3" xfId="20978" xr:uid="{AA25AB55-73A1-4117-9A87-8ED154F5F6B7}"/>
    <cellStyle name="หมายเหตุ 3 2 6 3 2" xfId="32343" xr:uid="{ADC1498B-F0FD-4FC5-9407-EB20F7528FBA}"/>
    <cellStyle name="หมายเหตุ 3 2 6 4" xfId="25067" xr:uid="{62D912B7-CE52-4A30-BCD0-268A6C29DE31}"/>
    <cellStyle name="หมายเหตุ 3 2 7" xfId="9155" xr:uid="{E37187ED-229F-490C-B5E7-CC407C16E815}"/>
    <cellStyle name="หมายเหตุ 3 2 7 2" xfId="16217" xr:uid="{005AB517-FAD8-43FB-81FC-2F2B7872C145}"/>
    <cellStyle name="หมายเหตุ 3 2 7 2 2" xfId="27827" xr:uid="{75C54A14-6BAA-49A6-85E9-A73ED945090E}"/>
    <cellStyle name="หมายเหตุ 3 2 7 2 3" xfId="36363" xr:uid="{C77D2A25-0304-4273-B0DD-F7462544660C}"/>
    <cellStyle name="หมายเหตุ 3 2 7 3" xfId="21145" xr:uid="{AC1A22E9-9D8F-4BF8-8BDC-DA9ABA9D6036}"/>
    <cellStyle name="หมายเหตุ 3 2 7 3 2" xfId="32508" xr:uid="{ED5EC411-F530-4409-A55C-A941B0C4C41D}"/>
    <cellStyle name="หมายเหตุ 3 2 7 4" xfId="25081" xr:uid="{C05D6A6E-3101-4E33-8850-8766C5A232D7}"/>
    <cellStyle name="หมายเหตุ 3 2 8" xfId="9319" xr:uid="{C60FD2AA-06B2-4BE3-879E-73253763FFA9}"/>
    <cellStyle name="หมายเหตุ 3 2 8 2" xfId="16381" xr:uid="{914FD5D2-2CEB-4242-9E17-67394B79612E}"/>
    <cellStyle name="หมายเหตุ 3 2 8 2 2" xfId="27975" xr:uid="{81859BF3-0B38-4844-AC29-12C0BEC62ED3}"/>
    <cellStyle name="หมายเหตุ 3 2 8 2 3" xfId="36525" xr:uid="{7B861E4E-B2E1-4C2D-9E1E-C18E335FD4B6}"/>
    <cellStyle name="หมายเหตุ 3 2 8 3" xfId="21309" xr:uid="{F344D6D6-FCC2-4BB6-A1E3-7EF2FBF1835F}"/>
    <cellStyle name="หมายเหตุ 3 2 8 3 2" xfId="32670" xr:uid="{65886102-1AB2-46EF-AB24-0C1ADAF0A953}"/>
    <cellStyle name="หมายเหตุ 3 2 8 4" xfId="25097" xr:uid="{D4BE6D62-621E-458E-9B8A-04BC98E5B8F3}"/>
    <cellStyle name="หมายเหตุ 3 2 9" xfId="9477" xr:uid="{313499D6-17C3-4030-9E2D-48DE69BB1BC1}"/>
    <cellStyle name="หมายเหตุ 3 2 9 2" xfId="16539" xr:uid="{FC80CC71-640F-42F2-9901-765FB716CE8A}"/>
    <cellStyle name="หมายเหตุ 3 2 9 2 2" xfId="28118" xr:uid="{FEC53E3E-6A6E-41DE-BA9C-67B2E038EE37}"/>
    <cellStyle name="หมายเหตุ 3 2 9 2 3" xfId="36681" xr:uid="{BA03ED14-0243-4B34-A653-140BA3DD589B}"/>
    <cellStyle name="หมายเหตุ 3 2 9 3" xfId="21467" xr:uid="{2CC80993-7CAA-4431-B403-2B7DEE262837}"/>
    <cellStyle name="หมายเหตุ 3 2 9 3 2" xfId="32826" xr:uid="{3427823E-CED8-4F52-93C2-BA513BA7D8F6}"/>
    <cellStyle name="หมายเหตุ 3 2 9 4" xfId="25111" xr:uid="{B38AB7D7-962C-4E2D-A3B9-B03D28B39819}"/>
    <cellStyle name="หมายเหตุ 3 3" xfId="7118" xr:uid="{E7B56914-6910-4DB1-8873-2D55AE6716A1}"/>
    <cellStyle name="หมายเหตุ 3 3 2" xfId="14248" xr:uid="{2FD26B37-C39E-4896-9877-D2691C8F9E13}"/>
    <cellStyle name="หมายเหตุ 3 3 2 2" xfId="26031" xr:uid="{FBC0921A-EA98-4FB9-A2D8-8381B03638EF}"/>
    <cellStyle name="หมายเหตุ 3 3 2 3" xfId="24440" xr:uid="{13F8126C-80F7-4A8D-8D4C-938C95B98BEE}"/>
    <cellStyle name="หมายเหตุ 3 3 3" xfId="19176" xr:uid="{D6AD3CB6-2516-4D99-BFC5-22DB30ED053D}"/>
    <cellStyle name="หมายเหตุ 3 3 3 2" xfId="30555" xr:uid="{DCDD0E4E-2838-46E7-9310-1C59B50E2047}"/>
    <cellStyle name="หมายเหตุ 3 4" xfId="5777" xr:uid="{8CF80DF9-C60D-41AD-A44A-A976B8B581BA}"/>
    <cellStyle name="หมายเหตุ 3 4 2" xfId="13522" xr:uid="{1D0BE41F-CD45-423F-B844-949D2F924AC6}"/>
    <cellStyle name="หมายเหตุ 3 4 2 2" xfId="25373" xr:uid="{703CC052-5540-4FCA-8A2A-9DC58C3159CF}"/>
    <cellStyle name="หมายเหตุ 3 4 2 3" xfId="24106" xr:uid="{59F5B19D-FAE1-440E-8F1C-056AF8A3427D}"/>
    <cellStyle name="หมายเหตุ 3 4 3" xfId="18450" xr:uid="{ACD5EE7B-347C-4ACA-94F8-AEA994DCE3BF}"/>
    <cellStyle name="หมายเหตุ 3 4 3 2" xfId="29831" xr:uid="{18445409-57EF-47E8-A645-C40CB597DBEF}"/>
    <cellStyle name="หมายเหตุ 3 4 4" xfId="24874" xr:uid="{FD4A75AB-12D5-4490-89E3-783B16AA3AA7}"/>
    <cellStyle name="หมายเหตุ 3 5" xfId="7528" xr:uid="{D21EF29E-6D35-4B3B-8B9E-A991C1F24966}"/>
    <cellStyle name="หมายเหตุ 3 5 2" xfId="14642" xr:uid="{FDC1888F-F458-4AAF-82B6-5608A6D4054E}"/>
    <cellStyle name="หมายเหตุ 3 5 2 2" xfId="26387" xr:uid="{B6A4B368-46E4-4021-BB2F-6A6E93FA646E}"/>
    <cellStyle name="หมายเหตุ 3 5 2 3" xfId="34806" xr:uid="{9E9609B7-306B-4CFF-8A18-A73DAAAFDC04}"/>
    <cellStyle name="หมายเหตุ 3 5 3" xfId="19570" xr:uid="{4B2005CA-03CC-49B6-9A40-42075153C721}"/>
    <cellStyle name="หมายเหตุ 3 5 3 2" xfId="30948" xr:uid="{734D89E2-AE3D-41F0-BCD6-91F704F1FF2A}"/>
    <cellStyle name="หมายเหตุ 3 5 4" xfId="24972" xr:uid="{8ED252AA-022E-416E-ABA3-1E66CC71B395}"/>
    <cellStyle name="หมายเหตุ 3 6" xfId="7310" xr:uid="{0D739485-DA4F-4927-8AD5-3BD77E7A8594}"/>
    <cellStyle name="หมายเหตุ 3 6 2" xfId="14429" xr:uid="{BE40669E-5030-41B6-98FF-2BA005C99DEF}"/>
    <cellStyle name="หมายเหตุ 3 6 2 2" xfId="26196" xr:uid="{83A9BF35-65F4-4D4A-908A-CFC10989BD2D}"/>
    <cellStyle name="หมายเหตุ 3 6 2 3" xfId="34597" xr:uid="{0CA13B67-5747-4170-A233-560B7944AB3A}"/>
    <cellStyle name="หมายเหตุ 3 6 3" xfId="19357" xr:uid="{21F41091-1A52-487A-92A1-224E0809EBDF}"/>
    <cellStyle name="หมายเหตุ 3 6 3 2" xfId="30735" xr:uid="{54ED2BCC-5909-46E7-B766-7A4D22E22393}"/>
    <cellStyle name="หมายเหตุ 3 6 4" xfId="24956" xr:uid="{42690C8F-2B3E-4E0C-B9C3-CC3DAC60F281}"/>
    <cellStyle name="หมายเหตุ 3 7" xfId="7988" xr:uid="{46AF1470-D7C7-4AD8-BF13-428514901E5D}"/>
    <cellStyle name="หมายเหตุ 3 7 2" xfId="15052" xr:uid="{7F9472ED-B0EA-4A43-BBE0-0FE3212BE105}"/>
    <cellStyle name="หมายเหตุ 3 7 2 2" xfId="26763" xr:uid="{60FCD436-7309-4407-9B87-49E253183F4D}"/>
    <cellStyle name="หมายเหตุ 3 7 2 3" xfId="35212" xr:uid="{3EEF1950-EE37-499F-9CD4-CEC3F1773029}"/>
    <cellStyle name="หมายเหตุ 3 7 3" xfId="19980" xr:uid="{5BCC0B38-5305-4324-B48F-99E691440991}"/>
    <cellStyle name="หมายเหตุ 3 7 3 2" xfId="31355" xr:uid="{60C50C73-9AF2-4B03-9A31-0A80643BEF12}"/>
    <cellStyle name="หมายเหตุ 3 7 4" xfId="24992" xr:uid="{D5CB8CE8-0861-4A2B-93F3-1ADD1533DA1B}"/>
    <cellStyle name="หมายเหตุ 3 8" xfId="6405" xr:uid="{2FF2BB19-ADF6-41A8-B8F4-988D2AE775AC}"/>
    <cellStyle name="หมายเหตุ 3 8 2" xfId="13627" xr:uid="{4B1D9D68-14AA-4299-888C-3D8B53AE7CE9}"/>
    <cellStyle name="หมายเหตุ 3 8 2 2" xfId="25470" xr:uid="{7E235CDF-31C9-4BB4-92A9-D57BFB2EA124}"/>
    <cellStyle name="หมายเหตุ 3 8 2 3" xfId="24053" xr:uid="{DAAA492D-5453-405C-98F0-18B585761E83}"/>
    <cellStyle name="หมายเหตุ 3 8 3" xfId="18555" xr:uid="{CB04B55C-BC72-42C3-8A47-C280DD1EA1F1}"/>
    <cellStyle name="หมายเหตุ 3 8 3 2" xfId="29934" xr:uid="{4C7F9224-EA71-4865-8D23-E3029BDDE13A}"/>
    <cellStyle name="หมายเหตุ 3 8 4" xfId="24890" xr:uid="{E71FB7BF-B6B0-4337-84DA-23C618EEFBB6}"/>
    <cellStyle name="หมายเหตุ 3 9" xfId="8734" xr:uid="{52FE99F5-5565-46A5-B92D-DB02CBFBD183}"/>
    <cellStyle name="หมายเหตุ 3 9 2" xfId="15796" xr:uid="{9057CA16-56B5-4B9F-AB28-1410CF008D52}"/>
    <cellStyle name="หมายเหตุ 3 9 2 2" xfId="27438" xr:uid="{5A9E53B4-987D-4907-85E1-7198DE8A603B}"/>
    <cellStyle name="หมายเหตุ 3 9 2 3" xfId="35946" xr:uid="{70051CAA-BA3C-4FB4-8284-B811CA842180}"/>
    <cellStyle name="หมายเหตุ 3 9 3" xfId="20724" xr:uid="{8B3F8561-6FAF-4A56-A5F8-0E1B8BF94738}"/>
    <cellStyle name="หมายเหตุ 3 9 3 2" xfId="32091" xr:uid="{88FD5D39-0AFB-4418-A4A5-F49A1C142038}"/>
    <cellStyle name="หมายเหตุ 3 9 4" xfId="25049" xr:uid="{8E2473DA-1E22-4514-933B-D80C061559F8}"/>
    <cellStyle name="หมายเหตุ 4" xfId="5526" xr:uid="{A01F5D20-70F3-438F-B8C7-958CC485AB8A}"/>
    <cellStyle name="หมายเหตุ 4 10" xfId="9596" xr:uid="{AA9167A8-1105-4AD8-BDE6-321904DF9F38}"/>
    <cellStyle name="หมายเหตุ 4 10 2" xfId="16658" xr:uid="{6589B8E2-9EEF-426A-A364-203E905E2CB9}"/>
    <cellStyle name="หมายเหตุ 4 10 2 2" xfId="28230" xr:uid="{4551FEDE-3C5D-41A7-9D8D-49AC012E4C34}"/>
    <cellStyle name="หมายเหตุ 4 10 2 3" xfId="36799" xr:uid="{4F2BE531-0AF9-4303-8B67-580E657068F5}"/>
    <cellStyle name="หมายเหตุ 4 10 3" xfId="21586" xr:uid="{091A721F-AD05-4061-949D-21435A3852ED}"/>
    <cellStyle name="หมายเหตุ 4 10 3 2" xfId="32944" xr:uid="{9F6D9A9E-01D0-4C5F-AC00-44B42F60F3CC}"/>
    <cellStyle name="หมายเหตุ 4 10 4" xfId="25118" xr:uid="{D5FE99D3-8E6E-480C-AA38-5F76E3AB367E}"/>
    <cellStyle name="หมายเหตุ 4 11" xfId="10959" xr:uid="{BA930838-A4F3-4296-A601-2F1FF45808E2}"/>
    <cellStyle name="หมายเหตุ 4 11 2" xfId="17329" xr:uid="{49D3C6C9-66D5-4804-9F24-A283951852E9}"/>
    <cellStyle name="หมายเหตุ 4 11 2 2" xfId="28857" xr:uid="{BB895E0E-35E6-42D5-9A56-F2CFE45929C5}"/>
    <cellStyle name="หมายเหตุ 4 11 2 3" xfId="37462" xr:uid="{1CF9F5CF-1118-4259-B992-253403AA453B}"/>
    <cellStyle name="หมายเหตุ 4 11 3" xfId="22257" xr:uid="{733C8E06-B128-4279-AD86-8BD1C49D0B57}"/>
    <cellStyle name="หมายเหตุ 4 11 3 2" xfId="33611" xr:uid="{C4871BB7-1503-411B-AEAE-E52BB8BC3ED9}"/>
    <cellStyle name="หมายเหตุ 4 11 4" xfId="25153" xr:uid="{B62F58E7-F3DF-4BBC-838C-39214D64FE27}"/>
    <cellStyle name="หมายเหตุ 4 12" xfId="11902" xr:uid="{7E5B8A2C-E1E5-401F-974F-015BA22354A2}"/>
    <cellStyle name="หมายเหตุ 4 12 2" xfId="17621" xr:uid="{E0B96AFC-48E0-4302-B09B-F6510EBA5CDE}"/>
    <cellStyle name="หมายเหตุ 4 12 2 2" xfId="29121" xr:uid="{D867D254-5112-434A-B744-ABDDC2D47BE0}"/>
    <cellStyle name="หมายเหตุ 4 12 2 3" xfId="37750" xr:uid="{C15B6995-C8CF-4E6E-A943-BEEFCCE0C7EC}"/>
    <cellStyle name="หมายเหตุ 4 12 3" xfId="22549" xr:uid="{33FA596A-2F89-4EFA-B778-AE38CA95B2FF}"/>
    <cellStyle name="หมายเหตุ 4 12 3 2" xfId="33901" xr:uid="{6B3522D3-A1D9-4910-838D-E88D33789F07}"/>
    <cellStyle name="หมายเหตุ 4 12 4" xfId="25194" xr:uid="{575984FD-BF11-4407-BDC5-CA2B8F393FE6}"/>
    <cellStyle name="หมายเหตุ 4 13" xfId="12885" xr:uid="{2C0A49C0-DF8D-414F-8535-CB714263BB91}"/>
    <cellStyle name="หมายเหตุ 4 13 2" xfId="17913" xr:uid="{71ABDFE9-45C9-4133-9503-0E5AADB609C4}"/>
    <cellStyle name="หมายเหตุ 4 13 2 2" xfId="29385" xr:uid="{5D22968F-240C-49A7-91A0-936C5A8B6867}"/>
    <cellStyle name="หมายเหตุ 4 13 2 3" xfId="38038" xr:uid="{0D7512C2-0EB1-40A0-B0DA-F348AD68A5E8}"/>
    <cellStyle name="หมายเหตุ 4 13 3" xfId="22841" xr:uid="{DF459932-0100-4503-B07F-67B5A541AA0E}"/>
    <cellStyle name="หมายเหตุ 4 13 3 2" xfId="34191" xr:uid="{3B00419E-31E9-4A7D-9738-04FBEB2F4B1F}"/>
    <cellStyle name="หมายเหตุ 4 13 4" xfId="25239" xr:uid="{D0217D55-3229-41A6-B33C-D2DB6041C451}"/>
    <cellStyle name="หมายเหตุ 4 14" xfId="13383" xr:uid="{A6804973-0780-4ED2-8733-A8867F3EE573}"/>
    <cellStyle name="หมายเหตุ 4 14 2" xfId="23790" xr:uid="{3CBA80E0-9580-4B98-86FF-8ED3816DF3F7}"/>
    <cellStyle name="หมายเหตุ 4 14 2 2" xfId="34487" xr:uid="{5369F766-A21F-4A23-A5A3-0C11FC39CD1E}"/>
    <cellStyle name="หมายเหตุ 4 14 3" xfId="25299" xr:uid="{2F5EE49F-A8EC-4843-9A99-1E70A214596D}"/>
    <cellStyle name="หมายเหตุ 4 15" xfId="18313" xr:uid="{75F029CD-AC29-4A7A-8655-D8C8DC15C7F5}"/>
    <cellStyle name="หมายเหตุ 4 15 2" xfId="29695" xr:uid="{ADD832A8-E326-4673-9DD8-B6732EABB42A}"/>
    <cellStyle name="หมายเหตุ 4 16" xfId="38146" xr:uid="{90E7A5DC-1B55-4B7B-9EE6-1C05D3E3E422}"/>
    <cellStyle name="หมายเหตุ 4 17" xfId="43742" xr:uid="{6B9862EA-2F98-4CDC-B847-97B2A7C10DC8}"/>
    <cellStyle name="หมายเหตุ 4 2" xfId="7663" xr:uid="{2DA68808-3208-4369-B517-82031B775809}"/>
    <cellStyle name="หมายเหตุ 4 2 2" xfId="14765" xr:uid="{0B01560F-362D-42D0-9D12-620BCC883185}"/>
    <cellStyle name="หมายเหตุ 4 2 2 2" xfId="26499" xr:uid="{96546029-684A-4CF1-821B-80B1BC9B62A8}"/>
    <cellStyle name="หมายเหตุ 4 2 2 3" xfId="34927" xr:uid="{E1BEAEEB-DEA9-4E29-88ED-9182ADE52110}"/>
    <cellStyle name="หมายเหตุ 4 2 3" xfId="19693" xr:uid="{CFBE806C-BFFC-4FAD-A1D8-46B47C2ED655}"/>
    <cellStyle name="หมายเหตุ 4 2 3 2" xfId="31070" xr:uid="{0C208CAE-459B-4FBD-81B7-1658962496C7}"/>
    <cellStyle name="หมายเหตุ 4 2 4" xfId="44728" xr:uid="{6F342A47-F9BF-4B86-AF67-9AA0C7AB6F4E}"/>
    <cellStyle name="หมายเหตุ 4 3" xfId="8114" xr:uid="{7F85C061-6D99-40D0-B9B6-8D561186C78D}"/>
    <cellStyle name="หมายเหตุ 4 3 2" xfId="15178" xr:uid="{924E64F0-ED93-458F-85FA-50DA3089B7A1}"/>
    <cellStyle name="หมายเหตุ 4 3 2 2" xfId="26881" xr:uid="{7DB8F164-A7CA-465A-9397-84242936E7A2}"/>
    <cellStyle name="หมายเหตุ 4 3 2 3" xfId="35337" xr:uid="{EA51408E-B687-4E20-A0BF-F7514D370E1B}"/>
    <cellStyle name="หมายเหตุ 4 3 3" xfId="20106" xr:uid="{3019E9BF-80BD-4A3E-B3D2-C212BD0910E1}"/>
    <cellStyle name="หมายเหตุ 4 3 3 2" xfId="31480" xr:uid="{E43C07B4-7550-4FCB-A65D-F838C60B23BE}"/>
    <cellStyle name="หมายเหตุ 4 3 4" xfId="25001" xr:uid="{FDCFE045-DB0E-4F6E-83FD-BC33F3F4E573}"/>
    <cellStyle name="หมายเหตุ 4 4" xfId="8299" xr:uid="{96F5B3AB-A1D0-4300-9D7B-695B5F0FC149}"/>
    <cellStyle name="หมายเหตุ 4 4 2" xfId="15361" xr:uid="{4CD69E98-00AD-4E4B-B002-5A7D78317C1D}"/>
    <cellStyle name="หมายเหตุ 4 4 2 2" xfId="27046" xr:uid="{CE55FA5A-E3C6-4194-846E-0FFF1F40F8C4}"/>
    <cellStyle name="หมายเหตุ 4 4 2 3" xfId="35517" xr:uid="{707EBCCF-6049-4832-B4A3-718EE1355A85}"/>
    <cellStyle name="หมายเหตุ 4 4 3" xfId="20289" xr:uid="{1468E28B-33AA-44B7-8A9F-4DCD6C77D028}"/>
    <cellStyle name="หมายเหตุ 4 4 3 2" xfId="31661" xr:uid="{F15A704B-70B0-41B1-A9F0-6DB2B848BF85}"/>
    <cellStyle name="หมายเหตุ 4 4 4" xfId="25020" xr:uid="{22D9FFE3-971B-4D13-9FEE-A757DE66C6B0}"/>
    <cellStyle name="หมายเหตุ 4 5" xfId="8645" xr:uid="{59EA5316-5BF4-432A-BB20-30E6835F1EC4}"/>
    <cellStyle name="หมายเหตุ 4 5 2" xfId="15707" xr:uid="{FF470EA5-691B-422B-81C7-03381CF7F705}"/>
    <cellStyle name="หมายเหตุ 4 5 2 2" xfId="27357" xr:uid="{E0E6480A-2C47-4762-9426-931A8136C192}"/>
    <cellStyle name="หมายเหตุ 4 5 2 3" xfId="35858" xr:uid="{EE88A2CC-3B12-4807-9BF7-E29F32867671}"/>
    <cellStyle name="หมายเหตุ 4 5 3" xfId="20635" xr:uid="{6C9542E2-51D0-4085-BE9F-9BF59F386572}"/>
    <cellStyle name="หมายเหตุ 4 5 3 2" xfId="32003" xr:uid="{569EF281-6DC6-4D11-A4C1-2F1995C86884}"/>
    <cellStyle name="หมายเหตุ 4 5 4" xfId="25040" xr:uid="{57609CFF-CE13-409E-868A-EC6BA6A1D6DB}"/>
    <cellStyle name="หมายเหตุ 4 6" xfId="8957" xr:uid="{F3B8E4FD-3848-4245-9330-04EDC589D025}"/>
    <cellStyle name="หมายเหตุ 4 6 2" xfId="16019" xr:uid="{E6471F66-1C56-4B23-94BC-4980A6DFA0A6}"/>
    <cellStyle name="หมายเหตุ 4 6 2 2" xfId="27651" xr:uid="{B5D91C50-6ACE-480D-A8FB-7CB2A4BF6116}"/>
    <cellStyle name="หมายเหตุ 4 6 2 3" xfId="36168" xr:uid="{D85566F2-9060-424D-8D28-147FD7F20855}"/>
    <cellStyle name="หมายเหตุ 4 6 3" xfId="20947" xr:uid="{464AF494-25FF-4D21-A836-9FB37A78546C}"/>
    <cellStyle name="หมายเหตุ 4 6 3 2" xfId="32313" xr:uid="{B65D0A9A-F9B9-4A7D-AA1E-9EB14C92B51B}"/>
    <cellStyle name="หมายเหตุ 4 6 4" xfId="25061" xr:uid="{9E088B81-F9D2-4F33-8B2D-19D89C58E326}"/>
    <cellStyle name="หมายเหตุ 4 7" xfId="9124" xr:uid="{D85DA9EF-3D88-4524-8831-B77E1D0795E0}"/>
    <cellStyle name="หมายเหตุ 4 7 2" xfId="16186" xr:uid="{D24564EB-3E07-4D35-A940-D467C828C317}"/>
    <cellStyle name="หมายเหตุ 4 7 2 2" xfId="27803" xr:uid="{B237B472-8AA5-433F-BF33-2F9102F0F83F}"/>
    <cellStyle name="หมายเหตุ 4 7 2 3" xfId="36333" xr:uid="{9970589A-4799-425C-8015-4E5EBC327F06}"/>
    <cellStyle name="หมายเหตุ 4 7 3" xfId="21114" xr:uid="{5607EE74-CA81-49DC-AF16-45CFB73DA5EE}"/>
    <cellStyle name="หมายเหตุ 4 7 3 2" xfId="32478" xr:uid="{62DB3B44-BE8D-4241-8689-F1F6D72CD679}"/>
    <cellStyle name="หมายเหตุ 4 7 4" xfId="25075" xr:uid="{7DD475F8-B7CF-4EA0-AC66-0B389F8DFA9A}"/>
    <cellStyle name="หมายเหตุ 4 8" xfId="9288" xr:uid="{79F00BAF-2B3B-4B48-B8A2-D858292EA86B}"/>
    <cellStyle name="หมายเหตุ 4 8 2" xfId="16350" xr:uid="{C2408625-7C6D-45E6-95C0-A612D1EC1C0A}"/>
    <cellStyle name="หมายเหตุ 4 8 2 2" xfId="27951" xr:uid="{FB38964E-BE87-4CBF-B02B-3759B4F82E84}"/>
    <cellStyle name="หมายเหตุ 4 8 2 3" xfId="36495" xr:uid="{97CEA992-35BF-4810-9835-DFE074C9B290}"/>
    <cellStyle name="หมายเหตุ 4 8 3" xfId="21278" xr:uid="{C4968847-23AE-479C-BA1C-20ACEF17C108}"/>
    <cellStyle name="หมายเหตุ 4 8 3 2" xfId="32640" xr:uid="{21217CB4-E8BF-432F-92F2-046BF9D23ED0}"/>
    <cellStyle name="หมายเหตุ 4 8 4" xfId="25090" xr:uid="{0E527FF8-96B5-4631-8C99-061989536066}"/>
    <cellStyle name="หมายเหตุ 4 9" xfId="9446" xr:uid="{2D2B490F-7D3E-4CB1-8821-BBA1BD29C4C3}"/>
    <cellStyle name="หมายเหตุ 4 9 2" xfId="16508" xr:uid="{81505ED3-74F9-4D52-B966-DAD3C107E384}"/>
    <cellStyle name="หมายเหตุ 4 9 2 2" xfId="28094" xr:uid="{34911F94-6DDC-4CBA-82AF-E9D7829F285F}"/>
    <cellStyle name="หมายเหตุ 4 9 2 3" xfId="36651" xr:uid="{81CB75FF-F105-49E8-B738-FAFEE733368C}"/>
    <cellStyle name="หมายเหตุ 4 9 3" xfId="21436" xr:uid="{26D295DC-88EA-4DEC-8713-C6414C91A6B5}"/>
    <cellStyle name="หมายเหตุ 4 9 3 2" xfId="32796" xr:uid="{E570454C-2F6C-4766-B53F-0C2130D69A21}"/>
    <cellStyle name="หมายเหตุ 4 9 4" xfId="25105" xr:uid="{2B619E9C-8EA3-42CC-9AA6-2723C73C1A5E}"/>
    <cellStyle name="หมายเหตุ 5" xfId="6750" xr:uid="{507EF8CC-29F9-4437-9DCF-C13DC19865E6}"/>
    <cellStyle name="หมายเหตุ 5 2" xfId="13965" xr:uid="{7DE97821-BF80-421B-9CFA-D93535885881}"/>
    <cellStyle name="หมายเหตุ 5 2 2" xfId="25774" xr:uid="{4335F02F-6B39-4838-9F9A-CFBFFFB6DA33}"/>
    <cellStyle name="หมายเหตุ 5 2 3" xfId="24285" xr:uid="{D33324EB-076D-4369-847C-4B0D64B9D982}"/>
    <cellStyle name="หมายเหตุ 5 3" xfId="18893" xr:uid="{8F6262B2-ED0C-470A-BBD4-D48238779CA3}"/>
    <cellStyle name="หมายเหตุ 5 3 2" xfId="30272" xr:uid="{D28F828A-8F52-40A7-A68B-716BFA8B333F}"/>
    <cellStyle name="หมายเหตุ 5 4" xfId="44729" xr:uid="{04412F8A-5B52-4964-8352-D5C37704D557}"/>
    <cellStyle name="หมายเหตุ 6" xfId="7057" xr:uid="{351D5753-284B-4DFF-8A0C-D7C9D7B78A6A}"/>
    <cellStyle name="หมายเหตุ 6 2" xfId="14187" xr:uid="{0C7EF02B-BFB8-4129-972B-65723772C106}"/>
    <cellStyle name="หมายเหตุ 6 2 2" xfId="25978" xr:uid="{A02C04FA-1B11-4A2F-8C0D-AFB8F30E5E20}"/>
    <cellStyle name="หมายเหตุ 6 2 3" xfId="24797" xr:uid="{9C9F1B01-90F9-45E3-91B6-AB0CDC0F1C83}"/>
    <cellStyle name="หมายเหตุ 6 3" xfId="19115" xr:uid="{91DF8B12-9EC2-4E47-8564-B2C861F857DD}"/>
    <cellStyle name="หมายเหตุ 6 3 2" xfId="30494" xr:uid="{882B18BC-B952-453A-BB00-1F75270A7E69}"/>
    <cellStyle name="หมายเหตุ 6 4" xfId="24936" xr:uid="{39C23E07-154D-4E12-9783-0FBA45CD3C2B}"/>
    <cellStyle name="หมายเหตุ 6 5" xfId="44730" xr:uid="{555FA982-6A74-41CA-80F1-296F43AAF4C6}"/>
    <cellStyle name="หมายเหตุ 7" xfId="6746" xr:uid="{3F495B22-2F02-4A8E-A900-D6A21A060E16}"/>
    <cellStyle name="หมายเหตุ 7 2" xfId="13961" xr:uid="{A83EF68F-8DDD-41FD-83EA-3BE17B284CEB}"/>
    <cellStyle name="หมายเหตุ 7 2 2" xfId="25771" xr:uid="{CED308FC-702D-4AD6-873B-6D79BFF08895}"/>
    <cellStyle name="หมายเหตุ 7 2 3" xfId="24760" xr:uid="{944C4468-1A03-4B78-95E0-E8A2A0620DC4}"/>
    <cellStyle name="หมายเหตุ 7 3" xfId="18889" xr:uid="{594D7173-D49F-4058-98D3-42922B7335F2}"/>
    <cellStyle name="หมายเหตุ 7 3 2" xfId="30268" xr:uid="{8BD8F009-02DA-4C0F-BAE2-871289889A6E}"/>
    <cellStyle name="หมายเหตุ 7 4" xfId="24910" xr:uid="{275CE279-65C6-4C4A-BD8D-CCA0145B023A}"/>
    <cellStyle name="หมายเหตุ 7 5" xfId="44731" xr:uid="{F934A810-6F38-45FC-B009-B1B0C203FBB8}"/>
    <cellStyle name="หมายเหตุ 8" xfId="7454" xr:uid="{A4446996-9181-482C-99B8-BB9F69D5CDB4}"/>
    <cellStyle name="หมายเหตุ 8 2" xfId="14568" xr:uid="{46C8CE6C-1C0C-4404-A362-C589E2572788}"/>
    <cellStyle name="หมายเหตุ 8 2 2" xfId="26321" xr:uid="{7E1595A5-7AA2-48BB-96C8-04457F66062B}"/>
    <cellStyle name="หมายเหตุ 8 2 3" xfId="34734" xr:uid="{8A3A26E0-0CCC-4DEB-98FD-5FF121C528A3}"/>
    <cellStyle name="หมายเหตุ 8 3" xfId="19496" xr:uid="{283E5419-3EB1-45CE-928F-D5508ADDF7D6}"/>
    <cellStyle name="หมายเหตุ 8 3 2" xfId="30874" xr:uid="{B2B18D38-127C-4004-9645-85AA08875BE0}"/>
    <cellStyle name="หมายเหตุ 8 4" xfId="24966" xr:uid="{E1A2B415-5FAC-4878-B91F-7BBA04B6DE88}"/>
    <cellStyle name="หมายเหตุ 8 5" xfId="44732" xr:uid="{9ED05E95-CD1F-4F3A-BE08-6CE423891B7B}"/>
    <cellStyle name="หมายเหตุ 9" xfId="7827" xr:uid="{C5A8BA67-F440-419C-A479-A50DBE7551F5}"/>
    <cellStyle name="หมายเหตุ 9 2" xfId="14891" xr:uid="{A5BFE65F-F731-4A77-9D68-7EFEB73CC48F}"/>
    <cellStyle name="หมายเหตุ 9 2 2" xfId="26618" xr:uid="{33439406-33B1-43CE-A05E-5AFEF05D6F71}"/>
    <cellStyle name="หมายเหตุ 9 2 3" xfId="35053" xr:uid="{6B54A55D-DA59-4CAB-9F44-C64321BCEE03}"/>
    <cellStyle name="หมายเหตุ 9 3" xfId="19819" xr:uid="{BFEB1A55-B581-4A0E-A3F2-2F2CE4DCBFD4}"/>
    <cellStyle name="หมายเหตุ 9 3 2" xfId="31195" xr:uid="{7C4AA035-151A-4A86-B94D-4FE0E70B148C}"/>
    <cellStyle name="หมายเหตุ 9 4" xfId="24981" xr:uid="{04F9D45E-FE8E-4053-9D73-88F459A72DF3}"/>
    <cellStyle name="หมายเหตุ 9 5" xfId="44733" xr:uid="{3606F04C-E7C7-46EC-A3B8-DADB4F74B78A}"/>
    <cellStyle name="หัวเรื่อง 1" xfId="3283" xr:uid="{5D11D7E5-8CAB-4F66-BAB8-4BB99CAD2254}"/>
    <cellStyle name="หัวเรื่อง 1 2" xfId="43745" xr:uid="{68801CEA-FD76-44E7-A1CB-F82F3CE66028}"/>
    <cellStyle name="หัวเรื่อง 1 2 2" xfId="44735" xr:uid="{62571F01-B79C-4C5A-B102-8FBC9EC7FC50}"/>
    <cellStyle name="หัวเรื่อง 1 2 3" xfId="44734" xr:uid="{D8A70F0E-9ADD-4639-B0A0-3F76D5BDC087}"/>
    <cellStyle name="หัวเรื่อง 1 3" xfId="43746" xr:uid="{BFD2EB34-34CF-42D4-B611-8176321ADEE5}"/>
    <cellStyle name="หัวเรื่อง 1 3 2" xfId="44736" xr:uid="{DA7D2F17-B087-403B-AFC4-94889DDD688A}"/>
    <cellStyle name="หัวเรื่อง 1 4" xfId="48308" xr:uid="{B5C41645-9C01-4431-8177-FD3389C7C0A7}"/>
    <cellStyle name="หัวเรื่อง 1 5" xfId="45574" xr:uid="{9768D4B6-0791-42FB-B393-57224E03893A}"/>
    <cellStyle name="หัวเรื่อง 1_รายการปรับปรุง Y'55" xfId="43747" xr:uid="{CCCD960C-494D-47CC-B813-1AE157FCE867}"/>
    <cellStyle name="หัวเรื่อง 2" xfId="3284" xr:uid="{6D35BBC0-DA3A-43DD-93D8-C6C9E817C9A1}"/>
    <cellStyle name="หัวเรื่อง 2 2" xfId="43749" xr:uid="{D1782239-878F-44F1-AE0E-4A5CD60D4366}"/>
    <cellStyle name="หัวเรื่อง 2 2 2" xfId="44738" xr:uid="{FBEF13C6-FE9F-4F3E-A002-AC8B6FC5FDF1}"/>
    <cellStyle name="หัวเรื่อง 2 2 3" xfId="44737" xr:uid="{271B651F-F2DA-471A-A5E0-8650BE4F8752}"/>
    <cellStyle name="หัวเรื่อง 2 3" xfId="43750" xr:uid="{3753F543-E02E-46EC-B016-D73354FE3CCC}"/>
    <cellStyle name="หัวเรื่อง 2 3 2" xfId="44739" xr:uid="{953221F9-C1C4-4CA8-BA08-AD92C5E53B47}"/>
    <cellStyle name="หัวเรื่อง 2 4" xfId="43748" xr:uid="{5FBB29C3-CDFF-4B58-B18C-6F6D54EB4D58}"/>
    <cellStyle name="หัวเรื่อง 2 4 2" xfId="48309" xr:uid="{08C2DC82-AC67-4A79-AA69-9CB013ABA7D4}"/>
    <cellStyle name="หัวเรื่อง 2 5" xfId="45575" xr:uid="{1E8DD091-AEF3-4956-998B-34B600B7E700}"/>
    <cellStyle name="หัวเรื่อง 2_รายการปรับปรุง Y'55" xfId="43751" xr:uid="{CBC79050-8613-4071-939C-DF3D7512547B}"/>
    <cellStyle name="หัวเรื่อง 3" xfId="3285" xr:uid="{7ACA55AD-5ACA-4117-B015-2FD7E4C6BD8F}"/>
    <cellStyle name="หัวเรื่อง 3 2" xfId="43752" xr:uid="{074E6F44-E745-4159-A9DE-1BA7E73508B0}"/>
    <cellStyle name="หัวเรื่อง 3 2 2" xfId="44741" xr:uid="{88F020F1-9628-41CA-90C7-56CAEBB203D1}"/>
    <cellStyle name="หัวเรื่อง 3 2 3" xfId="44740" xr:uid="{B1787A2D-B68F-4E1C-AA8A-346BC5C5CE2C}"/>
    <cellStyle name="หัวเรื่อง 3 3" xfId="43753" xr:uid="{398929D1-4AE0-4844-BAEE-65DED7ACF151}"/>
    <cellStyle name="หัวเรื่อง 3 3 2" xfId="44742" xr:uid="{8C7B151A-37BC-45F8-B801-1708EF8B40B5}"/>
    <cellStyle name="หัวเรื่อง 3 4" xfId="48310" xr:uid="{939DFFCD-8EC7-4B17-83D3-454A0FF512A4}"/>
    <cellStyle name="หัวเรื่อง 3 5" xfId="45576" xr:uid="{40093651-B3BA-45C0-8CB7-22652B81A442}"/>
    <cellStyle name="หัวเรื่อง 3_รายการปรับปรุง Y'55" xfId="43754" xr:uid="{285EE3C4-6863-4582-A95C-371015304E14}"/>
    <cellStyle name="หัวเรื่อง 4" xfId="3286" xr:uid="{40941408-E7A9-4ACE-9777-7DE648591AE1}"/>
    <cellStyle name="หัวเรื่อง 4 2" xfId="43756" xr:uid="{A9335316-4CED-4B5A-92F1-26000ABE6B00}"/>
    <cellStyle name="หัวเรื่อง 4 2 2" xfId="44744" xr:uid="{DC3D68BD-CEAB-4477-9B6A-9826B846B8E7}"/>
    <cellStyle name="หัวเรื่อง 4 2 3" xfId="44743" xr:uid="{725721E9-F81F-4978-93FA-546B8852660C}"/>
    <cellStyle name="หัวเรื่อง 4 3" xfId="43757" xr:uid="{524E5AA9-1B01-4A1F-A994-142E4C85E7C0}"/>
    <cellStyle name="หัวเรื่อง 4 3 2" xfId="44745" xr:uid="{D6BD617E-A6B0-43C8-B17E-03630AE9E7B9}"/>
    <cellStyle name="หัวเรื่อง 4 4" xfId="48311" xr:uid="{D609B978-934B-404D-AB7F-070D72059932}"/>
    <cellStyle name="หัวเรื่อง 4 5" xfId="45577" xr:uid="{5F349DC1-21FD-4022-BA78-17C16668171C}"/>
    <cellStyle name="หัวเรื่อง 4_รายการปรับปรุง Y'55" xfId="43758" xr:uid="{94BE4FBB-B648-4205-A57D-92459D736F53}"/>
    <cellStyle name="_x001d_๐'&amp;O—&amp;H_x000b__x0008_4_x0018__x0005__x0019__x000f__x0001__x0001_" xfId="701" xr:uid="{7F41A1D2-DF10-4558-A48C-7AF2323F6D48}"/>
    <cellStyle name="쉼표 [0]_FN TRIALBALANCE02" xfId="43759" xr:uid="{CAAB59C3-02E8-46F2-B41E-1E1BC53FA66A}"/>
    <cellStyle name="쉼표_Final DRR mtd 2002" xfId="43760" xr:uid="{E975EA9E-8722-4345-9073-C842E90B3FC3}"/>
    <cellStyle name="콤마 [0]_요약 BS" xfId="43761" xr:uid="{0DA82683-9B7B-4E9D-A8F8-C39D494873B3}"/>
    <cellStyle name="콤마_요약 BS" xfId="43762" xr:uid="{AA26D051-30B5-44C2-A317-2A8AAC7836DC}"/>
    <cellStyle name="표준_12 2004 FSS FS" xfId="43763" xr:uid="{E830603F-82B4-4C57-BB33-EF6D352A7A43}"/>
    <cellStyle name="一般_0006(1)" xfId="43764" xr:uid="{68BBB756-3B20-4B16-A00C-D6E43A329E04}"/>
    <cellStyle name="中等" xfId="43765" xr:uid="{6065BB6A-BC95-4795-8611-E6B43D95666E}"/>
    <cellStyle name="備註" xfId="43766" xr:uid="{A411F23B-485F-4B34-8CF6-A480C8097390}"/>
    <cellStyle name="千位[0]_laroux" xfId="57344" xr:uid="{7065AFE6-30E7-457A-9C0B-A7F1E44E3B23}"/>
    <cellStyle name="千位_laroux" xfId="57345" xr:uid="{7241AD05-F57E-41A6-8708-35933DDB181C}"/>
    <cellStyle name="千位分隔 2" xfId="3287" xr:uid="{6D511E3B-5A8D-44E8-A8C1-3D6E9BC52260}"/>
    <cellStyle name="千位分隔[0]_工程编号" xfId="43767" xr:uid="{5D05270E-2D60-448F-A83A-C7D98BB29090}"/>
    <cellStyle name="千位分隔_HCPT-Huawei BoQ shopping list-1015" xfId="3288" xr:uid="{ADC51E9D-10D2-4F8B-A1EE-56038459B347}"/>
    <cellStyle name="千分位[0]_ADJ(NMS)" xfId="57346" xr:uid="{3BD23C34-7D36-4C76-8366-4309B82DAF98}"/>
    <cellStyle name="千分位_ADJ(NMS)" xfId="57347" xr:uid="{3D2FED21-3BDA-4A0E-A993-A5BF0F737F75}"/>
    <cellStyle name="合計" xfId="43768" xr:uid="{A6686D59-E57F-4249-A5B5-6B15AF1464AC}"/>
    <cellStyle name="壞" xfId="43769" xr:uid="{C78B04BE-BFB9-4EC0-98A2-F28A51CE7BD8}"/>
    <cellStyle name="好" xfId="43770" xr:uid="{4F5AD8FD-4749-44B8-BD0D-DC7AA317FCE1}"/>
    <cellStyle name="常规 2" xfId="3289" xr:uid="{02D81D60-6733-43F6-89CD-AB132BD79335}"/>
    <cellStyle name="常规_BOQ TMV-P7.2 &amp; 8-IBC-Rev.1" xfId="45578" xr:uid="{203B2B0E-190D-4898-89A6-826A230C07D1}"/>
    <cellStyle name="普通_laroux" xfId="57348" xr:uid="{B9796AF5-304B-4559-A266-181C8EA0ECE8}"/>
    <cellStyle name="未定義" xfId="43771" xr:uid="{92225262-0A69-4EB2-86E0-A344481B5998}"/>
    <cellStyle name="未定義 2" xfId="57349" xr:uid="{7563AB7F-957C-4FEF-B1AC-CFC3487E4BE2}"/>
    <cellStyle name="样式 1" xfId="3290" xr:uid="{0DCAA912-2A85-405F-80F1-8A8B3D2C6F6E}"/>
    <cellStyle name="样式 1 2" xfId="3291" xr:uid="{6F9DF960-BF2F-4E21-9BC3-EE91B00F8CB3}"/>
    <cellStyle name="样式 1 2 2" xfId="3730" xr:uid="{CDBDF774-26D6-4AE0-8AAD-DCC88B317EE7}"/>
    <cellStyle name="样式 1 3" xfId="3729" xr:uid="{39357079-EE7B-49BA-A13A-1D4D623F46E7}"/>
    <cellStyle name="桁区切り [0.00]_FS02-06" xfId="39161" xr:uid="{CD7AECE8-81C7-4632-867C-E4E75787BA7D}"/>
    <cellStyle name="桁区切り_part price" xfId="40990" xr:uid="{E869E150-8971-427A-89F8-B621B9DE67D7}"/>
    <cellStyle name="標準_1_4_取引先チェックシートV2_part2" xfId="40991" xr:uid="{0C3E3689-453B-4996-935D-FD58051FC2E7}"/>
    <cellStyle name="標題" xfId="43772" xr:uid="{46558E37-E596-44E6-874D-265A6878BFC0}"/>
    <cellStyle name="標題 1" xfId="43773" xr:uid="{3425C46F-2BAC-4DC9-81EE-B52E50D89D8B}"/>
    <cellStyle name="標題 2" xfId="43774" xr:uid="{12C1537F-5228-4709-BC16-B4B5D7247694}"/>
    <cellStyle name="標題 3" xfId="43775" xr:uid="{5824C241-80B0-4309-B3FB-0BA92E8738CA}"/>
    <cellStyle name="標題 4" xfId="43776" xr:uid="{2642C070-4A30-4142-9D98-9B30E1388A75}"/>
    <cellStyle name="檢查儲存格" xfId="43777" xr:uid="{45DAF5CA-D914-4478-AD30-C3BE977CFDBD}"/>
    <cellStyle name="爼ﾗ靉ﾁ篦ｧﾋﾅﾒﾂﾁﾔｵﾔ" xfId="43778" xr:uid="{E2B8F9E6-EC31-40A4-988A-BA876442B0C6}"/>
    <cellStyle name="計算方式" xfId="43779" xr:uid="{3AA767DC-B24C-4B7C-9FBA-75007FFCD1FF}"/>
    <cellStyle name="說明文字" xfId="43780" xr:uid="{8D563562-B2D6-44D4-8ECF-9581FF08F61B}"/>
    <cellStyle name="警告文字" xfId="43781" xr:uid="{68DF5445-CAC7-43C8-AB2C-AAB0AD652F11}"/>
    <cellStyle name="貨幣 [0]_ADJ(NMS)" xfId="57350" xr:uid="{E05C7846-6A27-492C-8FD4-91DE977D0CEE}"/>
    <cellStyle name="貨幣[0]_laroux" xfId="43782" xr:uid="{0DBE3F5E-0003-47CC-937A-B7F8D81D4A7A}"/>
    <cellStyle name="貨幣_ADJ(NMS)" xfId="57351" xr:uid="{46B8D40D-B143-4C9D-88AB-3FB73DCF3A03}"/>
    <cellStyle name="輔色1" xfId="43783" xr:uid="{E328F213-8744-49FB-84F2-72EE7741E1D4}"/>
    <cellStyle name="輔色2" xfId="43784" xr:uid="{A69A0DA4-F279-4D23-B37A-B8F727B03063}"/>
    <cellStyle name="輔色3" xfId="43785" xr:uid="{006983EF-46C9-45CD-8F0C-F14059ACB1BA}"/>
    <cellStyle name="輔色4" xfId="43786" xr:uid="{13703FCF-FFFC-4FF3-A053-464243CEBEE4}"/>
    <cellStyle name="輔色5" xfId="43787" xr:uid="{08777268-133E-46D3-9672-EFC8CADF1927}"/>
    <cellStyle name="輔色6" xfId="43788" xr:uid="{62591396-E813-4497-8B62-AB2C1E2AE2F2}"/>
    <cellStyle name="輸入" xfId="43789" xr:uid="{70E0702F-3268-4216-9723-8D9B6279E685}"/>
    <cellStyle name="輸出" xfId="43790" xr:uid="{6561474A-8D2F-4EE3-A12A-768F4DC929D8}"/>
    <cellStyle name="通貨 [0.00]_part price" xfId="40992" xr:uid="{DBC73937-62A1-4D17-98A8-85A92C62455A}"/>
    <cellStyle name="通貨_part price" xfId="40993" xr:uid="{D21B0C1D-9790-418C-BF8D-B1850F0A30F6}"/>
    <cellStyle name="連結的儲存格" xfId="43791" xr:uid="{BCDB43B4-601F-46DB-B783-871CFA02E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asonl\Local%20Settings\Temp\ADMB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Investments"/>
      <sheetName val="43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AA-1"/>
      <sheetName val="PS-1995"/>
      <sheetName val="กราฟ"/>
      <sheetName val="10-1 Media"/>
      <sheetName val="10-cut"/>
      <sheetName val="様式B-15"/>
      <sheetName val="VBMON"/>
      <sheetName val="pa grou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HR"/>
      <sheetName val="IS"/>
      <sheetName val="Marketing"/>
      <sheetName val="R&amp;M"/>
      <sheetName val="Utillities"/>
      <sheetName val="pteb"/>
      <sheetName val="Hlaundry"/>
      <sheetName val="Fixch"/>
      <sheetName val="EF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8439-5E30-4973-AC17-CCC1EDE1438A}">
  <dimension ref="A1:P158"/>
  <sheetViews>
    <sheetView topLeftCell="A72" zoomScale="85" zoomScaleNormal="85" zoomScaleSheetLayoutView="85" zoomScalePageLayoutView="40" workbookViewId="0">
      <selection activeCell="G80" sqref="G80"/>
    </sheetView>
  </sheetViews>
  <sheetFormatPr defaultColWidth="12.625" defaultRowHeight="15" customHeight="1"/>
  <cols>
    <col min="1" max="6" width="1.125" style="5" customWidth="1"/>
    <col min="7" max="7" width="25.125" style="5" customWidth="1"/>
    <col min="8" max="8" width="7.125" style="5" customWidth="1"/>
    <col min="9" max="9" width="0.625" style="5" customWidth="1"/>
    <col min="10" max="10" width="13.125" style="42" customWidth="1"/>
    <col min="11" max="11" width="0.625" style="5" customWidth="1"/>
    <col min="12" max="12" width="11.125" style="42" customWidth="1"/>
    <col min="13" max="13" width="0.625" style="5" customWidth="1"/>
    <col min="14" max="14" width="13.125" style="42" customWidth="1"/>
    <col min="15" max="15" width="0.625" style="5" customWidth="1"/>
    <col min="16" max="16" width="11.875" style="42" customWidth="1"/>
    <col min="17" max="16384" width="12.625" style="5"/>
  </cols>
  <sheetData>
    <row r="1" spans="1:16" ht="21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5.75" customHeight="1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>
      <c r="A5" s="1"/>
      <c r="B5" s="1"/>
      <c r="C5" s="1"/>
      <c r="D5" s="1"/>
      <c r="E5" s="1"/>
      <c r="F5" s="1"/>
      <c r="G5" s="1"/>
      <c r="H5" s="2"/>
      <c r="I5" s="2"/>
      <c r="J5" s="182" t="s">
        <v>3</v>
      </c>
      <c r="K5" s="183"/>
      <c r="L5" s="183"/>
      <c r="M5" s="3"/>
      <c r="N5" s="182" t="s">
        <v>4</v>
      </c>
      <c r="O5" s="183"/>
      <c r="P5" s="183"/>
    </row>
    <row r="6" spans="1:16" ht="18" customHeight="1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" customHeight="1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" customHeight="1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</row>
    <row r="9" spans="1:16" ht="18" customHeight="1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</row>
    <row r="10" spans="1:16" ht="18" customHeight="1">
      <c r="A10" s="1" t="s">
        <v>13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5"/>
      <c r="M10" s="16"/>
      <c r="N10" s="14"/>
      <c r="O10" s="15"/>
      <c r="P10" s="15"/>
    </row>
    <row r="11" spans="1:16" ht="4.5" customHeight="1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6"/>
      <c r="N11" s="14"/>
      <c r="O11" s="15"/>
      <c r="P11" s="15"/>
    </row>
    <row r="12" spans="1:16" ht="18" customHeight="1">
      <c r="A12" s="1" t="s">
        <v>14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5"/>
      <c r="M12" s="16"/>
      <c r="N12" s="14"/>
      <c r="O12" s="15"/>
      <c r="P12" s="15"/>
    </row>
    <row r="13" spans="1:16" ht="4.5" customHeight="1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5"/>
      <c r="M13" s="16"/>
      <c r="N13" s="14"/>
      <c r="O13" s="15"/>
      <c r="P13" s="15"/>
    </row>
    <row r="14" spans="1:16" ht="18" customHeight="1">
      <c r="A14" s="12" t="s">
        <v>15</v>
      </c>
      <c r="B14" s="12"/>
      <c r="C14" s="12"/>
      <c r="D14" s="12"/>
      <c r="E14" s="12"/>
      <c r="F14" s="12"/>
      <c r="G14" s="12"/>
      <c r="H14" s="13"/>
      <c r="I14" s="13"/>
      <c r="J14" s="14">
        <v>160081985</v>
      </c>
      <c r="K14" s="17"/>
      <c r="L14" s="168">
        <v>137011738</v>
      </c>
      <c r="M14" s="13"/>
      <c r="N14" s="14">
        <v>39242678</v>
      </c>
      <c r="O14" s="18"/>
      <c r="P14" s="168">
        <v>57103269</v>
      </c>
    </row>
    <row r="15" spans="1:16" ht="18" customHeight="1">
      <c r="A15" s="12" t="s">
        <v>16</v>
      </c>
      <c r="B15" s="12"/>
      <c r="C15" s="12"/>
      <c r="D15" s="12"/>
      <c r="E15" s="12"/>
      <c r="F15" s="12"/>
      <c r="G15" s="12"/>
      <c r="H15" s="13">
        <v>6</v>
      </c>
      <c r="I15" s="13"/>
      <c r="J15" s="14">
        <v>607594691</v>
      </c>
      <c r="K15" s="17"/>
      <c r="L15" s="168">
        <v>509938947</v>
      </c>
      <c r="M15" s="13"/>
      <c r="N15" s="14">
        <v>235427515</v>
      </c>
      <c r="O15" s="18"/>
      <c r="P15" s="168">
        <v>115049728</v>
      </c>
    </row>
    <row r="16" spans="1:16" ht="18" customHeight="1">
      <c r="A16" s="12" t="s">
        <v>17</v>
      </c>
      <c r="B16" s="12"/>
      <c r="C16" s="12"/>
      <c r="D16" s="12"/>
      <c r="E16" s="12"/>
      <c r="F16" s="12"/>
      <c r="G16" s="12"/>
      <c r="H16" s="13"/>
      <c r="I16" s="13"/>
      <c r="J16" s="14"/>
      <c r="K16" s="17"/>
      <c r="L16" s="168"/>
      <c r="M16" s="13"/>
      <c r="N16" s="14"/>
      <c r="O16" s="18"/>
      <c r="P16" s="168"/>
    </row>
    <row r="17" spans="1:16" ht="18" customHeight="1">
      <c r="A17" s="12"/>
      <c r="B17" s="12" t="s">
        <v>18</v>
      </c>
      <c r="C17" s="12"/>
      <c r="D17" s="12"/>
      <c r="E17" s="12"/>
      <c r="F17" s="12"/>
      <c r="G17" s="12"/>
      <c r="H17" s="13">
        <v>7</v>
      </c>
      <c r="I17" s="13"/>
      <c r="J17" s="14">
        <v>7577197</v>
      </c>
      <c r="K17" s="17"/>
      <c r="L17" s="168">
        <v>8172231</v>
      </c>
      <c r="M17" s="13"/>
      <c r="N17" s="14">
        <v>7577197</v>
      </c>
      <c r="O17" s="18"/>
      <c r="P17" s="168">
        <v>8172231</v>
      </c>
    </row>
    <row r="18" spans="1:16" ht="18" customHeight="1">
      <c r="A18" s="12" t="s">
        <v>19</v>
      </c>
      <c r="B18" s="12"/>
      <c r="C18" s="12"/>
      <c r="D18" s="12"/>
      <c r="E18" s="12"/>
      <c r="F18" s="12"/>
      <c r="G18" s="12"/>
      <c r="H18" s="13"/>
      <c r="I18" s="13"/>
      <c r="J18" s="19">
        <v>129204573</v>
      </c>
      <c r="K18" s="17"/>
      <c r="L18" s="168">
        <v>152268229</v>
      </c>
      <c r="M18" s="13"/>
      <c r="N18" s="14">
        <v>42478527</v>
      </c>
      <c r="O18" s="18"/>
      <c r="P18" s="168">
        <v>29259482</v>
      </c>
    </row>
    <row r="19" spans="1:16" ht="18" customHeight="1">
      <c r="A19" s="12" t="s">
        <v>20</v>
      </c>
      <c r="B19" s="12"/>
      <c r="C19" s="12"/>
      <c r="D19" s="12"/>
      <c r="E19" s="12"/>
      <c r="F19" s="12"/>
      <c r="G19" s="12"/>
      <c r="H19" s="13">
        <v>18</v>
      </c>
      <c r="I19" s="13"/>
      <c r="J19" s="14">
        <v>55105000</v>
      </c>
      <c r="K19" s="17"/>
      <c r="L19" s="168">
        <v>44205000</v>
      </c>
      <c r="M19" s="13"/>
      <c r="N19" s="14">
        <v>60105000</v>
      </c>
      <c r="O19" s="18"/>
      <c r="P19" s="168">
        <v>44205000</v>
      </c>
    </row>
    <row r="20" spans="1:16" ht="18" customHeight="1">
      <c r="A20" s="12" t="s">
        <v>21</v>
      </c>
      <c r="B20" s="12"/>
      <c r="C20" s="12"/>
      <c r="D20" s="12"/>
      <c r="E20" s="12"/>
      <c r="F20" s="12"/>
      <c r="G20" s="12"/>
      <c r="H20" s="13"/>
      <c r="I20" s="13"/>
      <c r="J20" s="14">
        <v>95558722</v>
      </c>
      <c r="K20" s="17"/>
      <c r="L20" s="168">
        <v>137242358</v>
      </c>
      <c r="M20" s="13"/>
      <c r="N20" s="14">
        <v>31847810</v>
      </c>
      <c r="O20" s="18"/>
      <c r="P20" s="168">
        <v>41220583</v>
      </c>
    </row>
    <row r="21" spans="1:16" ht="18" customHeight="1">
      <c r="A21" s="12" t="s">
        <v>22</v>
      </c>
      <c r="B21" s="12"/>
      <c r="C21" s="12"/>
      <c r="D21" s="12"/>
      <c r="E21" s="12"/>
      <c r="F21" s="12"/>
      <c r="G21" s="12"/>
      <c r="H21" s="13"/>
      <c r="I21" s="13"/>
      <c r="J21" s="20">
        <v>154903986</v>
      </c>
      <c r="K21" s="17"/>
      <c r="L21" s="170">
        <v>151252828</v>
      </c>
      <c r="M21" s="13"/>
      <c r="N21" s="20">
        <v>54614681</v>
      </c>
      <c r="O21" s="18"/>
      <c r="P21" s="170">
        <v>56132835</v>
      </c>
    </row>
    <row r="22" spans="1:16" ht="4.5" customHeight="1">
      <c r="A22" s="12"/>
      <c r="B22" s="12"/>
      <c r="C22" s="12"/>
      <c r="D22" s="12"/>
      <c r="E22" s="12"/>
      <c r="F22" s="12"/>
      <c r="G22" s="12"/>
      <c r="H22" s="13"/>
      <c r="I22" s="13"/>
      <c r="J22" s="14"/>
      <c r="K22" s="13"/>
      <c r="L22" s="15"/>
      <c r="M22" s="13"/>
      <c r="N22" s="14"/>
      <c r="O22" s="16"/>
      <c r="P22" s="15"/>
    </row>
    <row r="23" spans="1:16" ht="18" customHeight="1">
      <c r="A23" s="1" t="s">
        <v>23</v>
      </c>
      <c r="B23" s="12"/>
      <c r="C23" s="12"/>
      <c r="D23" s="12"/>
      <c r="E23" s="12"/>
      <c r="F23" s="12"/>
      <c r="G23" s="12"/>
      <c r="H23" s="13"/>
      <c r="I23" s="13"/>
      <c r="J23" s="20">
        <f>SUM(J14:J21)</f>
        <v>1210026154</v>
      </c>
      <c r="K23" s="13"/>
      <c r="L23" s="21">
        <f>SUM(L14:L21)</f>
        <v>1140091331</v>
      </c>
      <c r="M23" s="13"/>
      <c r="N23" s="20">
        <f>SUM(N14:N21)</f>
        <v>471293408</v>
      </c>
      <c r="O23" s="16"/>
      <c r="P23" s="21">
        <f>SUM(P14:P21)</f>
        <v>351143128</v>
      </c>
    </row>
    <row r="24" spans="1:16" ht="18" customHeight="1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5"/>
      <c r="M24" s="13"/>
      <c r="N24" s="14"/>
      <c r="O24" s="16"/>
      <c r="P24" s="15"/>
    </row>
    <row r="25" spans="1:16" ht="18" customHeight="1">
      <c r="A25" s="1" t="s">
        <v>24</v>
      </c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16"/>
      <c r="P25" s="15"/>
    </row>
    <row r="26" spans="1:16" ht="4.5" customHeight="1">
      <c r="A26" s="1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5"/>
      <c r="M26" s="13"/>
      <c r="N26" s="14"/>
      <c r="O26" s="16"/>
      <c r="P26" s="15"/>
    </row>
    <row r="27" spans="1:16" ht="18" customHeight="1">
      <c r="A27" s="12" t="s">
        <v>25</v>
      </c>
      <c r="B27" s="12"/>
      <c r="C27" s="12"/>
      <c r="D27" s="12"/>
      <c r="E27" s="12"/>
      <c r="F27" s="12"/>
      <c r="G27" s="12"/>
      <c r="H27" s="13"/>
      <c r="I27" s="13"/>
      <c r="J27" s="22">
        <v>143539660</v>
      </c>
      <c r="K27" s="13"/>
      <c r="L27" s="168">
        <v>146489660</v>
      </c>
      <c r="M27" s="13"/>
      <c r="N27" s="22">
        <v>51901936</v>
      </c>
      <c r="O27" s="16"/>
      <c r="P27" s="168">
        <v>54851937</v>
      </c>
    </row>
    <row r="28" spans="1:16" ht="18" customHeight="1">
      <c r="A28" s="12" t="s">
        <v>26</v>
      </c>
      <c r="B28" s="12"/>
      <c r="C28" s="12"/>
      <c r="D28" s="12"/>
      <c r="E28" s="12"/>
      <c r="F28" s="12"/>
      <c r="G28" s="12"/>
      <c r="H28" s="13">
        <v>7</v>
      </c>
      <c r="I28" s="13"/>
      <c r="J28" s="22">
        <v>179590403</v>
      </c>
      <c r="K28" s="13"/>
      <c r="L28" s="168">
        <v>179340946</v>
      </c>
      <c r="M28" s="13"/>
      <c r="N28" s="22">
        <v>179590403</v>
      </c>
      <c r="O28" s="16"/>
      <c r="P28" s="168">
        <v>179340946</v>
      </c>
    </row>
    <row r="29" spans="1:16" ht="18" customHeight="1">
      <c r="A29" s="12" t="s">
        <v>27</v>
      </c>
      <c r="B29" s="12"/>
      <c r="C29" s="12"/>
      <c r="D29" s="12"/>
      <c r="E29" s="12"/>
      <c r="F29" s="12"/>
      <c r="G29" s="12"/>
      <c r="H29" s="13">
        <v>8</v>
      </c>
      <c r="I29" s="13"/>
      <c r="J29" s="22">
        <v>0</v>
      </c>
      <c r="K29" s="13"/>
      <c r="L29" s="168">
        <v>0</v>
      </c>
      <c r="M29" s="13"/>
      <c r="N29" s="22">
        <v>996866244</v>
      </c>
      <c r="O29" s="16"/>
      <c r="P29" s="168">
        <v>996866244</v>
      </c>
    </row>
    <row r="30" spans="1:16" ht="18" customHeight="1">
      <c r="A30" s="12" t="s">
        <v>28</v>
      </c>
      <c r="B30" s="12"/>
      <c r="C30" s="12"/>
      <c r="D30" s="12"/>
      <c r="E30" s="12"/>
      <c r="F30" s="12"/>
      <c r="G30" s="12"/>
      <c r="H30" s="13">
        <v>8</v>
      </c>
      <c r="I30" s="13"/>
      <c r="J30" s="22">
        <v>10078384</v>
      </c>
      <c r="K30" s="13"/>
      <c r="L30" s="168">
        <v>10078341</v>
      </c>
      <c r="M30" s="13"/>
      <c r="N30" s="22">
        <v>11075345</v>
      </c>
      <c r="O30" s="16"/>
      <c r="P30" s="168">
        <v>11075345</v>
      </c>
    </row>
    <row r="31" spans="1:16" ht="18" customHeight="1">
      <c r="A31" s="12" t="s">
        <v>29</v>
      </c>
      <c r="B31" s="12"/>
      <c r="C31" s="12"/>
      <c r="D31" s="12"/>
      <c r="E31" s="12"/>
      <c r="F31" s="12"/>
      <c r="G31" s="12"/>
      <c r="H31" s="13">
        <v>8</v>
      </c>
      <c r="I31" s="13"/>
      <c r="J31" s="22">
        <v>227669696</v>
      </c>
      <c r="K31" s="13"/>
      <c r="L31" s="168">
        <v>227084215</v>
      </c>
      <c r="M31" s="13"/>
      <c r="N31" s="22">
        <v>311224815</v>
      </c>
      <c r="O31" s="16"/>
      <c r="P31" s="168">
        <v>311224815</v>
      </c>
    </row>
    <row r="32" spans="1:16" ht="18" customHeight="1">
      <c r="A32" s="12" t="s">
        <v>30</v>
      </c>
      <c r="B32" s="12"/>
      <c r="C32" s="12"/>
      <c r="D32" s="12"/>
      <c r="E32" s="12"/>
      <c r="F32" s="12"/>
      <c r="G32" s="12"/>
      <c r="H32" s="13">
        <v>9</v>
      </c>
      <c r="I32" s="13"/>
      <c r="J32" s="22">
        <v>148005117</v>
      </c>
      <c r="K32" s="13"/>
      <c r="L32" s="168">
        <v>149253621</v>
      </c>
      <c r="M32" s="13"/>
      <c r="N32" s="22">
        <v>0</v>
      </c>
      <c r="O32" s="16"/>
      <c r="P32" s="168">
        <v>0</v>
      </c>
    </row>
    <row r="33" spans="1:16" ht="18" customHeight="1">
      <c r="A33" s="12" t="s">
        <v>31</v>
      </c>
      <c r="B33" s="12"/>
      <c r="C33" s="12"/>
      <c r="D33" s="12"/>
      <c r="E33" s="12"/>
      <c r="F33" s="12"/>
      <c r="G33" s="12"/>
      <c r="H33" s="13">
        <v>10</v>
      </c>
      <c r="I33" s="13"/>
      <c r="J33" s="22">
        <v>306582278</v>
      </c>
      <c r="K33" s="13"/>
      <c r="L33" s="168">
        <v>298824751</v>
      </c>
      <c r="M33" s="13"/>
      <c r="N33" s="22">
        <v>291367241</v>
      </c>
      <c r="O33" s="16"/>
      <c r="P33" s="168">
        <v>282763584</v>
      </c>
    </row>
    <row r="34" spans="1:16" ht="18" customHeight="1">
      <c r="A34" s="12" t="s">
        <v>32</v>
      </c>
      <c r="B34" s="12"/>
      <c r="C34" s="12"/>
      <c r="D34" s="12"/>
      <c r="E34" s="12"/>
      <c r="F34" s="12"/>
      <c r="G34" s="12"/>
      <c r="H34" s="13">
        <v>10</v>
      </c>
      <c r="I34" s="13"/>
      <c r="J34" s="22">
        <v>142841957</v>
      </c>
      <c r="K34" s="13"/>
      <c r="L34" s="168">
        <v>156633715</v>
      </c>
      <c r="M34" s="13"/>
      <c r="N34" s="22">
        <v>26570833</v>
      </c>
      <c r="O34" s="16"/>
      <c r="P34" s="168">
        <v>27173475</v>
      </c>
    </row>
    <row r="35" spans="1:16" ht="18" customHeight="1">
      <c r="A35" s="12" t="s">
        <v>33</v>
      </c>
      <c r="B35" s="12"/>
      <c r="C35" s="12"/>
      <c r="D35" s="12"/>
      <c r="E35" s="12"/>
      <c r="F35" s="12"/>
      <c r="G35" s="12"/>
      <c r="H35" s="13">
        <v>11</v>
      </c>
      <c r="I35" s="13"/>
      <c r="J35" s="22">
        <v>1243170370</v>
      </c>
      <c r="K35" s="13"/>
      <c r="L35" s="168">
        <v>1169298412</v>
      </c>
      <c r="M35" s="13"/>
      <c r="N35" s="22">
        <v>640647707</v>
      </c>
      <c r="O35" s="16"/>
      <c r="P35" s="168">
        <v>581907038</v>
      </c>
    </row>
    <row r="36" spans="1:16" ht="18" customHeight="1">
      <c r="A36" s="12" t="s">
        <v>34</v>
      </c>
      <c r="B36" s="12"/>
      <c r="C36" s="12"/>
      <c r="D36" s="12"/>
      <c r="E36" s="12"/>
      <c r="F36" s="12"/>
      <c r="G36" s="12"/>
      <c r="H36" s="13">
        <v>10</v>
      </c>
      <c r="I36" s="13"/>
      <c r="J36" s="22">
        <v>6548345</v>
      </c>
      <c r="K36" s="13"/>
      <c r="L36" s="168">
        <v>6512892</v>
      </c>
      <c r="M36" s="13"/>
      <c r="N36" s="22">
        <v>1037520</v>
      </c>
      <c r="O36" s="16"/>
      <c r="P36" s="168">
        <v>1112033</v>
      </c>
    </row>
    <row r="37" spans="1:16" ht="18" customHeight="1">
      <c r="A37" s="12" t="s">
        <v>35</v>
      </c>
      <c r="B37" s="12"/>
      <c r="C37" s="12"/>
      <c r="D37" s="12"/>
      <c r="E37" s="12"/>
      <c r="F37" s="12"/>
      <c r="G37" s="12"/>
      <c r="H37" s="13"/>
      <c r="I37" s="12"/>
      <c r="J37" s="23">
        <v>51960741</v>
      </c>
      <c r="K37" s="12"/>
      <c r="L37" s="169">
        <v>52970387</v>
      </c>
      <c r="M37" s="12"/>
      <c r="N37" s="23">
        <v>2875449</v>
      </c>
      <c r="O37" s="24"/>
      <c r="P37" s="169">
        <v>6147314</v>
      </c>
    </row>
    <row r="38" spans="1:16" ht="18" customHeight="1">
      <c r="A38" s="12" t="s">
        <v>36</v>
      </c>
      <c r="B38" s="12"/>
      <c r="C38" s="12"/>
      <c r="D38" s="12"/>
      <c r="E38" s="12"/>
      <c r="F38" s="12"/>
      <c r="G38" s="12"/>
      <c r="H38" s="13"/>
      <c r="I38" s="13"/>
      <c r="J38" s="25">
        <v>124768047</v>
      </c>
      <c r="K38" s="13"/>
      <c r="L38" s="170">
        <v>93830792</v>
      </c>
      <c r="M38" s="13"/>
      <c r="N38" s="25">
        <v>52264440</v>
      </c>
      <c r="O38" s="16"/>
      <c r="P38" s="170">
        <v>48817479</v>
      </c>
    </row>
    <row r="39" spans="1:16" ht="4.5" customHeight="1">
      <c r="A39" s="12"/>
      <c r="B39" s="12"/>
      <c r="C39" s="12"/>
      <c r="D39" s="12"/>
      <c r="E39" s="12"/>
      <c r="F39" s="12"/>
      <c r="G39" s="12"/>
      <c r="H39" s="13"/>
      <c r="I39" s="13"/>
      <c r="J39" s="14"/>
      <c r="K39" s="13"/>
      <c r="L39" s="15"/>
      <c r="M39" s="13"/>
      <c r="N39" s="14"/>
      <c r="O39" s="16"/>
      <c r="P39" s="15"/>
    </row>
    <row r="40" spans="1:16" ht="18" customHeight="1">
      <c r="A40" s="1" t="s">
        <v>37</v>
      </c>
      <c r="B40" s="12"/>
      <c r="C40" s="12"/>
      <c r="D40" s="12"/>
      <c r="E40" s="12"/>
      <c r="F40" s="12"/>
      <c r="G40" s="12"/>
      <c r="H40" s="13"/>
      <c r="I40" s="13"/>
      <c r="J40" s="20">
        <f>SUM(J27:J38)</f>
        <v>2584754998</v>
      </c>
      <c r="K40" s="13"/>
      <c r="L40" s="21">
        <f>SUM(L27:L38)</f>
        <v>2490317732</v>
      </c>
      <c r="M40" s="13"/>
      <c r="N40" s="20">
        <f>SUM(N27:N38)</f>
        <v>2565421933</v>
      </c>
      <c r="O40" s="16"/>
      <c r="P40" s="21">
        <f>SUM(P27:P38)</f>
        <v>2501280210</v>
      </c>
    </row>
    <row r="41" spans="1:16" ht="4.5" customHeight="1">
      <c r="A41" s="12"/>
      <c r="B41" s="12"/>
      <c r="C41" s="12"/>
      <c r="D41" s="12"/>
      <c r="E41" s="12"/>
      <c r="F41" s="12"/>
      <c r="G41" s="12"/>
      <c r="H41" s="13"/>
      <c r="I41" s="13"/>
      <c r="J41" s="14"/>
      <c r="K41" s="13"/>
      <c r="L41" s="15"/>
      <c r="M41" s="13"/>
      <c r="N41" s="14"/>
      <c r="O41" s="16"/>
      <c r="P41" s="15"/>
    </row>
    <row r="42" spans="1:16" ht="18" customHeight="1" thickBot="1">
      <c r="A42" s="1" t="s">
        <v>38</v>
      </c>
      <c r="B42" s="12"/>
      <c r="C42" s="12"/>
      <c r="D42" s="12"/>
      <c r="E42" s="12"/>
      <c r="F42" s="12"/>
      <c r="G42" s="12"/>
      <c r="H42" s="13"/>
      <c r="I42" s="13"/>
      <c r="J42" s="26">
        <f>SUM(J23,J40)</f>
        <v>3794781152</v>
      </c>
      <c r="K42" s="13"/>
      <c r="L42" s="27">
        <f>SUM(L23,L40)</f>
        <v>3630409063</v>
      </c>
      <c r="M42" s="13"/>
      <c r="N42" s="26">
        <f>SUM(N23,N40)</f>
        <v>3036715341</v>
      </c>
      <c r="O42" s="16"/>
      <c r="P42" s="27">
        <f>SUM(P23,P40)</f>
        <v>2852423338</v>
      </c>
    </row>
    <row r="43" spans="1:16" ht="9" customHeight="1" thickTop="1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15"/>
      <c r="O43" s="16"/>
      <c r="P43" s="15"/>
    </row>
    <row r="44" spans="1:16" ht="4.5" customHeight="1">
      <c r="A44" s="1"/>
      <c r="B44" s="12"/>
      <c r="C44" s="12"/>
      <c r="D44" s="12"/>
      <c r="E44" s="12"/>
      <c r="F44" s="12"/>
      <c r="G44" s="12"/>
      <c r="H44" s="13"/>
      <c r="I44" s="13"/>
      <c r="J44" s="15"/>
      <c r="K44" s="13"/>
      <c r="L44" s="15"/>
      <c r="M44" s="13"/>
      <c r="N44" s="15"/>
      <c r="O44" s="16"/>
      <c r="P44" s="15"/>
    </row>
    <row r="45" spans="1:16" ht="15" customHeight="1">
      <c r="A45" s="1"/>
      <c r="B45" s="12"/>
      <c r="C45" s="12"/>
      <c r="D45" s="12"/>
      <c r="E45" s="12"/>
      <c r="F45" s="12"/>
      <c r="G45" s="12"/>
      <c r="H45" s="13"/>
      <c r="I45" s="13"/>
      <c r="J45" s="15"/>
      <c r="K45" s="13"/>
      <c r="L45" s="15"/>
      <c r="M45" s="13"/>
      <c r="N45" s="15"/>
      <c r="O45" s="16"/>
      <c r="P45" s="15"/>
    </row>
    <row r="46" spans="1:16" ht="15" customHeight="1">
      <c r="A46" s="1"/>
      <c r="B46" s="12"/>
      <c r="C46" s="12"/>
      <c r="D46" s="12"/>
      <c r="E46" s="12"/>
      <c r="F46" s="12"/>
      <c r="G46" s="12"/>
      <c r="H46" s="13"/>
      <c r="I46" s="13"/>
      <c r="J46" s="15"/>
      <c r="K46" s="13"/>
      <c r="L46" s="15"/>
      <c r="M46" s="13"/>
      <c r="N46" s="15"/>
      <c r="O46" s="16"/>
      <c r="P46" s="15"/>
    </row>
    <row r="47" spans="1:16" ht="15" customHeight="1">
      <c r="A47" s="1"/>
      <c r="B47" s="12"/>
      <c r="C47" s="12"/>
      <c r="D47" s="12"/>
      <c r="E47" s="12"/>
      <c r="F47" s="12"/>
      <c r="G47" s="12"/>
      <c r="H47" s="13"/>
      <c r="I47" s="13"/>
      <c r="J47" s="15"/>
      <c r="K47" s="13"/>
      <c r="L47" s="15"/>
      <c r="M47" s="13"/>
      <c r="N47" s="15"/>
      <c r="O47" s="16"/>
      <c r="P47" s="15"/>
    </row>
    <row r="48" spans="1:16" ht="15" customHeight="1">
      <c r="A48" s="1"/>
      <c r="B48" s="12"/>
      <c r="C48" s="12"/>
      <c r="D48" s="12"/>
      <c r="E48" s="12"/>
      <c r="F48" s="12"/>
      <c r="G48" s="12"/>
      <c r="H48" s="13"/>
      <c r="I48" s="13"/>
      <c r="J48" s="15"/>
      <c r="K48" s="13"/>
      <c r="L48" s="15"/>
      <c r="M48" s="13"/>
      <c r="N48" s="15"/>
      <c r="O48" s="16"/>
      <c r="P48" s="15"/>
    </row>
    <row r="49" spans="1:16" ht="15" customHeight="1">
      <c r="A49" s="1"/>
      <c r="B49" s="12"/>
      <c r="C49" s="12"/>
      <c r="D49" s="12"/>
      <c r="E49" s="12"/>
      <c r="F49" s="12"/>
      <c r="G49" s="12"/>
      <c r="H49" s="13"/>
      <c r="I49" s="13"/>
      <c r="J49" s="15"/>
      <c r="K49" s="13"/>
      <c r="L49" s="15"/>
      <c r="M49" s="13"/>
      <c r="N49" s="15"/>
      <c r="O49" s="16"/>
      <c r="P49" s="15"/>
    </row>
    <row r="50" spans="1:16" ht="15" customHeight="1">
      <c r="A50" s="1"/>
      <c r="B50" s="12"/>
      <c r="C50" s="12"/>
      <c r="D50" s="12"/>
      <c r="E50" s="12"/>
      <c r="F50" s="12"/>
      <c r="G50" s="12"/>
      <c r="H50" s="13"/>
      <c r="I50" s="13"/>
      <c r="J50" s="15"/>
      <c r="K50" s="13"/>
      <c r="L50" s="15"/>
      <c r="M50" s="13"/>
      <c r="N50" s="15"/>
      <c r="O50" s="16"/>
      <c r="P50" s="15"/>
    </row>
    <row r="51" spans="1:16" ht="15" customHeight="1">
      <c r="A51" s="1"/>
      <c r="B51" s="12"/>
      <c r="C51" s="12"/>
      <c r="D51" s="12"/>
      <c r="E51" s="12"/>
      <c r="F51" s="12"/>
      <c r="G51" s="12"/>
      <c r="H51" s="13"/>
      <c r="I51" s="13"/>
      <c r="J51" s="15"/>
      <c r="K51" s="13"/>
      <c r="L51" s="15"/>
      <c r="M51" s="13"/>
      <c r="N51" s="15"/>
      <c r="O51" s="16"/>
      <c r="P51" s="15"/>
    </row>
    <row r="52" spans="1:16" ht="13.5" customHeight="1">
      <c r="A52" s="1"/>
      <c r="B52" s="12"/>
      <c r="C52" s="12"/>
      <c r="D52" s="12"/>
      <c r="E52" s="12"/>
      <c r="F52" s="12"/>
      <c r="G52" s="12"/>
      <c r="H52" s="13"/>
      <c r="I52" s="13"/>
      <c r="J52" s="15"/>
      <c r="K52" s="13"/>
      <c r="L52" s="15"/>
      <c r="M52" s="13"/>
      <c r="N52" s="15"/>
      <c r="O52" s="16"/>
      <c r="P52" s="15"/>
    </row>
    <row r="53" spans="1:16" ht="18.95" customHeight="1">
      <c r="A53" s="184" t="s">
        <v>39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</row>
    <row r="54" spans="1:16" ht="18.95" customHeight="1">
      <c r="A54" s="181" t="s">
        <v>40</v>
      </c>
      <c r="B54" s="181"/>
      <c r="C54" s="181"/>
      <c r="D54" s="181"/>
      <c r="E54" s="181"/>
      <c r="F54" s="181"/>
      <c r="G54" s="181"/>
      <c r="H54" s="181"/>
      <c r="I54" s="12"/>
      <c r="J54" s="24"/>
      <c r="K54" s="12"/>
      <c r="L54" s="16"/>
      <c r="M54" s="16" t="s">
        <v>41</v>
      </c>
      <c r="N54" s="5"/>
      <c r="O54" s="12"/>
      <c r="P54" s="24"/>
    </row>
    <row r="55" spans="1:16" ht="10.5" customHeight="1">
      <c r="A55" s="12"/>
      <c r="B55" s="12"/>
      <c r="C55" s="12"/>
      <c r="D55" s="12"/>
      <c r="E55" s="12"/>
      <c r="F55" s="12"/>
      <c r="G55" s="13"/>
      <c r="H55" s="12"/>
      <c r="I55" s="12"/>
      <c r="J55" s="24"/>
      <c r="K55" s="12"/>
      <c r="L55" s="16"/>
      <c r="M55" s="12"/>
      <c r="N55" s="16"/>
      <c r="O55" s="12"/>
      <c r="P55" s="24"/>
    </row>
    <row r="56" spans="1:16" ht="21.75" customHeight="1">
      <c r="A56" s="28" t="s">
        <v>42</v>
      </c>
      <c r="B56" s="28"/>
      <c r="C56" s="28"/>
      <c r="D56" s="28"/>
      <c r="E56" s="28"/>
      <c r="F56" s="28"/>
      <c r="G56" s="28"/>
      <c r="H56" s="28"/>
      <c r="I56" s="28"/>
      <c r="J56" s="29"/>
      <c r="K56" s="28"/>
      <c r="L56" s="29"/>
      <c r="M56" s="29"/>
      <c r="N56" s="29"/>
      <c r="O56" s="29"/>
      <c r="P56" s="29"/>
    </row>
    <row r="57" spans="1:16" ht="21.75" customHeight="1">
      <c r="A57" s="1" t="str">
        <f>A1</f>
        <v>บริษัท เอแอลที เทเลคอม จำกัด (มหาชน)</v>
      </c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21.75" customHeight="1">
      <c r="A58" s="1" t="s">
        <v>43</v>
      </c>
      <c r="B58" s="1"/>
      <c r="C58" s="1"/>
      <c r="D58" s="1"/>
      <c r="E58" s="1"/>
      <c r="F58" s="1"/>
      <c r="G58" s="1"/>
      <c r="H58" s="2"/>
      <c r="I58" s="2"/>
      <c r="J58" s="3"/>
      <c r="K58" s="2"/>
      <c r="L58" s="3"/>
      <c r="M58" s="3"/>
      <c r="N58" s="4"/>
      <c r="O58" s="4"/>
      <c r="P58" s="4"/>
    </row>
    <row r="59" spans="1:16" ht="21.75" customHeight="1">
      <c r="A59" s="6" t="str">
        <f>A3</f>
        <v>ณ วันที่ 31 มีนาคม พ.ศ. 2567</v>
      </c>
      <c r="B59" s="7"/>
      <c r="C59" s="7"/>
      <c r="D59" s="7"/>
      <c r="E59" s="7"/>
      <c r="F59" s="7"/>
      <c r="G59" s="7"/>
      <c r="H59" s="8"/>
      <c r="I59" s="8"/>
      <c r="J59" s="9"/>
      <c r="K59" s="8"/>
      <c r="L59" s="9"/>
      <c r="M59" s="9"/>
      <c r="N59" s="10"/>
      <c r="O59" s="10"/>
      <c r="P59" s="10"/>
    </row>
    <row r="60" spans="1:16" s="56" customFormat="1" ht="18.95" customHeight="1">
      <c r="A60" s="1"/>
      <c r="B60" s="1"/>
      <c r="C60" s="1"/>
      <c r="D60" s="1"/>
      <c r="E60" s="1"/>
      <c r="F60" s="1"/>
      <c r="G60" s="1"/>
      <c r="H60" s="2"/>
      <c r="I60" s="2"/>
      <c r="J60" s="3"/>
      <c r="K60" s="2"/>
      <c r="L60" s="3"/>
      <c r="M60" s="3"/>
      <c r="N60" s="4"/>
      <c r="O60" s="4"/>
      <c r="P60" s="4"/>
    </row>
    <row r="61" spans="1:16" s="56" customFormat="1" ht="18.95" customHeight="1">
      <c r="A61" s="1"/>
      <c r="B61" s="1"/>
      <c r="C61" s="1"/>
      <c r="D61" s="1"/>
      <c r="E61" s="1"/>
      <c r="F61" s="1"/>
      <c r="G61" s="1"/>
      <c r="H61" s="2"/>
      <c r="I61" s="2"/>
      <c r="J61" s="182" t="s">
        <v>3</v>
      </c>
      <c r="K61" s="186"/>
      <c r="L61" s="186"/>
      <c r="M61" s="3"/>
      <c r="N61" s="182" t="s">
        <v>4</v>
      </c>
      <c r="O61" s="186"/>
      <c r="P61" s="186"/>
    </row>
    <row r="62" spans="1:16" s="56" customFormat="1" ht="18.95" customHeight="1">
      <c r="A62" s="1"/>
      <c r="B62" s="1"/>
      <c r="C62" s="1"/>
      <c r="D62" s="1"/>
      <c r="E62" s="1"/>
      <c r="F62" s="1"/>
      <c r="G62" s="1"/>
      <c r="H62" s="2"/>
      <c r="I62" s="2"/>
      <c r="J62" s="4" t="s">
        <v>5</v>
      </c>
      <c r="K62" s="3"/>
      <c r="L62" s="4" t="s">
        <v>6</v>
      </c>
      <c r="M62" s="3"/>
      <c r="N62" s="4" t="s">
        <v>5</v>
      </c>
      <c r="O62" s="3"/>
      <c r="P62" s="4" t="s">
        <v>6</v>
      </c>
    </row>
    <row r="63" spans="1:16" s="56" customFormat="1" ht="18.95" customHeight="1">
      <c r="A63" s="1"/>
      <c r="B63" s="1"/>
      <c r="C63" s="1"/>
      <c r="D63" s="1"/>
      <c r="E63" s="1"/>
      <c r="F63" s="1"/>
      <c r="G63" s="1"/>
      <c r="H63" s="2"/>
      <c r="I63" s="2"/>
      <c r="J63" s="4" t="s">
        <v>7</v>
      </c>
      <c r="K63" s="4"/>
      <c r="L63" s="4" t="s">
        <v>8</v>
      </c>
      <c r="M63" s="4"/>
      <c r="N63" s="4" t="s">
        <v>7</v>
      </c>
      <c r="O63" s="4"/>
      <c r="P63" s="4" t="s">
        <v>8</v>
      </c>
    </row>
    <row r="64" spans="1:16" s="56" customFormat="1" ht="18.95" customHeight="1">
      <c r="A64" s="1"/>
      <c r="B64" s="1"/>
      <c r="C64" s="1"/>
      <c r="D64" s="1"/>
      <c r="E64" s="1"/>
      <c r="F64" s="1"/>
      <c r="G64" s="1"/>
      <c r="H64" s="2"/>
      <c r="I64" s="2"/>
      <c r="J64" s="4" t="s">
        <v>9</v>
      </c>
      <c r="K64" s="11"/>
      <c r="L64" s="4" t="s">
        <v>10</v>
      </c>
      <c r="M64" s="4"/>
      <c r="N64" s="4" t="s">
        <v>9</v>
      </c>
      <c r="O64" s="11"/>
      <c r="P64" s="4" t="s">
        <v>10</v>
      </c>
    </row>
    <row r="65" spans="1:16" s="56" customFormat="1" ht="18.95" customHeight="1">
      <c r="A65" s="1"/>
      <c r="B65" s="1"/>
      <c r="C65" s="1"/>
      <c r="D65" s="1"/>
      <c r="E65" s="1"/>
      <c r="F65" s="1"/>
      <c r="G65" s="1"/>
      <c r="H65" s="8" t="s">
        <v>11</v>
      </c>
      <c r="I65" s="2"/>
      <c r="J65" s="10" t="s">
        <v>12</v>
      </c>
      <c r="K65" s="2"/>
      <c r="L65" s="10" t="s">
        <v>12</v>
      </c>
      <c r="M65" s="4"/>
      <c r="N65" s="10" t="s">
        <v>12</v>
      </c>
      <c r="O65" s="4"/>
      <c r="P65" s="10" t="s">
        <v>12</v>
      </c>
    </row>
    <row r="66" spans="1:16" s="56" customFormat="1" ht="6" customHeight="1">
      <c r="A66" s="12"/>
      <c r="B66" s="12"/>
      <c r="C66" s="12"/>
      <c r="D66" s="12"/>
      <c r="E66" s="12"/>
      <c r="F66" s="12"/>
      <c r="G66" s="12"/>
      <c r="H66" s="13"/>
      <c r="I66" s="13"/>
      <c r="J66" s="30"/>
      <c r="K66" s="13"/>
      <c r="L66" s="16"/>
      <c r="M66" s="16"/>
      <c r="N66" s="31"/>
      <c r="O66" s="15"/>
      <c r="P66" s="15"/>
    </row>
    <row r="67" spans="1:16" s="56" customFormat="1" ht="18.95" customHeight="1">
      <c r="A67" s="1" t="s">
        <v>44</v>
      </c>
      <c r="B67" s="12"/>
      <c r="C67" s="12"/>
      <c r="D67" s="12"/>
      <c r="E67" s="12"/>
      <c r="F67" s="12"/>
      <c r="G67" s="12"/>
      <c r="H67" s="13"/>
      <c r="I67" s="13"/>
      <c r="J67" s="32"/>
      <c r="K67" s="13"/>
      <c r="L67" s="16"/>
      <c r="M67" s="16"/>
      <c r="N67" s="14"/>
      <c r="O67" s="15"/>
      <c r="P67" s="15"/>
    </row>
    <row r="68" spans="1:16" s="56" customFormat="1" ht="6" customHeight="1">
      <c r="A68" s="12"/>
      <c r="B68" s="12"/>
      <c r="C68" s="12"/>
      <c r="D68" s="12"/>
      <c r="E68" s="12"/>
      <c r="F68" s="12"/>
      <c r="G68" s="12"/>
      <c r="H68" s="13"/>
      <c r="I68" s="13"/>
      <c r="J68" s="32"/>
      <c r="K68" s="13"/>
      <c r="L68" s="16"/>
      <c r="M68" s="16"/>
      <c r="N68" s="14"/>
      <c r="O68" s="15"/>
      <c r="P68" s="15"/>
    </row>
    <row r="69" spans="1:16" s="56" customFormat="1" ht="18.95" customHeight="1">
      <c r="A69" s="1" t="s">
        <v>45</v>
      </c>
      <c r="B69" s="12"/>
      <c r="C69" s="12"/>
      <c r="D69" s="12"/>
      <c r="E69" s="12"/>
      <c r="F69" s="12"/>
      <c r="G69" s="12"/>
      <c r="H69" s="13"/>
      <c r="I69" s="13"/>
      <c r="J69" s="32"/>
      <c r="K69" s="13"/>
      <c r="L69" s="16"/>
      <c r="M69" s="16"/>
      <c r="N69" s="14"/>
      <c r="O69" s="15"/>
      <c r="P69" s="15"/>
    </row>
    <row r="70" spans="1:16" s="56" customFormat="1" ht="6" customHeight="1">
      <c r="A70" s="12"/>
      <c r="B70" s="12"/>
      <c r="C70" s="12"/>
      <c r="D70" s="12"/>
      <c r="E70" s="12"/>
      <c r="F70" s="12"/>
      <c r="G70" s="12"/>
      <c r="H70" s="13"/>
      <c r="I70" s="13"/>
      <c r="J70" s="32"/>
      <c r="K70" s="13"/>
      <c r="L70" s="16"/>
      <c r="M70" s="16"/>
      <c r="N70" s="14"/>
      <c r="O70" s="15"/>
      <c r="P70" s="15"/>
    </row>
    <row r="71" spans="1:16" s="56" customFormat="1" ht="18.95" customHeight="1">
      <c r="A71" s="12" t="s">
        <v>46</v>
      </c>
      <c r="B71" s="12"/>
      <c r="C71" s="12"/>
      <c r="D71" s="12"/>
      <c r="E71" s="12"/>
      <c r="F71" s="12"/>
      <c r="G71" s="12"/>
      <c r="H71" s="13"/>
      <c r="I71" s="13"/>
      <c r="J71" s="14"/>
      <c r="K71" s="13"/>
      <c r="L71" s="16"/>
      <c r="M71" s="16"/>
      <c r="N71" s="14"/>
      <c r="O71" s="15"/>
      <c r="P71" s="15"/>
    </row>
    <row r="72" spans="1:16" s="56" customFormat="1" ht="18.95" customHeight="1">
      <c r="A72" s="12"/>
      <c r="B72" s="12" t="s">
        <v>47</v>
      </c>
      <c r="C72" s="12"/>
      <c r="D72" s="12"/>
      <c r="E72" s="12"/>
      <c r="F72" s="12"/>
      <c r="G72" s="12"/>
      <c r="H72" s="13">
        <v>13</v>
      </c>
      <c r="I72" s="13"/>
      <c r="J72" s="14">
        <v>441412862</v>
      </c>
      <c r="K72" s="13"/>
      <c r="L72" s="168">
        <v>643149733</v>
      </c>
      <c r="M72" s="16"/>
      <c r="N72" s="14">
        <v>286865130</v>
      </c>
      <c r="O72" s="15"/>
      <c r="P72" s="168">
        <v>385385849</v>
      </c>
    </row>
    <row r="73" spans="1:16" s="56" customFormat="1" ht="18.95" customHeight="1">
      <c r="A73" s="12" t="s">
        <v>48</v>
      </c>
      <c r="B73" s="12"/>
      <c r="C73" s="12"/>
      <c r="D73" s="12"/>
      <c r="E73" s="12"/>
      <c r="F73" s="12"/>
      <c r="G73" s="12"/>
      <c r="H73" s="13"/>
      <c r="I73" s="13"/>
      <c r="J73" s="14">
        <v>553043277</v>
      </c>
      <c r="K73" s="13"/>
      <c r="L73" s="168">
        <v>522006275</v>
      </c>
      <c r="M73" s="13"/>
      <c r="N73" s="14">
        <v>189172072</v>
      </c>
      <c r="O73" s="16"/>
      <c r="P73" s="168">
        <v>130907530</v>
      </c>
    </row>
    <row r="74" spans="1:16" s="56" customFormat="1" ht="18.95" customHeight="1">
      <c r="A74" s="34" t="s">
        <v>49</v>
      </c>
      <c r="B74" s="34"/>
      <c r="C74" s="34"/>
      <c r="D74" s="34"/>
      <c r="E74" s="34"/>
      <c r="F74" s="34"/>
      <c r="G74" s="34"/>
      <c r="H74" s="35"/>
      <c r="I74" s="13"/>
      <c r="J74" s="22"/>
      <c r="K74" s="13"/>
      <c r="L74" s="168"/>
      <c r="M74" s="13"/>
      <c r="N74" s="22"/>
      <c r="O74" s="16"/>
      <c r="P74" s="168"/>
    </row>
    <row r="75" spans="1:16" s="56" customFormat="1" ht="18.95" customHeight="1">
      <c r="A75" s="34"/>
      <c r="B75" s="34" t="s">
        <v>50</v>
      </c>
      <c r="C75" s="34"/>
      <c r="D75" s="34"/>
      <c r="E75" s="34"/>
      <c r="F75" s="34"/>
      <c r="G75" s="34"/>
      <c r="H75" s="35">
        <v>14</v>
      </c>
      <c r="I75" s="13"/>
      <c r="J75" s="22">
        <v>11532000</v>
      </c>
      <c r="K75" s="13"/>
      <c r="L75" s="168">
        <v>0</v>
      </c>
      <c r="M75" s="13"/>
      <c r="N75" s="22">
        <v>11532000</v>
      </c>
      <c r="O75" s="16"/>
      <c r="P75" s="168">
        <v>0</v>
      </c>
    </row>
    <row r="76" spans="1:16" s="56" customFormat="1" ht="18.95" customHeight="1">
      <c r="A76" s="12" t="s">
        <v>51</v>
      </c>
      <c r="B76" s="12"/>
      <c r="C76" s="12"/>
      <c r="D76" s="12"/>
      <c r="E76" s="12"/>
      <c r="F76" s="12"/>
      <c r="G76" s="12"/>
      <c r="H76" s="12"/>
      <c r="I76" s="12"/>
      <c r="J76" s="33"/>
      <c r="K76" s="12"/>
      <c r="L76" s="15"/>
      <c r="M76" s="12"/>
      <c r="N76" s="14"/>
      <c r="O76" s="12"/>
      <c r="P76" s="24"/>
    </row>
    <row r="77" spans="1:16" s="56" customFormat="1" ht="18.95" customHeight="1">
      <c r="A77" s="34"/>
      <c r="B77" s="34" t="s">
        <v>18</v>
      </c>
      <c r="C77" s="34"/>
      <c r="D77" s="34"/>
      <c r="E77" s="34"/>
      <c r="F77" s="34"/>
      <c r="G77" s="34"/>
      <c r="H77" s="35">
        <v>15</v>
      </c>
      <c r="I77" s="13"/>
      <c r="J77" s="22">
        <v>56007933</v>
      </c>
      <c r="K77" s="13"/>
      <c r="L77" s="168">
        <v>54347731</v>
      </c>
      <c r="M77" s="13"/>
      <c r="N77" s="22">
        <v>749165</v>
      </c>
      <c r="O77" s="16"/>
      <c r="P77" s="168">
        <v>740180</v>
      </c>
    </row>
    <row r="78" spans="1:16" s="56" customFormat="1" ht="18.95" customHeight="1">
      <c r="A78" s="12" t="s">
        <v>52</v>
      </c>
      <c r="B78" s="34"/>
      <c r="C78" s="34"/>
      <c r="D78" s="34"/>
      <c r="E78" s="34"/>
      <c r="F78" s="34"/>
      <c r="G78" s="34"/>
      <c r="H78" s="35">
        <v>18</v>
      </c>
      <c r="I78" s="13"/>
      <c r="J78" s="14">
        <v>0</v>
      </c>
      <c r="K78" s="13"/>
      <c r="L78" s="168">
        <v>0</v>
      </c>
      <c r="M78" s="13"/>
      <c r="N78" s="14">
        <v>129400000</v>
      </c>
      <c r="O78" s="16"/>
      <c r="P78" s="168">
        <v>242400000</v>
      </c>
    </row>
    <row r="79" spans="1:16" s="98" customFormat="1" ht="18.95" customHeight="1">
      <c r="A79" s="12" t="s">
        <v>53</v>
      </c>
      <c r="B79" s="34"/>
      <c r="C79" s="34"/>
      <c r="D79" s="34"/>
      <c r="E79" s="34"/>
      <c r="F79" s="34"/>
      <c r="G79" s="34"/>
      <c r="H79" s="35"/>
      <c r="I79" s="13"/>
      <c r="J79" s="14">
        <v>9288841</v>
      </c>
      <c r="K79" s="13"/>
      <c r="L79" s="168">
        <v>6480739</v>
      </c>
      <c r="M79" s="13"/>
      <c r="N79" s="14">
        <v>0</v>
      </c>
      <c r="O79" s="16"/>
      <c r="P79" s="168">
        <v>0</v>
      </c>
    </row>
    <row r="80" spans="1:16" s="56" customFormat="1" ht="18.95" customHeight="1">
      <c r="A80" s="34" t="s">
        <v>54</v>
      </c>
      <c r="B80" s="34"/>
      <c r="C80" s="36"/>
      <c r="D80" s="34"/>
      <c r="E80" s="34"/>
      <c r="F80" s="34"/>
      <c r="G80" s="34"/>
      <c r="H80" s="35"/>
      <c r="I80" s="13"/>
      <c r="J80" s="20">
        <v>17077576</v>
      </c>
      <c r="K80" s="13"/>
      <c r="L80" s="170">
        <v>10907716</v>
      </c>
      <c r="M80" s="13"/>
      <c r="N80" s="20">
        <v>12648035</v>
      </c>
      <c r="O80" s="16"/>
      <c r="P80" s="170">
        <v>4826463</v>
      </c>
    </row>
    <row r="81" spans="1:16" s="56" customFormat="1" ht="6" customHeight="1">
      <c r="A81" s="34"/>
      <c r="B81" s="34"/>
      <c r="C81" s="34"/>
      <c r="D81" s="34"/>
      <c r="E81" s="34"/>
      <c r="F81" s="34"/>
      <c r="G81" s="34"/>
      <c r="H81" s="35"/>
      <c r="I81" s="13"/>
      <c r="J81" s="14"/>
      <c r="K81" s="13"/>
      <c r="L81" s="15"/>
      <c r="M81" s="13"/>
      <c r="N81" s="14"/>
      <c r="O81" s="16"/>
      <c r="P81" s="15"/>
    </row>
    <row r="82" spans="1:16" s="56" customFormat="1" ht="18.95" customHeight="1">
      <c r="A82" s="36" t="s">
        <v>55</v>
      </c>
      <c r="B82" s="34"/>
      <c r="C82" s="34"/>
      <c r="D82" s="34"/>
      <c r="E82" s="34"/>
      <c r="F82" s="34"/>
      <c r="G82" s="34"/>
      <c r="H82" s="35"/>
      <c r="I82" s="13"/>
      <c r="J82" s="20">
        <f>SUM(J72:J80)</f>
        <v>1088362489</v>
      </c>
      <c r="K82" s="13"/>
      <c r="L82" s="21">
        <f>SUM(L72:L80)</f>
        <v>1236892194</v>
      </c>
      <c r="M82" s="13"/>
      <c r="N82" s="20">
        <f>SUM(N72:N80)</f>
        <v>630366402</v>
      </c>
      <c r="O82" s="16"/>
      <c r="P82" s="21">
        <f>SUM(P72:P80)</f>
        <v>764260022</v>
      </c>
    </row>
    <row r="83" spans="1:16" s="56" customFormat="1" ht="18.95" customHeight="1">
      <c r="A83" s="34"/>
      <c r="B83" s="34"/>
      <c r="C83" s="34"/>
      <c r="D83" s="34"/>
      <c r="E83" s="34"/>
      <c r="F83" s="34"/>
      <c r="G83" s="34"/>
      <c r="H83" s="35"/>
      <c r="I83" s="13"/>
      <c r="J83" s="14"/>
      <c r="K83" s="13"/>
      <c r="L83" s="15"/>
      <c r="M83" s="13"/>
      <c r="N83" s="14"/>
      <c r="O83" s="16"/>
      <c r="P83" s="15"/>
    </row>
    <row r="84" spans="1:16" s="56" customFormat="1" ht="18.95" customHeight="1">
      <c r="A84" s="36" t="s">
        <v>56</v>
      </c>
      <c r="B84" s="34"/>
      <c r="C84" s="34"/>
      <c r="D84" s="34"/>
      <c r="E84" s="34"/>
      <c r="F84" s="34"/>
      <c r="G84" s="34"/>
      <c r="H84" s="35"/>
      <c r="I84" s="12"/>
      <c r="J84" s="14"/>
      <c r="K84" s="12"/>
      <c r="L84" s="15"/>
      <c r="M84" s="12"/>
      <c r="N84" s="14"/>
      <c r="O84" s="24"/>
      <c r="P84" s="15"/>
    </row>
    <row r="85" spans="1:16" s="56" customFormat="1" ht="6" customHeight="1">
      <c r="A85" s="34"/>
      <c r="B85" s="34"/>
      <c r="C85" s="34"/>
      <c r="D85" s="34"/>
      <c r="E85" s="34"/>
      <c r="F85" s="34"/>
      <c r="G85" s="34"/>
      <c r="H85" s="35"/>
      <c r="I85" s="13"/>
      <c r="J85" s="14"/>
      <c r="K85" s="13"/>
      <c r="L85" s="15"/>
      <c r="M85" s="13"/>
      <c r="N85" s="14"/>
      <c r="O85" s="16"/>
      <c r="P85" s="15"/>
    </row>
    <row r="86" spans="1:16" s="56" customFormat="1" ht="18" customHeight="1">
      <c r="A86" s="34" t="s">
        <v>49</v>
      </c>
      <c r="B86" s="34"/>
      <c r="C86" s="34"/>
      <c r="D86" s="34"/>
      <c r="E86" s="34"/>
      <c r="F86" s="34"/>
      <c r="G86" s="34"/>
      <c r="H86" s="35">
        <v>14</v>
      </c>
      <c r="I86" s="13"/>
      <c r="J86" s="14">
        <v>101846000</v>
      </c>
      <c r="K86" s="13"/>
      <c r="L86" s="15">
        <v>0</v>
      </c>
      <c r="M86" s="13"/>
      <c r="N86" s="14">
        <v>101846000</v>
      </c>
      <c r="O86" s="16"/>
      <c r="P86" s="15">
        <v>0</v>
      </c>
    </row>
    <row r="87" spans="1:16" s="56" customFormat="1" ht="18.95" customHeight="1">
      <c r="A87" s="34" t="s">
        <v>57</v>
      </c>
      <c r="B87" s="34"/>
      <c r="C87" s="34"/>
      <c r="D87" s="34"/>
      <c r="E87" s="34"/>
      <c r="F87" s="34"/>
      <c r="G87" s="34"/>
      <c r="H87" s="35"/>
      <c r="I87" s="12"/>
      <c r="J87" s="14">
        <v>837786351</v>
      </c>
      <c r="K87" s="13"/>
      <c r="L87" s="168">
        <v>617107297</v>
      </c>
      <c r="M87" s="13"/>
      <c r="N87" s="14">
        <v>467510764</v>
      </c>
      <c r="O87" s="16"/>
      <c r="P87" s="168">
        <v>244181897</v>
      </c>
    </row>
    <row r="88" spans="1:16" s="56" customFormat="1" ht="18.95" customHeight="1">
      <c r="A88" s="12" t="s">
        <v>58</v>
      </c>
      <c r="B88" s="12"/>
      <c r="C88" s="12"/>
      <c r="D88" s="12"/>
      <c r="E88" s="12"/>
      <c r="F88" s="12"/>
      <c r="G88" s="12"/>
      <c r="H88" s="13">
        <v>15</v>
      </c>
      <c r="I88" s="12"/>
      <c r="J88" s="14">
        <v>72303560</v>
      </c>
      <c r="K88" s="12"/>
      <c r="L88" s="168">
        <v>86024116</v>
      </c>
      <c r="M88" s="12"/>
      <c r="N88" s="14">
        <v>14042801</v>
      </c>
      <c r="O88" s="24"/>
      <c r="P88" s="168">
        <v>14233493</v>
      </c>
    </row>
    <row r="89" spans="1:16" s="56" customFormat="1" ht="18.95" customHeight="1">
      <c r="A89" s="12" t="s">
        <v>59</v>
      </c>
      <c r="B89" s="12"/>
      <c r="C89" s="12"/>
      <c r="D89" s="12"/>
      <c r="E89" s="12"/>
      <c r="F89" s="12"/>
      <c r="G89" s="12"/>
      <c r="H89" s="13"/>
      <c r="I89" s="12"/>
      <c r="J89" s="14">
        <v>53331599</v>
      </c>
      <c r="K89" s="12"/>
      <c r="L89" s="168">
        <v>53535681</v>
      </c>
      <c r="M89" s="12"/>
      <c r="N89" s="14">
        <v>20288267</v>
      </c>
      <c r="O89" s="24"/>
      <c r="P89" s="168">
        <v>19356462</v>
      </c>
    </row>
    <row r="90" spans="1:16" s="56" customFormat="1" ht="18.95" customHeight="1">
      <c r="A90" s="12" t="s">
        <v>60</v>
      </c>
      <c r="B90" s="12"/>
      <c r="C90" s="12"/>
      <c r="D90" s="12"/>
      <c r="E90" s="12"/>
      <c r="F90" s="12"/>
      <c r="G90" s="12"/>
      <c r="H90" s="13"/>
      <c r="I90" s="12"/>
      <c r="J90" s="14">
        <v>9935620</v>
      </c>
      <c r="K90" s="12"/>
      <c r="L90" s="168">
        <v>9825006</v>
      </c>
      <c r="M90" s="12"/>
      <c r="N90" s="14">
        <v>5782647</v>
      </c>
      <c r="O90" s="24"/>
      <c r="P90" s="168">
        <v>5726933</v>
      </c>
    </row>
    <row r="91" spans="1:16" s="56" customFormat="1" ht="18.95" customHeight="1">
      <c r="A91" s="12" t="s">
        <v>61</v>
      </c>
      <c r="B91" s="12"/>
      <c r="C91" s="12"/>
      <c r="D91" s="12"/>
      <c r="E91" s="12"/>
      <c r="F91" s="12"/>
      <c r="G91" s="12"/>
      <c r="H91" s="13"/>
      <c r="I91" s="12"/>
      <c r="J91" s="20">
        <v>14492234</v>
      </c>
      <c r="K91" s="12"/>
      <c r="L91" s="170">
        <v>14492234</v>
      </c>
      <c r="M91" s="12"/>
      <c r="N91" s="20">
        <v>0</v>
      </c>
      <c r="O91" s="24"/>
      <c r="P91" s="170">
        <v>0</v>
      </c>
    </row>
    <row r="92" spans="1:16" s="56" customFormat="1" ht="6" customHeight="1">
      <c r="A92" s="12"/>
      <c r="B92" s="12"/>
      <c r="C92" s="12"/>
      <c r="D92" s="12"/>
      <c r="E92" s="12"/>
      <c r="F92" s="12"/>
      <c r="G92" s="12"/>
      <c r="H92" s="13"/>
      <c r="I92" s="12"/>
      <c r="J92" s="14"/>
      <c r="K92" s="12"/>
      <c r="L92" s="15"/>
      <c r="M92" s="12"/>
      <c r="N92" s="14"/>
      <c r="O92" s="24"/>
      <c r="P92" s="15"/>
    </row>
    <row r="93" spans="1:16" s="56" customFormat="1" ht="18.95" customHeight="1">
      <c r="A93" s="1" t="s">
        <v>62</v>
      </c>
      <c r="B93" s="12"/>
      <c r="C93" s="12"/>
      <c r="D93" s="12"/>
      <c r="E93" s="12"/>
      <c r="F93" s="12"/>
      <c r="G93" s="12"/>
      <c r="H93" s="13"/>
      <c r="I93" s="12"/>
      <c r="J93" s="20">
        <f>SUM(J85:J91)</f>
        <v>1089695364</v>
      </c>
      <c r="K93" s="12"/>
      <c r="L93" s="21">
        <f>SUM(L85:L91)</f>
        <v>780984334</v>
      </c>
      <c r="M93" s="12"/>
      <c r="N93" s="20">
        <f>SUM(N85:N91)</f>
        <v>609470479</v>
      </c>
      <c r="O93" s="24"/>
      <c r="P93" s="21">
        <f>SUM(P85:P91)</f>
        <v>283498785</v>
      </c>
    </row>
    <row r="94" spans="1:16" s="56" customFormat="1" ht="6" customHeight="1">
      <c r="A94" s="12"/>
      <c r="B94" s="12"/>
      <c r="C94" s="12"/>
      <c r="D94" s="12"/>
      <c r="E94" s="12"/>
      <c r="F94" s="12"/>
      <c r="G94" s="12"/>
      <c r="H94" s="13"/>
      <c r="I94" s="13"/>
      <c r="J94" s="14"/>
      <c r="K94" s="13"/>
      <c r="L94" s="15"/>
      <c r="M94" s="13"/>
      <c r="N94" s="14"/>
      <c r="O94" s="16"/>
      <c r="P94" s="15"/>
    </row>
    <row r="95" spans="1:16" s="56" customFormat="1" ht="18.95" customHeight="1">
      <c r="A95" s="1" t="s">
        <v>63</v>
      </c>
      <c r="B95" s="12"/>
      <c r="C95" s="1"/>
      <c r="D95" s="12"/>
      <c r="E95" s="12"/>
      <c r="F95" s="12"/>
      <c r="G95" s="12"/>
      <c r="H95" s="13"/>
      <c r="I95" s="13"/>
      <c r="J95" s="20">
        <f>SUM(J82,J93)</f>
        <v>2178057853</v>
      </c>
      <c r="K95" s="13"/>
      <c r="L95" s="21">
        <f>SUM(L82,L93)</f>
        <v>2017876528</v>
      </c>
      <c r="M95" s="13"/>
      <c r="N95" s="20">
        <f>SUM(N82,N93)</f>
        <v>1239836881</v>
      </c>
      <c r="O95" s="16"/>
      <c r="P95" s="21">
        <f>SUM(P82,P93)</f>
        <v>1047758807</v>
      </c>
    </row>
    <row r="96" spans="1:16" s="56" customFormat="1" ht="18.95" customHeight="1">
      <c r="A96" s="1"/>
      <c r="B96" s="12"/>
      <c r="C96" s="1"/>
      <c r="D96" s="12"/>
      <c r="E96" s="12"/>
      <c r="F96" s="12"/>
      <c r="G96" s="12"/>
      <c r="H96" s="13"/>
      <c r="I96" s="13"/>
      <c r="J96" s="15"/>
      <c r="K96" s="13"/>
      <c r="L96" s="15"/>
      <c r="M96" s="13"/>
      <c r="N96" s="15"/>
      <c r="O96" s="16"/>
      <c r="P96" s="15"/>
    </row>
    <row r="97" spans="1:16" s="56" customFormat="1" ht="18.95" customHeight="1">
      <c r="A97" s="1"/>
      <c r="B97" s="12"/>
      <c r="C97" s="1"/>
      <c r="D97" s="12"/>
      <c r="E97" s="12"/>
      <c r="F97" s="12"/>
      <c r="G97" s="12"/>
      <c r="H97" s="13"/>
      <c r="I97" s="13"/>
      <c r="J97" s="15"/>
      <c r="K97" s="13"/>
      <c r="L97" s="15"/>
      <c r="M97" s="13"/>
      <c r="N97" s="15"/>
      <c r="O97" s="16"/>
      <c r="P97" s="15"/>
    </row>
    <row r="98" spans="1:16" s="56" customFormat="1" ht="18.95" customHeight="1">
      <c r="A98" s="1"/>
      <c r="B98" s="12"/>
      <c r="C98" s="1"/>
      <c r="D98" s="12"/>
      <c r="E98" s="12"/>
      <c r="F98" s="12"/>
      <c r="G98" s="12"/>
      <c r="H98" s="13"/>
      <c r="I98" s="13"/>
      <c r="J98" s="15"/>
      <c r="K98" s="13"/>
      <c r="L98" s="15"/>
      <c r="M98" s="13"/>
      <c r="N98" s="15"/>
      <c r="O98" s="16"/>
      <c r="P98" s="15"/>
    </row>
    <row r="99" spans="1:16" s="56" customFormat="1" ht="18.95" customHeight="1">
      <c r="A99" s="1"/>
      <c r="B99" s="12"/>
      <c r="C99" s="1"/>
      <c r="D99" s="12"/>
      <c r="E99" s="12"/>
      <c r="F99" s="12"/>
      <c r="G99" s="12"/>
      <c r="H99" s="13"/>
      <c r="I99" s="13"/>
      <c r="J99" s="15"/>
      <c r="K99" s="13"/>
      <c r="L99" s="15"/>
      <c r="M99" s="13"/>
      <c r="N99" s="15"/>
      <c r="O99" s="16"/>
      <c r="P99" s="15"/>
    </row>
    <row r="100" spans="1:16" s="56" customFormat="1" ht="18.95" customHeight="1">
      <c r="A100" s="1"/>
      <c r="B100" s="12"/>
      <c r="C100" s="1"/>
      <c r="D100" s="12"/>
      <c r="E100" s="12"/>
      <c r="F100" s="12"/>
      <c r="G100" s="12"/>
      <c r="H100" s="13"/>
      <c r="I100" s="13"/>
      <c r="J100" s="15"/>
      <c r="K100" s="13"/>
      <c r="L100" s="15"/>
      <c r="M100" s="13"/>
      <c r="N100" s="15"/>
      <c r="O100" s="16"/>
      <c r="P100" s="15"/>
    </row>
    <row r="101" spans="1:16" s="56" customFormat="1" ht="18.95" customHeight="1">
      <c r="A101" s="1"/>
      <c r="B101" s="12"/>
      <c r="C101" s="1"/>
      <c r="D101" s="12"/>
      <c r="E101" s="12"/>
      <c r="F101" s="12"/>
      <c r="G101" s="12"/>
      <c r="H101" s="13"/>
      <c r="I101" s="13"/>
      <c r="J101" s="15"/>
      <c r="K101" s="13"/>
      <c r="L101" s="15"/>
      <c r="M101" s="13"/>
      <c r="N101" s="15"/>
      <c r="O101" s="16"/>
      <c r="P101" s="15"/>
    </row>
    <row r="102" spans="1:16" s="56" customFormat="1" ht="18.95" customHeight="1">
      <c r="A102" s="1"/>
      <c r="B102" s="12"/>
      <c r="C102" s="1"/>
      <c r="D102" s="12"/>
      <c r="E102" s="12"/>
      <c r="F102" s="12"/>
      <c r="G102" s="12"/>
      <c r="H102" s="13"/>
      <c r="I102" s="13"/>
      <c r="J102" s="15"/>
      <c r="K102" s="13"/>
      <c r="L102" s="15"/>
      <c r="M102" s="13"/>
      <c r="N102" s="15"/>
      <c r="O102" s="16"/>
      <c r="P102" s="15"/>
    </row>
    <row r="103" spans="1:16" s="56" customFormat="1" ht="1.5" customHeight="1">
      <c r="A103" s="1"/>
      <c r="B103" s="12"/>
      <c r="C103" s="1"/>
      <c r="D103" s="12"/>
      <c r="E103" s="12"/>
      <c r="F103" s="12"/>
      <c r="G103" s="12"/>
      <c r="H103" s="13"/>
      <c r="I103" s="13"/>
      <c r="J103" s="15"/>
      <c r="K103" s="13"/>
      <c r="L103" s="15"/>
      <c r="M103" s="13"/>
      <c r="N103" s="15"/>
      <c r="O103" s="16"/>
      <c r="P103" s="15"/>
    </row>
    <row r="104" spans="1:16" ht="18.95" customHeight="1">
      <c r="A104" s="184" t="s">
        <v>39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85"/>
    </row>
    <row r="105" spans="1:16" ht="18.95" customHeight="1">
      <c r="A105" s="181" t="s">
        <v>40</v>
      </c>
      <c r="B105" s="181"/>
      <c r="C105" s="181"/>
      <c r="D105" s="181"/>
      <c r="E105" s="181"/>
      <c r="F105" s="181"/>
      <c r="G105" s="181"/>
      <c r="H105" s="181"/>
      <c r="I105" s="12"/>
      <c r="J105" s="24"/>
      <c r="K105" s="12"/>
      <c r="L105" s="16"/>
      <c r="M105" s="16" t="s">
        <v>41</v>
      </c>
      <c r="N105" s="5"/>
      <c r="O105" s="12"/>
      <c r="P105" s="24"/>
    </row>
    <row r="106" spans="1:16" s="56" customFormat="1" ht="18.95" customHeight="1">
      <c r="A106" s="12"/>
      <c r="B106" s="12"/>
      <c r="C106" s="12"/>
      <c r="D106" s="12"/>
      <c r="E106" s="12"/>
      <c r="F106" s="12"/>
      <c r="G106" s="13"/>
      <c r="H106" s="12"/>
      <c r="I106" s="12"/>
      <c r="J106" s="24"/>
      <c r="K106" s="12"/>
      <c r="L106" s="16"/>
      <c r="M106" s="12"/>
      <c r="N106" s="16"/>
      <c r="O106" s="12"/>
      <c r="P106" s="24"/>
    </row>
    <row r="107" spans="1:16" s="56" customFormat="1" ht="18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24"/>
      <c r="K107" s="12"/>
      <c r="L107" s="24"/>
      <c r="M107" s="13"/>
      <c r="N107" s="24"/>
      <c r="O107" s="12"/>
      <c r="P107" s="24"/>
    </row>
    <row r="108" spans="1:16" ht="21.95" customHeight="1">
      <c r="A108" s="28" t="str">
        <f t="shared" ref="A108:A109" si="0"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28"/>
      <c r="C108" s="28"/>
      <c r="D108" s="28"/>
      <c r="E108" s="28"/>
      <c r="F108" s="28"/>
      <c r="G108" s="28"/>
      <c r="H108" s="37"/>
      <c r="I108" s="37"/>
      <c r="J108" s="38"/>
      <c r="K108" s="37"/>
      <c r="L108" s="38"/>
      <c r="M108" s="38"/>
      <c r="N108" s="21"/>
      <c r="O108" s="21"/>
      <c r="P108" s="21"/>
    </row>
    <row r="109" spans="1:16" ht="21.75" customHeight="1">
      <c r="A109" s="1" t="str">
        <f t="shared" si="0"/>
        <v>บริษัท เอแอลที เทเลคอม จำกัด (มหาชน)</v>
      </c>
      <c r="B109" s="1"/>
      <c r="C109" s="1"/>
      <c r="D109" s="1"/>
      <c r="E109" s="1"/>
      <c r="F109" s="1"/>
      <c r="G109" s="1"/>
      <c r="H109" s="2"/>
      <c r="I109" s="2"/>
      <c r="J109" s="3"/>
      <c r="K109" s="2"/>
      <c r="L109" s="3"/>
      <c r="M109" s="3"/>
      <c r="N109" s="4"/>
      <c r="O109" s="4"/>
      <c r="P109" s="4"/>
    </row>
    <row r="110" spans="1:16" ht="21.75" customHeight="1">
      <c r="A110" s="1" t="s">
        <v>43</v>
      </c>
      <c r="B110" s="1"/>
      <c r="C110" s="1"/>
      <c r="D110" s="1"/>
      <c r="E110" s="1"/>
      <c r="F110" s="1"/>
      <c r="G110" s="1"/>
      <c r="H110" s="2"/>
      <c r="I110" s="2"/>
      <c r="J110" s="3"/>
      <c r="K110" s="2"/>
      <c r="L110" s="3"/>
      <c r="M110" s="3"/>
      <c r="N110" s="4"/>
      <c r="O110" s="4"/>
      <c r="P110" s="4"/>
    </row>
    <row r="111" spans="1:16" ht="21.75" customHeight="1">
      <c r="A111" s="6" t="str">
        <f>A59</f>
        <v>ณ วันที่ 31 มีนาคม พ.ศ. 2567</v>
      </c>
      <c r="B111" s="7"/>
      <c r="C111" s="7"/>
      <c r="D111" s="7"/>
      <c r="E111" s="7"/>
      <c r="F111" s="7"/>
      <c r="G111" s="7"/>
      <c r="H111" s="8"/>
      <c r="I111" s="8"/>
      <c r="J111" s="9"/>
      <c r="K111" s="8"/>
      <c r="L111" s="9"/>
      <c r="M111" s="9"/>
      <c r="N111" s="10"/>
      <c r="O111" s="10"/>
      <c r="P111" s="10"/>
    </row>
    <row r="112" spans="1:16" ht="18.95" customHeight="1">
      <c r="A112" s="1"/>
      <c r="B112" s="1"/>
      <c r="C112" s="1"/>
      <c r="D112" s="1"/>
      <c r="E112" s="1"/>
      <c r="F112" s="1"/>
      <c r="G112" s="1"/>
      <c r="H112" s="2"/>
      <c r="I112" s="2"/>
      <c r="J112" s="3"/>
      <c r="K112" s="2"/>
      <c r="L112" s="3"/>
      <c r="M112" s="3"/>
      <c r="N112" s="4"/>
      <c r="O112" s="4"/>
      <c r="P112" s="4"/>
    </row>
    <row r="113" spans="1:16" ht="18.95" customHeight="1">
      <c r="A113" s="1"/>
      <c r="B113" s="1"/>
      <c r="C113" s="1"/>
      <c r="D113" s="1"/>
      <c r="E113" s="1"/>
      <c r="F113" s="1"/>
      <c r="G113" s="1"/>
      <c r="H113" s="2"/>
      <c r="I113" s="2"/>
      <c r="J113" s="182" t="s">
        <v>3</v>
      </c>
      <c r="K113" s="183"/>
      <c r="L113" s="183"/>
      <c r="M113" s="3"/>
      <c r="N113" s="182" t="s">
        <v>4</v>
      </c>
      <c r="O113" s="183"/>
      <c r="P113" s="183"/>
    </row>
    <row r="114" spans="1:16" ht="18.95" customHeight="1">
      <c r="A114" s="1"/>
      <c r="B114" s="1"/>
      <c r="C114" s="1"/>
      <c r="D114" s="1"/>
      <c r="E114" s="1"/>
      <c r="F114" s="1"/>
      <c r="G114" s="1"/>
      <c r="H114" s="2"/>
      <c r="I114" s="2"/>
      <c r="J114" s="4" t="s">
        <v>5</v>
      </c>
      <c r="K114" s="3"/>
      <c r="L114" s="4" t="s">
        <v>6</v>
      </c>
      <c r="M114" s="3"/>
      <c r="N114" s="4" t="s">
        <v>5</v>
      </c>
      <c r="O114" s="3"/>
      <c r="P114" s="4" t="s">
        <v>6</v>
      </c>
    </row>
    <row r="115" spans="1:16" ht="18.95" customHeight="1">
      <c r="A115" s="1"/>
      <c r="B115" s="1"/>
      <c r="C115" s="1"/>
      <c r="D115" s="1"/>
      <c r="E115" s="1"/>
      <c r="F115" s="1"/>
      <c r="G115" s="1"/>
      <c r="H115" s="2"/>
      <c r="I115" s="2"/>
      <c r="J115" s="4" t="s">
        <v>7</v>
      </c>
      <c r="K115" s="4"/>
      <c r="L115" s="4" t="s">
        <v>8</v>
      </c>
      <c r="M115" s="4"/>
      <c r="N115" s="4" t="s">
        <v>7</v>
      </c>
      <c r="O115" s="4"/>
      <c r="P115" s="4" t="s">
        <v>8</v>
      </c>
    </row>
    <row r="116" spans="1:16" ht="18.95" customHeight="1">
      <c r="A116" s="1"/>
      <c r="B116" s="1"/>
      <c r="C116" s="1"/>
      <c r="D116" s="1"/>
      <c r="E116" s="1"/>
      <c r="F116" s="1"/>
      <c r="G116" s="1"/>
      <c r="H116" s="2"/>
      <c r="I116" s="2"/>
      <c r="J116" s="4" t="s">
        <v>9</v>
      </c>
      <c r="K116" s="11"/>
      <c r="L116" s="4" t="s">
        <v>10</v>
      </c>
      <c r="M116" s="4"/>
      <c r="N116" s="4" t="s">
        <v>9</v>
      </c>
      <c r="O116" s="11"/>
      <c r="P116" s="4" t="s">
        <v>10</v>
      </c>
    </row>
    <row r="117" spans="1:16" ht="18.95" customHeight="1">
      <c r="A117" s="1"/>
      <c r="B117" s="1"/>
      <c r="C117" s="1"/>
      <c r="D117" s="1"/>
      <c r="E117" s="1"/>
      <c r="F117" s="1"/>
      <c r="G117" s="1"/>
      <c r="H117" s="2"/>
      <c r="I117" s="2"/>
      <c r="J117" s="10" t="s">
        <v>12</v>
      </c>
      <c r="K117" s="2"/>
      <c r="L117" s="10" t="s">
        <v>12</v>
      </c>
      <c r="M117" s="4"/>
      <c r="N117" s="10" t="s">
        <v>12</v>
      </c>
      <c r="O117" s="4"/>
      <c r="P117" s="10" t="s">
        <v>12</v>
      </c>
    </row>
    <row r="118" spans="1:16" ht="18.95" customHeight="1">
      <c r="A118" s="1"/>
      <c r="B118" s="12"/>
      <c r="C118" s="12"/>
      <c r="D118" s="12"/>
      <c r="E118" s="12"/>
      <c r="F118" s="12"/>
      <c r="G118" s="12"/>
      <c r="H118" s="2"/>
      <c r="I118" s="13"/>
      <c r="J118" s="32"/>
      <c r="K118" s="13"/>
      <c r="L118" s="16"/>
      <c r="M118" s="16"/>
      <c r="N118" s="14"/>
      <c r="O118" s="15"/>
      <c r="P118" s="15"/>
    </row>
    <row r="119" spans="1:16" ht="18.95" customHeight="1">
      <c r="A119" s="1" t="s">
        <v>64</v>
      </c>
      <c r="B119" s="12"/>
      <c r="C119" s="12"/>
      <c r="D119" s="12"/>
      <c r="E119" s="12"/>
      <c r="F119" s="12"/>
      <c r="G119" s="12"/>
      <c r="H119" s="2"/>
      <c r="I119" s="13"/>
      <c r="J119" s="32"/>
      <c r="K119" s="13"/>
      <c r="L119" s="16"/>
      <c r="M119" s="16"/>
      <c r="N119" s="14"/>
      <c r="O119" s="15"/>
      <c r="P119" s="15"/>
    </row>
    <row r="120" spans="1:16" ht="6" customHeight="1">
      <c r="A120" s="1"/>
      <c r="B120" s="12"/>
      <c r="C120" s="12"/>
      <c r="D120" s="12"/>
      <c r="E120" s="12"/>
      <c r="F120" s="12"/>
      <c r="G120" s="12"/>
      <c r="H120" s="2"/>
      <c r="I120" s="13"/>
      <c r="J120" s="32"/>
      <c r="K120" s="13"/>
      <c r="L120" s="16"/>
      <c r="M120" s="16"/>
      <c r="N120" s="14"/>
      <c r="O120" s="15"/>
      <c r="P120" s="15"/>
    </row>
    <row r="121" spans="1:16" ht="18.95" customHeight="1">
      <c r="A121" s="1" t="s">
        <v>65</v>
      </c>
      <c r="B121" s="12"/>
      <c r="C121" s="12"/>
      <c r="D121" s="12"/>
      <c r="E121" s="12"/>
      <c r="F121" s="12"/>
      <c r="G121" s="12"/>
      <c r="H121" s="13"/>
      <c r="I121" s="13"/>
      <c r="J121" s="32"/>
      <c r="K121" s="13"/>
      <c r="L121" s="16"/>
      <c r="M121" s="16"/>
      <c r="N121" s="14"/>
      <c r="O121" s="15"/>
      <c r="P121" s="15"/>
    </row>
    <row r="122" spans="1:16" ht="6" customHeight="1">
      <c r="A122" s="1"/>
      <c r="B122" s="12"/>
      <c r="C122" s="12"/>
      <c r="D122" s="12"/>
      <c r="E122" s="12"/>
      <c r="F122" s="12"/>
      <c r="G122" s="12"/>
      <c r="H122" s="13"/>
      <c r="I122" s="13"/>
      <c r="J122" s="32"/>
      <c r="K122" s="13"/>
      <c r="L122" s="16"/>
      <c r="M122" s="16"/>
      <c r="N122" s="14"/>
      <c r="O122" s="15"/>
      <c r="P122" s="15"/>
    </row>
    <row r="123" spans="1:16" ht="18.95" customHeight="1">
      <c r="A123" s="12" t="s">
        <v>66</v>
      </c>
      <c r="B123" s="12"/>
      <c r="C123" s="12"/>
      <c r="D123" s="12"/>
      <c r="E123" s="12"/>
      <c r="F123" s="12"/>
      <c r="G123" s="12"/>
      <c r="H123" s="13"/>
      <c r="I123" s="13"/>
      <c r="J123" s="32"/>
      <c r="K123" s="13"/>
      <c r="L123" s="16"/>
      <c r="M123" s="16"/>
      <c r="N123" s="14"/>
      <c r="O123" s="4"/>
      <c r="P123" s="15"/>
    </row>
    <row r="124" spans="1:16" ht="18.95" customHeight="1">
      <c r="A124" s="12"/>
      <c r="B124" s="12" t="s">
        <v>67</v>
      </c>
      <c r="C124" s="12"/>
      <c r="D124" s="12"/>
      <c r="E124" s="12"/>
      <c r="F124" s="12"/>
      <c r="G124" s="12"/>
      <c r="H124" s="13"/>
      <c r="I124" s="13"/>
      <c r="J124" s="32"/>
      <c r="K124" s="13"/>
      <c r="L124" s="16"/>
      <c r="M124" s="16"/>
      <c r="N124" s="19"/>
      <c r="O124" s="24"/>
      <c r="P124" s="24"/>
    </row>
    <row r="125" spans="1:16" ht="18.95" customHeight="1">
      <c r="A125" s="12"/>
      <c r="B125" s="12"/>
      <c r="C125" s="12" t="s">
        <v>68</v>
      </c>
      <c r="D125" s="12"/>
      <c r="E125" s="12"/>
      <c r="F125" s="12"/>
      <c r="G125" s="12"/>
      <c r="H125" s="13"/>
      <c r="I125" s="13"/>
      <c r="J125" s="14"/>
      <c r="K125" s="15"/>
      <c r="L125" s="15"/>
      <c r="M125" s="15"/>
      <c r="N125" s="14"/>
      <c r="O125" s="15"/>
      <c r="P125" s="15"/>
    </row>
    <row r="126" spans="1:16" ht="18.95" customHeight="1" thickBot="1">
      <c r="A126" s="12"/>
      <c r="B126" s="12"/>
      <c r="C126" s="12"/>
      <c r="D126" s="12" t="s">
        <v>69</v>
      </c>
      <c r="E126" s="12"/>
      <c r="F126" s="12"/>
      <c r="G126" s="12"/>
      <c r="H126" s="13"/>
      <c r="I126" s="13"/>
      <c r="J126" s="26">
        <v>566113710</v>
      </c>
      <c r="K126" s="15"/>
      <c r="L126" s="171">
        <v>566113710</v>
      </c>
      <c r="M126" s="15"/>
      <c r="N126" s="26">
        <v>566113710</v>
      </c>
      <c r="O126" s="15"/>
      <c r="P126" s="171">
        <v>566113710</v>
      </c>
    </row>
    <row r="127" spans="1:16" ht="6" customHeight="1" thickTop="1">
      <c r="A127" s="1"/>
      <c r="B127" s="12"/>
      <c r="C127" s="12"/>
      <c r="D127" s="12"/>
      <c r="E127" s="12"/>
      <c r="F127" s="12"/>
      <c r="G127" s="12"/>
      <c r="H127" s="13"/>
      <c r="I127" s="13"/>
      <c r="J127" s="32"/>
      <c r="K127" s="13"/>
      <c r="L127" s="16"/>
      <c r="M127" s="16"/>
      <c r="N127" s="14"/>
      <c r="O127" s="15"/>
      <c r="P127" s="15"/>
    </row>
    <row r="128" spans="1:16" ht="18.95" customHeight="1">
      <c r="A128" s="12"/>
      <c r="B128" s="12" t="s">
        <v>70</v>
      </c>
      <c r="C128" s="12"/>
      <c r="D128" s="12"/>
      <c r="E128" s="12"/>
      <c r="F128" s="12"/>
      <c r="G128" s="12"/>
      <c r="H128" s="13"/>
      <c r="I128" s="13"/>
      <c r="J128" s="19"/>
      <c r="K128" s="13"/>
      <c r="L128" s="24"/>
      <c r="M128" s="13"/>
      <c r="N128" s="19"/>
      <c r="O128" s="16"/>
      <c r="P128" s="24"/>
    </row>
    <row r="129" spans="1:16" ht="18.95" customHeight="1">
      <c r="A129" s="12"/>
      <c r="B129" s="12"/>
      <c r="C129" s="12" t="s">
        <v>68</v>
      </c>
      <c r="D129" s="12"/>
      <c r="E129" s="12"/>
      <c r="F129" s="12"/>
      <c r="G129" s="12"/>
      <c r="H129" s="13"/>
      <c r="I129" s="13"/>
      <c r="J129" s="32"/>
      <c r="K129" s="13"/>
      <c r="L129" s="16"/>
      <c r="M129" s="13"/>
      <c r="N129" s="32"/>
      <c r="O129" s="16"/>
      <c r="P129" s="15"/>
    </row>
    <row r="130" spans="1:16" ht="18.95" customHeight="1">
      <c r="A130" s="12"/>
      <c r="B130" s="12"/>
      <c r="C130" s="12"/>
      <c r="D130" s="12" t="s">
        <v>71</v>
      </c>
      <c r="E130" s="12"/>
      <c r="F130" s="12"/>
      <c r="G130" s="12"/>
      <c r="H130" s="13"/>
      <c r="I130" s="13"/>
      <c r="J130" s="14">
        <v>566113710</v>
      </c>
      <c r="K130" s="39"/>
      <c r="L130" s="15">
        <v>566113710</v>
      </c>
      <c r="M130" s="39"/>
      <c r="N130" s="14">
        <v>566113710</v>
      </c>
      <c r="O130" s="16"/>
      <c r="P130" s="15">
        <v>566113710</v>
      </c>
    </row>
    <row r="131" spans="1:16" ht="18.95" customHeight="1">
      <c r="A131" s="12" t="s">
        <v>72</v>
      </c>
      <c r="B131" s="12"/>
      <c r="C131" s="12"/>
      <c r="D131" s="12"/>
      <c r="E131" s="12"/>
      <c r="F131" s="12"/>
      <c r="G131" s="12"/>
      <c r="H131" s="13"/>
      <c r="I131" s="13"/>
      <c r="J131" s="14">
        <v>1341061548</v>
      </c>
      <c r="K131" s="13"/>
      <c r="L131" s="172">
        <v>1341061548</v>
      </c>
      <c r="M131" s="13"/>
      <c r="N131" s="14">
        <v>1341061548</v>
      </c>
      <c r="O131" s="16"/>
      <c r="P131" s="172">
        <v>1341061548</v>
      </c>
    </row>
    <row r="132" spans="1:16" ht="18.95" customHeight="1">
      <c r="A132" s="12" t="s">
        <v>73</v>
      </c>
      <c r="B132" s="12"/>
      <c r="C132" s="12"/>
      <c r="D132" s="12"/>
      <c r="E132" s="12"/>
      <c r="F132" s="12"/>
      <c r="G132" s="12"/>
      <c r="H132" s="13"/>
      <c r="I132" s="13"/>
      <c r="J132" s="14"/>
      <c r="K132" s="13"/>
      <c r="L132" s="15"/>
      <c r="M132" s="13"/>
      <c r="N132" s="14"/>
      <c r="O132" s="16"/>
      <c r="P132" s="15"/>
    </row>
    <row r="133" spans="1:16" ht="18.95" customHeight="1">
      <c r="A133" s="12"/>
      <c r="B133" s="12" t="s">
        <v>74</v>
      </c>
      <c r="C133" s="12"/>
      <c r="D133" s="12"/>
      <c r="E133" s="12"/>
      <c r="F133" s="12"/>
      <c r="G133" s="12"/>
      <c r="H133" s="13"/>
      <c r="I133" s="13"/>
      <c r="J133" s="14">
        <v>-11884999</v>
      </c>
      <c r="K133" s="15"/>
      <c r="L133" s="168">
        <v>-11884999</v>
      </c>
      <c r="M133" s="15"/>
      <c r="N133" s="14">
        <v>0</v>
      </c>
      <c r="O133" s="16"/>
      <c r="P133" s="168">
        <v>0</v>
      </c>
    </row>
    <row r="134" spans="1:16" ht="18.95" customHeight="1">
      <c r="A134" s="12" t="s">
        <v>75</v>
      </c>
      <c r="B134" s="12"/>
      <c r="C134" s="12"/>
      <c r="D134" s="12"/>
      <c r="E134" s="12"/>
      <c r="F134" s="12"/>
      <c r="G134" s="12"/>
      <c r="H134" s="13"/>
      <c r="I134" s="13"/>
      <c r="J134" s="14">
        <v>1836570</v>
      </c>
      <c r="K134" s="15"/>
      <c r="L134" s="168">
        <v>1836570</v>
      </c>
      <c r="M134" s="15"/>
      <c r="N134" s="14">
        <v>0</v>
      </c>
      <c r="O134" s="16"/>
      <c r="P134" s="168">
        <v>0</v>
      </c>
    </row>
    <row r="135" spans="1:16" ht="18.95" customHeight="1">
      <c r="A135" s="12" t="s">
        <v>76</v>
      </c>
      <c r="B135" s="12"/>
      <c r="C135" s="12"/>
      <c r="D135" s="12"/>
      <c r="E135" s="12"/>
      <c r="F135" s="12"/>
      <c r="G135" s="12"/>
      <c r="H135" s="13"/>
      <c r="I135" s="13"/>
      <c r="J135" s="14">
        <v>43114858</v>
      </c>
      <c r="K135" s="15"/>
      <c r="L135" s="168">
        <v>43114858</v>
      </c>
      <c r="M135" s="15"/>
      <c r="N135" s="14">
        <v>0</v>
      </c>
      <c r="O135" s="16"/>
      <c r="P135" s="168">
        <v>0</v>
      </c>
    </row>
    <row r="136" spans="1:16" ht="18.95" customHeight="1">
      <c r="A136" s="12" t="s">
        <v>77</v>
      </c>
      <c r="B136" s="12"/>
      <c r="C136" s="12"/>
      <c r="D136" s="12"/>
      <c r="E136" s="12"/>
      <c r="F136" s="12"/>
      <c r="G136" s="12"/>
      <c r="H136" s="13"/>
      <c r="I136" s="13"/>
      <c r="J136" s="14"/>
      <c r="K136" s="15"/>
      <c r="L136" s="15"/>
      <c r="M136" s="15"/>
      <c r="N136" s="14"/>
      <c r="O136" s="16"/>
      <c r="P136" s="15"/>
    </row>
    <row r="137" spans="1:16" ht="18.95" customHeight="1">
      <c r="A137" s="1"/>
      <c r="B137" s="12" t="s">
        <v>78</v>
      </c>
      <c r="C137" s="12"/>
      <c r="D137" s="12"/>
      <c r="E137" s="12"/>
      <c r="F137" s="12"/>
      <c r="G137" s="12"/>
      <c r="H137" s="13"/>
      <c r="I137" s="13"/>
      <c r="J137" s="14">
        <v>62500000</v>
      </c>
      <c r="K137" s="15"/>
      <c r="L137" s="168">
        <v>62500000</v>
      </c>
      <c r="M137" s="15"/>
      <c r="N137" s="22">
        <v>62500000</v>
      </c>
      <c r="O137" s="16"/>
      <c r="P137" s="168">
        <v>62500000</v>
      </c>
    </row>
    <row r="138" spans="1:16" ht="18.95" customHeight="1">
      <c r="A138" s="1"/>
      <c r="B138" s="12" t="s">
        <v>79</v>
      </c>
      <c r="C138" s="12"/>
      <c r="D138" s="12"/>
      <c r="E138" s="12"/>
      <c r="F138" s="12"/>
      <c r="G138" s="12"/>
      <c r="H138" s="13"/>
      <c r="I138" s="13"/>
      <c r="J138" s="14">
        <v>-386959455.81618351</v>
      </c>
      <c r="K138" s="13"/>
      <c r="L138" s="168">
        <v>-391157876</v>
      </c>
      <c r="M138" s="13"/>
      <c r="N138" s="22">
        <v>-172796798</v>
      </c>
      <c r="O138" s="16"/>
      <c r="P138" s="168">
        <v>-165010727</v>
      </c>
    </row>
    <row r="139" spans="1:16" ht="18.95" customHeight="1">
      <c r="A139" s="12" t="s">
        <v>80</v>
      </c>
      <c r="B139" s="12"/>
      <c r="C139" s="12"/>
      <c r="D139" s="12"/>
      <c r="E139" s="12"/>
      <c r="F139" s="12"/>
      <c r="G139" s="12"/>
      <c r="H139" s="13"/>
      <c r="I139" s="13"/>
      <c r="J139" s="20">
        <v>735705</v>
      </c>
      <c r="K139" s="13"/>
      <c r="L139" s="173">
        <v>735705</v>
      </c>
      <c r="M139" s="13"/>
      <c r="N139" s="25">
        <v>0</v>
      </c>
      <c r="O139" s="16"/>
      <c r="P139" s="173">
        <v>0</v>
      </c>
    </row>
    <row r="140" spans="1:16" ht="6" customHeight="1">
      <c r="A140" s="12"/>
      <c r="B140" s="12"/>
      <c r="C140" s="12"/>
      <c r="D140" s="12"/>
      <c r="E140" s="12"/>
      <c r="F140" s="12"/>
      <c r="G140" s="12"/>
      <c r="H140" s="13"/>
      <c r="I140" s="13"/>
      <c r="J140" s="14"/>
      <c r="K140" s="13"/>
      <c r="L140" s="15"/>
      <c r="M140" s="13"/>
      <c r="N140" s="14"/>
      <c r="O140" s="16"/>
      <c r="P140" s="15"/>
    </row>
    <row r="141" spans="1:16" ht="18.95" customHeight="1">
      <c r="A141" s="12" t="s">
        <v>81</v>
      </c>
      <c r="B141" s="12"/>
      <c r="C141" s="12"/>
      <c r="D141" s="12"/>
      <c r="E141" s="12"/>
      <c r="F141" s="12"/>
      <c r="G141" s="12"/>
      <c r="H141" s="13"/>
      <c r="I141" s="13"/>
      <c r="J141" s="14">
        <f>SUM(J130:J139)</f>
        <v>1616517936.1838164</v>
      </c>
      <c r="K141" s="15"/>
      <c r="L141" s="15">
        <f>SUM(L130:L139)</f>
        <v>1612319516</v>
      </c>
      <c r="M141" s="15"/>
      <c r="N141" s="14">
        <f>SUM(N130:N139)</f>
        <v>1796878460</v>
      </c>
      <c r="O141" s="15"/>
      <c r="P141" s="15">
        <f>SUM(P130:P139)</f>
        <v>1804664531</v>
      </c>
    </row>
    <row r="142" spans="1:16" ht="18.95" customHeight="1">
      <c r="A142" s="12" t="s">
        <v>82</v>
      </c>
      <c r="B142" s="12"/>
      <c r="C142" s="12"/>
      <c r="D142" s="12"/>
      <c r="E142" s="12"/>
      <c r="F142" s="12"/>
      <c r="G142" s="12"/>
      <c r="H142" s="13"/>
      <c r="I142" s="13"/>
      <c r="J142" s="20">
        <v>205362.81618348521</v>
      </c>
      <c r="K142" s="13"/>
      <c r="L142" s="173">
        <v>213019</v>
      </c>
      <c r="M142" s="13"/>
      <c r="N142" s="20">
        <v>0</v>
      </c>
      <c r="O142" s="16"/>
      <c r="P142" s="173">
        <v>0</v>
      </c>
    </row>
    <row r="143" spans="1:16" ht="6" customHeight="1">
      <c r="A143" s="12"/>
      <c r="B143" s="12"/>
      <c r="C143" s="12"/>
      <c r="D143" s="12"/>
      <c r="E143" s="12"/>
      <c r="F143" s="12"/>
      <c r="G143" s="12"/>
      <c r="H143" s="13"/>
      <c r="I143" s="13"/>
      <c r="J143" s="14"/>
      <c r="K143" s="13"/>
      <c r="L143" s="15"/>
      <c r="M143" s="13"/>
      <c r="N143" s="14"/>
      <c r="O143" s="16"/>
      <c r="P143" s="15"/>
    </row>
    <row r="144" spans="1:16" ht="18.95" customHeight="1">
      <c r="A144" s="1" t="s">
        <v>83</v>
      </c>
      <c r="B144" s="12"/>
      <c r="C144" s="12"/>
      <c r="D144" s="12"/>
      <c r="E144" s="12"/>
      <c r="F144" s="12"/>
      <c r="G144" s="12"/>
      <c r="H144" s="13"/>
      <c r="I144" s="13"/>
      <c r="J144" s="20">
        <f>+SUM(J141:J142)</f>
        <v>1616723299</v>
      </c>
      <c r="K144" s="13"/>
      <c r="L144" s="21">
        <f>+SUM(L141:L142)</f>
        <v>1612532535</v>
      </c>
      <c r="M144" s="13"/>
      <c r="N144" s="20">
        <f>SUM(N141:N142)</f>
        <v>1796878460</v>
      </c>
      <c r="O144" s="16"/>
      <c r="P144" s="21">
        <f>+SUM(P141:P142)</f>
        <v>1804664531</v>
      </c>
    </row>
    <row r="145" spans="1:16" ht="6" customHeight="1">
      <c r="A145" s="12"/>
      <c r="B145" s="12"/>
      <c r="C145" s="12"/>
      <c r="D145" s="12"/>
      <c r="E145" s="12"/>
      <c r="F145" s="12"/>
      <c r="G145" s="12"/>
      <c r="H145" s="13"/>
      <c r="I145" s="13"/>
      <c r="J145" s="14"/>
      <c r="K145" s="13"/>
      <c r="L145" s="15"/>
      <c r="M145" s="13"/>
      <c r="N145" s="14"/>
      <c r="O145" s="16"/>
      <c r="P145" s="15"/>
    </row>
    <row r="146" spans="1:16" ht="18.95" customHeight="1" thickBot="1">
      <c r="A146" s="1" t="s">
        <v>84</v>
      </c>
      <c r="B146" s="12"/>
      <c r="C146" s="12"/>
      <c r="D146" s="12"/>
      <c r="E146" s="12"/>
      <c r="F146" s="12"/>
      <c r="G146" s="12"/>
      <c r="H146" s="13"/>
      <c r="I146" s="13"/>
      <c r="J146" s="26">
        <f>SUM(J144,J95)</f>
        <v>3794781152</v>
      </c>
      <c r="K146" s="13"/>
      <c r="L146" s="27">
        <f>SUM(L144,L95)</f>
        <v>3630409063</v>
      </c>
      <c r="M146" s="13"/>
      <c r="N146" s="26">
        <f>SUM(N144,N95)</f>
        <v>3036715341</v>
      </c>
      <c r="O146" s="16"/>
      <c r="P146" s="27">
        <f>SUM(P144,P95)</f>
        <v>2852423338</v>
      </c>
    </row>
    <row r="147" spans="1:16" ht="18.95" customHeight="1" thickTop="1">
      <c r="A147" s="1"/>
      <c r="B147" s="12"/>
      <c r="C147" s="12"/>
      <c r="D147" s="12"/>
      <c r="E147" s="12"/>
      <c r="F147" s="12"/>
      <c r="G147" s="12"/>
      <c r="H147" s="13"/>
      <c r="I147" s="13"/>
      <c r="J147" s="40"/>
      <c r="K147" s="40"/>
      <c r="L147" s="40"/>
      <c r="M147" s="40"/>
      <c r="N147" s="40"/>
      <c r="O147" s="40"/>
      <c r="P147" s="40"/>
    </row>
    <row r="148" spans="1:16" ht="18.95" customHeight="1">
      <c r="A148" s="1"/>
      <c r="B148" s="12"/>
      <c r="C148" s="12"/>
      <c r="D148" s="12"/>
      <c r="E148" s="12"/>
      <c r="F148" s="12"/>
      <c r="G148" s="12"/>
      <c r="H148" s="13"/>
      <c r="I148" s="13"/>
      <c r="J148" s="24"/>
      <c r="K148" s="12"/>
      <c r="L148" s="24"/>
      <c r="M148" s="12"/>
      <c r="N148" s="24"/>
      <c r="O148" s="12"/>
      <c r="P148" s="24"/>
    </row>
    <row r="149" spans="1:16" ht="18.95" customHeight="1">
      <c r="A149" s="1"/>
      <c r="B149" s="12"/>
      <c r="C149" s="12"/>
      <c r="D149" s="12"/>
      <c r="E149" s="12"/>
      <c r="F149" s="12"/>
      <c r="G149" s="12"/>
      <c r="H149" s="13"/>
      <c r="I149" s="13"/>
      <c r="J149" s="24"/>
      <c r="K149" s="12"/>
      <c r="L149" s="24"/>
      <c r="M149" s="12"/>
      <c r="N149" s="24"/>
      <c r="O149" s="12"/>
      <c r="P149" s="24"/>
    </row>
    <row r="150" spans="1:16" ht="18.95" customHeight="1">
      <c r="A150" s="1"/>
      <c r="B150" s="12"/>
      <c r="C150" s="12"/>
      <c r="D150" s="12"/>
      <c r="E150" s="12"/>
      <c r="F150" s="12"/>
      <c r="G150" s="12"/>
      <c r="H150" s="13"/>
      <c r="I150" s="13"/>
      <c r="J150" s="24"/>
      <c r="K150" s="12"/>
      <c r="L150" s="24"/>
      <c r="M150" s="12"/>
      <c r="N150" s="24"/>
      <c r="O150" s="12"/>
      <c r="P150" s="24"/>
    </row>
    <row r="151" spans="1:16" ht="18.95" customHeight="1">
      <c r="A151" s="1"/>
      <c r="B151" s="12"/>
      <c r="C151" s="12"/>
      <c r="D151" s="12"/>
      <c r="E151" s="12"/>
      <c r="F151" s="12"/>
      <c r="G151" s="12"/>
      <c r="H151" s="13"/>
      <c r="I151" s="13"/>
      <c r="J151" s="24"/>
      <c r="K151" s="12"/>
      <c r="L151" s="24"/>
      <c r="M151" s="12"/>
      <c r="N151" s="24"/>
      <c r="O151" s="12"/>
      <c r="P151" s="24"/>
    </row>
    <row r="152" spans="1:16" ht="18.95" customHeight="1">
      <c r="A152" s="1"/>
      <c r="B152" s="12"/>
      <c r="C152" s="12"/>
      <c r="D152" s="12"/>
      <c r="E152" s="12"/>
      <c r="F152" s="12"/>
      <c r="G152" s="12"/>
      <c r="H152" s="13"/>
      <c r="I152" s="13"/>
      <c r="J152" s="24"/>
      <c r="K152" s="12"/>
      <c r="L152" s="24"/>
      <c r="M152" s="12"/>
      <c r="N152" s="24"/>
      <c r="O152" s="12"/>
      <c r="P152" s="24"/>
    </row>
    <row r="153" spans="1:16" ht="18.95" customHeight="1">
      <c r="A153" s="1"/>
      <c r="B153" s="12"/>
      <c r="C153" s="12"/>
      <c r="D153" s="12"/>
      <c r="E153" s="12"/>
      <c r="F153" s="12"/>
      <c r="G153" s="12"/>
      <c r="H153" s="13"/>
      <c r="I153" s="13"/>
      <c r="J153" s="24"/>
      <c r="K153" s="12"/>
      <c r="L153" s="24"/>
      <c r="M153" s="12"/>
      <c r="N153" s="24"/>
      <c r="O153" s="12"/>
      <c r="P153" s="24"/>
    </row>
    <row r="154" spans="1:16" ht="21" customHeight="1">
      <c r="A154" s="1"/>
      <c r="B154" s="12"/>
      <c r="C154" s="12"/>
      <c r="D154" s="12"/>
      <c r="E154" s="12"/>
      <c r="F154" s="12"/>
      <c r="G154" s="12"/>
      <c r="H154" s="13"/>
      <c r="I154" s="13"/>
      <c r="J154" s="24"/>
      <c r="K154" s="12"/>
      <c r="L154" s="24"/>
      <c r="M154" s="12"/>
      <c r="N154" s="24"/>
      <c r="O154" s="12"/>
      <c r="P154" s="24"/>
    </row>
    <row r="155" spans="1:16" ht="18.95" customHeight="1">
      <c r="A155" s="184" t="s">
        <v>39</v>
      </c>
      <c r="B155" s="185"/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/>
    </row>
    <row r="156" spans="1:16" ht="18.95" customHeight="1">
      <c r="A156" s="181" t="s">
        <v>40</v>
      </c>
      <c r="B156" s="181"/>
      <c r="C156" s="181"/>
      <c r="D156" s="181"/>
      <c r="E156" s="181"/>
      <c r="F156" s="181"/>
      <c r="G156" s="181"/>
      <c r="H156" s="181"/>
      <c r="I156" s="12"/>
      <c r="J156" s="24"/>
      <c r="K156" s="12"/>
      <c r="L156" s="16"/>
      <c r="M156" s="16" t="s">
        <v>41</v>
      </c>
      <c r="N156" s="5"/>
      <c r="O156" s="12"/>
      <c r="P156" s="24"/>
    </row>
    <row r="157" spans="1:16" ht="22.5" customHeight="1">
      <c r="A157" s="12"/>
      <c r="B157" s="12"/>
      <c r="C157" s="12"/>
      <c r="D157" s="12"/>
      <c r="E157" s="12"/>
      <c r="F157" s="12"/>
      <c r="G157" s="13"/>
      <c r="H157" s="12"/>
      <c r="I157" s="12"/>
      <c r="J157" s="24"/>
      <c r="K157" s="12"/>
      <c r="L157" s="16"/>
      <c r="M157" s="12"/>
      <c r="N157" s="16"/>
      <c r="O157" s="12"/>
      <c r="P157" s="24"/>
    </row>
    <row r="158" spans="1:16" ht="21.95" customHeight="1">
      <c r="A158" s="28" t="str">
        <f>A108</f>
        <v>หมายเหตุประกอบข้อมูลทางการเงินเป็นส่วนหนึ่งของข้อมูลทางการเงินระหว่างกาลนี้</v>
      </c>
      <c r="B158" s="28"/>
      <c r="C158" s="28"/>
      <c r="D158" s="28"/>
      <c r="E158" s="28"/>
      <c r="F158" s="28"/>
      <c r="G158" s="28"/>
      <c r="H158" s="28"/>
      <c r="I158" s="28"/>
      <c r="J158" s="29"/>
      <c r="K158" s="28"/>
      <c r="L158" s="29"/>
      <c r="M158" s="29"/>
      <c r="N158" s="29"/>
      <c r="O158" s="29"/>
      <c r="P158" s="29"/>
    </row>
  </sheetData>
  <mergeCells count="12">
    <mergeCell ref="A156:H156"/>
    <mergeCell ref="J113:L113"/>
    <mergeCell ref="N113:P113"/>
    <mergeCell ref="A155:P155"/>
    <mergeCell ref="J5:L5"/>
    <mergeCell ref="N5:P5"/>
    <mergeCell ref="J61:L61"/>
    <mergeCell ref="N61:P61"/>
    <mergeCell ref="A104:P104"/>
    <mergeCell ref="A53:P53"/>
    <mergeCell ref="A54:H54"/>
    <mergeCell ref="A105:H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5" man="1"/>
    <brk id="10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068D-B128-4CEF-A828-030EA3E2EF24}">
  <dimension ref="A1:P92"/>
  <sheetViews>
    <sheetView topLeftCell="A25" zoomScaleNormal="100" zoomScaleSheetLayoutView="70" workbookViewId="0">
      <selection activeCell="J27" sqref="J27"/>
    </sheetView>
  </sheetViews>
  <sheetFormatPr defaultColWidth="12.625" defaultRowHeight="21.75" customHeight="1"/>
  <cols>
    <col min="1" max="6" width="1.125" style="5" customWidth="1"/>
    <col min="7" max="7" width="22.625" style="5" customWidth="1"/>
    <col min="8" max="8" width="7.37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6" ht="21.75" customHeight="1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3"/>
      <c r="P1" s="4"/>
    </row>
    <row r="2" spans="1:16" ht="21.75" customHeight="1">
      <c r="A2" s="1" t="s">
        <v>85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3"/>
      <c r="P2" s="4"/>
    </row>
    <row r="3" spans="1:16" ht="21.75" customHeight="1">
      <c r="A3" s="6" t="s">
        <v>86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44"/>
      <c r="P3" s="10"/>
    </row>
    <row r="4" spans="1:16" ht="20.45" customHeight="1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45"/>
      <c r="P4" s="15"/>
    </row>
    <row r="5" spans="1:16" ht="20.45" customHeight="1">
      <c r="A5" s="1"/>
      <c r="B5" s="1"/>
      <c r="C5" s="1"/>
      <c r="D5" s="1"/>
      <c r="E5" s="1"/>
      <c r="F5" s="1"/>
      <c r="G5" s="1"/>
      <c r="H5" s="2"/>
      <c r="I5" s="2"/>
      <c r="J5" s="182" t="s">
        <v>3</v>
      </c>
      <c r="K5" s="183"/>
      <c r="L5" s="183"/>
      <c r="M5" s="3"/>
      <c r="N5" s="182" t="s">
        <v>4</v>
      </c>
      <c r="O5" s="183"/>
      <c r="P5" s="183"/>
    </row>
    <row r="6" spans="1:16" ht="20.45" customHeight="1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20.45" customHeight="1">
      <c r="A7" s="1"/>
      <c r="B7" s="1"/>
      <c r="C7" s="1"/>
      <c r="D7" s="1"/>
      <c r="E7" s="1"/>
      <c r="F7" s="1"/>
      <c r="G7" s="1"/>
      <c r="H7" s="12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20.45" customHeight="1">
      <c r="A8" s="1"/>
      <c r="B8" s="1"/>
      <c r="C8" s="1"/>
      <c r="D8" s="1"/>
      <c r="E8" s="1"/>
      <c r="F8" s="1"/>
      <c r="G8" s="1"/>
      <c r="H8" s="8" t="s">
        <v>11</v>
      </c>
      <c r="I8" s="2"/>
      <c r="J8" s="10" t="s">
        <v>12</v>
      </c>
      <c r="K8" s="2"/>
      <c r="L8" s="10" t="s">
        <v>12</v>
      </c>
      <c r="M8" s="4"/>
      <c r="N8" s="10" t="s">
        <v>12</v>
      </c>
      <c r="O8" s="4"/>
      <c r="P8" s="10" t="s">
        <v>12</v>
      </c>
    </row>
    <row r="9" spans="1:16" ht="20.45" customHeight="1">
      <c r="A9" s="1"/>
      <c r="B9" s="1"/>
      <c r="C9" s="1"/>
      <c r="D9" s="1"/>
      <c r="E9" s="1"/>
      <c r="F9" s="1"/>
      <c r="G9" s="1"/>
      <c r="H9" s="2"/>
      <c r="I9" s="2"/>
      <c r="J9" s="46"/>
      <c r="K9" s="2"/>
      <c r="L9" s="4"/>
      <c r="M9" s="4"/>
      <c r="N9" s="46"/>
      <c r="O9" s="4"/>
      <c r="P9" s="4"/>
    </row>
    <row r="10" spans="1:16" ht="20.45" customHeight="1">
      <c r="A10" s="1" t="s">
        <v>87</v>
      </c>
      <c r="B10" s="1"/>
      <c r="C10" s="1"/>
      <c r="D10" s="1"/>
      <c r="E10" s="1"/>
      <c r="F10" s="1"/>
      <c r="G10" s="1"/>
      <c r="H10" s="2"/>
      <c r="I10" s="2"/>
      <c r="J10" s="46"/>
      <c r="K10" s="2"/>
      <c r="L10" s="4"/>
      <c r="M10" s="2"/>
      <c r="N10" s="46"/>
      <c r="O10" s="47"/>
      <c r="P10" s="4"/>
    </row>
    <row r="11" spans="1:16" ht="6" customHeight="1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3"/>
      <c r="N11" s="14"/>
      <c r="O11" s="48"/>
      <c r="P11" s="15"/>
    </row>
    <row r="12" spans="1:16" ht="20.45" customHeight="1">
      <c r="A12" s="12" t="s">
        <v>88</v>
      </c>
      <c r="B12" s="12"/>
      <c r="C12" s="12"/>
      <c r="D12" s="12"/>
      <c r="E12" s="12"/>
      <c r="F12" s="12"/>
      <c r="G12" s="12"/>
      <c r="H12" s="13"/>
      <c r="I12" s="13"/>
      <c r="J12" s="22">
        <v>68709021</v>
      </c>
      <c r="K12" s="13"/>
      <c r="L12" s="15">
        <v>29211960</v>
      </c>
      <c r="M12" s="13"/>
      <c r="N12" s="14">
        <v>9851343</v>
      </c>
      <c r="O12" s="39"/>
      <c r="P12" s="15">
        <v>9329247</v>
      </c>
    </row>
    <row r="13" spans="1:16" ht="20.45" customHeight="1">
      <c r="A13" s="12" t="s">
        <v>89</v>
      </c>
      <c r="B13" s="12"/>
      <c r="C13" s="12"/>
      <c r="D13" s="12"/>
      <c r="E13" s="12"/>
      <c r="F13" s="12"/>
      <c r="G13" s="12"/>
      <c r="H13" s="13"/>
      <c r="I13" s="13"/>
      <c r="J13" s="22">
        <v>113826370</v>
      </c>
      <c r="K13" s="13"/>
      <c r="L13" s="15">
        <v>84264880</v>
      </c>
      <c r="M13" s="13"/>
      <c r="N13" s="14">
        <v>54712646</v>
      </c>
      <c r="O13" s="39"/>
      <c r="P13" s="15">
        <v>17364984</v>
      </c>
    </row>
    <row r="14" spans="1:16" ht="20.45" customHeight="1">
      <c r="A14" s="12" t="s">
        <v>90</v>
      </c>
      <c r="B14" s="12"/>
      <c r="C14" s="12"/>
      <c r="D14" s="12"/>
      <c r="E14" s="12"/>
      <c r="F14" s="12"/>
      <c r="G14" s="12"/>
      <c r="H14" s="13"/>
      <c r="I14" s="13"/>
      <c r="J14" s="14"/>
      <c r="K14" s="13"/>
      <c r="L14" s="15"/>
      <c r="M14" s="13"/>
      <c r="N14" s="14"/>
      <c r="O14" s="39"/>
      <c r="P14" s="15"/>
    </row>
    <row r="15" spans="1:16" ht="20.45" customHeight="1">
      <c r="A15" s="12"/>
      <c r="B15" s="12" t="s">
        <v>91</v>
      </c>
      <c r="C15" s="12"/>
      <c r="D15" s="12"/>
      <c r="E15" s="12"/>
      <c r="F15" s="12"/>
      <c r="G15" s="12"/>
      <c r="H15" s="13"/>
      <c r="I15" s="13"/>
      <c r="J15" s="25">
        <v>143603950</v>
      </c>
      <c r="K15" s="13"/>
      <c r="L15" s="49">
        <v>150598882</v>
      </c>
      <c r="M15" s="2"/>
      <c r="N15" s="20">
        <v>16841911</v>
      </c>
      <c r="O15" s="39"/>
      <c r="P15" s="21">
        <v>4915713</v>
      </c>
    </row>
    <row r="16" spans="1:16" ht="6" customHeight="1">
      <c r="A16" s="12"/>
      <c r="B16" s="12"/>
      <c r="C16" s="12"/>
      <c r="D16" s="12"/>
      <c r="E16" s="12"/>
      <c r="F16" s="12"/>
      <c r="G16" s="12"/>
      <c r="H16" s="13"/>
      <c r="I16" s="13"/>
      <c r="J16" s="14"/>
      <c r="K16" s="13"/>
      <c r="L16" s="15"/>
      <c r="M16" s="13"/>
      <c r="N16" s="14"/>
      <c r="O16" s="48"/>
      <c r="P16" s="15"/>
    </row>
    <row r="17" spans="1:16" ht="20.45" customHeight="1">
      <c r="A17" s="1" t="s">
        <v>92</v>
      </c>
      <c r="B17" s="1"/>
      <c r="C17" s="1"/>
      <c r="D17" s="1"/>
      <c r="E17" s="1"/>
      <c r="F17" s="1"/>
      <c r="G17" s="1"/>
      <c r="H17" s="2"/>
      <c r="I17" s="2"/>
      <c r="J17" s="20">
        <f>SUM(J12:J15)</f>
        <v>326139341</v>
      </c>
      <c r="K17" s="2"/>
      <c r="L17" s="21">
        <f>SUM(L12:L15)</f>
        <v>264075722</v>
      </c>
      <c r="M17" s="2"/>
      <c r="N17" s="20">
        <f>SUM(N12:N15)</f>
        <v>81405900</v>
      </c>
      <c r="O17" s="45"/>
      <c r="P17" s="21">
        <f>SUM(P12:P15)</f>
        <v>31609944</v>
      </c>
    </row>
    <row r="18" spans="1:16" ht="20.45" customHeight="1">
      <c r="A18" s="12"/>
      <c r="B18" s="12"/>
      <c r="C18" s="12"/>
      <c r="D18" s="12"/>
      <c r="E18" s="12"/>
      <c r="F18" s="12"/>
      <c r="G18" s="12"/>
      <c r="H18" s="13"/>
      <c r="I18" s="13"/>
      <c r="J18" s="14"/>
      <c r="K18" s="13"/>
      <c r="L18" s="15"/>
      <c r="M18" s="13"/>
      <c r="N18" s="14"/>
      <c r="O18" s="48"/>
      <c r="P18" s="15"/>
    </row>
    <row r="19" spans="1:16" ht="20.45" customHeight="1">
      <c r="A19" s="1" t="s">
        <v>93</v>
      </c>
      <c r="B19" s="1"/>
      <c r="C19" s="1"/>
      <c r="D19" s="1"/>
      <c r="E19" s="1"/>
      <c r="F19" s="1"/>
      <c r="G19" s="1"/>
      <c r="H19" s="2"/>
      <c r="I19" s="2"/>
      <c r="J19" s="14"/>
      <c r="K19" s="2"/>
      <c r="L19" s="15"/>
      <c r="M19" s="2"/>
      <c r="N19" s="14"/>
      <c r="O19" s="45"/>
      <c r="P19" s="15"/>
    </row>
    <row r="20" spans="1:16" ht="6" customHeight="1">
      <c r="A20" s="12"/>
      <c r="B20" s="12"/>
      <c r="C20" s="12"/>
      <c r="D20" s="12"/>
      <c r="E20" s="12"/>
      <c r="F20" s="12"/>
      <c r="G20" s="12"/>
      <c r="H20" s="13"/>
      <c r="I20" s="13"/>
      <c r="J20" s="14"/>
      <c r="K20" s="13"/>
      <c r="L20" s="15"/>
      <c r="M20" s="13"/>
      <c r="N20" s="14"/>
      <c r="O20" s="48"/>
      <c r="P20" s="15"/>
    </row>
    <row r="21" spans="1:16" ht="20.45" customHeight="1">
      <c r="A21" s="12" t="s">
        <v>94</v>
      </c>
      <c r="B21" s="12"/>
      <c r="C21" s="12"/>
      <c r="D21" s="12"/>
      <c r="E21" s="12"/>
      <c r="F21" s="12"/>
      <c r="G21" s="12"/>
      <c r="H21" s="13"/>
      <c r="I21" s="13"/>
      <c r="J21" s="14">
        <v>-56333964</v>
      </c>
      <c r="K21" s="13"/>
      <c r="L21" s="15">
        <v>-19899534</v>
      </c>
      <c r="M21" s="13"/>
      <c r="N21" s="22">
        <v>-5674931</v>
      </c>
      <c r="O21" s="39"/>
      <c r="P21" s="15">
        <v>-6670023</v>
      </c>
    </row>
    <row r="22" spans="1:16" ht="20.45" customHeight="1">
      <c r="A22" s="12" t="s">
        <v>95</v>
      </c>
      <c r="B22" s="12"/>
      <c r="C22" s="12"/>
      <c r="D22" s="12"/>
      <c r="E22" s="12"/>
      <c r="F22" s="12"/>
      <c r="G22" s="12"/>
      <c r="H22" s="13"/>
      <c r="I22" s="13"/>
      <c r="J22" s="14">
        <v>-87076417</v>
      </c>
      <c r="K22" s="13"/>
      <c r="L22" s="15">
        <v>-79379412</v>
      </c>
      <c r="M22" s="13"/>
      <c r="N22" s="22">
        <v>-46177439</v>
      </c>
      <c r="O22" s="39"/>
      <c r="P22" s="15">
        <v>-20651708</v>
      </c>
    </row>
    <row r="23" spans="1:16" ht="20.45" customHeight="1">
      <c r="A23" s="12" t="s">
        <v>96</v>
      </c>
      <c r="B23" s="12"/>
      <c r="C23" s="12"/>
      <c r="D23" s="12"/>
      <c r="E23" s="12"/>
      <c r="F23" s="12"/>
      <c r="G23" s="12"/>
      <c r="H23" s="13"/>
      <c r="I23" s="13"/>
      <c r="J23" s="14"/>
      <c r="K23" s="13"/>
      <c r="L23" s="15"/>
      <c r="M23" s="13"/>
      <c r="N23" s="22"/>
      <c r="O23" s="39"/>
      <c r="P23" s="15"/>
    </row>
    <row r="24" spans="1:16" ht="20.45" customHeight="1">
      <c r="A24" s="12"/>
      <c r="B24" s="12" t="s">
        <v>97</v>
      </c>
      <c r="C24" s="12"/>
      <c r="D24" s="12"/>
      <c r="E24" s="12"/>
      <c r="F24" s="12"/>
      <c r="G24" s="12"/>
      <c r="H24" s="13"/>
      <c r="I24" s="13"/>
      <c r="J24" s="20">
        <v>-117426720</v>
      </c>
      <c r="K24" s="13"/>
      <c r="L24" s="21">
        <v>-117556866</v>
      </c>
      <c r="M24" s="13"/>
      <c r="N24" s="20">
        <v>-12039149</v>
      </c>
      <c r="O24" s="39"/>
      <c r="P24" s="21">
        <v>-9679920</v>
      </c>
    </row>
    <row r="25" spans="1:16" ht="6" customHeight="1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48"/>
      <c r="P25" s="15"/>
    </row>
    <row r="26" spans="1:16" ht="20.45" customHeight="1">
      <c r="A26" s="1" t="s">
        <v>98</v>
      </c>
      <c r="B26" s="1"/>
      <c r="C26" s="1"/>
      <c r="D26" s="1"/>
      <c r="E26" s="1"/>
      <c r="F26" s="1"/>
      <c r="G26" s="1"/>
      <c r="H26" s="2"/>
      <c r="I26" s="2"/>
      <c r="J26" s="20">
        <f>SUM(J21:J24)</f>
        <v>-260837101</v>
      </c>
      <c r="K26" s="2"/>
      <c r="L26" s="21">
        <f>SUM(L21:L24)</f>
        <v>-216835812</v>
      </c>
      <c r="M26" s="2"/>
      <c r="N26" s="20">
        <f>SUM(N21:N24)</f>
        <v>-63891519</v>
      </c>
      <c r="O26" s="45"/>
      <c r="P26" s="21">
        <f>SUM(P21:P24)</f>
        <v>-37001651</v>
      </c>
    </row>
    <row r="27" spans="1:16" ht="20.45" customHeight="1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5"/>
      <c r="M27" s="13"/>
      <c r="N27" s="14"/>
      <c r="O27" s="48"/>
      <c r="P27" s="15"/>
    </row>
    <row r="28" spans="1:16" ht="20.45" customHeight="1">
      <c r="A28" s="1" t="s">
        <v>99</v>
      </c>
      <c r="B28" s="1"/>
      <c r="C28" s="1"/>
      <c r="D28" s="1"/>
      <c r="E28" s="1"/>
      <c r="F28" s="1"/>
      <c r="G28" s="1"/>
      <c r="H28" s="2"/>
      <c r="I28" s="2"/>
      <c r="J28" s="14">
        <f>J17+J26</f>
        <v>65302240</v>
      </c>
      <c r="K28" s="2"/>
      <c r="L28" s="15">
        <f>L17+L26</f>
        <v>47239910</v>
      </c>
      <c r="M28" s="2"/>
      <c r="N28" s="14">
        <f>N17+N26</f>
        <v>17514381</v>
      </c>
      <c r="O28" s="45"/>
      <c r="P28" s="15">
        <f>P17+P26</f>
        <v>-5391707</v>
      </c>
    </row>
    <row r="29" spans="1:16" ht="20.45" customHeight="1">
      <c r="A29" s="12" t="s">
        <v>100</v>
      </c>
      <c r="B29" s="1"/>
      <c r="C29" s="12"/>
      <c r="D29" s="12"/>
      <c r="E29" s="12"/>
      <c r="F29" s="12"/>
      <c r="G29" s="12"/>
      <c r="H29" s="13">
        <v>16</v>
      </c>
      <c r="I29" s="13"/>
      <c r="J29" s="50">
        <v>2756999</v>
      </c>
      <c r="K29" s="13"/>
      <c r="L29" s="15">
        <v>5909831</v>
      </c>
      <c r="M29" s="13"/>
      <c r="N29" s="50">
        <v>4853002</v>
      </c>
      <c r="O29" s="39"/>
      <c r="P29" s="15">
        <v>8335944</v>
      </c>
    </row>
    <row r="30" spans="1:16" ht="20.45" customHeight="1">
      <c r="A30" s="12" t="s">
        <v>101</v>
      </c>
      <c r="B30" s="12"/>
      <c r="C30" s="12"/>
      <c r="D30" s="12"/>
      <c r="E30" s="12"/>
      <c r="F30" s="12"/>
      <c r="G30" s="12"/>
      <c r="H30" s="13"/>
      <c r="I30" s="13"/>
      <c r="J30" s="22">
        <v>-21262724</v>
      </c>
      <c r="K30" s="13"/>
      <c r="L30" s="15">
        <v>-21633394</v>
      </c>
      <c r="M30" s="13"/>
      <c r="N30" s="22">
        <v>-10828053</v>
      </c>
      <c r="O30" s="39"/>
      <c r="P30" s="15">
        <v>-6851352</v>
      </c>
    </row>
    <row r="31" spans="1:16" ht="20.45" customHeight="1">
      <c r="A31" s="12" t="s">
        <v>102</v>
      </c>
      <c r="B31" s="12"/>
      <c r="C31" s="12"/>
      <c r="D31" s="12"/>
      <c r="E31" s="12"/>
      <c r="F31" s="12"/>
      <c r="G31" s="12"/>
      <c r="H31" s="13"/>
      <c r="I31" s="13"/>
      <c r="J31" s="22">
        <v>-31104450</v>
      </c>
      <c r="K31" s="13"/>
      <c r="L31" s="15">
        <v>-31090473</v>
      </c>
      <c r="M31" s="13"/>
      <c r="N31" s="22">
        <v>-9007087</v>
      </c>
      <c r="O31" s="39"/>
      <c r="P31" s="15">
        <v>-9342809</v>
      </c>
    </row>
    <row r="32" spans="1:16" ht="20.45" customHeight="1">
      <c r="A32" s="5" t="s">
        <v>103</v>
      </c>
      <c r="B32" s="12"/>
      <c r="C32" s="12"/>
      <c r="D32" s="12"/>
      <c r="E32" s="12"/>
      <c r="F32" s="12"/>
      <c r="G32" s="12"/>
      <c r="H32" s="13"/>
      <c r="I32" s="13"/>
      <c r="J32" s="72">
        <v>-2419191</v>
      </c>
      <c r="K32" s="13"/>
      <c r="L32" s="15">
        <v>-9421791</v>
      </c>
      <c r="M32" s="13"/>
      <c r="N32" s="22">
        <v>-136440</v>
      </c>
      <c r="O32" s="45"/>
      <c r="P32" s="15">
        <v>-5228627</v>
      </c>
    </row>
    <row r="33" spans="1:16" ht="20.45" customHeight="1">
      <c r="A33" s="12" t="s">
        <v>104</v>
      </c>
      <c r="B33" s="12"/>
      <c r="C33" s="12"/>
      <c r="D33" s="12"/>
      <c r="E33" s="12"/>
      <c r="F33" s="12"/>
      <c r="G33" s="12"/>
      <c r="H33" s="13"/>
      <c r="I33" s="13"/>
      <c r="J33" s="22">
        <v>4544799</v>
      </c>
      <c r="K33" s="13"/>
      <c r="L33" s="15">
        <v>-2305554</v>
      </c>
      <c r="M33" s="13"/>
      <c r="N33" s="22">
        <v>409414</v>
      </c>
      <c r="O33" s="39"/>
      <c r="P33" s="15">
        <v>-481189</v>
      </c>
    </row>
    <row r="34" spans="1:16" ht="20.45" customHeight="1">
      <c r="A34" s="12" t="s">
        <v>105</v>
      </c>
      <c r="B34" s="12"/>
      <c r="C34" s="12"/>
      <c r="D34" s="12"/>
      <c r="E34" s="12"/>
      <c r="F34" s="12"/>
      <c r="G34" s="12"/>
      <c r="H34" s="13"/>
      <c r="I34" s="13"/>
      <c r="J34" s="22"/>
      <c r="K34" s="13"/>
      <c r="L34" s="15"/>
      <c r="M34" s="13"/>
      <c r="N34" s="22"/>
      <c r="O34" s="39"/>
      <c r="P34" s="15"/>
    </row>
    <row r="35" spans="1:16" ht="20.45" customHeight="1">
      <c r="A35" s="12"/>
      <c r="B35" s="12" t="s">
        <v>106</v>
      </c>
      <c r="C35" s="12"/>
      <c r="D35" s="12"/>
      <c r="E35" s="12"/>
      <c r="F35" s="12"/>
      <c r="G35" s="12"/>
      <c r="H35" s="13">
        <v>8</v>
      </c>
      <c r="I35" s="13"/>
      <c r="J35" s="22">
        <v>585524</v>
      </c>
      <c r="K35" s="13"/>
      <c r="L35" s="15">
        <v>2116489</v>
      </c>
      <c r="M35" s="13"/>
      <c r="N35" s="22">
        <v>0</v>
      </c>
      <c r="O35" s="39"/>
      <c r="P35" s="15">
        <v>0</v>
      </c>
    </row>
    <row r="36" spans="1:16" ht="20.45" customHeight="1">
      <c r="A36" s="12" t="s">
        <v>107</v>
      </c>
      <c r="B36" s="1"/>
      <c r="C36" s="1"/>
      <c r="D36" s="12"/>
      <c r="E36" s="12"/>
      <c r="F36" s="12"/>
      <c r="G36" s="12"/>
      <c r="H36" s="13"/>
      <c r="I36" s="13"/>
      <c r="J36" s="25">
        <v>-9424867</v>
      </c>
      <c r="K36" s="13"/>
      <c r="L36" s="21">
        <v>-5819104</v>
      </c>
      <c r="M36" s="13"/>
      <c r="N36" s="25">
        <v>-7319423</v>
      </c>
      <c r="O36" s="39"/>
      <c r="P36" s="21">
        <v>-5184944</v>
      </c>
    </row>
    <row r="37" spans="1:16" ht="6" customHeight="1">
      <c r="A37" s="12"/>
      <c r="B37" s="12"/>
      <c r="C37" s="12"/>
      <c r="D37" s="12"/>
      <c r="E37" s="12"/>
      <c r="F37" s="12"/>
      <c r="G37" s="12"/>
      <c r="H37" s="13"/>
      <c r="I37" s="13"/>
      <c r="J37" s="14"/>
      <c r="K37" s="13"/>
      <c r="L37" s="15"/>
      <c r="M37" s="16"/>
      <c r="N37" s="14"/>
      <c r="O37" s="15"/>
      <c r="P37" s="15"/>
    </row>
    <row r="38" spans="1:16" ht="20.45" customHeight="1">
      <c r="A38" s="1" t="s">
        <v>108</v>
      </c>
      <c r="B38" s="12"/>
      <c r="C38" s="12"/>
      <c r="D38" s="12"/>
      <c r="E38" s="12"/>
      <c r="F38" s="12"/>
      <c r="G38" s="12"/>
      <c r="H38" s="13"/>
      <c r="I38" s="13"/>
      <c r="J38" s="14">
        <f>SUM(J28:J36)</f>
        <v>8978330</v>
      </c>
      <c r="K38" s="13"/>
      <c r="L38" s="15">
        <f>SUM(L28:L36)</f>
        <v>-15004086</v>
      </c>
      <c r="M38" s="13"/>
      <c r="N38" s="14">
        <f>SUM(N28:N36)</f>
        <v>-4514206</v>
      </c>
      <c r="O38" s="45"/>
      <c r="P38" s="15">
        <f>SUM(P28:P36)</f>
        <v>-24144684</v>
      </c>
    </row>
    <row r="39" spans="1:16" ht="20.45" customHeight="1">
      <c r="A39" s="12" t="s">
        <v>109</v>
      </c>
      <c r="B39" s="12"/>
      <c r="C39" s="12"/>
      <c r="D39" s="12"/>
      <c r="E39" s="12"/>
      <c r="F39" s="12"/>
      <c r="G39" s="12"/>
      <c r="H39" s="13">
        <v>17</v>
      </c>
      <c r="I39" s="13"/>
      <c r="J39" s="25">
        <v>-4787566</v>
      </c>
      <c r="K39" s="13"/>
      <c r="L39" s="21">
        <v>-59882</v>
      </c>
      <c r="M39" s="13"/>
      <c r="N39" s="20">
        <v>-3271865</v>
      </c>
      <c r="O39" s="39"/>
      <c r="P39" s="21">
        <v>2202282</v>
      </c>
    </row>
    <row r="40" spans="1:16" ht="6" customHeight="1">
      <c r="A40" s="12"/>
      <c r="B40" s="1"/>
      <c r="C40" s="12"/>
      <c r="D40" s="12"/>
      <c r="E40" s="12"/>
      <c r="F40" s="12"/>
      <c r="G40" s="12"/>
      <c r="H40" s="13"/>
      <c r="I40" s="13"/>
      <c r="J40" s="14"/>
      <c r="K40" s="13"/>
      <c r="L40" s="15"/>
      <c r="M40" s="13"/>
      <c r="N40" s="14"/>
      <c r="O40" s="45"/>
      <c r="P40" s="15"/>
    </row>
    <row r="41" spans="1:16" ht="20.45" customHeight="1" thickBot="1">
      <c r="A41" s="1" t="s">
        <v>110</v>
      </c>
      <c r="B41" s="1"/>
      <c r="C41" s="12"/>
      <c r="D41" s="12"/>
      <c r="E41" s="12"/>
      <c r="F41" s="12"/>
      <c r="G41" s="12"/>
      <c r="H41" s="13"/>
      <c r="I41" s="13"/>
      <c r="J41" s="26">
        <f>SUM(J38:J39)</f>
        <v>4190764</v>
      </c>
      <c r="K41" s="13"/>
      <c r="L41" s="27">
        <f>SUM(L38:L39)</f>
        <v>-15063968</v>
      </c>
      <c r="M41" s="13"/>
      <c r="N41" s="26">
        <f>SUM(N38:N39)</f>
        <v>-7786071</v>
      </c>
      <c r="O41" s="45"/>
      <c r="P41" s="27">
        <f>SUM(P38:P39)</f>
        <v>-21942402</v>
      </c>
    </row>
    <row r="42" spans="1:16" ht="20.45" customHeight="1" thickTop="1">
      <c r="A42" s="1"/>
      <c r="B42" s="12"/>
      <c r="C42" s="12"/>
      <c r="D42" s="12"/>
      <c r="E42" s="12"/>
      <c r="F42" s="12"/>
      <c r="G42" s="12"/>
      <c r="H42" s="13"/>
      <c r="I42" s="13"/>
      <c r="J42" s="15"/>
      <c r="K42" s="13"/>
      <c r="L42" s="15"/>
      <c r="M42" s="13"/>
      <c r="N42" s="15"/>
      <c r="O42" s="51"/>
      <c r="P42" s="15"/>
    </row>
    <row r="43" spans="1:16" ht="19.5" customHeight="1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15"/>
      <c r="O43" s="51"/>
      <c r="P43" s="15"/>
    </row>
    <row r="44" spans="1:16" ht="20.45" customHeight="1">
      <c r="A44" s="184" t="s">
        <v>39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</row>
    <row r="45" spans="1:16" ht="20.45" customHeight="1">
      <c r="A45" s="184" t="s">
        <v>111</v>
      </c>
      <c r="B45" s="184"/>
      <c r="C45" s="184"/>
      <c r="D45" s="184"/>
      <c r="E45" s="184"/>
      <c r="F45" s="184"/>
      <c r="G45" s="184"/>
      <c r="H45" s="184"/>
      <c r="I45" s="53"/>
      <c r="J45" s="53"/>
      <c r="K45" s="53"/>
      <c r="L45" s="41" t="s">
        <v>112</v>
      </c>
      <c r="O45" s="53"/>
      <c r="P45" s="53"/>
    </row>
    <row r="46" spans="1:16" ht="20.45" customHeight="1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7"/>
      <c r="O46" s="176"/>
      <c r="P46" s="176"/>
    </row>
    <row r="47" spans="1:16" ht="6.75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7"/>
      <c r="O47" s="176"/>
      <c r="P47" s="176"/>
    </row>
    <row r="48" spans="1:16" ht="21.95" customHeight="1">
      <c r="A48" s="28" t="str">
        <f>'T2-4'!A158</f>
        <v>หมายเหตุประกอบข้อมูลทางการเงินเป็นส่วนหนึ่งของข้อมูลทางการเงินระหว่างกาลนี้</v>
      </c>
      <c r="B48" s="28"/>
      <c r="C48" s="28"/>
      <c r="D48" s="28"/>
      <c r="E48" s="28"/>
      <c r="F48" s="28"/>
      <c r="G48" s="28"/>
      <c r="H48" s="37"/>
      <c r="I48" s="37"/>
      <c r="J48" s="21"/>
      <c r="K48" s="37"/>
      <c r="L48" s="21"/>
      <c r="M48" s="37"/>
      <c r="N48" s="21"/>
      <c r="O48" s="54"/>
      <c r="P48" s="21"/>
    </row>
    <row r="49" spans="1:16" ht="21.75" customHeight="1">
      <c r="A49" s="1" t="str">
        <f>A1</f>
        <v>บริษัท เอแอลที เทเลคอม จำกัด (มหาชน)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43"/>
      <c r="P49" s="4"/>
    </row>
    <row r="50" spans="1:16" ht="21.75" customHeight="1">
      <c r="A50" s="1" t="s">
        <v>113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43"/>
      <c r="P50" s="4"/>
    </row>
    <row r="51" spans="1:16" ht="21.75" customHeight="1">
      <c r="A51" s="6" t="str">
        <f>+A3</f>
        <v>สำหรับรอบระยะเวลาสามเดือนสิ้นสุดวันที่ 31 มีนาคม พ.ศ. 2567</v>
      </c>
      <c r="B51" s="7"/>
      <c r="C51" s="7"/>
      <c r="D51" s="7"/>
      <c r="E51" s="7"/>
      <c r="F51" s="7"/>
      <c r="G51" s="7"/>
      <c r="H51" s="8"/>
      <c r="I51" s="8"/>
      <c r="J51" s="10"/>
      <c r="K51" s="8"/>
      <c r="L51" s="10"/>
      <c r="M51" s="8"/>
      <c r="N51" s="10"/>
      <c r="O51" s="44"/>
      <c r="P51" s="10"/>
    </row>
    <row r="52" spans="1:16" ht="21.75" customHeight="1">
      <c r="A52" s="1"/>
      <c r="B52" s="1"/>
      <c r="C52" s="12"/>
      <c r="D52" s="12"/>
      <c r="E52" s="12"/>
      <c r="F52" s="12"/>
      <c r="G52" s="12"/>
      <c r="H52" s="13"/>
      <c r="I52" s="13"/>
      <c r="J52" s="15"/>
      <c r="K52" s="13"/>
      <c r="L52" s="15"/>
      <c r="M52" s="13"/>
      <c r="N52" s="15"/>
      <c r="O52" s="45"/>
      <c r="P52" s="15"/>
    </row>
    <row r="53" spans="1:16" ht="21.75" customHeight="1">
      <c r="A53" s="1"/>
      <c r="B53" s="1"/>
      <c r="C53" s="1"/>
      <c r="D53" s="1"/>
      <c r="E53" s="1"/>
      <c r="F53" s="1"/>
      <c r="G53" s="1"/>
      <c r="H53" s="2"/>
      <c r="I53" s="2"/>
      <c r="J53" s="182" t="s">
        <v>3</v>
      </c>
      <c r="K53" s="183"/>
      <c r="L53" s="183"/>
      <c r="M53" s="3"/>
      <c r="N53" s="182" t="s">
        <v>4</v>
      </c>
      <c r="O53" s="183"/>
      <c r="P53" s="183"/>
    </row>
    <row r="54" spans="1:16" ht="21.75" customHeight="1">
      <c r="A54" s="1"/>
      <c r="B54" s="1"/>
      <c r="C54" s="1"/>
      <c r="D54" s="1"/>
      <c r="E54" s="1"/>
      <c r="F54" s="1"/>
      <c r="G54" s="1"/>
      <c r="H54" s="2"/>
      <c r="I54" s="2"/>
      <c r="J54" s="3" t="s">
        <v>5</v>
      </c>
      <c r="K54" s="3"/>
      <c r="L54" s="3" t="s">
        <v>5</v>
      </c>
      <c r="M54" s="3"/>
      <c r="N54" s="3" t="s">
        <v>5</v>
      </c>
      <c r="O54" s="3"/>
      <c r="P54" s="3" t="s">
        <v>5</v>
      </c>
    </row>
    <row r="55" spans="1:16" ht="21.75" customHeight="1">
      <c r="A55" s="1"/>
      <c r="B55" s="1"/>
      <c r="C55" s="1"/>
      <c r="D55" s="1"/>
      <c r="E55" s="1"/>
      <c r="F55" s="1"/>
      <c r="G55" s="1"/>
      <c r="H55" s="2"/>
      <c r="I55" s="2"/>
      <c r="J55" s="4" t="s">
        <v>9</v>
      </c>
      <c r="K55" s="2"/>
      <c r="L55" s="4" t="s">
        <v>10</v>
      </c>
      <c r="M55" s="3"/>
      <c r="N55" s="4" t="s">
        <v>9</v>
      </c>
      <c r="O55" s="2"/>
      <c r="P55" s="4" t="s">
        <v>10</v>
      </c>
    </row>
    <row r="56" spans="1:16" ht="21.75" customHeight="1">
      <c r="A56" s="1"/>
      <c r="B56" s="1"/>
      <c r="C56" s="1"/>
      <c r="D56" s="1"/>
      <c r="E56" s="1"/>
      <c r="F56" s="1"/>
      <c r="G56" s="1"/>
      <c r="H56" s="2"/>
      <c r="I56" s="2"/>
      <c r="J56" s="10" t="s">
        <v>12</v>
      </c>
      <c r="K56" s="2"/>
      <c r="L56" s="10" t="s">
        <v>12</v>
      </c>
      <c r="M56" s="4"/>
      <c r="N56" s="10" t="s">
        <v>12</v>
      </c>
      <c r="O56" s="4"/>
      <c r="P56" s="10" t="s">
        <v>12</v>
      </c>
    </row>
    <row r="57" spans="1:16" ht="21.75" customHeight="1">
      <c r="A57" s="1"/>
      <c r="B57" s="1"/>
      <c r="C57" s="1"/>
      <c r="D57" s="1"/>
      <c r="E57" s="1"/>
      <c r="F57" s="1"/>
      <c r="G57" s="1"/>
      <c r="H57" s="2"/>
      <c r="I57" s="2"/>
      <c r="J57" s="46"/>
      <c r="K57" s="2"/>
      <c r="L57" s="4"/>
      <c r="M57" s="4"/>
      <c r="N57" s="46"/>
      <c r="O57" s="4"/>
      <c r="P57" s="4"/>
    </row>
    <row r="58" spans="1:16" ht="21.75" customHeight="1">
      <c r="A58" s="55" t="s">
        <v>110</v>
      </c>
      <c r="B58" s="55"/>
      <c r="C58" s="56"/>
      <c r="D58" s="56"/>
      <c r="E58" s="56"/>
      <c r="F58" s="56"/>
      <c r="G58" s="56"/>
      <c r="H58" s="2"/>
      <c r="I58" s="57"/>
      <c r="J58" s="22">
        <f>J41</f>
        <v>4190764</v>
      </c>
      <c r="K58" s="57"/>
      <c r="L58" s="58">
        <f>L41</f>
        <v>-15063968</v>
      </c>
      <c r="M58" s="57"/>
      <c r="N58" s="22">
        <f>N41</f>
        <v>-7786071</v>
      </c>
      <c r="O58" s="59"/>
      <c r="P58" s="58">
        <f>P41</f>
        <v>-21942402</v>
      </c>
    </row>
    <row r="59" spans="1:16" ht="6" customHeight="1">
      <c r="A59" s="55"/>
      <c r="B59" s="56"/>
      <c r="C59" s="60"/>
      <c r="D59" s="61"/>
      <c r="E59" s="58"/>
      <c r="F59" s="61"/>
      <c r="G59" s="58"/>
      <c r="H59" s="2"/>
      <c r="I59" s="58"/>
      <c r="J59" s="22"/>
      <c r="K59" s="58"/>
      <c r="L59" s="58"/>
      <c r="M59" s="56"/>
      <c r="N59" s="22"/>
      <c r="O59" s="56"/>
      <c r="P59" s="58"/>
    </row>
    <row r="60" spans="1:16" ht="21.75" customHeight="1">
      <c r="A60" s="56" t="s">
        <v>114</v>
      </c>
      <c r="B60" s="56"/>
      <c r="C60" s="56"/>
      <c r="D60" s="61"/>
      <c r="E60" s="58"/>
      <c r="F60" s="61"/>
      <c r="G60" s="58"/>
      <c r="H60" s="61"/>
      <c r="I60" s="58"/>
      <c r="J60" s="20">
        <v>0</v>
      </c>
      <c r="K60" s="13"/>
      <c r="L60" s="21">
        <v>0</v>
      </c>
      <c r="M60" s="13"/>
      <c r="N60" s="25">
        <v>0</v>
      </c>
      <c r="O60" s="45"/>
      <c r="P60" s="62">
        <v>0</v>
      </c>
    </row>
    <row r="61" spans="1:16" ht="6" customHeight="1">
      <c r="A61" s="55"/>
      <c r="B61" s="56"/>
      <c r="C61" s="60"/>
      <c r="D61" s="61"/>
      <c r="E61" s="58"/>
      <c r="F61" s="61"/>
      <c r="G61" s="58"/>
      <c r="H61" s="61"/>
      <c r="I61" s="58"/>
      <c r="J61" s="22"/>
      <c r="K61" s="58"/>
      <c r="L61" s="58"/>
      <c r="M61" s="56"/>
      <c r="N61" s="22"/>
      <c r="O61" s="56"/>
      <c r="P61" s="58"/>
    </row>
    <row r="62" spans="1:16" ht="21.75" customHeight="1" thickBot="1">
      <c r="A62" s="55" t="s">
        <v>115</v>
      </c>
      <c r="B62" s="56"/>
      <c r="C62" s="56"/>
      <c r="D62" s="56"/>
      <c r="E62" s="56"/>
      <c r="F62" s="56"/>
      <c r="G62" s="56"/>
      <c r="H62" s="57"/>
      <c r="I62" s="57"/>
      <c r="J62" s="63">
        <f>SUM(J58,J60)</f>
        <v>4190764</v>
      </c>
      <c r="K62" s="64"/>
      <c r="L62" s="65">
        <f>SUM(L58,L60)</f>
        <v>-15063968</v>
      </c>
      <c r="M62" s="64"/>
      <c r="N62" s="63">
        <f>SUM(N58,N60)</f>
        <v>-7786071</v>
      </c>
      <c r="O62" s="58"/>
      <c r="P62" s="65">
        <f>SUM(P58,P60)</f>
        <v>-21942402</v>
      </c>
    </row>
    <row r="63" spans="1:16" ht="21.75" customHeight="1" thickTop="1">
      <c r="A63" s="55"/>
      <c r="B63" s="56"/>
      <c r="C63" s="56"/>
      <c r="D63" s="56"/>
      <c r="E63" s="56"/>
      <c r="F63" s="56"/>
      <c r="G63" s="56"/>
      <c r="H63" s="57"/>
      <c r="I63" s="57"/>
      <c r="J63" s="22"/>
      <c r="K63" s="64"/>
      <c r="L63" s="58"/>
      <c r="M63" s="64"/>
      <c r="N63" s="22"/>
      <c r="O63" s="58"/>
      <c r="P63" s="58"/>
    </row>
    <row r="64" spans="1:16" ht="21.75" customHeight="1">
      <c r="A64" s="1" t="s">
        <v>116</v>
      </c>
      <c r="B64" s="12"/>
      <c r="C64" s="12"/>
      <c r="D64" s="12"/>
      <c r="E64" s="12"/>
      <c r="F64" s="12"/>
      <c r="G64" s="12"/>
      <c r="H64" s="13"/>
      <c r="I64" s="13"/>
      <c r="J64" s="14"/>
      <c r="K64" s="13"/>
      <c r="L64" s="15"/>
      <c r="M64" s="13"/>
      <c r="N64" s="14"/>
      <c r="O64" s="45"/>
      <c r="P64" s="15"/>
    </row>
    <row r="65" spans="1:16" ht="21.75" customHeight="1">
      <c r="A65" s="12"/>
      <c r="B65" s="12" t="s">
        <v>117</v>
      </c>
      <c r="C65" s="12"/>
      <c r="D65" s="12"/>
      <c r="E65" s="12"/>
      <c r="F65" s="12"/>
      <c r="G65" s="12"/>
      <c r="H65" s="13"/>
      <c r="I65" s="13"/>
      <c r="J65" s="50">
        <v>4198420.1838165149</v>
      </c>
      <c r="K65" s="13"/>
      <c r="L65" s="66">
        <v>-15057365</v>
      </c>
      <c r="M65" s="13"/>
      <c r="N65" s="50">
        <v>-7786071</v>
      </c>
      <c r="O65" s="39"/>
      <c r="P65" s="66">
        <v>-21942402</v>
      </c>
    </row>
    <row r="66" spans="1:16" ht="21.75" customHeight="1">
      <c r="A66" s="12"/>
      <c r="B66" s="12" t="s">
        <v>118</v>
      </c>
      <c r="C66" s="12"/>
      <c r="D66" s="12"/>
      <c r="E66" s="12"/>
      <c r="F66" s="12"/>
      <c r="G66" s="12"/>
      <c r="H66" s="13"/>
      <c r="I66" s="13"/>
      <c r="J66" s="20">
        <v>-7656.1838165147874</v>
      </c>
      <c r="K66" s="13"/>
      <c r="L66" s="21">
        <v>-6603</v>
      </c>
      <c r="M66" s="13"/>
      <c r="N66" s="25">
        <v>0</v>
      </c>
      <c r="O66" s="39"/>
      <c r="P66" s="62">
        <v>0</v>
      </c>
    </row>
    <row r="67" spans="1:16" ht="6" customHeight="1">
      <c r="A67" s="12"/>
      <c r="B67" s="12"/>
      <c r="C67" s="12"/>
      <c r="D67" s="12"/>
      <c r="E67" s="12"/>
      <c r="F67" s="12"/>
      <c r="G67" s="12"/>
      <c r="H67" s="13"/>
      <c r="I67" s="13"/>
      <c r="J67" s="14"/>
      <c r="K67" s="13"/>
      <c r="L67" s="15"/>
      <c r="M67" s="13"/>
      <c r="N67" s="14"/>
      <c r="O67" s="48"/>
      <c r="P67" s="15"/>
    </row>
    <row r="68" spans="1:16" ht="21.75" customHeight="1" thickBot="1">
      <c r="A68" s="12"/>
      <c r="B68" s="12"/>
      <c r="C68" s="12"/>
      <c r="D68" s="12"/>
      <c r="E68" s="12"/>
      <c r="F68" s="12"/>
      <c r="G68" s="12"/>
      <c r="H68" s="13"/>
      <c r="I68" s="13"/>
      <c r="J68" s="26">
        <f>J41</f>
        <v>4190764</v>
      </c>
      <c r="K68" s="13"/>
      <c r="L68" s="27">
        <f>L41</f>
        <v>-15063968</v>
      </c>
      <c r="M68" s="13"/>
      <c r="N68" s="26">
        <f>N41</f>
        <v>-7786071</v>
      </c>
      <c r="O68" s="45"/>
      <c r="P68" s="27">
        <f>P41</f>
        <v>-21942402</v>
      </c>
    </row>
    <row r="69" spans="1:16" ht="21.75" customHeight="1" thickTop="1">
      <c r="A69" s="12"/>
      <c r="B69" s="12"/>
      <c r="C69" s="12"/>
      <c r="D69" s="12"/>
      <c r="E69" s="12"/>
      <c r="F69" s="12"/>
      <c r="G69" s="12"/>
      <c r="H69" s="13"/>
      <c r="I69" s="13"/>
      <c r="J69" s="14"/>
      <c r="K69" s="13"/>
      <c r="L69" s="15"/>
      <c r="M69" s="13"/>
      <c r="N69" s="14"/>
      <c r="O69" s="45"/>
      <c r="P69" s="15"/>
    </row>
    <row r="70" spans="1:16" ht="21.75" customHeight="1">
      <c r="A70" s="1" t="s">
        <v>119</v>
      </c>
      <c r="B70" s="12"/>
      <c r="C70" s="12"/>
      <c r="D70" s="12"/>
      <c r="E70" s="12"/>
      <c r="F70" s="12"/>
      <c r="G70" s="12"/>
      <c r="H70" s="13"/>
      <c r="I70" s="13"/>
      <c r="J70" s="14"/>
      <c r="K70" s="13"/>
      <c r="L70" s="15"/>
      <c r="M70" s="13"/>
      <c r="N70" s="14"/>
      <c r="O70" s="48"/>
      <c r="P70" s="15"/>
    </row>
    <row r="71" spans="1:16" ht="21.75" customHeight="1">
      <c r="A71" s="12"/>
      <c r="B71" s="12" t="s">
        <v>117</v>
      </c>
      <c r="C71" s="12"/>
      <c r="D71" s="12"/>
      <c r="E71" s="12"/>
      <c r="F71" s="12"/>
      <c r="G71" s="12"/>
      <c r="H71" s="13"/>
      <c r="I71" s="13"/>
      <c r="J71" s="14">
        <v>4198420.1838165149</v>
      </c>
      <c r="K71" s="24"/>
      <c r="L71" s="15">
        <v>-15057365</v>
      </c>
      <c r="M71" s="24"/>
      <c r="N71" s="14">
        <v>-7786071</v>
      </c>
      <c r="O71" s="15"/>
      <c r="P71" s="15">
        <v>-21942402</v>
      </c>
    </row>
    <row r="72" spans="1:16" ht="21.75" customHeight="1">
      <c r="A72" s="12"/>
      <c r="B72" s="12" t="s">
        <v>118</v>
      </c>
      <c r="C72" s="12"/>
      <c r="D72" s="12"/>
      <c r="E72" s="12"/>
      <c r="F72" s="12"/>
      <c r="G72" s="12"/>
      <c r="H72" s="13"/>
      <c r="I72" s="13"/>
      <c r="J72" s="20">
        <v>-7656.1838165147874</v>
      </c>
      <c r="K72" s="13"/>
      <c r="L72" s="21">
        <v>-6603</v>
      </c>
      <c r="M72" s="13"/>
      <c r="N72" s="20">
        <v>0</v>
      </c>
      <c r="O72" s="15"/>
      <c r="P72" s="21">
        <v>0</v>
      </c>
    </row>
    <row r="73" spans="1:16" ht="6" customHeight="1">
      <c r="A73" s="12"/>
      <c r="B73" s="12"/>
      <c r="C73" s="12"/>
      <c r="D73" s="12"/>
      <c r="E73" s="12"/>
      <c r="F73" s="12"/>
      <c r="G73" s="12"/>
      <c r="H73" s="13"/>
      <c r="I73" s="13"/>
      <c r="J73" s="14"/>
      <c r="K73" s="13"/>
      <c r="L73" s="15"/>
      <c r="M73" s="13"/>
      <c r="N73" s="14"/>
      <c r="O73" s="48"/>
      <c r="P73" s="15"/>
    </row>
    <row r="74" spans="1:16" ht="21.75" customHeight="1" thickBot="1">
      <c r="A74" s="12"/>
      <c r="B74" s="12"/>
      <c r="C74" s="12"/>
      <c r="D74" s="12"/>
      <c r="E74" s="12"/>
      <c r="F74" s="12"/>
      <c r="G74" s="12"/>
      <c r="H74" s="13"/>
      <c r="I74" s="13"/>
      <c r="J74" s="26">
        <f>J62</f>
        <v>4190764</v>
      </c>
      <c r="K74" s="13"/>
      <c r="L74" s="27">
        <f>L62</f>
        <v>-15063968</v>
      </c>
      <c r="M74" s="16"/>
      <c r="N74" s="26">
        <f>N62</f>
        <v>-7786071</v>
      </c>
      <c r="O74" s="15"/>
      <c r="P74" s="27">
        <f>SUM(P71:P72)</f>
        <v>-21942402</v>
      </c>
    </row>
    <row r="75" spans="1:16" ht="21.75" customHeight="1" thickTop="1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5"/>
      <c r="M75" s="16"/>
      <c r="N75" s="14"/>
      <c r="O75" s="15"/>
      <c r="P75" s="15"/>
    </row>
    <row r="76" spans="1:16" ht="21.75" customHeight="1">
      <c r="A76" s="1" t="s">
        <v>120</v>
      </c>
      <c r="B76" s="12"/>
      <c r="C76" s="12"/>
      <c r="D76" s="12"/>
      <c r="E76" s="12"/>
      <c r="F76" s="12"/>
      <c r="G76" s="12"/>
      <c r="H76" s="13"/>
      <c r="I76" s="13"/>
      <c r="J76" s="14"/>
      <c r="K76" s="13"/>
      <c r="L76" s="15"/>
      <c r="M76" s="13"/>
      <c r="N76" s="14"/>
      <c r="O76" s="48"/>
      <c r="P76" s="15"/>
    </row>
    <row r="77" spans="1:16" ht="21.75" customHeight="1" thickBot="1">
      <c r="A77" s="12" t="s">
        <v>121</v>
      </c>
      <c r="B77" s="12"/>
      <c r="C77" s="12"/>
      <c r="D77" s="12"/>
      <c r="E77" s="12"/>
      <c r="F77" s="12"/>
      <c r="G77" s="12"/>
      <c r="H77" s="13"/>
      <c r="I77" s="13"/>
      <c r="J77" s="67">
        <v>4.0000000000000001E-3</v>
      </c>
      <c r="K77" s="68"/>
      <c r="L77" s="174">
        <v>-1.2999999999999999E-2</v>
      </c>
      <c r="M77" s="119"/>
      <c r="N77" s="67">
        <v>-7.0000000000000001E-3</v>
      </c>
      <c r="O77" s="73"/>
      <c r="P77" s="174">
        <v>-1.9E-2</v>
      </c>
    </row>
    <row r="78" spans="1:16" ht="21.75" customHeight="1" thickTop="1">
      <c r="A78" s="12"/>
      <c r="B78" s="12"/>
      <c r="C78" s="12"/>
      <c r="D78" s="12"/>
      <c r="E78" s="12"/>
      <c r="F78" s="12"/>
      <c r="G78" s="12"/>
      <c r="H78" s="13"/>
      <c r="I78" s="13"/>
      <c r="J78" s="15"/>
      <c r="K78" s="69"/>
      <c r="L78" s="15"/>
      <c r="M78" s="69"/>
      <c r="N78" s="15"/>
      <c r="O78" s="48"/>
      <c r="P78" s="15"/>
    </row>
    <row r="79" spans="1:16" ht="21.75" customHeight="1">
      <c r="A79" s="12"/>
      <c r="B79" s="12"/>
      <c r="C79" s="12"/>
      <c r="D79" s="12"/>
      <c r="E79" s="12"/>
      <c r="F79" s="12"/>
      <c r="G79" s="12"/>
      <c r="H79" s="13"/>
      <c r="I79" s="13"/>
      <c r="J79" s="52"/>
      <c r="K79" s="69"/>
      <c r="L79" s="52"/>
      <c r="M79" s="69"/>
      <c r="N79" s="52"/>
      <c r="O79" s="48"/>
      <c r="P79" s="52"/>
    </row>
    <row r="80" spans="1:16" ht="21.75" customHeight="1">
      <c r="A80" s="12"/>
      <c r="B80" s="12"/>
      <c r="C80" s="12"/>
      <c r="D80" s="12"/>
      <c r="E80" s="12"/>
      <c r="F80" s="12"/>
      <c r="G80" s="12"/>
      <c r="H80" s="13"/>
      <c r="I80" s="13"/>
      <c r="J80" s="15"/>
      <c r="K80" s="69"/>
      <c r="L80" s="15"/>
      <c r="M80" s="69"/>
      <c r="N80" s="15"/>
      <c r="O80" s="48"/>
      <c r="P80" s="15"/>
    </row>
    <row r="81" spans="1:16" ht="21.75" customHeight="1">
      <c r="A81" s="12"/>
      <c r="B81" s="12"/>
      <c r="C81" s="12"/>
      <c r="D81" s="12"/>
      <c r="E81" s="12"/>
      <c r="F81" s="12"/>
      <c r="G81" s="12"/>
      <c r="H81" s="13"/>
      <c r="I81" s="13"/>
      <c r="J81" s="15"/>
      <c r="K81" s="69"/>
      <c r="L81" s="15"/>
      <c r="M81" s="69"/>
      <c r="N81" s="15"/>
      <c r="O81" s="48"/>
      <c r="P81" s="15"/>
    </row>
    <row r="82" spans="1:16" ht="21.75" customHeight="1">
      <c r="A82" s="12"/>
      <c r="B82" s="12"/>
      <c r="C82" s="12"/>
      <c r="D82" s="12"/>
      <c r="E82" s="12"/>
      <c r="F82" s="12"/>
      <c r="G82" s="12"/>
      <c r="H82" s="13"/>
      <c r="I82" s="13"/>
      <c r="J82" s="15"/>
      <c r="K82" s="69"/>
      <c r="L82" s="15"/>
      <c r="M82" s="69"/>
      <c r="N82" s="15"/>
      <c r="O82" s="48"/>
      <c r="P82" s="15"/>
    </row>
    <row r="83" spans="1:16" ht="21.75" customHeight="1">
      <c r="A83" s="12"/>
      <c r="B83" s="12"/>
      <c r="C83" s="12"/>
      <c r="D83" s="12"/>
      <c r="E83" s="12"/>
      <c r="F83" s="12"/>
      <c r="G83" s="12"/>
      <c r="H83" s="13"/>
      <c r="I83" s="13"/>
      <c r="J83" s="15"/>
      <c r="K83" s="69"/>
      <c r="L83" s="15"/>
      <c r="M83" s="69"/>
      <c r="N83" s="15"/>
      <c r="O83" s="48"/>
      <c r="P83" s="15"/>
    </row>
    <row r="84" spans="1:16" ht="21.75" customHeight="1">
      <c r="A84" s="12"/>
      <c r="B84" s="12"/>
      <c r="C84" s="12"/>
      <c r="D84" s="12"/>
      <c r="E84" s="12"/>
      <c r="F84" s="12"/>
      <c r="G84" s="12"/>
      <c r="H84" s="13"/>
      <c r="I84" s="13"/>
      <c r="J84" s="15"/>
      <c r="K84" s="69"/>
      <c r="L84" s="15"/>
      <c r="M84" s="69"/>
      <c r="N84" s="15"/>
      <c r="O84" s="48"/>
      <c r="P84" s="15"/>
    </row>
    <row r="85" spans="1:16" ht="21.75" customHeight="1">
      <c r="A85" s="12"/>
      <c r="B85" s="12"/>
      <c r="C85" s="12"/>
      <c r="D85" s="12"/>
      <c r="E85" s="12"/>
      <c r="F85" s="12"/>
      <c r="G85" s="12"/>
      <c r="H85" s="13"/>
      <c r="I85" s="13"/>
      <c r="J85" s="15"/>
      <c r="K85" s="69"/>
      <c r="L85" s="15"/>
      <c r="M85" s="69"/>
      <c r="N85" s="15"/>
      <c r="O85" s="48"/>
      <c r="P85" s="15"/>
    </row>
    <row r="86" spans="1:16" ht="21.75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</row>
    <row r="87" spans="1:16" ht="21.75" customHeight="1">
      <c r="A87" s="184" t="s">
        <v>39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</row>
    <row r="88" spans="1:16" ht="21.75" customHeight="1">
      <c r="A88" s="184" t="s">
        <v>111</v>
      </c>
      <c r="B88" s="184"/>
      <c r="C88" s="184"/>
      <c r="D88" s="184"/>
      <c r="E88" s="184"/>
      <c r="F88" s="184"/>
      <c r="G88" s="184"/>
      <c r="H88" s="184"/>
      <c r="I88" s="53"/>
      <c r="J88" s="53"/>
      <c r="K88" s="53"/>
      <c r="L88" s="41" t="s">
        <v>112</v>
      </c>
      <c r="M88" s="53"/>
      <c r="N88" s="53"/>
      <c r="O88" s="53"/>
      <c r="P88" s="53"/>
    </row>
    <row r="89" spans="1:16" ht="21.75" customHeight="1">
      <c r="A89" s="12"/>
      <c r="B89" s="12"/>
      <c r="C89" s="12"/>
      <c r="D89" s="12"/>
      <c r="E89" s="12"/>
      <c r="F89" s="12"/>
      <c r="G89" s="13"/>
      <c r="H89" s="12"/>
      <c r="I89" s="12"/>
      <c r="J89" s="12"/>
      <c r="K89" s="12"/>
      <c r="L89" s="12"/>
      <c r="M89" s="12"/>
      <c r="N89" s="53"/>
      <c r="O89" s="12"/>
      <c r="P89" s="53"/>
    </row>
    <row r="90" spans="1:16" ht="21.75" customHeight="1">
      <c r="A90" s="12"/>
      <c r="B90" s="12"/>
      <c r="C90" s="12"/>
      <c r="D90" s="12"/>
      <c r="E90" s="12"/>
      <c r="F90" s="12"/>
      <c r="G90" s="13"/>
      <c r="H90" s="12"/>
      <c r="I90" s="12"/>
      <c r="J90" s="12"/>
      <c r="K90" s="12"/>
      <c r="L90" s="12"/>
      <c r="M90" s="12"/>
      <c r="N90" s="53"/>
      <c r="O90" s="12"/>
      <c r="P90" s="53"/>
    </row>
    <row r="91" spans="1:16" ht="11.25" customHeight="1">
      <c r="A91" s="12"/>
      <c r="B91" s="12"/>
      <c r="C91" s="12"/>
      <c r="D91" s="12"/>
      <c r="E91" s="12"/>
      <c r="F91" s="12"/>
      <c r="G91" s="13"/>
      <c r="H91" s="12"/>
      <c r="I91" s="12"/>
      <c r="J91" s="12"/>
      <c r="K91" s="12"/>
      <c r="L91" s="12"/>
      <c r="M91" s="12"/>
      <c r="N91" s="53"/>
      <c r="O91" s="12"/>
      <c r="P91" s="53"/>
    </row>
    <row r="92" spans="1:16" ht="21.75" customHeight="1">
      <c r="A92" s="28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2" s="28"/>
      <c r="C92" s="28"/>
      <c r="D92" s="28"/>
      <c r="E92" s="28"/>
      <c r="F92" s="28"/>
      <c r="G92" s="28"/>
      <c r="H92" s="37"/>
      <c r="I92" s="37"/>
      <c r="J92" s="21"/>
      <c r="K92" s="37"/>
      <c r="L92" s="21"/>
      <c r="M92" s="37"/>
      <c r="N92" s="21"/>
      <c r="O92" s="71"/>
      <c r="P92" s="21"/>
    </row>
  </sheetData>
  <mergeCells count="8">
    <mergeCell ref="A88:H88"/>
    <mergeCell ref="A87:P87"/>
    <mergeCell ref="J5:L5"/>
    <mergeCell ref="N5:P5"/>
    <mergeCell ref="A44:P44"/>
    <mergeCell ref="J53:L53"/>
    <mergeCell ref="N53:P53"/>
    <mergeCell ref="A45:H4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CF12D-CBE5-4714-BC73-0BEFD35EDF52}">
  <dimension ref="A1:Z38"/>
  <sheetViews>
    <sheetView topLeftCell="A17" zoomScaleNormal="100" zoomScaleSheetLayoutView="55" workbookViewId="0">
      <selection activeCell="H37" sqref="H37"/>
    </sheetView>
  </sheetViews>
  <sheetFormatPr defaultColWidth="12.625" defaultRowHeight="15" customHeight="1"/>
  <cols>
    <col min="1" max="2" width="1.5" style="96" customWidth="1"/>
    <col min="3" max="3" width="29.375" style="96" customWidth="1"/>
    <col min="4" max="4" width="6.375" style="5" customWidth="1"/>
    <col min="5" max="5" width="0.625" style="5" customWidth="1"/>
    <col min="6" max="6" width="8.875" style="5" customWidth="1"/>
    <col min="7" max="7" width="0.5" style="5" customWidth="1"/>
    <col min="8" max="8" width="10" style="5" customWidth="1"/>
    <col min="9" max="9" width="0.5" style="5" customWidth="1"/>
    <col min="10" max="10" width="11.125" style="5" customWidth="1"/>
    <col min="11" max="11" width="0.5" style="5" customWidth="1"/>
    <col min="12" max="12" width="8.625" style="5" customWidth="1"/>
    <col min="13" max="13" width="0.5" style="5" customWidth="1"/>
    <col min="14" max="14" width="10.875" style="5" customWidth="1"/>
    <col min="15" max="15" width="0.5" style="5" customWidth="1"/>
    <col min="16" max="16" width="9.125" style="5" customWidth="1"/>
    <col min="17" max="17" width="0.5" style="5" customWidth="1"/>
    <col min="18" max="18" width="10.125" style="5" customWidth="1"/>
    <col min="19" max="19" width="0.5" style="5" customWidth="1"/>
    <col min="20" max="20" width="10.625" style="5" customWidth="1"/>
    <col min="21" max="21" width="0.5" style="5" customWidth="1"/>
    <col min="22" max="22" width="10" style="5" customWidth="1"/>
    <col min="23" max="23" width="0.5" style="5" customWidth="1"/>
    <col min="24" max="24" width="9.625" style="5" customWidth="1"/>
    <col min="25" max="25" width="0.5" style="5" customWidth="1"/>
    <col min="26" max="26" width="10.625" style="5" customWidth="1"/>
    <col min="27" max="16384" width="12.625" style="5"/>
  </cols>
  <sheetData>
    <row r="1" spans="1:26" ht="21.75" customHeight="1">
      <c r="A1" s="36" t="s">
        <v>0</v>
      </c>
      <c r="B1" s="36"/>
      <c r="C1" s="36"/>
      <c r="D1" s="3"/>
      <c r="E1" s="3"/>
      <c r="F1" s="4"/>
      <c r="G1" s="3"/>
      <c r="H1" s="4"/>
      <c r="I1" s="3"/>
      <c r="J1" s="4"/>
      <c r="K1" s="74"/>
      <c r="L1" s="4"/>
      <c r="M1" s="3"/>
      <c r="N1" s="4"/>
      <c r="O1" s="74"/>
      <c r="P1" s="4"/>
      <c r="Q1" s="47"/>
      <c r="R1" s="4"/>
      <c r="S1" s="47"/>
      <c r="T1" s="4"/>
      <c r="U1" s="47"/>
      <c r="V1" s="4"/>
      <c r="W1" s="1"/>
      <c r="X1" s="4"/>
      <c r="Y1" s="1"/>
      <c r="Z1" s="4"/>
    </row>
    <row r="2" spans="1:26" ht="21.75" customHeight="1">
      <c r="A2" s="36" t="s">
        <v>122</v>
      </c>
      <c r="B2" s="36"/>
      <c r="C2" s="36"/>
      <c r="D2" s="3"/>
      <c r="E2" s="3"/>
      <c r="F2" s="4"/>
      <c r="G2" s="3"/>
      <c r="H2" s="4"/>
      <c r="I2" s="3"/>
      <c r="J2" s="4"/>
      <c r="K2" s="74"/>
      <c r="L2" s="4"/>
      <c r="M2" s="3"/>
      <c r="N2" s="4"/>
      <c r="O2" s="74"/>
      <c r="P2" s="4"/>
      <c r="Q2" s="47"/>
      <c r="R2" s="4"/>
      <c r="S2" s="47"/>
      <c r="T2" s="4"/>
      <c r="U2" s="47"/>
      <c r="V2" s="4"/>
      <c r="W2" s="1"/>
      <c r="X2" s="4"/>
      <c r="Y2" s="1"/>
      <c r="Z2" s="4"/>
    </row>
    <row r="3" spans="1:26" ht="21.75" customHeight="1">
      <c r="A3" s="99" t="str">
        <f>'T 5-6 (3M)'!A3</f>
        <v>สำหรับรอบระยะเวลาสามเดือนสิ้นสุดวันที่ 31 มีนาคม พ.ศ. 2567</v>
      </c>
      <c r="B3" s="100"/>
      <c r="C3" s="100"/>
      <c r="D3" s="9"/>
      <c r="E3" s="9"/>
      <c r="F3" s="10"/>
      <c r="G3" s="9"/>
      <c r="H3" s="10"/>
      <c r="I3" s="9"/>
      <c r="J3" s="10"/>
      <c r="K3" s="75"/>
      <c r="L3" s="10"/>
      <c r="M3" s="9"/>
      <c r="N3" s="10"/>
      <c r="O3" s="75"/>
      <c r="P3" s="10"/>
      <c r="Q3" s="76"/>
      <c r="R3" s="10"/>
      <c r="S3" s="76"/>
      <c r="T3" s="10"/>
      <c r="U3" s="76"/>
      <c r="V3" s="10"/>
      <c r="W3" s="76"/>
      <c r="X3" s="10"/>
      <c r="Y3" s="76"/>
      <c r="Z3" s="10"/>
    </row>
    <row r="4" spans="1:26" ht="15.75" customHeight="1">
      <c r="A4" s="34"/>
      <c r="B4" s="34"/>
      <c r="C4" s="34"/>
      <c r="D4" s="15"/>
      <c r="E4" s="15"/>
      <c r="F4" s="15"/>
      <c r="G4" s="15"/>
      <c r="H4" s="15"/>
      <c r="I4" s="15"/>
      <c r="J4" s="15"/>
      <c r="K4" s="45"/>
      <c r="L4" s="15"/>
      <c r="M4" s="15"/>
      <c r="N4" s="15"/>
      <c r="O4" s="45"/>
      <c r="P4" s="15"/>
      <c r="Q4" s="45"/>
      <c r="R4" s="15"/>
      <c r="S4" s="45"/>
      <c r="T4" s="15"/>
      <c r="U4" s="45"/>
      <c r="V4" s="15"/>
      <c r="W4" s="45"/>
      <c r="X4" s="15"/>
      <c r="Y4" s="45"/>
      <c r="Z4" s="15"/>
    </row>
    <row r="5" spans="1:26" ht="19.5" customHeight="1">
      <c r="A5" s="36"/>
      <c r="B5" s="36"/>
      <c r="C5" s="36"/>
      <c r="D5" s="1"/>
      <c r="E5" s="1"/>
      <c r="F5" s="182" t="s">
        <v>123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19.5" customHeight="1">
      <c r="A6" s="36"/>
      <c r="B6" s="36"/>
      <c r="C6" s="36"/>
      <c r="D6" s="1"/>
      <c r="E6" s="1"/>
      <c r="F6" s="182" t="s">
        <v>124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74"/>
      <c r="X6" s="188"/>
      <c r="Y6" s="188"/>
      <c r="Z6" s="4"/>
    </row>
    <row r="7" spans="1:26" ht="19.5" customHeight="1">
      <c r="A7" s="36"/>
      <c r="B7" s="36"/>
      <c r="C7" s="36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7" t="s">
        <v>125</v>
      </c>
      <c r="U7" s="78"/>
      <c r="V7" s="4"/>
      <c r="W7" s="74"/>
      <c r="X7" s="4"/>
      <c r="Y7" s="47"/>
      <c r="Z7" s="4"/>
    </row>
    <row r="8" spans="1:26" ht="19.5" customHeight="1">
      <c r="A8" s="34"/>
      <c r="B8" s="34"/>
      <c r="C8" s="34"/>
      <c r="D8" s="15"/>
      <c r="E8" s="15"/>
      <c r="F8" s="15"/>
      <c r="G8" s="15"/>
      <c r="H8" s="15"/>
      <c r="I8" s="15"/>
      <c r="J8" s="4"/>
      <c r="K8" s="78"/>
      <c r="L8" s="4"/>
      <c r="M8" s="1"/>
      <c r="N8" s="4"/>
      <c r="O8" s="78"/>
      <c r="P8" s="4"/>
      <c r="Q8" s="3"/>
      <c r="R8" s="4"/>
      <c r="S8" s="3"/>
      <c r="T8" s="4" t="s">
        <v>126</v>
      </c>
      <c r="U8" s="45"/>
      <c r="V8" s="4"/>
      <c r="W8" s="45"/>
      <c r="X8" s="15"/>
      <c r="Y8" s="45"/>
      <c r="Z8" s="15"/>
    </row>
    <row r="9" spans="1:26" ht="19.5" customHeight="1">
      <c r="A9" s="36"/>
      <c r="B9" s="36"/>
      <c r="C9" s="36"/>
      <c r="D9" s="4"/>
      <c r="E9" s="4"/>
      <c r="F9" s="4"/>
      <c r="G9" s="4"/>
      <c r="H9" s="4"/>
      <c r="I9" s="4"/>
      <c r="J9" s="4" t="s">
        <v>127</v>
      </c>
      <c r="K9" s="45"/>
      <c r="L9" s="4" t="s">
        <v>128</v>
      </c>
      <c r="M9" s="47"/>
      <c r="N9" s="4"/>
      <c r="O9" s="45"/>
      <c r="P9" s="182" t="s">
        <v>77</v>
      </c>
      <c r="Q9" s="183"/>
      <c r="R9" s="183"/>
      <c r="S9" s="45"/>
      <c r="T9" s="10" t="s">
        <v>129</v>
      </c>
      <c r="U9" s="74"/>
      <c r="V9" s="1"/>
      <c r="W9" s="74"/>
      <c r="X9" s="1"/>
      <c r="Y9" s="1"/>
      <c r="Z9" s="4"/>
    </row>
    <row r="10" spans="1:26" ht="19.5" customHeight="1">
      <c r="A10" s="36"/>
      <c r="B10" s="36"/>
      <c r="C10" s="36"/>
      <c r="D10" s="4"/>
      <c r="E10" s="4"/>
      <c r="F10" s="12"/>
      <c r="G10" s="12"/>
      <c r="H10" s="12"/>
      <c r="I10" s="12"/>
      <c r="J10" s="4" t="s">
        <v>130</v>
      </c>
      <c r="K10" s="74"/>
      <c r="L10" s="4" t="s">
        <v>131</v>
      </c>
      <c r="M10" s="47"/>
      <c r="N10" s="4" t="s">
        <v>132</v>
      </c>
      <c r="O10" s="74"/>
      <c r="P10" s="4" t="s">
        <v>133</v>
      </c>
      <c r="Q10" s="47"/>
      <c r="R10" s="4"/>
      <c r="S10" s="74"/>
      <c r="T10" s="4" t="s">
        <v>134</v>
      </c>
      <c r="U10" s="12"/>
      <c r="V10" s="4" t="s">
        <v>135</v>
      </c>
      <c r="W10" s="74"/>
      <c r="X10" s="4" t="s">
        <v>136</v>
      </c>
      <c r="Y10" s="47"/>
      <c r="Z10" s="12"/>
    </row>
    <row r="11" spans="1:26" ht="19.5" customHeight="1">
      <c r="A11" s="36"/>
      <c r="B11" s="36"/>
      <c r="C11" s="36"/>
      <c r="D11" s="4"/>
      <c r="E11" s="4"/>
      <c r="F11" s="4" t="s">
        <v>137</v>
      </c>
      <c r="G11" s="4"/>
      <c r="H11" s="4" t="s">
        <v>138</v>
      </c>
      <c r="I11" s="4"/>
      <c r="J11" s="4" t="s">
        <v>139</v>
      </c>
      <c r="K11" s="74"/>
      <c r="L11" s="4" t="s">
        <v>140</v>
      </c>
      <c r="M11" s="47"/>
      <c r="N11" s="4" t="s">
        <v>141</v>
      </c>
      <c r="O11" s="74"/>
      <c r="P11" s="4" t="s">
        <v>142</v>
      </c>
      <c r="Q11" s="47"/>
      <c r="R11" s="4"/>
      <c r="S11" s="74"/>
      <c r="T11" s="4" t="s">
        <v>143</v>
      </c>
      <c r="U11" s="74"/>
      <c r="V11" s="4" t="s">
        <v>144</v>
      </c>
      <c r="W11" s="74"/>
      <c r="X11" s="4" t="s">
        <v>145</v>
      </c>
      <c r="Y11" s="47"/>
      <c r="Z11" s="4" t="s">
        <v>146</v>
      </c>
    </row>
    <row r="12" spans="1:26" ht="19.5" customHeight="1">
      <c r="A12" s="36"/>
      <c r="B12" s="36"/>
      <c r="C12" s="36"/>
      <c r="D12" s="4"/>
      <c r="E12" s="4"/>
      <c r="F12" s="4" t="s">
        <v>147</v>
      </c>
      <c r="G12" s="4"/>
      <c r="H12" s="4" t="s">
        <v>148</v>
      </c>
      <c r="I12" s="4"/>
      <c r="J12" s="4" t="s">
        <v>149</v>
      </c>
      <c r="K12" s="47"/>
      <c r="L12" s="4" t="s">
        <v>150</v>
      </c>
      <c r="M12" s="4"/>
      <c r="N12" s="4" t="s">
        <v>151</v>
      </c>
      <c r="O12" s="47"/>
      <c r="P12" s="4" t="s">
        <v>152</v>
      </c>
      <c r="Q12" s="47"/>
      <c r="R12" s="4" t="s">
        <v>79</v>
      </c>
      <c r="S12" s="47"/>
      <c r="T12" s="4" t="s">
        <v>153</v>
      </c>
      <c r="U12" s="47"/>
      <c r="V12" s="4" t="s">
        <v>154</v>
      </c>
      <c r="W12" s="47"/>
      <c r="X12" s="4" t="s">
        <v>155</v>
      </c>
      <c r="Y12" s="47"/>
      <c r="Z12" s="4" t="s">
        <v>65</v>
      </c>
    </row>
    <row r="13" spans="1:26" ht="19.5" customHeight="1">
      <c r="A13" s="36"/>
      <c r="B13" s="36"/>
      <c r="C13" s="36"/>
      <c r="D13" s="4"/>
      <c r="E13" s="4"/>
      <c r="F13" s="10" t="s">
        <v>12</v>
      </c>
      <c r="G13" s="4"/>
      <c r="H13" s="10" t="s">
        <v>12</v>
      </c>
      <c r="I13" s="4"/>
      <c r="J13" s="10" t="s">
        <v>12</v>
      </c>
      <c r="K13" s="47"/>
      <c r="L13" s="10" t="s">
        <v>12</v>
      </c>
      <c r="M13" s="4"/>
      <c r="N13" s="10" t="s">
        <v>12</v>
      </c>
      <c r="O13" s="47"/>
      <c r="P13" s="10" t="s">
        <v>12</v>
      </c>
      <c r="Q13" s="47"/>
      <c r="R13" s="10" t="s">
        <v>12</v>
      </c>
      <c r="S13" s="47"/>
      <c r="T13" s="10" t="s">
        <v>12</v>
      </c>
      <c r="U13" s="47"/>
      <c r="V13" s="10" t="s">
        <v>12</v>
      </c>
      <c r="W13" s="47"/>
      <c r="X13" s="10" t="s">
        <v>12</v>
      </c>
      <c r="Y13" s="47"/>
      <c r="Z13" s="10" t="s">
        <v>12</v>
      </c>
    </row>
    <row r="14" spans="1:26" ht="6" customHeight="1">
      <c r="A14" s="34"/>
      <c r="B14" s="34"/>
      <c r="C14" s="34"/>
      <c r="D14" s="4"/>
      <c r="E14" s="4"/>
      <c r="F14" s="4"/>
      <c r="G14" s="4"/>
      <c r="H14" s="4"/>
      <c r="I14" s="4"/>
      <c r="J14" s="4"/>
      <c r="K14" s="47"/>
      <c r="L14" s="4"/>
      <c r="M14" s="47"/>
      <c r="N14" s="4"/>
      <c r="O14" s="47"/>
      <c r="P14" s="4"/>
      <c r="Q14" s="47"/>
      <c r="R14" s="4"/>
      <c r="S14" s="47"/>
      <c r="T14" s="4"/>
      <c r="U14" s="47"/>
      <c r="V14" s="4"/>
      <c r="W14" s="47"/>
      <c r="X14" s="4"/>
      <c r="Y14" s="47"/>
      <c r="Z14" s="4"/>
    </row>
    <row r="15" spans="1:26" ht="19.5" customHeight="1">
      <c r="A15" s="1" t="s">
        <v>156</v>
      </c>
      <c r="B15" s="36"/>
      <c r="C15" s="34"/>
      <c r="D15" s="16"/>
      <c r="E15" s="15"/>
      <c r="F15" s="80">
        <v>566113710</v>
      </c>
      <c r="G15" s="80"/>
      <c r="H15" s="80">
        <v>1341061548</v>
      </c>
      <c r="I15" s="80"/>
      <c r="J15" s="80">
        <v>-11884999</v>
      </c>
      <c r="K15" s="80"/>
      <c r="L15" s="80">
        <v>1836570</v>
      </c>
      <c r="M15" s="80"/>
      <c r="N15" s="80">
        <v>43114592</v>
      </c>
      <c r="O15" s="80"/>
      <c r="P15" s="80">
        <v>62500000</v>
      </c>
      <c r="Q15" s="80"/>
      <c r="R15" s="80">
        <v>-415892431</v>
      </c>
      <c r="S15" s="80"/>
      <c r="T15" s="80">
        <v>648484</v>
      </c>
      <c r="U15" s="66"/>
      <c r="V15" s="58">
        <f>SUM(F15:T15)</f>
        <v>1587497474</v>
      </c>
      <c r="W15" s="58"/>
      <c r="X15" s="80">
        <v>221554</v>
      </c>
      <c r="Y15" s="58"/>
      <c r="Z15" s="58">
        <f>SUM(V15:X15)</f>
        <v>1587719028</v>
      </c>
    </row>
    <row r="16" spans="1:26" ht="6" customHeight="1">
      <c r="A16" s="34"/>
      <c r="B16" s="34"/>
      <c r="C16" s="34"/>
      <c r="D16" s="16"/>
      <c r="E16" s="15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66"/>
      <c r="V16" s="58"/>
      <c r="W16" s="58"/>
      <c r="X16" s="58"/>
      <c r="Y16" s="58"/>
      <c r="Z16" s="58"/>
    </row>
    <row r="17" spans="1:26" ht="19.5" customHeight="1">
      <c r="A17" s="1" t="s">
        <v>157</v>
      </c>
      <c r="B17" s="34"/>
      <c r="C17" s="34"/>
      <c r="D17" s="16"/>
      <c r="E17" s="15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66"/>
      <c r="V17" s="58"/>
      <c r="W17" s="58"/>
      <c r="X17" s="58"/>
      <c r="Y17" s="58"/>
      <c r="Z17" s="58"/>
    </row>
    <row r="18" spans="1:26" ht="19.5" customHeight="1">
      <c r="A18" s="34" t="s">
        <v>158</v>
      </c>
      <c r="B18" s="34"/>
      <c r="C18" s="5"/>
      <c r="D18" s="16"/>
      <c r="E18" s="15"/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58">
        <v>341</v>
      </c>
      <c r="O18" s="58"/>
      <c r="P18" s="58">
        <v>0</v>
      </c>
      <c r="Q18" s="58"/>
      <c r="R18" s="58">
        <v>0</v>
      </c>
      <c r="S18" s="58"/>
      <c r="T18" s="58">
        <v>0</v>
      </c>
      <c r="U18" s="66"/>
      <c r="V18" s="58">
        <f>SUM(F18:T18)</f>
        <v>341</v>
      </c>
      <c r="W18" s="58"/>
      <c r="X18" s="58">
        <v>-341</v>
      </c>
      <c r="Y18" s="58"/>
      <c r="Z18" s="58">
        <f>SUM(V18:X18)</f>
        <v>0</v>
      </c>
    </row>
    <row r="19" spans="1:26" ht="19.5" customHeight="1">
      <c r="A19" s="34" t="s">
        <v>159</v>
      </c>
      <c r="B19" s="34"/>
      <c r="C19" s="34"/>
      <c r="D19" s="16"/>
      <c r="E19" s="15"/>
      <c r="F19" s="62">
        <v>0</v>
      </c>
      <c r="G19" s="58"/>
      <c r="H19" s="62">
        <v>0</v>
      </c>
      <c r="I19" s="58"/>
      <c r="J19" s="62">
        <v>0</v>
      </c>
      <c r="K19" s="58"/>
      <c r="L19" s="62">
        <v>0</v>
      </c>
      <c r="M19" s="58"/>
      <c r="N19" s="62">
        <v>0</v>
      </c>
      <c r="O19" s="58"/>
      <c r="P19" s="62">
        <v>0</v>
      </c>
      <c r="Q19" s="58"/>
      <c r="R19" s="62">
        <v>-15057365</v>
      </c>
      <c r="S19" s="58"/>
      <c r="T19" s="62">
        <v>0</v>
      </c>
      <c r="U19" s="58"/>
      <c r="V19" s="118">
        <f>SUM(F19:T19)</f>
        <v>-15057365</v>
      </c>
      <c r="W19" s="58"/>
      <c r="X19" s="118">
        <v>-6603</v>
      </c>
      <c r="Y19" s="58"/>
      <c r="Z19" s="118">
        <f>SUM(V19:X19)</f>
        <v>-15063968</v>
      </c>
    </row>
    <row r="20" spans="1:26" ht="6" customHeight="1">
      <c r="A20" s="34"/>
      <c r="B20" s="34"/>
      <c r="C20" s="34"/>
      <c r="D20" s="16"/>
      <c r="E20" s="15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9.5" customHeight="1" thickBot="1">
      <c r="A21" s="1" t="s">
        <v>160</v>
      </c>
      <c r="B21" s="34"/>
      <c r="C21" s="34"/>
      <c r="D21" s="16"/>
      <c r="E21" s="15"/>
      <c r="F21" s="65">
        <f>SUM(F15:F19)</f>
        <v>566113710</v>
      </c>
      <c r="G21" s="58"/>
      <c r="H21" s="65">
        <f>SUM(H15:H19)</f>
        <v>1341061548</v>
      </c>
      <c r="I21" s="58"/>
      <c r="J21" s="65">
        <f>SUM(J15:J19)</f>
        <v>-11884999</v>
      </c>
      <c r="K21" s="58"/>
      <c r="L21" s="65">
        <f>SUM(L15:L19)</f>
        <v>1836570</v>
      </c>
      <c r="M21" s="58"/>
      <c r="N21" s="65">
        <f>SUM(N15:N19)</f>
        <v>43114933</v>
      </c>
      <c r="O21" s="58"/>
      <c r="P21" s="65">
        <f>SUM(P15:P19)</f>
        <v>62500000</v>
      </c>
      <c r="Q21" s="58"/>
      <c r="R21" s="65">
        <f>SUM(R15:R19)</f>
        <v>-430949796</v>
      </c>
      <c r="S21" s="58"/>
      <c r="T21" s="65">
        <f>SUM(T15:T19)</f>
        <v>648484</v>
      </c>
      <c r="U21" s="58"/>
      <c r="V21" s="65">
        <f>SUM(V15:V19)</f>
        <v>1572440450</v>
      </c>
      <c r="W21" s="58"/>
      <c r="X21" s="65">
        <f>SUM(X15:X19)</f>
        <v>214610</v>
      </c>
      <c r="Y21" s="58"/>
      <c r="Z21" s="65">
        <f>SUM(Z15:Z19)</f>
        <v>1572655060</v>
      </c>
    </row>
    <row r="22" spans="1:26" ht="14.25" customHeight="1" thickTop="1">
      <c r="A22" s="36"/>
      <c r="B22" s="34"/>
      <c r="C22" s="34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9.5" customHeight="1">
      <c r="A23" s="1" t="s">
        <v>161</v>
      </c>
      <c r="B23" s="36"/>
      <c r="C23" s="34"/>
      <c r="D23" s="16"/>
      <c r="E23" s="15"/>
      <c r="F23" s="79">
        <v>566113710</v>
      </c>
      <c r="G23" s="80"/>
      <c r="H23" s="79">
        <v>1341061548</v>
      </c>
      <c r="I23" s="80"/>
      <c r="J23" s="79">
        <v>-11884999</v>
      </c>
      <c r="K23" s="80"/>
      <c r="L23" s="79">
        <v>1836570</v>
      </c>
      <c r="M23" s="80"/>
      <c r="N23" s="79">
        <v>43114858</v>
      </c>
      <c r="O23" s="80"/>
      <c r="P23" s="79">
        <v>62500000</v>
      </c>
      <c r="Q23" s="80"/>
      <c r="R23" s="79">
        <v>-391157876</v>
      </c>
      <c r="S23" s="80"/>
      <c r="T23" s="79">
        <v>735705</v>
      </c>
      <c r="U23" s="66"/>
      <c r="V23" s="22">
        <f>SUM(F23:T23)</f>
        <v>1612319516</v>
      </c>
      <c r="W23" s="58"/>
      <c r="X23" s="79">
        <v>213019</v>
      </c>
      <c r="Y23" s="58"/>
      <c r="Z23" s="22">
        <f>SUM(V23:X23)</f>
        <v>1612532535</v>
      </c>
    </row>
    <row r="24" spans="1:26" ht="6" customHeight="1">
      <c r="A24" s="34"/>
      <c r="B24" s="34"/>
      <c r="C24" s="34"/>
      <c r="D24" s="16"/>
      <c r="E24" s="15"/>
      <c r="F24" s="22"/>
      <c r="G24" s="58"/>
      <c r="H24" s="22"/>
      <c r="I24" s="58"/>
      <c r="J24" s="22"/>
      <c r="K24" s="58"/>
      <c r="L24" s="22"/>
      <c r="M24" s="58"/>
      <c r="N24" s="22"/>
      <c r="O24" s="58"/>
      <c r="P24" s="22"/>
      <c r="Q24" s="58"/>
      <c r="R24" s="22"/>
      <c r="S24" s="58"/>
      <c r="T24" s="22"/>
      <c r="U24" s="66"/>
      <c r="V24" s="22"/>
      <c r="W24" s="58"/>
      <c r="X24" s="22"/>
      <c r="Y24" s="58"/>
      <c r="Z24" s="22"/>
    </row>
    <row r="25" spans="1:26" ht="19.5" customHeight="1">
      <c r="A25" s="1" t="s">
        <v>157</v>
      </c>
      <c r="B25" s="34"/>
      <c r="C25" s="34"/>
      <c r="D25" s="16"/>
      <c r="E25" s="15"/>
      <c r="F25" s="22"/>
      <c r="G25" s="58"/>
      <c r="H25" s="22"/>
      <c r="I25" s="58"/>
      <c r="J25" s="22"/>
      <c r="K25" s="58"/>
      <c r="L25" s="22"/>
      <c r="M25" s="58"/>
      <c r="N25" s="22"/>
      <c r="O25" s="58"/>
      <c r="P25" s="22"/>
      <c r="Q25" s="58"/>
      <c r="R25" s="22"/>
      <c r="S25" s="58"/>
      <c r="T25" s="22"/>
      <c r="U25" s="66"/>
      <c r="V25" s="22"/>
      <c r="W25" s="58"/>
      <c r="X25" s="22"/>
      <c r="Y25" s="58"/>
      <c r="Z25" s="22"/>
    </row>
    <row r="26" spans="1:26" ht="19.5" customHeight="1">
      <c r="A26" s="34" t="s">
        <v>115</v>
      </c>
      <c r="B26" s="34"/>
      <c r="C26" s="34"/>
      <c r="D26" s="16"/>
      <c r="E26" s="15"/>
      <c r="F26" s="25">
        <v>0</v>
      </c>
      <c r="G26" s="58"/>
      <c r="H26" s="25">
        <v>0</v>
      </c>
      <c r="I26" s="58"/>
      <c r="J26" s="25">
        <v>0</v>
      </c>
      <c r="K26" s="58"/>
      <c r="L26" s="25">
        <v>0</v>
      </c>
      <c r="M26" s="58"/>
      <c r="N26" s="25">
        <v>0</v>
      </c>
      <c r="O26" s="58"/>
      <c r="P26" s="25">
        <v>0</v>
      </c>
      <c r="Q26" s="58"/>
      <c r="R26" s="25">
        <v>4198420.1838165149</v>
      </c>
      <c r="S26" s="58"/>
      <c r="T26" s="25">
        <v>0</v>
      </c>
      <c r="U26" s="58"/>
      <c r="V26" s="81">
        <f>SUM(F26:T26)</f>
        <v>4198420.1838165149</v>
      </c>
      <c r="W26" s="58"/>
      <c r="X26" s="81">
        <v>-7656.1838165147874</v>
      </c>
      <c r="Y26" s="58"/>
      <c r="Z26" s="81">
        <f>SUM(V26:X26)</f>
        <v>4190764</v>
      </c>
    </row>
    <row r="27" spans="1:26" ht="6" customHeight="1">
      <c r="A27" s="34"/>
      <c r="B27" s="34"/>
      <c r="C27" s="34"/>
      <c r="D27" s="16"/>
      <c r="E27" s="15"/>
      <c r="F27" s="22"/>
      <c r="G27" s="58"/>
      <c r="H27" s="22"/>
      <c r="I27" s="58"/>
      <c r="J27" s="22"/>
      <c r="K27" s="58"/>
      <c r="L27" s="22"/>
      <c r="M27" s="58"/>
      <c r="N27" s="22"/>
      <c r="O27" s="58"/>
      <c r="P27" s="22"/>
      <c r="Q27" s="58"/>
      <c r="R27" s="22"/>
      <c r="S27" s="58"/>
      <c r="T27" s="22"/>
      <c r="U27" s="58"/>
      <c r="V27" s="22"/>
      <c r="W27" s="58"/>
      <c r="X27" s="22"/>
      <c r="Y27" s="58"/>
      <c r="Z27" s="22"/>
    </row>
    <row r="28" spans="1:26" ht="19.5" customHeight="1" thickBot="1">
      <c r="A28" s="1" t="s">
        <v>162</v>
      </c>
      <c r="B28" s="34"/>
      <c r="C28" s="34"/>
      <c r="D28" s="16"/>
      <c r="E28" s="15"/>
      <c r="F28" s="63">
        <f>SUM(F23:F26)</f>
        <v>566113710</v>
      </c>
      <c r="G28" s="58"/>
      <c r="H28" s="63">
        <f>SUM(H23:H26)</f>
        <v>1341061548</v>
      </c>
      <c r="I28" s="58"/>
      <c r="J28" s="63">
        <f>SUM(J23:J26)</f>
        <v>-11884999</v>
      </c>
      <c r="K28" s="58"/>
      <c r="L28" s="63">
        <f>SUM(L23:L26)</f>
        <v>1836570</v>
      </c>
      <c r="M28" s="58"/>
      <c r="N28" s="63">
        <f>SUM(N23:N26)</f>
        <v>43114858</v>
      </c>
      <c r="O28" s="58"/>
      <c r="P28" s="63">
        <f>SUM(P23:P26)</f>
        <v>62500000</v>
      </c>
      <c r="Q28" s="58"/>
      <c r="R28" s="63">
        <f>SUM(R23:R26)</f>
        <v>-386959455.81618351</v>
      </c>
      <c r="S28" s="58"/>
      <c r="T28" s="63">
        <f>SUM(T23:T26)</f>
        <v>735705</v>
      </c>
      <c r="U28" s="58"/>
      <c r="V28" s="63">
        <f>SUM(V23:V26)</f>
        <v>1616517936.1838164</v>
      </c>
      <c r="W28" s="58"/>
      <c r="X28" s="63">
        <f>SUM(X23:X26)</f>
        <v>205362.81618348521</v>
      </c>
      <c r="Y28" s="58"/>
      <c r="Z28" s="63">
        <f>SUM(Z23:Z26)</f>
        <v>1616723299</v>
      </c>
    </row>
    <row r="29" spans="1:26" ht="15" customHeight="1" thickTop="1">
      <c r="A29" s="34"/>
      <c r="B29" s="34"/>
      <c r="C29" s="34"/>
      <c r="D29" s="16"/>
      <c r="E29" s="16"/>
      <c r="F29" s="15"/>
      <c r="G29" s="16"/>
      <c r="H29" s="15"/>
      <c r="I29" s="16"/>
      <c r="J29" s="15"/>
      <c r="K29" s="53"/>
      <c r="L29" s="15"/>
      <c r="M29" s="16"/>
      <c r="N29" s="15"/>
      <c r="O29" s="53"/>
      <c r="P29" s="15"/>
      <c r="Q29" s="45"/>
      <c r="R29" s="15"/>
      <c r="S29" s="45"/>
      <c r="T29" s="15"/>
      <c r="U29" s="45"/>
      <c r="V29" s="15"/>
      <c r="W29" s="12"/>
      <c r="X29" s="15"/>
      <c r="Y29" s="12"/>
      <c r="Z29" s="15"/>
    </row>
    <row r="30" spans="1:26" ht="15" customHeight="1">
      <c r="A30" s="179"/>
      <c r="B30" s="179"/>
      <c r="C30" s="179"/>
      <c r="D30" s="16"/>
      <c r="E30" s="16"/>
      <c r="F30" s="15"/>
      <c r="G30" s="16"/>
      <c r="H30" s="15"/>
      <c r="I30" s="16"/>
      <c r="J30" s="15"/>
      <c r="K30" s="176"/>
      <c r="L30" s="15"/>
      <c r="M30" s="16"/>
      <c r="N30" s="15"/>
      <c r="O30" s="176"/>
      <c r="P30" s="15"/>
      <c r="Q30" s="45"/>
      <c r="R30" s="15"/>
      <c r="S30" s="45"/>
      <c r="T30" s="15"/>
      <c r="U30" s="45"/>
      <c r="V30" s="15"/>
      <c r="W30" s="12"/>
      <c r="X30" s="15"/>
      <c r="Y30" s="12"/>
      <c r="Z30" s="15"/>
    </row>
    <row r="31" spans="1:26" ht="15" customHeight="1">
      <c r="A31" s="179"/>
      <c r="B31" s="179"/>
      <c r="C31" s="179"/>
      <c r="D31" s="16"/>
      <c r="E31" s="16"/>
      <c r="F31" s="15"/>
      <c r="G31" s="16"/>
      <c r="H31" s="15"/>
      <c r="I31" s="16"/>
      <c r="J31" s="15"/>
      <c r="K31" s="176"/>
      <c r="L31" s="15"/>
      <c r="M31" s="16"/>
      <c r="N31" s="15"/>
      <c r="O31" s="176"/>
      <c r="P31" s="15"/>
      <c r="Q31" s="45"/>
      <c r="R31" s="15"/>
      <c r="S31" s="45"/>
      <c r="T31" s="15"/>
      <c r="U31" s="45"/>
      <c r="V31" s="15"/>
      <c r="W31" s="12"/>
      <c r="X31" s="15"/>
      <c r="Y31" s="12"/>
      <c r="Z31" s="15"/>
    </row>
    <row r="32" spans="1:26" ht="15" customHeight="1">
      <c r="A32" s="179"/>
      <c r="B32" s="179"/>
      <c r="C32" s="179"/>
      <c r="D32" s="16"/>
      <c r="E32" s="16"/>
      <c r="F32" s="15"/>
      <c r="G32" s="16"/>
      <c r="H32" s="15"/>
      <c r="I32" s="16"/>
      <c r="J32" s="15"/>
      <c r="K32" s="176"/>
      <c r="L32" s="15"/>
      <c r="M32" s="16"/>
      <c r="N32" s="15"/>
      <c r="O32" s="176"/>
      <c r="P32" s="15"/>
      <c r="Q32" s="45"/>
      <c r="R32" s="15"/>
      <c r="S32" s="45"/>
      <c r="T32" s="15"/>
      <c r="U32" s="45"/>
      <c r="V32" s="15"/>
      <c r="W32" s="12"/>
      <c r="X32" s="15"/>
      <c r="Y32" s="12"/>
      <c r="Z32" s="15"/>
    </row>
    <row r="33" spans="1:26" ht="15" customHeight="1">
      <c r="A33" s="34"/>
      <c r="B33" s="34"/>
      <c r="C33" s="34"/>
      <c r="D33" s="16"/>
      <c r="E33" s="16"/>
      <c r="F33" s="15"/>
      <c r="G33" s="16"/>
      <c r="H33" s="15"/>
      <c r="I33" s="16"/>
      <c r="J33" s="15"/>
      <c r="K33" s="53"/>
      <c r="L33" s="15"/>
      <c r="M33" s="16"/>
      <c r="N33" s="15"/>
      <c r="O33" s="53"/>
      <c r="P33" s="15"/>
      <c r="Q33" s="45"/>
      <c r="R33" s="15"/>
      <c r="S33" s="45"/>
      <c r="T33" s="15"/>
      <c r="U33" s="45"/>
      <c r="V33" s="15"/>
      <c r="W33" s="12"/>
      <c r="X33" s="15"/>
      <c r="Y33" s="12"/>
      <c r="Z33" s="15"/>
    </row>
    <row r="34" spans="1:26" ht="20.100000000000001" customHeight="1">
      <c r="A34" s="184" t="s">
        <v>163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</row>
    <row r="35" spans="1:26" ht="20.100000000000001" customHeight="1">
      <c r="A35" s="34"/>
      <c r="B35" s="34"/>
      <c r="C35" s="34"/>
      <c r="D35" s="16"/>
      <c r="E35" s="16"/>
      <c r="F35" s="187" t="s">
        <v>237</v>
      </c>
      <c r="G35" s="187"/>
      <c r="H35" s="187"/>
      <c r="I35" s="187"/>
      <c r="J35" s="187"/>
      <c r="K35" s="187"/>
      <c r="L35" s="187"/>
      <c r="M35" s="16"/>
      <c r="N35" s="184" t="s">
        <v>238</v>
      </c>
      <c r="O35" s="184"/>
      <c r="P35" s="184"/>
      <c r="Q35" s="184"/>
      <c r="R35" s="184"/>
      <c r="S35" s="184"/>
      <c r="T35" s="184"/>
      <c r="U35" s="45"/>
      <c r="V35" s="15"/>
      <c r="W35" s="12"/>
      <c r="X35" s="15"/>
      <c r="Y35" s="12"/>
      <c r="Z35" s="15"/>
    </row>
    <row r="36" spans="1:26" ht="20.100000000000001" customHeight="1">
      <c r="A36" s="179"/>
      <c r="B36" s="179"/>
      <c r="C36" s="179"/>
      <c r="D36" s="16"/>
      <c r="E36" s="16"/>
      <c r="F36" s="177"/>
      <c r="G36" s="177"/>
      <c r="H36" s="177"/>
      <c r="I36" s="177"/>
      <c r="J36" s="177"/>
      <c r="K36" s="177"/>
      <c r="L36" s="177"/>
      <c r="M36" s="16"/>
      <c r="N36" s="176"/>
      <c r="O36" s="176"/>
      <c r="P36" s="176"/>
      <c r="Q36" s="176"/>
      <c r="R36" s="176"/>
      <c r="S36" s="176"/>
      <c r="T36" s="176"/>
      <c r="U36" s="45"/>
      <c r="V36" s="15"/>
      <c r="W36" s="12"/>
      <c r="X36" s="15"/>
      <c r="Y36" s="12"/>
      <c r="Z36" s="15"/>
    </row>
    <row r="37" spans="1:26" ht="16.5" customHeight="1">
      <c r="A37" s="179"/>
      <c r="B37" s="179"/>
      <c r="C37" s="179"/>
      <c r="D37" s="16"/>
      <c r="E37" s="16"/>
      <c r="F37" s="177"/>
      <c r="G37" s="177"/>
      <c r="H37" s="177"/>
      <c r="I37" s="177"/>
      <c r="J37" s="177"/>
      <c r="K37" s="177"/>
      <c r="L37" s="177"/>
      <c r="M37" s="16"/>
      <c r="N37" s="176"/>
      <c r="O37" s="176"/>
      <c r="P37" s="176"/>
      <c r="Q37" s="176"/>
      <c r="R37" s="176"/>
      <c r="S37" s="176"/>
      <c r="T37" s="176"/>
      <c r="U37" s="45"/>
      <c r="V37" s="15"/>
      <c r="W37" s="12"/>
      <c r="X37" s="15"/>
      <c r="Y37" s="12"/>
      <c r="Z37" s="15"/>
    </row>
    <row r="38" spans="1:26" ht="21.75" customHeight="1">
      <c r="A38" s="97" t="s">
        <v>42</v>
      </c>
      <c r="B38" s="97"/>
      <c r="C38" s="97"/>
      <c r="D38" s="38"/>
      <c r="E38" s="38"/>
      <c r="F38" s="21"/>
      <c r="G38" s="38"/>
      <c r="H38" s="21"/>
      <c r="I38" s="38"/>
      <c r="J38" s="21"/>
      <c r="K38" s="82"/>
      <c r="L38" s="21"/>
      <c r="M38" s="38"/>
      <c r="N38" s="21"/>
      <c r="O38" s="82"/>
      <c r="P38" s="21"/>
      <c r="Q38" s="54"/>
      <c r="R38" s="21"/>
      <c r="S38" s="54"/>
      <c r="T38" s="21"/>
      <c r="U38" s="54"/>
      <c r="V38" s="21"/>
      <c r="W38" s="54"/>
      <c r="X38" s="21"/>
      <c r="Y38" s="54"/>
      <c r="Z38" s="21"/>
    </row>
  </sheetData>
  <mergeCells count="7">
    <mergeCell ref="F35:L35"/>
    <mergeCell ref="N35:T35"/>
    <mergeCell ref="F5:Z5"/>
    <mergeCell ref="F6:V6"/>
    <mergeCell ref="X6:Y6"/>
    <mergeCell ref="P9:R9"/>
    <mergeCell ref="A34:Z34"/>
  </mergeCells>
  <pageMargins left="0.4" right="0.4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DDD1A-DA19-4559-8391-4FAFAD5332FF}">
  <dimension ref="A1:N28"/>
  <sheetViews>
    <sheetView zoomScale="80" zoomScaleNormal="80" zoomScaleSheetLayoutView="100" workbookViewId="0">
      <selection activeCell="C10" sqref="C10"/>
    </sheetView>
  </sheetViews>
  <sheetFormatPr defaultColWidth="12.625" defaultRowHeight="21.75" customHeight="1"/>
  <cols>
    <col min="1" max="2" width="1.5" style="5" customWidth="1"/>
    <col min="3" max="3" width="33.875" style="5" customWidth="1"/>
    <col min="4" max="4" width="12.625" style="5" customWidth="1"/>
    <col min="5" max="5" width="1.625" style="5" customWidth="1"/>
    <col min="6" max="6" width="12" style="5" customWidth="1"/>
    <col min="7" max="7" width="1.625" style="5" customWidth="1"/>
    <col min="8" max="8" width="12" style="5" customWidth="1"/>
    <col min="9" max="9" width="1.625" style="5" customWidth="1"/>
    <col min="10" max="10" width="12" style="5" customWidth="1"/>
    <col min="11" max="11" width="1.625" style="5" customWidth="1"/>
    <col min="12" max="12" width="12" style="5" customWidth="1"/>
    <col min="13" max="13" width="1.625" style="5" customWidth="1"/>
    <col min="14" max="14" width="12.875" style="5" customWidth="1"/>
    <col min="15" max="16384" width="12.625" style="5"/>
  </cols>
  <sheetData>
    <row r="1" spans="1:14" ht="21.75" customHeight="1">
      <c r="A1" s="1" t="s">
        <v>0</v>
      </c>
      <c r="B1" s="1"/>
      <c r="C1" s="1"/>
      <c r="D1" s="3"/>
      <c r="E1" s="74"/>
      <c r="F1" s="3"/>
      <c r="G1" s="3"/>
      <c r="H1" s="3"/>
      <c r="I1" s="74"/>
      <c r="J1" s="4"/>
      <c r="K1" s="47"/>
      <c r="L1" s="4"/>
      <c r="M1" s="74"/>
      <c r="N1" s="4"/>
    </row>
    <row r="2" spans="1:14" ht="21.75" customHeight="1">
      <c r="A2" s="1" t="s">
        <v>165</v>
      </c>
      <c r="B2" s="1"/>
      <c r="C2" s="1"/>
      <c r="D2" s="3"/>
      <c r="E2" s="74"/>
      <c r="F2" s="3"/>
      <c r="G2" s="3"/>
      <c r="H2" s="3"/>
      <c r="I2" s="74"/>
      <c r="J2" s="4"/>
      <c r="K2" s="47"/>
      <c r="L2" s="4"/>
      <c r="M2" s="74"/>
      <c r="N2" s="4"/>
    </row>
    <row r="3" spans="1:14" ht="21.75" customHeight="1">
      <c r="A3" s="6" t="str">
        <f>'7'!A3</f>
        <v>สำหรับรอบระยะเวลาสามเดือนสิ้นสุดวันที่ 31 มีนาคม พ.ศ. 2567</v>
      </c>
      <c r="B3" s="7"/>
      <c r="C3" s="7"/>
      <c r="D3" s="9"/>
      <c r="E3" s="75"/>
      <c r="F3" s="9"/>
      <c r="G3" s="9"/>
      <c r="H3" s="9"/>
      <c r="I3" s="75"/>
      <c r="J3" s="10"/>
      <c r="K3" s="76"/>
      <c r="L3" s="10"/>
      <c r="M3" s="75"/>
      <c r="N3" s="10"/>
    </row>
    <row r="4" spans="1:14" ht="19.5" customHeight="1">
      <c r="A4" s="1"/>
      <c r="B4" s="1"/>
      <c r="C4" s="1"/>
      <c r="D4" s="3"/>
      <c r="E4" s="74"/>
      <c r="F4" s="3"/>
      <c r="G4" s="3"/>
      <c r="H4" s="3"/>
      <c r="I4" s="74"/>
      <c r="J4" s="4"/>
      <c r="K4" s="47"/>
      <c r="L4" s="4"/>
      <c r="M4" s="74"/>
      <c r="N4" s="4"/>
    </row>
    <row r="5" spans="1:14" ht="21" customHeight="1">
      <c r="A5" s="1"/>
      <c r="B5" s="1"/>
      <c r="C5" s="1"/>
      <c r="D5" s="2"/>
      <c r="E5" s="1"/>
      <c r="F5" s="182" t="s">
        <v>166</v>
      </c>
      <c r="G5" s="183"/>
      <c r="H5" s="183"/>
      <c r="I5" s="183"/>
      <c r="J5" s="183"/>
      <c r="K5" s="183"/>
      <c r="L5" s="183"/>
      <c r="M5" s="183"/>
      <c r="N5" s="183"/>
    </row>
    <row r="6" spans="1:14" ht="21" customHeight="1">
      <c r="A6" s="12"/>
      <c r="B6" s="12"/>
      <c r="C6" s="12"/>
      <c r="D6" s="16"/>
      <c r="E6" s="45"/>
      <c r="F6" s="15"/>
      <c r="G6" s="15"/>
      <c r="H6" s="15"/>
      <c r="I6" s="45"/>
      <c r="J6" s="182" t="s">
        <v>77</v>
      </c>
      <c r="K6" s="183"/>
      <c r="L6" s="183"/>
      <c r="M6" s="45"/>
      <c r="N6" s="15"/>
    </row>
    <row r="7" spans="1:14" ht="21" customHeight="1">
      <c r="A7" s="1"/>
      <c r="B7" s="1"/>
      <c r="C7" s="1"/>
      <c r="D7" s="3"/>
      <c r="E7" s="74"/>
      <c r="F7" s="4"/>
      <c r="G7" s="4"/>
      <c r="H7" s="4"/>
      <c r="I7" s="74"/>
      <c r="J7" s="77" t="s">
        <v>133</v>
      </c>
      <c r="K7" s="47"/>
      <c r="L7" s="4"/>
      <c r="M7" s="74"/>
      <c r="N7" s="4"/>
    </row>
    <row r="8" spans="1:14" ht="21" customHeight="1">
      <c r="A8" s="1"/>
      <c r="B8" s="1"/>
      <c r="C8" s="1"/>
      <c r="D8" s="3"/>
      <c r="E8" s="74"/>
      <c r="F8" s="4" t="s">
        <v>137</v>
      </c>
      <c r="G8" s="4"/>
      <c r="H8" s="4" t="s">
        <v>138</v>
      </c>
      <c r="I8" s="74"/>
      <c r="J8" s="4" t="s">
        <v>142</v>
      </c>
      <c r="K8" s="47"/>
      <c r="L8" s="4"/>
      <c r="M8" s="74"/>
      <c r="N8" s="4" t="s">
        <v>146</v>
      </c>
    </row>
    <row r="9" spans="1:14" ht="21" customHeight="1">
      <c r="A9" s="1"/>
      <c r="B9" s="1"/>
      <c r="C9" s="12"/>
      <c r="D9" s="3"/>
      <c r="E9" s="47"/>
      <c r="F9" s="4" t="s">
        <v>147</v>
      </c>
      <c r="G9" s="4"/>
      <c r="H9" s="4" t="s">
        <v>148</v>
      </c>
      <c r="I9" s="47"/>
      <c r="J9" s="4" t="s">
        <v>152</v>
      </c>
      <c r="K9" s="47"/>
      <c r="L9" s="4" t="s">
        <v>79</v>
      </c>
      <c r="M9" s="47"/>
      <c r="N9" s="4" t="s">
        <v>65</v>
      </c>
    </row>
    <row r="10" spans="1:14" ht="21" customHeight="1">
      <c r="A10" s="1"/>
      <c r="B10" s="1"/>
      <c r="C10" s="1"/>
      <c r="D10" s="3"/>
      <c r="E10" s="47"/>
      <c r="F10" s="10" t="s">
        <v>12</v>
      </c>
      <c r="G10" s="4"/>
      <c r="H10" s="10" t="s">
        <v>12</v>
      </c>
      <c r="I10" s="47"/>
      <c r="J10" s="10" t="s">
        <v>12</v>
      </c>
      <c r="K10" s="47"/>
      <c r="L10" s="10" t="s">
        <v>12</v>
      </c>
      <c r="M10" s="47"/>
      <c r="N10" s="10" t="s">
        <v>12</v>
      </c>
    </row>
    <row r="11" spans="1:14" ht="6" customHeight="1">
      <c r="A11" s="1"/>
      <c r="B11" s="12"/>
      <c r="C11" s="12"/>
      <c r="D11" s="16"/>
      <c r="E11" s="45"/>
      <c r="F11" s="15"/>
      <c r="G11" s="15"/>
      <c r="H11" s="15"/>
      <c r="I11" s="45"/>
      <c r="J11" s="15"/>
      <c r="K11" s="45"/>
      <c r="L11" s="15"/>
      <c r="M11" s="45"/>
      <c r="N11" s="15"/>
    </row>
    <row r="12" spans="1:14" ht="21" customHeight="1">
      <c r="A12" s="1" t="s">
        <v>156</v>
      </c>
      <c r="B12" s="12"/>
      <c r="C12" s="12"/>
      <c r="D12" s="16"/>
      <c r="E12" s="45"/>
      <c r="F12" s="80">
        <v>566113710</v>
      </c>
      <c r="G12" s="83"/>
      <c r="H12" s="83">
        <v>1341061548</v>
      </c>
      <c r="I12" s="84"/>
      <c r="J12" s="80">
        <v>62500000</v>
      </c>
      <c r="K12" s="84"/>
      <c r="L12" s="80">
        <v>-184412458</v>
      </c>
      <c r="M12" s="45"/>
      <c r="N12" s="15">
        <f>SUM(F12:L12)</f>
        <v>1785262800</v>
      </c>
    </row>
    <row r="13" spans="1:14" ht="21" customHeight="1">
      <c r="A13" s="1" t="s">
        <v>157</v>
      </c>
      <c r="B13" s="12"/>
      <c r="C13" s="12"/>
      <c r="D13" s="16"/>
      <c r="E13" s="45"/>
      <c r="F13" s="80"/>
      <c r="G13" s="83"/>
      <c r="H13" s="83"/>
      <c r="I13" s="84"/>
      <c r="J13" s="80"/>
      <c r="K13" s="84"/>
      <c r="L13" s="80"/>
      <c r="M13" s="45"/>
      <c r="N13" s="15"/>
    </row>
    <row r="14" spans="1:14" ht="21" customHeight="1">
      <c r="A14" s="12" t="s">
        <v>159</v>
      </c>
      <c r="B14" s="12"/>
      <c r="C14" s="12"/>
      <c r="D14" s="16"/>
      <c r="E14" s="45"/>
      <c r="F14" s="21">
        <v>0</v>
      </c>
      <c r="G14" s="15"/>
      <c r="H14" s="21">
        <v>0</v>
      </c>
      <c r="I14" s="45"/>
      <c r="J14" s="21">
        <v>0</v>
      </c>
      <c r="K14" s="45"/>
      <c r="L14" s="21">
        <v>-21942402</v>
      </c>
      <c r="M14" s="45"/>
      <c r="N14" s="21">
        <f>SUM(F14:L14)</f>
        <v>-21942402</v>
      </c>
    </row>
    <row r="15" spans="1:14" ht="6" customHeight="1">
      <c r="A15" s="12"/>
      <c r="B15" s="12"/>
      <c r="C15" s="12"/>
      <c r="D15" s="16"/>
      <c r="E15" s="45"/>
      <c r="F15" s="15"/>
      <c r="G15" s="15"/>
      <c r="H15" s="15"/>
      <c r="I15" s="45"/>
      <c r="J15" s="15"/>
      <c r="K15" s="45"/>
      <c r="L15" s="15"/>
      <c r="M15" s="45"/>
      <c r="N15" s="15"/>
    </row>
    <row r="16" spans="1:14" ht="21" customHeight="1" thickBot="1">
      <c r="A16" s="1" t="s">
        <v>160</v>
      </c>
      <c r="B16" s="12"/>
      <c r="C16" s="12"/>
      <c r="D16" s="16"/>
      <c r="E16" s="45"/>
      <c r="F16" s="27">
        <f>SUM(F12:F14)</f>
        <v>566113710</v>
      </c>
      <c r="G16" s="15"/>
      <c r="H16" s="27">
        <f>SUM(H12:H14)</f>
        <v>1341061548</v>
      </c>
      <c r="I16" s="45"/>
      <c r="J16" s="27">
        <f>SUM(J12:J14)</f>
        <v>62500000</v>
      </c>
      <c r="K16" s="45"/>
      <c r="L16" s="27">
        <f>SUM(L12:L14)</f>
        <v>-206354860</v>
      </c>
      <c r="M16" s="45"/>
      <c r="N16" s="27">
        <f>SUM(N12:N14)</f>
        <v>1763320398</v>
      </c>
    </row>
    <row r="17" spans="1:14" ht="18.75" customHeight="1" thickTop="1">
      <c r="A17" s="12"/>
      <c r="B17" s="12"/>
      <c r="C17" s="12"/>
      <c r="D17" s="16"/>
      <c r="E17" s="53"/>
      <c r="F17" s="16"/>
      <c r="G17" s="16"/>
      <c r="H17" s="16"/>
      <c r="I17" s="53"/>
      <c r="J17" s="15"/>
      <c r="K17" s="45"/>
      <c r="L17" s="15"/>
      <c r="M17" s="53"/>
      <c r="N17" s="15"/>
    </row>
    <row r="18" spans="1:14" ht="21" customHeight="1">
      <c r="A18" s="1" t="s">
        <v>161</v>
      </c>
      <c r="B18" s="12"/>
      <c r="C18" s="12"/>
      <c r="D18" s="16"/>
      <c r="E18" s="45"/>
      <c r="F18" s="79">
        <v>566113710</v>
      </c>
      <c r="G18" s="83"/>
      <c r="H18" s="85">
        <v>1341061548</v>
      </c>
      <c r="I18" s="84"/>
      <c r="J18" s="79">
        <v>62500000</v>
      </c>
      <c r="K18" s="84"/>
      <c r="L18" s="79">
        <v>-165010727</v>
      </c>
      <c r="M18" s="45"/>
      <c r="N18" s="31">
        <f>SUM(F18:L18)</f>
        <v>1804664531</v>
      </c>
    </row>
    <row r="19" spans="1:14" ht="21" customHeight="1">
      <c r="A19" s="1" t="s">
        <v>157</v>
      </c>
      <c r="B19" s="12"/>
      <c r="C19" s="12"/>
      <c r="D19" s="16"/>
      <c r="E19" s="45"/>
      <c r="F19" s="79"/>
      <c r="G19" s="83"/>
      <c r="H19" s="85"/>
      <c r="I19" s="84"/>
      <c r="J19" s="79"/>
      <c r="K19" s="84"/>
      <c r="L19" s="79"/>
      <c r="M19" s="45"/>
      <c r="N19" s="31"/>
    </row>
    <row r="20" spans="1:14" ht="21" customHeight="1">
      <c r="A20" s="12" t="s">
        <v>159</v>
      </c>
      <c r="B20" s="12"/>
      <c r="C20" s="12"/>
      <c r="D20" s="16"/>
      <c r="E20" s="45"/>
      <c r="F20" s="86">
        <v>0</v>
      </c>
      <c r="G20" s="15"/>
      <c r="H20" s="86">
        <v>0</v>
      </c>
      <c r="I20" s="45"/>
      <c r="J20" s="86">
        <v>0</v>
      </c>
      <c r="K20" s="45"/>
      <c r="L20" s="86">
        <v>-7786071</v>
      </c>
      <c r="M20" s="45"/>
      <c r="N20" s="86">
        <f>SUM(F20:L20)</f>
        <v>-7786071</v>
      </c>
    </row>
    <row r="21" spans="1:14" ht="6" customHeight="1">
      <c r="A21" s="12"/>
      <c r="B21" s="12"/>
      <c r="C21" s="12"/>
      <c r="D21" s="16"/>
      <c r="E21" s="45"/>
      <c r="F21" s="14"/>
      <c r="G21" s="15"/>
      <c r="H21" s="14"/>
      <c r="I21" s="45"/>
      <c r="J21" s="14"/>
      <c r="K21" s="45"/>
      <c r="L21" s="14"/>
      <c r="M21" s="45"/>
      <c r="N21" s="14"/>
    </row>
    <row r="22" spans="1:14" ht="21" customHeight="1" thickBot="1">
      <c r="A22" s="1" t="s">
        <v>162</v>
      </c>
      <c r="B22" s="12"/>
      <c r="C22" s="12"/>
      <c r="D22" s="16"/>
      <c r="E22" s="45"/>
      <c r="F22" s="26">
        <f>SUM(F18:F20)</f>
        <v>566113710</v>
      </c>
      <c r="G22" s="15"/>
      <c r="H22" s="26">
        <f>SUM(H18:H20)</f>
        <v>1341061548</v>
      </c>
      <c r="I22" s="45"/>
      <c r="J22" s="26">
        <f>SUM(J18:J20)</f>
        <v>62500000</v>
      </c>
      <c r="K22" s="45"/>
      <c r="L22" s="26">
        <f>SUM(L18:L20)</f>
        <v>-172796798</v>
      </c>
      <c r="M22" s="45"/>
      <c r="N22" s="26">
        <f>SUM(N18:N20)</f>
        <v>1796878460</v>
      </c>
    </row>
    <row r="23" spans="1:14" ht="21" customHeight="1" thickTop="1">
      <c r="A23" s="12"/>
      <c r="B23" s="12"/>
      <c r="C23" s="12"/>
      <c r="D23" s="16"/>
      <c r="E23" s="53"/>
      <c r="F23" s="16"/>
      <c r="G23" s="16"/>
      <c r="H23" s="16"/>
      <c r="I23" s="53"/>
      <c r="J23" s="15"/>
      <c r="K23" s="45"/>
      <c r="L23" s="15"/>
      <c r="M23" s="53"/>
      <c r="N23" s="15"/>
    </row>
    <row r="24" spans="1:14" ht="21" customHeight="1">
      <c r="A24" s="12"/>
      <c r="B24" s="12"/>
      <c r="C24" s="12"/>
      <c r="D24" s="16"/>
      <c r="E24" s="53"/>
      <c r="F24" s="16"/>
      <c r="G24" s="16"/>
      <c r="H24" s="16"/>
      <c r="I24" s="53"/>
      <c r="J24" s="15"/>
      <c r="K24" s="45"/>
      <c r="L24" s="15"/>
      <c r="M24" s="53"/>
      <c r="N24" s="15"/>
    </row>
    <row r="25" spans="1:14" ht="21.75" customHeight="1">
      <c r="A25" s="184" t="s">
        <v>167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  <row r="26" spans="1:14" ht="21.75" customHeight="1">
      <c r="A26" s="187" t="s">
        <v>168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</row>
    <row r="27" spans="1:14" ht="15" customHeight="1">
      <c r="A27" s="41"/>
    </row>
    <row r="28" spans="1:14" ht="21.95" customHeight="1">
      <c r="A28" s="28" t="s">
        <v>42</v>
      </c>
      <c r="B28" s="28"/>
      <c r="C28" s="28"/>
      <c r="D28" s="38"/>
      <c r="E28" s="82"/>
      <c r="F28" s="38"/>
      <c r="G28" s="38"/>
      <c r="H28" s="38"/>
      <c r="I28" s="82"/>
      <c r="J28" s="21"/>
      <c r="K28" s="54"/>
      <c r="L28" s="21"/>
      <c r="M28" s="82"/>
      <c r="N28" s="21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17CB-E22A-4D2F-AAC1-67BA2BBBCC21}">
  <dimension ref="A1:K121"/>
  <sheetViews>
    <sheetView tabSelected="1" topLeftCell="A99" zoomScaleNormal="100" zoomScaleSheetLayoutView="70" workbookViewId="0">
      <selection activeCell="G120" sqref="G120"/>
    </sheetView>
  </sheetViews>
  <sheetFormatPr defaultColWidth="12.625" defaultRowHeight="15" customHeight="1"/>
  <cols>
    <col min="1" max="1" width="1.5" style="34" customWidth="1"/>
    <col min="2" max="2" width="41.625" style="34" customWidth="1"/>
    <col min="3" max="3" width="6.625" style="34" customWidth="1"/>
    <col min="4" max="4" width="0.5" style="34" customWidth="1"/>
    <col min="5" max="5" width="12.625" style="124" customWidth="1"/>
    <col min="6" max="6" width="0.5" style="34" customWidth="1"/>
    <col min="7" max="7" width="12.625" style="34" customWidth="1"/>
    <col min="8" max="8" width="0.5" style="34" customWidth="1"/>
    <col min="9" max="9" width="12.625" style="126" customWidth="1"/>
    <col min="10" max="10" width="0.5" style="34" customWidth="1"/>
    <col min="11" max="11" width="12.625" style="34" customWidth="1"/>
    <col min="12" max="16384" width="12.625" style="34"/>
  </cols>
  <sheetData>
    <row r="1" spans="1:11" ht="18.2" customHeight="1">
      <c r="A1" s="112" t="s">
        <v>0</v>
      </c>
      <c r="F1" s="125"/>
      <c r="G1" s="126"/>
      <c r="H1" s="125"/>
      <c r="I1" s="127"/>
      <c r="J1" s="125"/>
      <c r="K1" s="127"/>
    </row>
    <row r="2" spans="1:11" ht="18.2" customHeight="1">
      <c r="A2" s="113" t="s">
        <v>169</v>
      </c>
      <c r="B2" s="101"/>
      <c r="C2" s="101"/>
      <c r="F2" s="125"/>
      <c r="G2" s="126"/>
      <c r="H2" s="125"/>
      <c r="I2" s="128"/>
      <c r="J2" s="125"/>
      <c r="K2" s="128"/>
    </row>
    <row r="3" spans="1:11" ht="18.2" customHeight="1">
      <c r="A3" s="114" t="str">
        <f>'T 5-6 (3M)'!A3</f>
        <v>สำหรับรอบระยะเวลาสามเดือนสิ้นสุดวันที่ 31 มีนาคม พ.ศ. 2567</v>
      </c>
      <c r="B3" s="102"/>
      <c r="C3" s="102"/>
      <c r="D3" s="97"/>
      <c r="E3" s="129"/>
      <c r="F3" s="130"/>
      <c r="G3" s="131"/>
      <c r="H3" s="130"/>
      <c r="I3" s="132"/>
      <c r="J3" s="130"/>
      <c r="K3" s="132"/>
    </row>
    <row r="4" spans="1:11" ht="9.75" customHeight="1">
      <c r="A4" s="101"/>
      <c r="B4" s="101"/>
      <c r="C4" s="101"/>
      <c r="F4" s="125"/>
      <c r="G4" s="126"/>
      <c r="H4" s="125"/>
      <c r="I4" s="128"/>
      <c r="J4" s="125"/>
      <c r="K4" s="128"/>
    </row>
    <row r="5" spans="1:11" s="106" customFormat="1" ht="16.5" customHeight="1">
      <c r="A5" s="103"/>
      <c r="B5" s="103"/>
      <c r="C5" s="103"/>
      <c r="D5" s="104"/>
      <c r="E5" s="191" t="s">
        <v>3</v>
      </c>
      <c r="F5" s="192"/>
      <c r="G5" s="192"/>
      <c r="H5" s="133"/>
      <c r="I5" s="191" t="s">
        <v>4</v>
      </c>
      <c r="J5" s="192"/>
      <c r="K5" s="192"/>
    </row>
    <row r="6" spans="1:11" s="106" customFormat="1" ht="16.5" customHeight="1">
      <c r="A6" s="103"/>
      <c r="B6" s="103"/>
      <c r="C6" s="103"/>
      <c r="D6" s="104"/>
      <c r="E6" s="134" t="s">
        <v>5</v>
      </c>
      <c r="F6" s="135"/>
      <c r="G6" s="136" t="s">
        <v>5</v>
      </c>
      <c r="H6" s="135"/>
      <c r="I6" s="136" t="s">
        <v>5</v>
      </c>
      <c r="J6" s="135"/>
      <c r="K6" s="136" t="s">
        <v>5</v>
      </c>
    </row>
    <row r="7" spans="1:11" s="106" customFormat="1" ht="16.5" customHeight="1">
      <c r="A7" s="104"/>
      <c r="B7" s="104"/>
      <c r="D7" s="137"/>
      <c r="E7" s="134" t="s">
        <v>9</v>
      </c>
      <c r="F7" s="135"/>
      <c r="G7" s="134" t="s">
        <v>10</v>
      </c>
      <c r="H7" s="135"/>
      <c r="I7" s="134" t="s">
        <v>9</v>
      </c>
      <c r="J7" s="135"/>
      <c r="K7" s="134" t="s">
        <v>10</v>
      </c>
    </row>
    <row r="8" spans="1:11" s="106" customFormat="1" ht="16.5" customHeight="1">
      <c r="A8" s="104"/>
      <c r="B8" s="104"/>
      <c r="C8" s="138" t="s">
        <v>11</v>
      </c>
      <c r="D8" s="137"/>
      <c r="E8" s="139" t="s">
        <v>12</v>
      </c>
      <c r="F8" s="135"/>
      <c r="G8" s="140" t="s">
        <v>12</v>
      </c>
      <c r="H8" s="135"/>
      <c r="I8" s="140" t="s">
        <v>12</v>
      </c>
      <c r="J8" s="135"/>
      <c r="K8" s="140" t="s">
        <v>12</v>
      </c>
    </row>
    <row r="9" spans="1:11" s="106" customFormat="1" ht="16.5" customHeight="1">
      <c r="A9" s="110" t="s">
        <v>170</v>
      </c>
      <c r="B9" s="105"/>
      <c r="C9" s="105"/>
      <c r="E9" s="141"/>
      <c r="F9" s="142"/>
      <c r="G9" s="143"/>
      <c r="H9" s="142"/>
      <c r="I9" s="144"/>
      <c r="J9" s="142"/>
      <c r="K9" s="145"/>
    </row>
    <row r="10" spans="1:11" s="106" customFormat="1" ht="16.5" customHeight="1">
      <c r="A10" s="105" t="s">
        <v>108</v>
      </c>
      <c r="B10" s="105"/>
      <c r="C10" s="146"/>
      <c r="E10" s="89">
        <v>8978330</v>
      </c>
      <c r="F10" s="147"/>
      <c r="G10" s="120">
        <v>-15004086</v>
      </c>
      <c r="H10" s="147"/>
      <c r="I10" s="148">
        <v>-4514206</v>
      </c>
      <c r="J10" s="147"/>
      <c r="K10" s="143">
        <v>-24144684</v>
      </c>
    </row>
    <row r="11" spans="1:11" s="106" customFormat="1" ht="16.5" customHeight="1">
      <c r="A11" s="105" t="s">
        <v>171</v>
      </c>
      <c r="B11" s="105"/>
      <c r="C11" s="146"/>
      <c r="E11" s="89"/>
      <c r="F11" s="147"/>
      <c r="G11" s="90"/>
      <c r="H11" s="147"/>
      <c r="I11" s="148"/>
      <c r="J11" s="147"/>
      <c r="K11" s="143"/>
    </row>
    <row r="12" spans="1:11" s="106" customFormat="1" ht="16.5" customHeight="1">
      <c r="A12" s="105"/>
      <c r="B12" s="105" t="s">
        <v>172</v>
      </c>
      <c r="C12" s="146">
        <v>9</v>
      </c>
      <c r="E12" s="89">
        <v>1248504</v>
      </c>
      <c r="F12" s="147"/>
      <c r="G12" s="121">
        <v>1240244</v>
      </c>
      <c r="H12" s="147"/>
      <c r="I12" s="148">
        <v>0</v>
      </c>
      <c r="J12" s="147"/>
      <c r="K12" s="143">
        <v>0</v>
      </c>
    </row>
    <row r="13" spans="1:11" s="106" customFormat="1" ht="16.5" customHeight="1">
      <c r="A13" s="105"/>
      <c r="B13" s="105" t="s">
        <v>173</v>
      </c>
      <c r="C13" s="146">
        <v>10</v>
      </c>
      <c r="E13" s="87">
        <v>5910478</v>
      </c>
      <c r="F13" s="147"/>
      <c r="G13" s="120">
        <v>5126114</v>
      </c>
      <c r="H13" s="147"/>
      <c r="I13" s="148">
        <v>4316940</v>
      </c>
      <c r="J13" s="147"/>
      <c r="K13" s="143">
        <v>3118151</v>
      </c>
    </row>
    <row r="14" spans="1:11" s="106" customFormat="1" ht="16.5" customHeight="1">
      <c r="A14" s="105"/>
      <c r="B14" s="105" t="s">
        <v>174</v>
      </c>
      <c r="C14" s="146">
        <v>11</v>
      </c>
      <c r="E14" s="87">
        <v>13044150</v>
      </c>
      <c r="F14" s="147"/>
      <c r="G14" s="120">
        <v>14846117</v>
      </c>
      <c r="H14" s="147"/>
      <c r="I14" s="148">
        <v>8101634</v>
      </c>
      <c r="J14" s="147"/>
      <c r="K14" s="143">
        <v>6160089</v>
      </c>
    </row>
    <row r="15" spans="1:11" s="106" customFormat="1" ht="16.5" customHeight="1">
      <c r="A15" s="105"/>
      <c r="B15" s="105" t="s">
        <v>175</v>
      </c>
      <c r="C15" s="146">
        <v>10</v>
      </c>
      <c r="E15" s="87">
        <v>15602117</v>
      </c>
      <c r="F15" s="147"/>
      <c r="G15" s="120">
        <v>16059070</v>
      </c>
      <c r="H15" s="147"/>
      <c r="I15" s="148">
        <v>602642</v>
      </c>
      <c r="J15" s="147"/>
      <c r="K15" s="143">
        <v>420728</v>
      </c>
    </row>
    <row r="16" spans="1:11" s="106" customFormat="1" ht="16.5" customHeight="1">
      <c r="B16" s="106" t="s">
        <v>176</v>
      </c>
      <c r="C16" s="146">
        <v>10</v>
      </c>
      <c r="E16" s="87">
        <v>314549</v>
      </c>
      <c r="F16" s="147"/>
      <c r="G16" s="120">
        <v>279613</v>
      </c>
      <c r="H16" s="147"/>
      <c r="I16" s="148">
        <v>74513</v>
      </c>
      <c r="J16" s="147"/>
      <c r="K16" s="143">
        <v>66972</v>
      </c>
    </row>
    <row r="17" spans="1:11" s="106" customFormat="1" ht="16.5" customHeight="1">
      <c r="B17" s="106" t="s">
        <v>177</v>
      </c>
      <c r="C17" s="146"/>
      <c r="E17" s="87">
        <v>2852849</v>
      </c>
      <c r="F17" s="147"/>
      <c r="G17" s="88">
        <v>1594558</v>
      </c>
      <c r="H17" s="147"/>
      <c r="I17" s="148">
        <v>32601</v>
      </c>
      <c r="J17" s="147"/>
      <c r="K17" s="143">
        <v>-175158</v>
      </c>
    </row>
    <row r="18" spans="1:11" s="106" customFormat="1" ht="16.5" customHeight="1">
      <c r="B18" s="106" t="s">
        <v>178</v>
      </c>
      <c r="C18" s="146"/>
      <c r="E18" s="87"/>
      <c r="F18" s="147"/>
      <c r="G18" s="88"/>
      <c r="H18" s="147"/>
      <c r="I18" s="148"/>
      <c r="J18" s="147"/>
      <c r="K18" s="143"/>
    </row>
    <row r="19" spans="1:11" s="106" customFormat="1" ht="16.5" customHeight="1">
      <c r="B19" s="106" t="s">
        <v>179</v>
      </c>
      <c r="C19" s="146"/>
      <c r="E19" s="87">
        <v>-433658</v>
      </c>
      <c r="F19" s="147"/>
      <c r="G19" s="88">
        <v>8805353</v>
      </c>
      <c r="H19" s="147"/>
      <c r="I19" s="148">
        <v>103839</v>
      </c>
      <c r="J19" s="147"/>
      <c r="K19" s="143">
        <v>6381905</v>
      </c>
    </row>
    <row r="20" spans="1:11" s="106" customFormat="1" ht="16.5" customHeight="1">
      <c r="B20" s="106" t="s">
        <v>180</v>
      </c>
      <c r="C20" s="146"/>
      <c r="E20" s="87"/>
      <c r="F20" s="147"/>
      <c r="G20" s="88"/>
      <c r="H20" s="147"/>
      <c r="I20" s="148"/>
      <c r="J20" s="147"/>
      <c r="K20" s="143"/>
    </row>
    <row r="21" spans="1:11" s="106" customFormat="1" ht="16.5" customHeight="1">
      <c r="B21" s="106" t="s">
        <v>181</v>
      </c>
      <c r="C21" s="146"/>
      <c r="E21" s="87">
        <v>0</v>
      </c>
      <c r="F21" s="147"/>
      <c r="G21" s="88">
        <v>-978120</v>
      </c>
      <c r="H21" s="147"/>
      <c r="I21" s="148">
        <v>0</v>
      </c>
      <c r="J21" s="147"/>
      <c r="K21" s="143">
        <v>-978120</v>
      </c>
    </row>
    <row r="22" spans="1:11" s="106" customFormat="1" ht="16.5" customHeight="1">
      <c r="B22" s="106" t="s">
        <v>182</v>
      </c>
      <c r="C22" s="146">
        <v>11</v>
      </c>
      <c r="E22" s="87">
        <v>90967</v>
      </c>
      <c r="F22" s="147"/>
      <c r="G22" s="88">
        <v>0</v>
      </c>
      <c r="H22" s="147"/>
      <c r="I22" s="148">
        <v>4590</v>
      </c>
      <c r="J22" s="147"/>
      <c r="K22" s="143">
        <v>0</v>
      </c>
    </row>
    <row r="23" spans="1:11" s="106" customFormat="1" ht="16.5" customHeight="1">
      <c r="B23" s="105" t="s">
        <v>183</v>
      </c>
      <c r="C23" s="146">
        <v>10</v>
      </c>
      <c r="E23" s="141">
        <v>3</v>
      </c>
      <c r="F23" s="147"/>
      <c r="G23" s="143">
        <v>14</v>
      </c>
      <c r="H23" s="147"/>
      <c r="I23" s="148">
        <v>0</v>
      </c>
      <c r="J23" s="147"/>
      <c r="K23" s="143">
        <v>8</v>
      </c>
    </row>
    <row r="24" spans="1:11" s="106" customFormat="1" ht="16.5" customHeight="1">
      <c r="B24" s="105" t="s">
        <v>184</v>
      </c>
      <c r="C24" s="146"/>
      <c r="E24" s="141">
        <v>0</v>
      </c>
      <c r="F24" s="147"/>
      <c r="G24" s="143">
        <v>1</v>
      </c>
      <c r="H24" s="147"/>
      <c r="I24" s="148">
        <v>0</v>
      </c>
      <c r="J24" s="147"/>
      <c r="K24" s="143">
        <v>0</v>
      </c>
    </row>
    <row r="25" spans="1:11" s="106" customFormat="1" ht="16.5" customHeight="1">
      <c r="B25" s="105" t="s">
        <v>185</v>
      </c>
      <c r="C25" s="146"/>
      <c r="E25" s="141">
        <v>460</v>
      </c>
      <c r="F25" s="147"/>
      <c r="G25" s="143">
        <v>0</v>
      </c>
      <c r="H25" s="147"/>
      <c r="I25" s="148">
        <v>0</v>
      </c>
      <c r="J25" s="147"/>
      <c r="K25" s="143">
        <v>0</v>
      </c>
    </row>
    <row r="26" spans="1:11" s="106" customFormat="1" ht="16.5" customHeight="1">
      <c r="B26" s="105" t="s">
        <v>186</v>
      </c>
      <c r="C26" s="146">
        <v>16</v>
      </c>
      <c r="E26" s="141">
        <v>-788337</v>
      </c>
      <c r="F26" s="147"/>
      <c r="G26" s="143">
        <v>-3646376</v>
      </c>
      <c r="H26" s="147"/>
      <c r="I26" s="148">
        <v>-779555</v>
      </c>
      <c r="J26" s="147"/>
      <c r="K26" s="143">
        <v>-3622596</v>
      </c>
    </row>
    <row r="27" spans="1:11" s="106" customFormat="1" ht="16.5" customHeight="1">
      <c r="B27" s="105" t="s">
        <v>187</v>
      </c>
      <c r="C27" s="146"/>
      <c r="E27" s="141">
        <v>9424867</v>
      </c>
      <c r="F27" s="147"/>
      <c r="G27" s="143">
        <v>5819104</v>
      </c>
      <c r="H27" s="147"/>
      <c r="I27" s="148">
        <v>7319423</v>
      </c>
      <c r="J27" s="147"/>
      <c r="K27" s="143">
        <v>5184944</v>
      </c>
    </row>
    <row r="28" spans="1:11" s="106" customFormat="1" ht="16.5" customHeight="1">
      <c r="B28" s="91" t="s">
        <v>188</v>
      </c>
      <c r="C28" s="146"/>
      <c r="E28" s="141">
        <v>-942790</v>
      </c>
      <c r="F28" s="147"/>
      <c r="G28" s="143">
        <v>108730</v>
      </c>
      <c r="H28" s="147"/>
      <c r="I28" s="148">
        <v>-1216467</v>
      </c>
      <c r="J28" s="147"/>
      <c r="K28" s="143">
        <v>0</v>
      </c>
    </row>
    <row r="29" spans="1:11" s="106" customFormat="1" ht="16.5" customHeight="1">
      <c r="B29" s="105" t="s">
        <v>59</v>
      </c>
      <c r="C29" s="146"/>
      <c r="E29" s="141">
        <v>2103518</v>
      </c>
      <c r="F29" s="147"/>
      <c r="G29" s="143">
        <v>2319697</v>
      </c>
      <c r="H29" s="147"/>
      <c r="I29" s="148">
        <v>931805</v>
      </c>
      <c r="J29" s="147"/>
      <c r="K29" s="143">
        <v>642692</v>
      </c>
    </row>
    <row r="30" spans="1:11" s="106" customFormat="1" ht="16.5" customHeight="1">
      <c r="B30" s="105" t="s">
        <v>189</v>
      </c>
      <c r="C30" s="146">
        <v>8</v>
      </c>
      <c r="E30" s="141">
        <f>-43-585481</f>
        <v>-585524</v>
      </c>
      <c r="F30" s="147"/>
      <c r="G30" s="143">
        <f>-893003-1223486</f>
        <v>-2116489</v>
      </c>
      <c r="H30" s="147"/>
      <c r="I30" s="148">
        <v>0</v>
      </c>
      <c r="J30" s="147"/>
      <c r="K30" s="143">
        <v>0</v>
      </c>
    </row>
    <row r="31" spans="1:11" s="106" customFormat="1" ht="16.5" customHeight="1">
      <c r="B31" s="106" t="s">
        <v>190</v>
      </c>
      <c r="C31" s="146"/>
      <c r="E31" s="141"/>
      <c r="F31" s="147"/>
      <c r="G31" s="143"/>
      <c r="H31" s="147"/>
      <c r="I31" s="148"/>
      <c r="J31" s="147"/>
      <c r="K31" s="143"/>
    </row>
    <row r="32" spans="1:11" s="106" customFormat="1" ht="16.5" customHeight="1">
      <c r="A32" s="105"/>
      <c r="B32" s="105" t="s">
        <v>191</v>
      </c>
      <c r="C32" s="105"/>
      <c r="D32" s="143"/>
      <c r="E32" s="87">
        <v>-99914648</v>
      </c>
      <c r="F32" s="147"/>
      <c r="G32" s="120">
        <v>-50667317</v>
      </c>
      <c r="H32" s="147"/>
      <c r="I32" s="148">
        <v>-119816444</v>
      </c>
      <c r="J32" s="147"/>
      <c r="K32" s="143">
        <v>-2543903</v>
      </c>
    </row>
    <row r="33" spans="1:11" s="106" customFormat="1" ht="16.5" customHeight="1">
      <c r="A33" s="105"/>
      <c r="B33" s="105" t="s">
        <v>192</v>
      </c>
      <c r="C33" s="105"/>
      <c r="D33" s="143"/>
      <c r="E33" s="87">
        <v>0</v>
      </c>
      <c r="F33" s="147"/>
      <c r="G33" s="120">
        <v>412807</v>
      </c>
      <c r="H33" s="147"/>
      <c r="I33" s="148">
        <v>0</v>
      </c>
      <c r="J33" s="147"/>
      <c r="K33" s="143">
        <v>412807</v>
      </c>
    </row>
    <row r="34" spans="1:11" s="106" customFormat="1" ht="16.5" customHeight="1">
      <c r="A34" s="105"/>
      <c r="B34" s="105" t="s">
        <v>193</v>
      </c>
      <c r="C34" s="105"/>
      <c r="D34" s="143"/>
      <c r="E34" s="87">
        <v>345577</v>
      </c>
      <c r="F34" s="147"/>
      <c r="G34" s="120">
        <v>-8586771</v>
      </c>
      <c r="H34" s="147"/>
      <c r="I34" s="148">
        <v>345577</v>
      </c>
      <c r="J34" s="147"/>
      <c r="K34" s="143">
        <v>-8586771</v>
      </c>
    </row>
    <row r="35" spans="1:11" s="106" customFormat="1" ht="16.5" customHeight="1">
      <c r="A35" s="105"/>
      <c r="B35" s="105" t="s">
        <v>194</v>
      </c>
      <c r="C35" s="105"/>
      <c r="D35" s="143"/>
      <c r="E35" s="89">
        <v>23497314</v>
      </c>
      <c r="F35" s="147"/>
      <c r="G35" s="121">
        <v>-13931782</v>
      </c>
      <c r="H35" s="147"/>
      <c r="I35" s="148">
        <v>-13322884</v>
      </c>
      <c r="J35" s="147"/>
      <c r="K35" s="143">
        <v>-8715103</v>
      </c>
    </row>
    <row r="36" spans="1:11" s="106" customFormat="1" ht="16.5" customHeight="1">
      <c r="A36" s="105"/>
      <c r="B36" s="105" t="s">
        <v>195</v>
      </c>
      <c r="C36" s="105"/>
      <c r="D36" s="143"/>
      <c r="E36" s="89">
        <v>42626426</v>
      </c>
      <c r="F36" s="147"/>
      <c r="G36" s="121">
        <v>-67358019</v>
      </c>
      <c r="H36" s="147"/>
      <c r="I36" s="148">
        <v>10589240</v>
      </c>
      <c r="J36" s="147"/>
      <c r="K36" s="143">
        <v>-73671428</v>
      </c>
    </row>
    <row r="37" spans="1:11" s="106" customFormat="1" ht="16.5" customHeight="1">
      <c r="B37" s="105" t="s">
        <v>196</v>
      </c>
      <c r="C37" s="146"/>
      <c r="E37" s="89">
        <v>5122136</v>
      </c>
      <c r="F37" s="147"/>
      <c r="G37" s="121">
        <v>-10999471</v>
      </c>
      <c r="H37" s="147"/>
      <c r="I37" s="148">
        <v>7531366</v>
      </c>
      <c r="J37" s="147"/>
      <c r="K37" s="143">
        <v>-6181288</v>
      </c>
    </row>
    <row r="38" spans="1:11" s="106" customFormat="1" ht="16.5" customHeight="1">
      <c r="B38" s="106" t="s">
        <v>197</v>
      </c>
      <c r="C38" s="105"/>
      <c r="E38" s="92">
        <v>-30937255</v>
      </c>
      <c r="F38" s="147"/>
      <c r="G38" s="122">
        <v>-1046322</v>
      </c>
      <c r="H38" s="147"/>
      <c r="I38" s="148">
        <v>-3446960</v>
      </c>
      <c r="J38" s="147"/>
      <c r="K38" s="143">
        <v>-168948</v>
      </c>
    </row>
    <row r="39" spans="1:11" s="106" customFormat="1" ht="16.5" customHeight="1">
      <c r="B39" s="106" t="s">
        <v>198</v>
      </c>
      <c r="C39" s="105"/>
      <c r="E39" s="89">
        <v>-27148360</v>
      </c>
      <c r="F39" s="147"/>
      <c r="G39" s="121">
        <v>-7658581</v>
      </c>
      <c r="H39" s="147"/>
      <c r="I39" s="148">
        <v>4950328</v>
      </c>
      <c r="J39" s="147"/>
      <c r="K39" s="143">
        <v>-4918929</v>
      </c>
    </row>
    <row r="40" spans="1:11" s="106" customFormat="1" ht="16.5" customHeight="1">
      <c r="B40" s="106" t="s">
        <v>199</v>
      </c>
      <c r="C40" s="105"/>
      <c r="E40" s="89">
        <v>220679054</v>
      </c>
      <c r="F40" s="147"/>
      <c r="G40" s="121">
        <v>41284502</v>
      </c>
      <c r="H40" s="147"/>
      <c r="I40" s="148">
        <v>223328867</v>
      </c>
      <c r="J40" s="147"/>
      <c r="K40" s="143">
        <v>46785000</v>
      </c>
    </row>
    <row r="41" spans="1:11" s="106" customFormat="1" ht="16.5" customHeight="1">
      <c r="B41" s="106" t="s">
        <v>200</v>
      </c>
      <c r="C41" s="105"/>
      <c r="E41" s="89">
        <v>6169860</v>
      </c>
      <c r="F41" s="147"/>
      <c r="G41" s="121">
        <v>-3418531</v>
      </c>
      <c r="H41" s="147"/>
      <c r="I41" s="148">
        <v>7821572</v>
      </c>
      <c r="J41" s="147"/>
      <c r="K41" s="143">
        <v>-351111</v>
      </c>
    </row>
    <row r="42" spans="1:11" s="106" customFormat="1" ht="16.5" customHeight="1">
      <c r="B42" s="105" t="s">
        <v>201</v>
      </c>
      <c r="C42" s="105"/>
      <c r="E42" s="89">
        <v>0</v>
      </c>
      <c r="F42" s="147"/>
      <c r="G42" s="121">
        <v>-777303</v>
      </c>
      <c r="H42" s="147"/>
      <c r="I42" s="148">
        <v>0</v>
      </c>
      <c r="J42" s="147"/>
      <c r="K42" s="143">
        <v>0</v>
      </c>
    </row>
    <row r="43" spans="1:11" s="106" customFormat="1" ht="16.5" customHeight="1">
      <c r="B43" s="105" t="s">
        <v>202</v>
      </c>
      <c r="C43" s="105"/>
      <c r="E43" s="93">
        <v>-2307600</v>
      </c>
      <c r="F43" s="147"/>
      <c r="G43" s="123">
        <v>0</v>
      </c>
      <c r="H43" s="147"/>
      <c r="I43" s="149">
        <v>0</v>
      </c>
      <c r="J43" s="147"/>
      <c r="K43" s="150">
        <v>0</v>
      </c>
    </row>
    <row r="44" spans="1:11" s="106" customFormat="1" ht="3.95" customHeight="1">
      <c r="A44" s="105"/>
      <c r="B44" s="105"/>
      <c r="C44" s="105"/>
      <c r="E44" s="89"/>
      <c r="F44" s="147"/>
      <c r="G44" s="90"/>
      <c r="H44" s="147"/>
      <c r="I44" s="148"/>
      <c r="J44" s="147"/>
      <c r="K44" s="143"/>
    </row>
    <row r="45" spans="1:11" s="106" customFormat="1" ht="16.5" customHeight="1">
      <c r="A45" s="105" t="s">
        <v>203</v>
      </c>
      <c r="B45" s="105"/>
      <c r="C45" s="105"/>
      <c r="D45" s="145"/>
      <c r="E45" s="89">
        <f>SUM(E10:E43)</f>
        <v>194952987</v>
      </c>
      <c r="F45" s="147"/>
      <c r="G45" s="90">
        <f>SUM(G10:G43)</f>
        <v>-88293244</v>
      </c>
      <c r="H45" s="147"/>
      <c r="I45" s="148">
        <f>SUM(I10:I43)</f>
        <v>132958421</v>
      </c>
      <c r="J45" s="147"/>
      <c r="K45" s="143">
        <f>SUM(K10:K43)</f>
        <v>-64884743</v>
      </c>
    </row>
    <row r="46" spans="1:11" s="106" customFormat="1" ht="16.5" customHeight="1">
      <c r="A46" s="115" t="s">
        <v>204</v>
      </c>
      <c r="B46" s="105"/>
      <c r="C46" s="105"/>
      <c r="E46" s="141">
        <v>-9682559</v>
      </c>
      <c r="F46" s="147"/>
      <c r="G46" s="143">
        <v>-5348151</v>
      </c>
      <c r="H46" s="147"/>
      <c r="I46" s="148">
        <v>-7595634</v>
      </c>
      <c r="J46" s="147"/>
      <c r="K46" s="143">
        <v>-4859497</v>
      </c>
    </row>
    <row r="47" spans="1:11" s="106" customFormat="1" ht="16.5" customHeight="1">
      <c r="A47" s="105" t="s">
        <v>205</v>
      </c>
      <c r="B47" s="105"/>
      <c r="C47" s="105"/>
      <c r="E47" s="151">
        <v>-9743112</v>
      </c>
      <c r="F47" s="147"/>
      <c r="G47" s="152">
        <v>-6955643</v>
      </c>
      <c r="H47" s="147"/>
      <c r="I47" s="175">
        <v>-6013212</v>
      </c>
      <c r="J47" s="147"/>
      <c r="K47" s="152">
        <v>-8796079</v>
      </c>
    </row>
    <row r="48" spans="1:11" s="106" customFormat="1" ht="3.95" customHeight="1">
      <c r="A48" s="105"/>
      <c r="B48" s="105"/>
      <c r="C48" s="105"/>
      <c r="E48" s="141"/>
      <c r="F48" s="147"/>
      <c r="G48" s="143"/>
      <c r="H48" s="147"/>
      <c r="I48" s="148"/>
      <c r="J48" s="147"/>
      <c r="K48" s="143"/>
    </row>
    <row r="49" spans="1:11" s="106" customFormat="1" ht="16.5" customHeight="1">
      <c r="A49" s="105" t="s">
        <v>206</v>
      </c>
      <c r="B49" s="105"/>
      <c r="C49" s="105"/>
      <c r="D49" s="143"/>
      <c r="E49" s="93">
        <f>SUM(E44:E47)</f>
        <v>175527316</v>
      </c>
      <c r="F49" s="147"/>
      <c r="G49" s="94">
        <f>SUM(G44:G47)</f>
        <v>-100597038</v>
      </c>
      <c r="H49" s="147"/>
      <c r="I49" s="149">
        <f>SUM(I45:I47)</f>
        <v>119349575</v>
      </c>
      <c r="J49" s="147"/>
      <c r="K49" s="150">
        <f>SUM(K45:K47)</f>
        <v>-78540319</v>
      </c>
    </row>
    <row r="50" spans="1:11" ht="15" customHeight="1">
      <c r="A50" s="116"/>
      <c r="B50" s="107"/>
      <c r="C50" s="116"/>
      <c r="D50" s="116"/>
      <c r="F50" s="125"/>
      <c r="G50" s="126"/>
      <c r="H50" s="125"/>
      <c r="J50" s="125"/>
      <c r="K50" s="126"/>
    </row>
    <row r="51" spans="1:11" ht="15" customHeight="1">
      <c r="A51" s="116"/>
      <c r="B51" s="107"/>
      <c r="C51" s="116"/>
      <c r="D51" s="116"/>
      <c r="F51" s="125"/>
      <c r="G51" s="126"/>
      <c r="H51" s="125"/>
      <c r="J51" s="125"/>
      <c r="K51" s="126"/>
    </row>
    <row r="52" spans="1:11" s="179" customFormat="1" ht="15" customHeight="1">
      <c r="A52" s="116"/>
      <c r="B52" s="178"/>
      <c r="C52" s="116"/>
      <c r="D52" s="116"/>
      <c r="E52" s="124"/>
      <c r="F52" s="125"/>
      <c r="G52" s="126"/>
      <c r="H52" s="125"/>
      <c r="I52" s="126"/>
      <c r="J52" s="125"/>
      <c r="K52" s="126"/>
    </row>
    <row r="53" spans="1:11" s="179" customFormat="1" ht="15" customHeight="1">
      <c r="A53" s="116"/>
      <c r="B53" s="178"/>
      <c r="C53" s="116"/>
      <c r="D53" s="116"/>
      <c r="E53" s="124"/>
      <c r="F53" s="125"/>
      <c r="G53" s="126"/>
      <c r="H53" s="125"/>
      <c r="I53" s="126"/>
      <c r="J53" s="125"/>
      <c r="K53" s="126"/>
    </row>
    <row r="54" spans="1:11" s="179" customFormat="1" ht="15" customHeight="1">
      <c r="A54" s="116"/>
      <c r="B54" s="178"/>
      <c r="C54" s="116"/>
      <c r="D54" s="116"/>
      <c r="E54" s="124"/>
      <c r="F54" s="125"/>
      <c r="G54" s="126"/>
      <c r="H54" s="125"/>
      <c r="I54" s="126"/>
      <c r="J54" s="125"/>
      <c r="K54" s="126"/>
    </row>
    <row r="55" spans="1:11" ht="12.75" customHeight="1">
      <c r="A55" s="116"/>
      <c r="B55" s="107"/>
      <c r="C55" s="116"/>
      <c r="D55" s="116"/>
      <c r="F55" s="125"/>
      <c r="G55" s="126"/>
      <c r="H55" s="125"/>
      <c r="J55" s="125"/>
      <c r="K55" s="126"/>
    </row>
    <row r="56" spans="1:11" ht="15" customHeight="1">
      <c r="A56" s="116"/>
      <c r="B56" s="107"/>
      <c r="C56" s="116"/>
      <c r="D56" s="116"/>
      <c r="F56" s="125"/>
      <c r="G56" s="126"/>
      <c r="H56" s="125"/>
      <c r="J56" s="125"/>
      <c r="K56" s="126"/>
    </row>
    <row r="57" spans="1:11" ht="12.75" customHeight="1">
      <c r="A57" s="116"/>
      <c r="B57" s="107"/>
      <c r="C57" s="116"/>
      <c r="D57" s="116"/>
      <c r="F57" s="125"/>
      <c r="G57" s="126"/>
      <c r="H57" s="125"/>
      <c r="J57" s="125"/>
      <c r="K57" s="126"/>
    </row>
    <row r="58" spans="1:11" ht="16.5" customHeight="1">
      <c r="A58" s="189" t="s">
        <v>39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</row>
    <row r="59" spans="1:11" ht="16.5" customHeight="1">
      <c r="A59" s="116"/>
      <c r="B59" s="107" t="s">
        <v>239</v>
      </c>
      <c r="C59" s="116"/>
      <c r="D59" s="116"/>
      <c r="F59" s="125"/>
      <c r="G59" s="126" t="s">
        <v>164</v>
      </c>
      <c r="H59" s="125"/>
      <c r="J59" s="125"/>
      <c r="K59" s="126"/>
    </row>
    <row r="60" spans="1:11" s="179" customFormat="1" ht="16.5" customHeight="1">
      <c r="A60" s="116"/>
      <c r="B60" s="178"/>
      <c r="C60" s="116"/>
      <c r="D60" s="116"/>
      <c r="E60" s="124"/>
      <c r="F60" s="125"/>
      <c r="G60" s="126"/>
      <c r="H60" s="125"/>
      <c r="I60" s="126"/>
      <c r="J60" s="125"/>
      <c r="K60" s="126"/>
    </row>
    <row r="61" spans="1:11" s="179" customFormat="1" ht="16.5" customHeight="1">
      <c r="A61" s="116"/>
      <c r="B61" s="178"/>
      <c r="C61" s="116"/>
      <c r="D61" s="116"/>
      <c r="E61" s="124"/>
      <c r="F61" s="125"/>
      <c r="G61" s="126"/>
      <c r="H61" s="125"/>
      <c r="I61" s="126"/>
      <c r="J61" s="125"/>
      <c r="K61" s="126"/>
    </row>
    <row r="62" spans="1:11" s="179" customFormat="1" ht="18" customHeight="1">
      <c r="A62" s="116"/>
      <c r="B62" s="178"/>
      <c r="C62" s="116"/>
      <c r="D62" s="116"/>
      <c r="E62" s="124"/>
      <c r="F62" s="125"/>
      <c r="G62" s="126"/>
      <c r="H62" s="125"/>
      <c r="I62" s="126"/>
      <c r="J62" s="125"/>
      <c r="K62" s="126"/>
    </row>
    <row r="63" spans="1:11" ht="18.75" customHeight="1">
      <c r="A63" s="108" t="s">
        <v>42</v>
      </c>
      <c r="B63" s="108"/>
      <c r="C63" s="108"/>
      <c r="D63" s="97"/>
      <c r="E63" s="129"/>
      <c r="F63" s="130"/>
      <c r="G63" s="131"/>
      <c r="H63" s="130"/>
      <c r="I63" s="153"/>
      <c r="J63" s="130"/>
      <c r="K63" s="153"/>
    </row>
    <row r="64" spans="1:11" ht="18" customHeight="1">
      <c r="A64" s="112" t="str">
        <f>A1</f>
        <v>บริษัท เอแอลที เทเลคอม จำกัด (มหาชน)</v>
      </c>
      <c r="B64" s="109"/>
      <c r="C64" s="109"/>
      <c r="F64" s="125"/>
      <c r="G64" s="126"/>
      <c r="H64" s="125"/>
      <c r="I64" s="154"/>
      <c r="J64" s="125"/>
      <c r="K64" s="154"/>
    </row>
    <row r="65" spans="1:11" ht="18" customHeight="1">
      <c r="A65" s="101" t="s">
        <v>207</v>
      </c>
      <c r="B65" s="109"/>
      <c r="C65" s="109"/>
      <c r="F65" s="125"/>
      <c r="G65" s="126"/>
      <c r="H65" s="125"/>
      <c r="I65" s="154"/>
      <c r="J65" s="125"/>
      <c r="K65" s="154"/>
    </row>
    <row r="66" spans="1:11" ht="18" customHeight="1">
      <c r="A66" s="102" t="str">
        <f>A3</f>
        <v>สำหรับรอบระยะเวลาสามเดือนสิ้นสุดวันที่ 31 มีนาคม พ.ศ. 2567</v>
      </c>
      <c r="B66" s="108"/>
      <c r="C66" s="108"/>
      <c r="D66" s="97"/>
      <c r="E66" s="129"/>
      <c r="F66" s="130"/>
      <c r="G66" s="131"/>
      <c r="H66" s="130"/>
      <c r="I66" s="153"/>
      <c r="J66" s="130"/>
      <c r="K66" s="153"/>
    </row>
    <row r="67" spans="1:11" ht="18.600000000000001" customHeight="1">
      <c r="A67" s="109"/>
      <c r="C67" s="35"/>
      <c r="E67" s="155"/>
      <c r="F67" s="156"/>
      <c r="G67" s="154"/>
      <c r="H67" s="156"/>
      <c r="I67" s="154"/>
      <c r="J67" s="156"/>
      <c r="K67" s="154"/>
    </row>
    <row r="68" spans="1:11" s="106" customFormat="1" ht="18.600000000000001" customHeight="1">
      <c r="A68" s="103"/>
      <c r="B68" s="103"/>
      <c r="C68" s="103"/>
      <c r="D68" s="104"/>
      <c r="E68" s="191" t="s">
        <v>3</v>
      </c>
      <c r="F68" s="192"/>
      <c r="G68" s="192"/>
      <c r="H68" s="133"/>
      <c r="I68" s="191" t="s">
        <v>4</v>
      </c>
      <c r="J68" s="192"/>
      <c r="K68" s="192"/>
    </row>
    <row r="69" spans="1:11" s="106" customFormat="1" ht="18.600000000000001" customHeight="1">
      <c r="A69" s="103"/>
      <c r="B69" s="103"/>
      <c r="C69" s="103"/>
      <c r="D69" s="104"/>
      <c r="E69" s="134" t="s">
        <v>5</v>
      </c>
      <c r="F69" s="135"/>
      <c r="G69" s="136" t="s">
        <v>5</v>
      </c>
      <c r="H69" s="135"/>
      <c r="I69" s="136" t="s">
        <v>5</v>
      </c>
      <c r="J69" s="135"/>
      <c r="K69" s="136" t="s">
        <v>5</v>
      </c>
    </row>
    <row r="70" spans="1:11" s="106" customFormat="1" ht="18.600000000000001" customHeight="1">
      <c r="A70" s="105"/>
      <c r="B70" s="105"/>
      <c r="D70" s="137"/>
      <c r="E70" s="134" t="s">
        <v>9</v>
      </c>
      <c r="F70" s="135"/>
      <c r="G70" s="134" t="s">
        <v>10</v>
      </c>
      <c r="H70" s="135"/>
      <c r="I70" s="134" t="s">
        <v>9</v>
      </c>
      <c r="J70" s="135"/>
      <c r="K70" s="134" t="s">
        <v>10</v>
      </c>
    </row>
    <row r="71" spans="1:11" s="106" customFormat="1" ht="18.600000000000001" customHeight="1">
      <c r="A71" s="105"/>
      <c r="B71" s="105"/>
      <c r="C71" s="138" t="s">
        <v>11</v>
      </c>
      <c r="D71" s="137"/>
      <c r="E71" s="139" t="s">
        <v>12</v>
      </c>
      <c r="F71" s="135"/>
      <c r="G71" s="140" t="s">
        <v>12</v>
      </c>
      <c r="H71" s="135"/>
      <c r="I71" s="140" t="s">
        <v>12</v>
      </c>
      <c r="J71" s="135"/>
      <c r="K71" s="140" t="s">
        <v>12</v>
      </c>
    </row>
    <row r="72" spans="1:11" s="106" customFormat="1" ht="18.600000000000001" customHeight="1">
      <c r="A72" s="110" t="s">
        <v>208</v>
      </c>
      <c r="B72" s="110"/>
      <c r="C72" s="110"/>
      <c r="E72" s="141"/>
      <c r="F72" s="142"/>
      <c r="G72" s="143"/>
      <c r="H72" s="142"/>
      <c r="I72" s="148"/>
      <c r="J72" s="142"/>
      <c r="K72" s="143"/>
    </row>
    <row r="73" spans="1:11" s="106" customFormat="1" ht="18.600000000000001" customHeight="1">
      <c r="A73" s="105" t="s">
        <v>209</v>
      </c>
      <c r="B73" s="110"/>
      <c r="C73" s="110"/>
      <c r="E73" s="141">
        <v>0</v>
      </c>
      <c r="F73" s="142"/>
      <c r="G73" s="143">
        <v>0</v>
      </c>
      <c r="H73" s="157"/>
      <c r="I73" s="148">
        <v>0</v>
      </c>
      <c r="J73" s="157"/>
      <c r="K73" s="143">
        <v>-200</v>
      </c>
    </row>
    <row r="74" spans="1:11" s="106" customFormat="1" ht="18.600000000000001" customHeight="1">
      <c r="A74" s="105" t="s">
        <v>210</v>
      </c>
      <c r="B74" s="110"/>
      <c r="C74" s="110"/>
      <c r="E74" s="141">
        <v>0</v>
      </c>
      <c r="F74" s="142"/>
      <c r="G74" s="143">
        <v>-2000000</v>
      </c>
      <c r="H74" s="157"/>
      <c r="I74" s="148">
        <v>0</v>
      </c>
      <c r="J74" s="157"/>
      <c r="K74" s="143">
        <v>-2000000</v>
      </c>
    </row>
    <row r="75" spans="1:11" s="106" customFormat="1" ht="18.600000000000001" customHeight="1">
      <c r="A75" s="105" t="s">
        <v>211</v>
      </c>
      <c r="B75" s="105"/>
      <c r="C75" s="146"/>
      <c r="E75" s="141">
        <v>-723678</v>
      </c>
      <c r="F75" s="157"/>
      <c r="G75" s="143">
        <v>-6213711</v>
      </c>
      <c r="H75" s="157"/>
      <c r="I75" s="148">
        <v>-448050</v>
      </c>
      <c r="J75" s="157"/>
      <c r="K75" s="143">
        <v>-5627648</v>
      </c>
    </row>
    <row r="76" spans="1:11" s="106" customFormat="1" ht="18.600000000000001" customHeight="1">
      <c r="A76" s="105" t="s">
        <v>212</v>
      </c>
      <c r="B76" s="105"/>
      <c r="C76" s="158"/>
      <c r="E76" s="141">
        <v>-41397737</v>
      </c>
      <c r="F76" s="157"/>
      <c r="G76" s="143">
        <v>-145833018</v>
      </c>
      <c r="H76" s="157"/>
      <c r="I76" s="148">
        <v>-25673301</v>
      </c>
      <c r="J76" s="157"/>
      <c r="K76" s="143">
        <v>-132369410</v>
      </c>
    </row>
    <row r="77" spans="1:11" s="106" customFormat="1" ht="18.600000000000001" customHeight="1">
      <c r="A77" s="105" t="s">
        <v>213</v>
      </c>
      <c r="B77" s="105"/>
      <c r="C77" s="146"/>
      <c r="E77" s="141">
        <v>-350002</v>
      </c>
      <c r="F77" s="157"/>
      <c r="G77" s="143">
        <v>-2054139</v>
      </c>
      <c r="H77" s="157"/>
      <c r="I77" s="148">
        <v>0</v>
      </c>
      <c r="J77" s="157"/>
      <c r="K77" s="143">
        <v>-5814</v>
      </c>
    </row>
    <row r="78" spans="1:11" s="106" customFormat="1" ht="18.600000000000001" customHeight="1">
      <c r="A78" s="106" t="s">
        <v>214</v>
      </c>
      <c r="C78" s="158"/>
      <c r="E78" s="141">
        <v>2950000</v>
      </c>
      <c r="F78" s="157"/>
      <c r="G78" s="143">
        <v>-10747414</v>
      </c>
      <c r="H78" s="157"/>
      <c r="I78" s="148">
        <v>2950000</v>
      </c>
      <c r="J78" s="157"/>
      <c r="K78" s="143">
        <v>-14</v>
      </c>
    </row>
    <row r="79" spans="1:11" s="106" customFormat="1" ht="18.600000000000001" customHeight="1">
      <c r="A79" s="106" t="s">
        <v>20</v>
      </c>
      <c r="C79" s="158">
        <v>18</v>
      </c>
      <c r="E79" s="141">
        <v>-10900000</v>
      </c>
      <c r="F79" s="157"/>
      <c r="G79" s="143">
        <v>-730000</v>
      </c>
      <c r="H79" s="157"/>
      <c r="I79" s="148">
        <v>-15900000</v>
      </c>
      <c r="J79" s="157"/>
      <c r="K79" s="143">
        <v>-730000</v>
      </c>
    </row>
    <row r="80" spans="1:11" s="106" customFormat="1" ht="18.600000000000001" customHeight="1">
      <c r="A80" s="106" t="s">
        <v>215</v>
      </c>
      <c r="C80" s="158"/>
      <c r="E80" s="141"/>
      <c r="F80" s="157"/>
      <c r="G80" s="143"/>
      <c r="H80" s="157"/>
      <c r="I80" s="148"/>
      <c r="J80" s="157"/>
      <c r="K80" s="143"/>
    </row>
    <row r="81" spans="1:11" s="106" customFormat="1" ht="18.600000000000001" customHeight="1">
      <c r="B81" s="106" t="s">
        <v>216</v>
      </c>
      <c r="C81" s="158"/>
      <c r="E81" s="141">
        <v>0</v>
      </c>
      <c r="F81" s="157"/>
      <c r="G81" s="143">
        <v>2501695</v>
      </c>
      <c r="H81" s="157"/>
      <c r="I81" s="148">
        <v>0</v>
      </c>
      <c r="J81" s="157"/>
      <c r="K81" s="143">
        <v>11501695</v>
      </c>
    </row>
    <row r="82" spans="1:11" s="106" customFormat="1" ht="18.600000000000001" customHeight="1">
      <c r="A82" s="106" t="s">
        <v>217</v>
      </c>
      <c r="C82" s="158"/>
      <c r="E82" s="141">
        <v>0</v>
      </c>
      <c r="F82" s="157"/>
      <c r="G82" s="143">
        <v>20000000</v>
      </c>
      <c r="H82" s="157"/>
      <c r="I82" s="148">
        <v>0</v>
      </c>
      <c r="J82" s="157"/>
      <c r="K82" s="143">
        <v>20000000</v>
      </c>
    </row>
    <row r="83" spans="1:11" s="106" customFormat="1" ht="18.600000000000001" customHeight="1">
      <c r="A83" s="106" t="s">
        <v>186</v>
      </c>
      <c r="C83" s="158"/>
      <c r="E83" s="141">
        <v>194392</v>
      </c>
      <c r="F83" s="157"/>
      <c r="G83" s="143">
        <v>3263897</v>
      </c>
      <c r="H83" s="157"/>
      <c r="I83" s="148">
        <v>185611</v>
      </c>
      <c r="J83" s="157"/>
      <c r="K83" s="143">
        <v>3240117</v>
      </c>
    </row>
    <row r="84" spans="1:11" s="106" customFormat="1" ht="5.0999999999999996" customHeight="1">
      <c r="A84" s="105"/>
      <c r="B84" s="105"/>
      <c r="C84" s="146"/>
      <c r="E84" s="159"/>
      <c r="F84" s="157"/>
      <c r="G84" s="160"/>
      <c r="H84" s="157"/>
      <c r="I84" s="161"/>
      <c r="J84" s="157"/>
      <c r="K84" s="160"/>
    </row>
    <row r="85" spans="1:11" s="106" customFormat="1" ht="18.600000000000001" customHeight="1">
      <c r="A85" s="111" t="s">
        <v>218</v>
      </c>
      <c r="B85" s="111"/>
      <c r="C85" s="158"/>
      <c r="E85" s="162">
        <f>SUM(E72:E83)</f>
        <v>-50227025</v>
      </c>
      <c r="F85" s="157"/>
      <c r="G85" s="163">
        <f>SUM(G72:G83)</f>
        <v>-141812690</v>
      </c>
      <c r="H85" s="157"/>
      <c r="I85" s="162">
        <f>SUM(I72:I83)</f>
        <v>-38885740</v>
      </c>
      <c r="J85" s="157"/>
      <c r="K85" s="163">
        <f>SUM(K72:K83)</f>
        <v>-105991274</v>
      </c>
    </row>
    <row r="86" spans="1:11" s="106" customFormat="1" ht="15" customHeight="1">
      <c r="A86" s="105"/>
      <c r="B86" s="105"/>
      <c r="C86" s="105"/>
      <c r="E86" s="159"/>
      <c r="F86" s="157"/>
      <c r="G86" s="160"/>
      <c r="H86" s="157"/>
      <c r="I86" s="161"/>
      <c r="J86" s="157"/>
      <c r="K86" s="160"/>
    </row>
    <row r="87" spans="1:11" s="106" customFormat="1" ht="18.600000000000001" customHeight="1">
      <c r="A87" s="103" t="s">
        <v>219</v>
      </c>
      <c r="B87" s="104"/>
      <c r="C87" s="146"/>
      <c r="E87" s="141"/>
      <c r="F87" s="157"/>
      <c r="G87" s="143"/>
      <c r="H87" s="157"/>
      <c r="I87" s="148"/>
      <c r="J87" s="157"/>
      <c r="K87" s="143"/>
    </row>
    <row r="88" spans="1:11" s="106" customFormat="1" ht="18.600000000000001" customHeight="1">
      <c r="A88" s="106" t="s">
        <v>220</v>
      </c>
      <c r="B88" s="105"/>
      <c r="C88" s="146"/>
      <c r="E88" s="141">
        <v>542899066</v>
      </c>
      <c r="F88" s="157"/>
      <c r="G88" s="143">
        <v>549539779</v>
      </c>
      <c r="H88" s="157"/>
      <c r="I88" s="148">
        <v>247000000</v>
      </c>
      <c r="J88" s="157"/>
      <c r="K88" s="143">
        <v>299755902</v>
      </c>
    </row>
    <row r="89" spans="1:11" s="106" customFormat="1" ht="18.600000000000001" customHeight="1">
      <c r="A89" s="106" t="s">
        <v>221</v>
      </c>
      <c r="B89" s="105"/>
      <c r="C89" s="146"/>
      <c r="E89" s="141">
        <v>-744635937</v>
      </c>
      <c r="F89" s="157"/>
      <c r="G89" s="143">
        <v>-376221810</v>
      </c>
      <c r="H89" s="157"/>
      <c r="I89" s="148">
        <v>-345520719</v>
      </c>
      <c r="J89" s="157"/>
      <c r="K89" s="143">
        <v>-220780636</v>
      </c>
    </row>
    <row r="90" spans="1:11" s="106" customFormat="1" ht="18.600000000000001" customHeight="1">
      <c r="A90" s="106" t="s">
        <v>222</v>
      </c>
      <c r="B90" s="105"/>
      <c r="C90" s="146">
        <v>15</v>
      </c>
      <c r="E90" s="141">
        <v>-13871173</v>
      </c>
      <c r="F90" s="157"/>
      <c r="G90" s="143">
        <v>-15656673</v>
      </c>
      <c r="H90" s="157"/>
      <c r="I90" s="148">
        <v>-181707</v>
      </c>
      <c r="J90" s="157"/>
      <c r="K90" s="143">
        <v>-88961</v>
      </c>
    </row>
    <row r="91" spans="1:11" s="106" customFormat="1" ht="18.600000000000001" customHeight="1">
      <c r="A91" s="106" t="s">
        <v>223</v>
      </c>
      <c r="B91" s="105"/>
      <c r="C91" s="146">
        <v>18</v>
      </c>
      <c r="E91" s="141">
        <v>0</v>
      </c>
      <c r="F91" s="157"/>
      <c r="G91" s="143">
        <v>0</v>
      </c>
      <c r="H91" s="157"/>
      <c r="I91" s="148">
        <v>135000000</v>
      </c>
      <c r="J91" s="157"/>
      <c r="K91" s="143">
        <v>75000000</v>
      </c>
    </row>
    <row r="92" spans="1:11" s="106" customFormat="1" ht="18.600000000000001" customHeight="1">
      <c r="A92" s="106" t="s">
        <v>224</v>
      </c>
      <c r="B92" s="105"/>
      <c r="C92" s="146">
        <v>18</v>
      </c>
      <c r="E92" s="141">
        <v>0</v>
      </c>
      <c r="F92" s="157"/>
      <c r="G92" s="143">
        <v>0</v>
      </c>
      <c r="H92" s="157"/>
      <c r="I92" s="148">
        <v>-248000000</v>
      </c>
      <c r="J92" s="157"/>
      <c r="K92" s="143">
        <v>0</v>
      </c>
    </row>
    <row r="93" spans="1:11" s="106" customFormat="1" ht="18.600000000000001" customHeight="1">
      <c r="A93" s="106" t="s">
        <v>225</v>
      </c>
      <c r="B93" s="105"/>
      <c r="C93" s="146">
        <v>14</v>
      </c>
      <c r="E93" s="141">
        <v>115300000</v>
      </c>
      <c r="F93" s="157"/>
      <c r="G93" s="143">
        <v>0</v>
      </c>
      <c r="H93" s="157"/>
      <c r="I93" s="148">
        <v>115300000</v>
      </c>
      <c r="J93" s="157"/>
      <c r="K93" s="143">
        <v>0</v>
      </c>
    </row>
    <row r="94" spans="1:11" s="106" customFormat="1" ht="18.600000000000001" customHeight="1">
      <c r="A94" s="106" t="s">
        <v>226</v>
      </c>
      <c r="B94" s="105"/>
      <c r="C94" s="146">
        <v>14</v>
      </c>
      <c r="E94" s="89">
        <v>-1922000</v>
      </c>
      <c r="F94" s="157"/>
      <c r="G94" s="90">
        <v>0</v>
      </c>
      <c r="H94" s="157"/>
      <c r="I94" s="148">
        <v>-1922000</v>
      </c>
      <c r="J94" s="157"/>
      <c r="K94" s="143">
        <v>0</v>
      </c>
    </row>
    <row r="95" spans="1:11" s="106" customFormat="1" ht="5.0999999999999996" customHeight="1">
      <c r="A95" s="105"/>
      <c r="B95" s="105"/>
      <c r="C95" s="146"/>
      <c r="E95" s="159"/>
      <c r="F95" s="157"/>
      <c r="G95" s="160"/>
      <c r="H95" s="157"/>
      <c r="I95" s="161"/>
      <c r="J95" s="157"/>
      <c r="K95" s="160"/>
    </row>
    <row r="96" spans="1:11" s="106" customFormat="1" ht="18.600000000000001" customHeight="1">
      <c r="A96" s="105" t="s">
        <v>227</v>
      </c>
      <c r="B96" s="105"/>
      <c r="C96" s="146"/>
      <c r="E96" s="162">
        <f>SUM(E88:E94)</f>
        <v>-102230044</v>
      </c>
      <c r="F96" s="157"/>
      <c r="G96" s="150">
        <f>SUM(G88:G94)</f>
        <v>157661296</v>
      </c>
      <c r="H96" s="157"/>
      <c r="I96" s="149">
        <f>SUM(I88:I94)</f>
        <v>-98324426</v>
      </c>
      <c r="J96" s="157"/>
      <c r="K96" s="150">
        <f>SUM(K88:K94)</f>
        <v>153886305</v>
      </c>
    </row>
    <row r="97" spans="1:11" s="106" customFormat="1" ht="15" customHeight="1">
      <c r="A97" s="110"/>
      <c r="B97" s="105"/>
      <c r="C97" s="105"/>
      <c r="E97" s="141"/>
      <c r="F97" s="157"/>
      <c r="G97" s="143"/>
      <c r="H97" s="157"/>
      <c r="I97" s="148"/>
      <c r="J97" s="157"/>
      <c r="K97" s="143"/>
    </row>
    <row r="98" spans="1:11" s="106" customFormat="1" ht="18.600000000000001" customHeight="1">
      <c r="A98" s="110" t="s">
        <v>228</v>
      </c>
      <c r="B98" s="105"/>
      <c r="C98" s="146"/>
      <c r="E98" s="141">
        <f>SUM(E96,E85,E49)</f>
        <v>23070247</v>
      </c>
      <c r="F98" s="157"/>
      <c r="G98" s="143">
        <f>SUM(G96,G85,G49)</f>
        <v>-84748432</v>
      </c>
      <c r="H98" s="157"/>
      <c r="I98" s="148">
        <f>SUM(I96,I85,I49)</f>
        <v>-17860591</v>
      </c>
      <c r="J98" s="157"/>
      <c r="K98" s="143">
        <f>SUM(K96,K85,K49)</f>
        <v>-30645288</v>
      </c>
    </row>
    <row r="99" spans="1:11" s="106" customFormat="1" ht="18.600000000000001" customHeight="1">
      <c r="A99" s="105" t="s">
        <v>229</v>
      </c>
      <c r="B99" s="105"/>
      <c r="C99" s="146"/>
      <c r="E99" s="141">
        <v>137011738</v>
      </c>
      <c r="F99" s="157"/>
      <c r="G99" s="143">
        <v>315910710</v>
      </c>
      <c r="H99" s="157"/>
      <c r="I99" s="148">
        <v>57103269</v>
      </c>
      <c r="J99" s="157"/>
      <c r="K99" s="143">
        <v>74242354</v>
      </c>
    </row>
    <row r="100" spans="1:11" s="106" customFormat="1" ht="5.0999999999999996" customHeight="1">
      <c r="A100" s="105"/>
      <c r="B100" s="105"/>
      <c r="C100" s="146"/>
      <c r="E100" s="159"/>
      <c r="F100" s="157"/>
      <c r="G100" s="160"/>
      <c r="H100" s="157"/>
      <c r="I100" s="161"/>
      <c r="J100" s="157"/>
      <c r="K100" s="160"/>
    </row>
    <row r="101" spans="1:11" s="106" customFormat="1" ht="18.600000000000001" customHeight="1" thickBot="1">
      <c r="A101" s="110" t="s">
        <v>230</v>
      </c>
      <c r="B101" s="105"/>
      <c r="C101" s="146"/>
      <c r="E101" s="164">
        <f>SUM(E98:E99)</f>
        <v>160081985</v>
      </c>
      <c r="F101" s="157"/>
      <c r="G101" s="165">
        <f>SUM(G98:G99)</f>
        <v>231162278</v>
      </c>
      <c r="H101" s="157"/>
      <c r="I101" s="166">
        <f>SUM(I98:I99)</f>
        <v>39242678</v>
      </c>
      <c r="J101" s="157"/>
      <c r="K101" s="165">
        <f>SUM(K98:K99)</f>
        <v>43597066</v>
      </c>
    </row>
    <row r="102" spans="1:11" s="106" customFormat="1" ht="15" customHeight="1" thickTop="1">
      <c r="A102" s="110"/>
      <c r="C102" s="158"/>
      <c r="E102" s="141"/>
      <c r="F102" s="142"/>
      <c r="G102" s="143"/>
      <c r="H102" s="142"/>
      <c r="I102" s="148"/>
      <c r="J102" s="142"/>
      <c r="K102" s="143"/>
    </row>
    <row r="103" spans="1:11" s="106" customFormat="1" ht="18.600000000000001" customHeight="1">
      <c r="A103" s="110" t="s">
        <v>231</v>
      </c>
      <c r="C103" s="158"/>
      <c r="E103" s="141"/>
      <c r="F103" s="142"/>
      <c r="G103" s="143"/>
      <c r="H103" s="142"/>
      <c r="I103" s="148"/>
      <c r="J103" s="142"/>
      <c r="K103" s="143"/>
    </row>
    <row r="104" spans="1:11" s="106" customFormat="1" ht="18.600000000000001" customHeight="1">
      <c r="A104" s="91" t="s">
        <v>232</v>
      </c>
      <c r="C104" s="158"/>
      <c r="E104" s="141">
        <v>0</v>
      </c>
      <c r="F104" s="142"/>
      <c r="G104" s="143">
        <v>93458</v>
      </c>
      <c r="H104" s="142"/>
      <c r="I104" s="148">
        <v>0</v>
      </c>
      <c r="J104" s="142"/>
      <c r="K104" s="143">
        <v>0</v>
      </c>
    </row>
    <row r="105" spans="1:11" s="106" customFormat="1" ht="18.600000000000001" customHeight="1">
      <c r="A105" s="91" t="s">
        <v>233</v>
      </c>
      <c r="B105" s="91"/>
      <c r="C105" s="95"/>
      <c r="E105" s="141">
        <v>12944330</v>
      </c>
      <c r="F105" s="142"/>
      <c r="G105" s="143">
        <v>2138177</v>
      </c>
      <c r="H105" s="142"/>
      <c r="I105" s="148">
        <v>12472547</v>
      </c>
      <c r="J105" s="142"/>
      <c r="K105" s="143">
        <v>1903877</v>
      </c>
    </row>
    <row r="106" spans="1:11" s="106" customFormat="1" ht="18.600000000000001" customHeight="1">
      <c r="A106" s="91" t="s">
        <v>234</v>
      </c>
      <c r="B106" s="91"/>
      <c r="C106" s="95">
        <v>10</v>
      </c>
      <c r="E106" s="141">
        <v>2145181</v>
      </c>
      <c r="F106" s="142"/>
      <c r="G106" s="143">
        <v>5698528</v>
      </c>
      <c r="H106" s="142"/>
      <c r="I106" s="148">
        <v>0</v>
      </c>
      <c r="J106" s="142"/>
      <c r="K106" s="143">
        <v>0</v>
      </c>
    </row>
    <row r="107" spans="1:11" s="106" customFormat="1" ht="18.600000000000001" customHeight="1">
      <c r="A107" s="91" t="s">
        <v>235</v>
      </c>
      <c r="B107" s="91"/>
      <c r="C107" s="95"/>
      <c r="E107" s="141">
        <v>45609338</v>
      </c>
      <c r="F107" s="142"/>
      <c r="G107" s="143">
        <v>438069</v>
      </c>
      <c r="H107" s="142"/>
      <c r="I107" s="148">
        <v>41173592</v>
      </c>
      <c r="J107" s="142"/>
      <c r="K107" s="143">
        <v>27600</v>
      </c>
    </row>
    <row r="108" spans="1:11" s="106" customFormat="1" ht="18.600000000000001" customHeight="1">
      <c r="A108" s="91" t="s">
        <v>236</v>
      </c>
      <c r="B108" s="91"/>
      <c r="C108" s="95"/>
      <c r="E108" s="141">
        <v>0</v>
      </c>
      <c r="F108" s="142"/>
      <c r="G108" s="143">
        <v>60880</v>
      </c>
      <c r="H108" s="142"/>
      <c r="I108" s="148">
        <v>0</v>
      </c>
      <c r="J108" s="142"/>
      <c r="K108" s="143">
        <v>11200</v>
      </c>
    </row>
    <row r="109" spans="1:11" s="106" customFormat="1" ht="15" customHeight="1">
      <c r="A109" s="91"/>
      <c r="B109" s="91"/>
      <c r="C109" s="95"/>
      <c r="E109" s="167"/>
      <c r="F109" s="142"/>
      <c r="G109" s="143"/>
      <c r="H109" s="142"/>
      <c r="I109" s="143"/>
      <c r="J109" s="142"/>
      <c r="K109" s="143"/>
    </row>
    <row r="110" spans="1:11" s="106" customFormat="1" ht="15" customHeight="1">
      <c r="A110" s="91"/>
      <c r="B110" s="91"/>
      <c r="C110" s="95"/>
      <c r="E110" s="167"/>
      <c r="F110" s="142"/>
      <c r="G110" s="143"/>
      <c r="H110" s="142"/>
      <c r="I110" s="143"/>
      <c r="J110" s="142"/>
      <c r="K110" s="143"/>
    </row>
    <row r="111" spans="1:11" s="106" customFormat="1" ht="15" customHeight="1">
      <c r="A111" s="91"/>
      <c r="B111" s="91"/>
      <c r="C111" s="95"/>
      <c r="E111" s="167"/>
      <c r="F111" s="142"/>
      <c r="G111" s="143"/>
      <c r="H111" s="142"/>
      <c r="I111" s="143"/>
      <c r="J111" s="142"/>
      <c r="K111" s="143"/>
    </row>
    <row r="112" spans="1:11" s="106" customFormat="1" ht="15" customHeight="1">
      <c r="A112" s="91"/>
      <c r="B112" s="91"/>
      <c r="C112" s="95"/>
      <c r="E112" s="167"/>
      <c r="F112" s="142"/>
      <c r="G112" s="143"/>
      <c r="H112" s="142"/>
      <c r="I112" s="143"/>
      <c r="J112" s="142"/>
      <c r="K112" s="143"/>
    </row>
    <row r="113" spans="1:11" s="106" customFormat="1" ht="15" customHeight="1">
      <c r="A113" s="91"/>
      <c r="B113" s="91"/>
      <c r="C113" s="95"/>
      <c r="E113" s="167"/>
      <c r="F113" s="142"/>
      <c r="G113" s="143"/>
      <c r="H113" s="142"/>
      <c r="I113" s="143"/>
      <c r="J113" s="142"/>
      <c r="K113" s="143"/>
    </row>
    <row r="114" spans="1:11" s="106" customFormat="1" ht="15" customHeight="1">
      <c r="A114" s="91"/>
      <c r="B114" s="91"/>
      <c r="C114" s="95"/>
      <c r="E114" s="167"/>
      <c r="F114" s="142"/>
      <c r="G114" s="143"/>
      <c r="H114" s="142"/>
      <c r="I114" s="143"/>
      <c r="J114" s="142"/>
      <c r="K114" s="143"/>
    </row>
    <row r="115" spans="1:11" ht="18.600000000000001" customHeight="1">
      <c r="A115" s="189" t="s">
        <v>39</v>
      </c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</row>
    <row r="116" spans="1:11" ht="18.600000000000001" customHeight="1">
      <c r="A116" s="116"/>
      <c r="B116" s="180" t="s">
        <v>239</v>
      </c>
      <c r="C116" s="116"/>
      <c r="D116" s="116"/>
      <c r="F116" s="125"/>
      <c r="G116" s="126" t="s">
        <v>164</v>
      </c>
      <c r="H116" s="125"/>
      <c r="J116" s="125"/>
      <c r="K116" s="126"/>
    </row>
    <row r="117" spans="1:11" s="179" customFormat="1" ht="18.600000000000001" customHeight="1">
      <c r="A117" s="116"/>
      <c r="B117" s="178"/>
      <c r="C117" s="116"/>
      <c r="D117" s="116"/>
      <c r="E117" s="124"/>
      <c r="F117" s="125"/>
      <c r="G117" s="126"/>
      <c r="H117" s="125"/>
      <c r="I117" s="126"/>
      <c r="J117" s="125"/>
      <c r="K117" s="126"/>
    </row>
    <row r="118" spans="1:11" s="179" customFormat="1" ht="18.600000000000001" customHeight="1">
      <c r="A118" s="116"/>
      <c r="B118" s="178"/>
      <c r="C118" s="116"/>
      <c r="D118" s="116"/>
      <c r="E118" s="124"/>
      <c r="F118" s="125"/>
      <c r="G118" s="126"/>
      <c r="H118" s="125"/>
      <c r="I118" s="126"/>
      <c r="J118" s="125"/>
      <c r="K118" s="126"/>
    </row>
    <row r="119" spans="1:11" s="179" customFormat="1" ht="18.600000000000001" customHeight="1">
      <c r="A119" s="116"/>
      <c r="B119" s="178"/>
      <c r="C119" s="116"/>
      <c r="D119" s="116"/>
      <c r="E119" s="124"/>
      <c r="F119" s="125"/>
      <c r="G119" s="126"/>
      <c r="H119" s="125"/>
      <c r="I119" s="126"/>
      <c r="J119" s="125"/>
      <c r="K119" s="126"/>
    </row>
    <row r="120" spans="1:11" ht="12.75" customHeight="1">
      <c r="A120" s="116"/>
      <c r="B120" s="107"/>
      <c r="C120" s="116"/>
      <c r="D120" s="116"/>
      <c r="F120" s="125"/>
      <c r="G120" s="126"/>
      <c r="H120" s="125"/>
      <c r="J120" s="125"/>
      <c r="K120" s="126"/>
    </row>
    <row r="121" spans="1:11" ht="21.75" customHeight="1">
      <c r="A121" s="117" t="s">
        <v>42</v>
      </c>
      <c r="B121" s="97"/>
      <c r="C121" s="97"/>
      <c r="D121" s="97"/>
      <c r="E121" s="129"/>
      <c r="F121" s="130"/>
      <c r="G121" s="131"/>
      <c r="H121" s="130"/>
      <c r="I121" s="131"/>
      <c r="J121" s="130"/>
      <c r="K121" s="131"/>
    </row>
  </sheetData>
  <mergeCells count="6">
    <mergeCell ref="A115:K115"/>
    <mergeCell ref="E5:G5"/>
    <mergeCell ref="I5:K5"/>
    <mergeCell ref="A58:K58"/>
    <mergeCell ref="E68:G68"/>
    <mergeCell ref="I68:K6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63" max="10" man="1"/>
  </rowBreaks>
  <ignoredErrors>
    <ignoredError sqref="K9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 5-6 (3M)</vt:lpstr>
      <vt:lpstr>7</vt:lpstr>
      <vt:lpstr>8</vt:lpstr>
      <vt:lpstr>9-10</vt:lpstr>
      <vt:lpstr>'T 5-6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Budsakorn Saengwattanapan (TH)</cp:lastModifiedBy>
  <cp:revision/>
  <cp:lastPrinted>2024-05-10T04:29:21Z</cp:lastPrinted>
  <dcterms:created xsi:type="dcterms:W3CDTF">2023-08-03T08:25:01Z</dcterms:created>
  <dcterms:modified xsi:type="dcterms:W3CDTF">2024-05-10T04:29:27Z</dcterms:modified>
  <cp:category/>
  <cp:contentStatus/>
</cp:coreProperties>
</file>