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ALT Telecom Public Company Limited\ALT Telecom (เดิม ALT Inter)_Q1'March24 (NPH)\"/>
    </mc:Choice>
  </mc:AlternateContent>
  <xr:revisionPtr revIDLastSave="0" documentId="13_ncr:1_{71DA8D3A-7A6D-498A-8E83-BC9E2595BE71}" xr6:coauthVersionLast="47" xr6:coauthVersionMax="47" xr10:uidLastSave="{00000000-0000-0000-0000-000000000000}"/>
  <bookViews>
    <workbookView xWindow="-120" yWindow="-120" windowWidth="24240" windowHeight="13020" activeTab="3" xr2:uid="{00000000-000D-0000-FFFF-FFFF00000000}"/>
  </bookViews>
  <sheets>
    <sheet name="2-4" sheetId="1" r:id="rId1"/>
    <sheet name="5-6(3M)" sheetId="7" r:id="rId2"/>
    <sheet name="7" sheetId="4" r:id="rId3"/>
    <sheet name="8" sheetId="5" r:id="rId4"/>
    <sheet name="9-10" sheetId="6" r:id="rId5"/>
  </sheets>
  <definedNames>
    <definedName name="_xlnm.Print_Area" localSheetId="1">'5-6(3M)'!$A$1:$L$106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0" roundtripDataSignature="AMtx7miY/QbT6HwdViXm+x+PnEZY145Kzw=="/>
    </ext>
  </extLst>
</workbook>
</file>

<file path=xl/calcChain.xml><?xml version="1.0" encoding="utf-8"?>
<calcChain xmlns="http://schemas.openxmlformats.org/spreadsheetml/2006/main">
  <c r="G32" i="6" l="1"/>
  <c r="E32" i="6"/>
  <c r="P96" i="1" l="1"/>
  <c r="N96" i="1"/>
  <c r="L96" i="1"/>
  <c r="J96" i="1"/>
  <c r="K82" i="6"/>
  <c r="I82" i="6"/>
  <c r="G82" i="6"/>
  <c r="E82" i="6"/>
  <c r="K25" i="5" l="1"/>
  <c r="I25" i="5"/>
  <c r="G25" i="5"/>
  <c r="E25" i="5"/>
  <c r="M23" i="5"/>
  <c r="M20" i="5"/>
  <c r="W32" i="4"/>
  <c r="S32" i="4"/>
  <c r="Q32" i="4"/>
  <c r="O32" i="4"/>
  <c r="M32" i="4"/>
  <c r="K32" i="4"/>
  <c r="I32" i="4"/>
  <c r="G32" i="4"/>
  <c r="E32" i="4"/>
  <c r="U30" i="4"/>
  <c r="Y30" i="4" s="1"/>
  <c r="U27" i="4"/>
  <c r="Y27" i="4" s="1"/>
  <c r="M25" i="5" l="1"/>
  <c r="Y32" i="4"/>
  <c r="U32" i="4"/>
  <c r="A3" i="4" l="1"/>
  <c r="H70" i="7" l="1"/>
  <c r="N85" i="1" l="1"/>
  <c r="L77" i="7" l="1"/>
  <c r="J77" i="7"/>
  <c r="H77" i="7"/>
  <c r="F77" i="7"/>
  <c r="L70" i="7"/>
  <c r="J70" i="7"/>
  <c r="F70" i="7"/>
  <c r="U20" i="4"/>
  <c r="U18" i="4"/>
  <c r="Y18" i="4" s="1"/>
  <c r="I17" i="5" l="1"/>
  <c r="G17" i="5"/>
  <c r="E17" i="5"/>
  <c r="M12" i="5"/>
  <c r="W24" i="4" l="1"/>
  <c r="S24" i="4"/>
  <c r="O24" i="4"/>
  <c r="M24" i="4"/>
  <c r="K24" i="4"/>
  <c r="I24" i="4"/>
  <c r="G24" i="4"/>
  <c r="E24" i="4"/>
  <c r="Y20" i="4"/>
  <c r="J85" i="1" l="1"/>
  <c r="G93" i="6"/>
  <c r="G47" i="6"/>
  <c r="G51" i="6" s="1"/>
  <c r="K93" i="6"/>
  <c r="K47" i="6"/>
  <c r="K51" i="6" s="1"/>
  <c r="G95" i="6" l="1"/>
  <c r="G98" i="6" s="1"/>
  <c r="K95" i="6"/>
  <c r="K98" i="6" s="1"/>
  <c r="U22" i="4" l="1"/>
  <c r="Y22" i="4" s="1"/>
  <c r="Q24" i="4"/>
  <c r="H26" i="7"/>
  <c r="H18" i="7"/>
  <c r="L26" i="7"/>
  <c r="L18" i="7"/>
  <c r="H28" i="7" l="1"/>
  <c r="H38" i="7" s="1"/>
  <c r="L28" i="7"/>
  <c r="L38" i="7" s="1"/>
  <c r="L41" i="7" s="1"/>
  <c r="L46" i="7" s="1"/>
  <c r="U24" i="4"/>
  <c r="Y24" i="4"/>
  <c r="H41" i="7" l="1"/>
  <c r="H46" i="7" s="1"/>
  <c r="A57" i="7"/>
  <c r="A54" i="7"/>
  <c r="J26" i="7"/>
  <c r="F26" i="7"/>
  <c r="J18" i="7"/>
  <c r="F18" i="7"/>
  <c r="J28" i="7" l="1"/>
  <c r="J38" i="7" s="1"/>
  <c r="J41" i="7" s="1"/>
  <c r="J46" i="7" s="1"/>
  <c r="F28" i="7"/>
  <c r="F38" i="7" s="1"/>
  <c r="F41" i="7" s="1"/>
  <c r="F46" i="7" s="1"/>
  <c r="A3" i="5" l="1"/>
  <c r="A3" i="6" s="1"/>
  <c r="I93" i="6" l="1"/>
  <c r="E93" i="6"/>
  <c r="A61" i="6"/>
  <c r="A59" i="6"/>
  <c r="A158" i="1"/>
  <c r="A106" i="7" s="1"/>
  <c r="P144" i="1"/>
  <c r="P147" i="1" s="1"/>
  <c r="L144" i="1"/>
  <c r="L147" i="1" s="1"/>
  <c r="A108" i="1"/>
  <c r="P85" i="1"/>
  <c r="L85" i="1"/>
  <c r="A61" i="1"/>
  <c r="A111" i="1" s="1"/>
  <c r="A59" i="1"/>
  <c r="A109" i="1" s="1"/>
  <c r="A1" i="7" s="1"/>
  <c r="A55" i="7" s="1"/>
  <c r="P42" i="1"/>
  <c r="N42" i="1"/>
  <c r="L42" i="1"/>
  <c r="J42" i="1"/>
  <c r="P25" i="1"/>
  <c r="N25" i="1"/>
  <c r="L25" i="1"/>
  <c r="J25" i="1"/>
  <c r="J44" i="1" l="1"/>
  <c r="L98" i="1"/>
  <c r="L149" i="1" s="1"/>
  <c r="N98" i="1"/>
  <c r="P98" i="1"/>
  <c r="P149" i="1" s="1"/>
  <c r="L44" i="1"/>
  <c r="P44" i="1"/>
  <c r="N44" i="1"/>
  <c r="J98" i="1"/>
  <c r="I47" i="6" l="1"/>
  <c r="I51" i="6" s="1"/>
  <c r="I95" i="6" s="1"/>
  <c r="I98" i="6" s="1"/>
  <c r="E47" i="6"/>
  <c r="E51" i="6" s="1"/>
  <c r="E95" i="6" s="1"/>
  <c r="E98" i="6" s="1"/>
  <c r="K17" i="5" l="1"/>
  <c r="M15" i="5"/>
  <c r="J144" i="1"/>
  <c r="J147" i="1" s="1"/>
  <c r="J149" i="1" s="1"/>
  <c r="M17" i="5" l="1"/>
  <c r="N144" i="1"/>
  <c r="N147" i="1" s="1"/>
  <c r="N149" i="1" s="1"/>
</calcChain>
</file>

<file path=xl/sharedStrings.xml><?xml version="1.0" encoding="utf-8"?>
<sst xmlns="http://schemas.openxmlformats.org/spreadsheetml/2006/main" count="434" uniqueCount="247">
  <si>
    <t>ALT Telecom Public Company Limited</t>
  </si>
  <si>
    <t>Statement of Financial Position</t>
  </si>
  <si>
    <t>As at 31 March 2024</t>
  </si>
  <si>
    <t>Consolidated</t>
  </si>
  <si>
    <t>Separate</t>
  </si>
  <si>
    <t>financial information</t>
  </si>
  <si>
    <t>(Unaudited)</t>
  </si>
  <si>
    <t>(Audited)</t>
  </si>
  <si>
    <t>31 March</t>
  </si>
  <si>
    <t>31 December</t>
  </si>
  <si>
    <t>2024</t>
  </si>
  <si>
    <t>2023</t>
  </si>
  <si>
    <t>Notes</t>
  </si>
  <si>
    <t>Baht</t>
  </si>
  <si>
    <t>Assets</t>
  </si>
  <si>
    <t>Current assets</t>
  </si>
  <si>
    <t>Cash and cash equivalents</t>
  </si>
  <si>
    <t>Trade and other receivables</t>
  </si>
  <si>
    <t>Current portion of finance lease receivables</t>
  </si>
  <si>
    <t>Contract assets</t>
  </si>
  <si>
    <t>Short-term loans to related parties</t>
  </si>
  <si>
    <t>Inventories</t>
  </si>
  <si>
    <t>Other current assets</t>
  </si>
  <si>
    <t>Total current assets</t>
  </si>
  <si>
    <t>Non-current assets</t>
  </si>
  <si>
    <t>Restricted cash at bank</t>
  </si>
  <si>
    <t>Finance lease receivables</t>
  </si>
  <si>
    <t>Investment in subsidiaries</t>
  </si>
  <si>
    <t>Investment in associates</t>
  </si>
  <si>
    <t>Interest in joint ventures</t>
  </si>
  <si>
    <t>Investment property</t>
  </si>
  <si>
    <t>Property, plant and equipment</t>
  </si>
  <si>
    <t>Right-of-use assets</t>
  </si>
  <si>
    <t>Fiber optic network equipment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</si>
  <si>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</si>
  <si>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</si>
  <si>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</si>
  <si>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</si>
  <si>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</si>
  <si>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                        Director  ___________________________</t>
  </si>
  <si>
    <t xml:space="preserve">                                          Preeyaporn Tangpaosak                                                        Preeyapun  Bhuwakul</t>
  </si>
  <si>
    <t>The accompanying notes form part of this interim financial information.</t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</si>
  <si>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</si>
  <si>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t>Liabilities and equity</t>
  </si>
  <si>
    <t>Current liabilities</t>
  </si>
  <si>
    <t xml:space="preserve">Bank overdrafts and short-term </t>
  </si>
  <si>
    <t>borrowings from financial institutions</t>
  </si>
  <si>
    <t xml:space="preserve">Trade and other payables </t>
  </si>
  <si>
    <t xml:space="preserve">Current portion of long-term borrowings </t>
  </si>
  <si>
    <t>from financial institution</t>
  </si>
  <si>
    <t>Current portion of lease liabilities</t>
  </si>
  <si>
    <t>Short-term loans from related parties</t>
  </si>
  <si>
    <t>Income tax payable</t>
  </si>
  <si>
    <t>Other current liabilities</t>
  </si>
  <si>
    <t>Total current liabilities</t>
  </si>
  <si>
    <t>Non-current liabilities</t>
  </si>
  <si>
    <t>Long-term borrowings from financial institution</t>
  </si>
  <si>
    <t xml:space="preserve">Advanced received from customers </t>
  </si>
  <si>
    <t>Lease liabilities</t>
  </si>
  <si>
    <t>Provisions for employee benefits</t>
  </si>
  <si>
    <t>Provisions for decommissioning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</si>
  <si>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</si>
  <si>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</si>
  <si>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</si>
  <si>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color theme="1"/>
        <rFont val="Arial"/>
        <family val="2"/>
      </rPr>
      <t>(Cont’d)</t>
    </r>
  </si>
  <si>
    <t>Equity</t>
  </si>
  <si>
    <t>Share capital</t>
  </si>
  <si>
    <t>Authorised share capital</t>
  </si>
  <si>
    <t>Ordinary share 1,132,227,419 shares</t>
  </si>
  <si>
    <t xml:space="preserve">of par Baht 0.50 each </t>
  </si>
  <si>
    <t>Issued and paid-up share capital</t>
  </si>
  <si>
    <t xml:space="preserve">of paid-up Baht 0.50 each </t>
  </si>
  <si>
    <t>Share premium</t>
  </si>
  <si>
    <t>Discount from business combination</t>
  </si>
  <si>
    <t>under common control</t>
  </si>
  <si>
    <t>Share surplus from share-based payment</t>
  </si>
  <si>
    <t>Change in parent's ownership interest</t>
  </si>
  <si>
    <t>in subsidiaries</t>
  </si>
  <si>
    <t xml:space="preserve">Retained earnings (deficits) 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</si>
  <si>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</si>
  <si>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</si>
  <si>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</si>
  <si>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</si>
  <si>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</si>
  <si>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</si>
  <si>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</si>
  <si>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</si>
  <si>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three-month period ended 31 March 2024</t>
  </si>
  <si>
    <t>Revenues</t>
  </si>
  <si>
    <t xml:space="preserve">Sales </t>
  </si>
  <si>
    <t>Services income</t>
  </si>
  <si>
    <t>Services income - fiber optic network</t>
  </si>
  <si>
    <t>Total revenues</t>
  </si>
  <si>
    <t>Cost</t>
  </si>
  <si>
    <t xml:space="preserve">Cost of sales </t>
  </si>
  <si>
    <t>Cost of services</t>
  </si>
  <si>
    <t>Cost of service - fiber optic network</t>
  </si>
  <si>
    <t>Total cost</t>
  </si>
  <si>
    <t>Gross profit</t>
  </si>
  <si>
    <t xml:space="preserve">Other income </t>
  </si>
  <si>
    <t>Selling expenses</t>
  </si>
  <si>
    <t>Administrative expenses</t>
  </si>
  <si>
    <t>Expected credit loss</t>
  </si>
  <si>
    <t>Gain (loss) from exchange rate, net</t>
  </si>
  <si>
    <t xml:space="preserve">Share of profit of investment in </t>
  </si>
  <si>
    <t>associates and joint ventures</t>
  </si>
  <si>
    <t xml:space="preserve">Finance costs </t>
  </si>
  <si>
    <t>Profit (loss) before income tax</t>
  </si>
  <si>
    <t xml:space="preserve">Income tax </t>
  </si>
  <si>
    <t>Profit (loss) for the period</t>
  </si>
  <si>
    <t>Other comprehensive income</t>
  </si>
  <si>
    <t>Total comprehensive income (expense)</t>
  </si>
  <si>
    <t>for the period</t>
  </si>
  <si>
    <t xml:space="preserve">             Preeyaporn Tangpaosak                                                       Preeyapun  Bhuwakul</t>
  </si>
  <si>
    <r>
      <t xml:space="preserve">Statement of Comprehensive Income </t>
    </r>
    <r>
      <rPr>
        <sz val="9"/>
        <color theme="1"/>
        <rFont val="Arial"/>
        <family val="2"/>
      </rPr>
      <t>(Cont’d)</t>
    </r>
  </si>
  <si>
    <t>Profit (loss) attributable to:</t>
  </si>
  <si>
    <t>Owners of the parent</t>
  </si>
  <si>
    <t>attributable to:</t>
  </si>
  <si>
    <t>Earnings per share</t>
  </si>
  <si>
    <t>Basic earnings per share</t>
  </si>
  <si>
    <t>Statement of Changes in Equity</t>
  </si>
  <si>
    <t>Consolidated financial information (Unaudited)</t>
  </si>
  <si>
    <t>Attributable to owners of the parent</t>
  </si>
  <si>
    <t>Other</t>
  </si>
  <si>
    <t>components</t>
  </si>
  <si>
    <t>of equity</t>
  </si>
  <si>
    <t>Discount</t>
  </si>
  <si>
    <t>Change in</t>
  </si>
  <si>
    <t>Share of other</t>
  </si>
  <si>
    <t>from business</t>
  </si>
  <si>
    <t>Share surplus</t>
  </si>
  <si>
    <t>parent's</t>
  </si>
  <si>
    <t>Retain earnings (deficits)</t>
  </si>
  <si>
    <t>comprehensive</t>
  </si>
  <si>
    <t>Issued and</t>
  </si>
  <si>
    <t>combination</t>
  </si>
  <si>
    <t>from</t>
  </si>
  <si>
    <t>ownership</t>
  </si>
  <si>
    <t>Appropriated -</t>
  </si>
  <si>
    <t>income from</t>
  </si>
  <si>
    <t>Total</t>
  </si>
  <si>
    <t>Non-</t>
  </si>
  <si>
    <t xml:space="preserve"> paid-up</t>
  </si>
  <si>
    <t>Share</t>
  </si>
  <si>
    <t>under common</t>
  </si>
  <si>
    <t xml:space="preserve"> share-based</t>
  </si>
  <si>
    <t>interest in</t>
  </si>
  <si>
    <t>Legal</t>
  </si>
  <si>
    <t>investment in</t>
  </si>
  <si>
    <t>owners of</t>
  </si>
  <si>
    <t>controlling</t>
  </si>
  <si>
    <t>share capital</t>
  </si>
  <si>
    <t>premium</t>
  </si>
  <si>
    <t>control</t>
  </si>
  <si>
    <t>payment</t>
  </si>
  <si>
    <t>subsidiaries</t>
  </si>
  <si>
    <t xml:space="preserve"> reserve</t>
  </si>
  <si>
    <t>associate</t>
  </si>
  <si>
    <t>the parent</t>
  </si>
  <si>
    <t xml:space="preserve"> interests</t>
  </si>
  <si>
    <t>equity</t>
  </si>
  <si>
    <t>Opening balance as at 1 January 2023</t>
  </si>
  <si>
    <t>Changes in equity for the period</t>
  </si>
  <si>
    <t>Addition of investment in a subsidiary</t>
  </si>
  <si>
    <t>Total comprehensive expense</t>
  </si>
  <si>
    <t>Closing balance as at 31 March 2023</t>
  </si>
  <si>
    <t>Opening balance as at 1 January 2024</t>
  </si>
  <si>
    <t>Closing balance as at 31 March 2024</t>
  </si>
  <si>
    <t>Director  _______________________________                        Director  _______________________________</t>
  </si>
  <si>
    <r>
      <t xml:space="preserve">Statement of Changes in Equity </t>
    </r>
    <r>
      <rPr>
        <sz val="9"/>
        <color theme="1"/>
        <rFont val="Arial"/>
        <family val="2"/>
      </rPr>
      <t>(Cont'd)</t>
    </r>
  </si>
  <si>
    <t>Separate financial information (Unaudited)</t>
  </si>
  <si>
    <t xml:space="preserve">Retained earnings (Deficits) </t>
  </si>
  <si>
    <t>legal  reserve</t>
  </si>
  <si>
    <t>Total comprehensive expense for the period</t>
  </si>
  <si>
    <t>Statement of Cash Flows</t>
  </si>
  <si>
    <t>Cash flows from operating activities</t>
  </si>
  <si>
    <t>Profir (loss) before income tax</t>
  </si>
  <si>
    <t>Adjustments for:</t>
  </si>
  <si>
    <t>Depreciation on investment property</t>
  </si>
  <si>
    <t>Depreciation on buildings and equipment</t>
  </si>
  <si>
    <t>Depreciation on fiber optic network</t>
  </si>
  <si>
    <t xml:space="preserve">Depreciation on right-of-use assets </t>
  </si>
  <si>
    <t>Amortisation on intangible assets</t>
  </si>
  <si>
    <t>Expected credit loss on trade receivables (reversal)</t>
  </si>
  <si>
    <t xml:space="preserve">(Reversal) of expected credit loss on contract assets </t>
  </si>
  <si>
    <t>Reversal of expected credit loss on</t>
  </si>
  <si>
    <t xml:space="preserve">   loans to related parties</t>
  </si>
  <si>
    <t>Write-off of fiber optic network</t>
  </si>
  <si>
    <t>Write-off of equipment</t>
  </si>
  <si>
    <t>Write-off of intangible assets</t>
  </si>
  <si>
    <t>Loss from lease termination</t>
  </si>
  <si>
    <t>Interest income</t>
  </si>
  <si>
    <t>Interest expense</t>
  </si>
  <si>
    <t>(Reversal of) loss on diminution in value of inventories</t>
  </si>
  <si>
    <t>Share of profit of investment in associates and joint ventures</t>
  </si>
  <si>
    <t>Changes in operating assets and liabilities</t>
  </si>
  <si>
    <t xml:space="preserve">   - trade and other receivables </t>
  </si>
  <si>
    <t xml:space="preserve">   - long-term receivables</t>
  </si>
  <si>
    <t>-</t>
  </si>
  <si>
    <t xml:space="preserve">   - finance lease receivables </t>
  </si>
  <si>
    <t xml:space="preserve">   - contract assets</t>
  </si>
  <si>
    <t xml:space="preserve">   - inventories</t>
  </si>
  <si>
    <t xml:space="preserve">   - other current assets</t>
  </si>
  <si>
    <t xml:space="preserve">   - other non-current assets</t>
  </si>
  <si>
    <t xml:space="preserve">   - trade and other payables</t>
  </si>
  <si>
    <t xml:space="preserve">   - advanced received from customers </t>
  </si>
  <si>
    <t xml:space="preserve">   - other current liabilities</t>
  </si>
  <si>
    <t xml:space="preserve">   - other non-current liabilities</t>
  </si>
  <si>
    <t xml:space="preserve">   - employee benefit obligations paid</t>
  </si>
  <si>
    <t>Cash generated from (used in) operations</t>
  </si>
  <si>
    <r>
      <t>Less</t>
    </r>
    <r>
      <rPr>
        <sz val="9"/>
        <color theme="1"/>
        <rFont val="Arial"/>
        <family val="2"/>
      </rPr>
      <t xml:space="preserve">  Interest paid</t>
    </r>
  </si>
  <si>
    <r>
      <rPr>
        <sz val="9"/>
        <color theme="0"/>
        <rFont val="Arial"/>
        <family val="2"/>
      </rPr>
      <t>Less</t>
    </r>
    <r>
      <rPr>
        <sz val="9"/>
        <color theme="1"/>
        <rFont val="Arial"/>
        <family val="2"/>
      </rPr>
      <t xml:space="preserve">  Income tax paid</t>
    </r>
  </si>
  <si>
    <t>Net cash generated from (used in) operating activities</t>
  </si>
  <si>
    <t xml:space="preserve">                                                    Preeyaporn Tangpaosak                                                        Preeyapun  Bhuwakul</t>
  </si>
  <si>
    <r>
      <t xml:space="preserve">Statement of Cash Flows </t>
    </r>
    <r>
      <rPr>
        <sz val="9"/>
        <color theme="1"/>
        <rFont val="Arial"/>
        <family val="2"/>
      </rPr>
      <t>(Cont’d)</t>
    </r>
  </si>
  <si>
    <t>Cash flows from investing activities</t>
  </si>
  <si>
    <t>Payment for investment in subsidiaries</t>
  </si>
  <si>
    <t>Payment for investment in joint ventures</t>
  </si>
  <si>
    <t>Purchase of buildings and equipment</t>
  </si>
  <si>
    <t>Purchase of fiber optic network</t>
  </si>
  <si>
    <t>Purchase of intangible assets</t>
  </si>
  <si>
    <t>Increase (decrease) in restricted cash at bank</t>
  </si>
  <si>
    <t>Repayment received from short-term loans to related parties</t>
  </si>
  <si>
    <t>Repayment received from long-term loans to related party</t>
  </si>
  <si>
    <t>Interest received</t>
  </si>
  <si>
    <t>Net cash used in investing activities</t>
  </si>
  <si>
    <t>Cash flows from financing activities</t>
  </si>
  <si>
    <t>Proceeds of short-term borrowings from financial institution</t>
  </si>
  <si>
    <t>Repayment of short-term borrowings from financial institution</t>
  </si>
  <si>
    <t>Repayment of lease liabilities</t>
  </si>
  <si>
    <t>Proceeds from short-term borrowings from related parties</t>
  </si>
  <si>
    <t>Repayment of short-term borrowings from related parties</t>
  </si>
  <si>
    <t>Proceeds of long-term borrowings from financial institution</t>
  </si>
  <si>
    <t>Repayment of long-term borrowings from financial institution</t>
  </si>
  <si>
    <t>Net cash (used in) generated from financing activities</t>
  </si>
  <si>
    <t>Net increase (decrease) in cash and cash equivalents</t>
  </si>
  <si>
    <t>Opening balance of cash and cash equivalents</t>
  </si>
  <si>
    <t>Closing balance of cash and cash equivalents</t>
  </si>
  <si>
    <t>Significant non-cash transactions</t>
  </si>
  <si>
    <t>Payable arising from purchase of investment property</t>
  </si>
  <si>
    <t>Payable arising from purchase of buildings and equipment</t>
  </si>
  <si>
    <t>Right-of-use assets arising from lease liabilities</t>
  </si>
  <si>
    <t>Payable arising from purchase of fiber optic network</t>
  </si>
  <si>
    <t>Payable arising from purchase of intangible assets</t>
  </si>
  <si>
    <t xml:space="preserve">                                                                                             Preeyaporn Tangpaosak                                                                 Preeyapun  Bhuwakul</t>
  </si>
  <si>
    <t xml:space="preserve">                                                               Preeyaporn Tangpaosak                                                    </t>
  </si>
  <si>
    <t xml:space="preserve">       Preeyapun  Bhuwakul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</si>
</sst>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;&quot;-&quot;"/>
    <numFmt numFmtId="165" formatCode="#,##0;\(#,##0\)"/>
    <numFmt numFmtId="166" formatCode="#,##0.00;\(#,##0.00\);&quot;-&quot;"/>
    <numFmt numFmtId="167" formatCode="_(* #,##0_);_(* \(#,##0\);_(* &quot;-&quot;??_);_(@_)"/>
    <numFmt numFmtId="168" formatCode="#,##0;\(#,##0\);&quot;-&quot;;@"/>
    <numFmt numFmtId="169" formatCode="#,##0.000;\(#,##0.000\);&quot;-&quot;"/>
    <numFmt numFmtId="170" formatCode="_(* #,##0_);_(* \(#,##0\);_(* &quot;-&quot;?_);@_)"/>
    <numFmt numFmtId="171" formatCode="_-* #,##0_-;\-* #,##0_-;_-* &quot;-&quot;??_-;_-@"/>
  </numFmts>
  <fonts count="17" x14ac:knownFonts="1">
    <font>
      <sz val="14"/>
      <color rgb="FF000000"/>
      <name val="Cordia New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  <font>
      <b/>
      <u/>
      <sz val="9"/>
      <color theme="1"/>
      <name val="Arial"/>
      <family val="2"/>
    </font>
    <font>
      <sz val="9"/>
      <color rgb="FF00000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8"/>
      <color theme="1"/>
      <name val="Arial"/>
      <family val="2"/>
    </font>
    <font>
      <b/>
      <sz val="9"/>
      <color rgb="FF000000"/>
      <name val="Arial"/>
      <family val="2"/>
    </font>
    <font>
      <u/>
      <sz val="9"/>
      <color theme="1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sz val="14"/>
      <color rgb="FF000000"/>
      <name val="Cordia New"/>
      <family val="2"/>
    </font>
    <font>
      <b/>
      <sz val="9"/>
      <name val="Arial"/>
      <family val="2"/>
    </font>
    <font>
      <sz val="8"/>
      <color rgb="FF000000"/>
      <name val="Arial"/>
      <family val="2"/>
    </font>
    <font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0" fontId="3" fillId="0" borderId="1"/>
    <xf numFmtId="0" fontId="3" fillId="0" borderId="1"/>
    <xf numFmtId="0" fontId="12" fillId="0" borderId="1"/>
    <xf numFmtId="43" fontId="13" fillId="0" borderId="0" applyFont="0" applyFill="0" applyBorder="0" applyAlignment="0" applyProtection="0"/>
  </cellStyleXfs>
  <cellXfs count="193">
    <xf numFmtId="0" fontId="0" fillId="0" borderId="0" xfId="0"/>
    <xf numFmtId="37" fontId="1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4" fontId="1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left" vertical="center"/>
    </xf>
    <xf numFmtId="164" fontId="1" fillId="2" borderId="1" xfId="0" applyNumberFormat="1" applyFont="1" applyFill="1" applyBorder="1" applyAlignment="1">
      <alignment horizontal="right" vertical="center"/>
    </xf>
    <xf numFmtId="37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37" fontId="1" fillId="2" borderId="1" xfId="0" applyNumberFormat="1" applyFont="1" applyFill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66" fontId="2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4" fontId="7" fillId="2" borderId="1" xfId="0" applyNumberFormat="1" applyFont="1" applyFill="1" applyBorder="1" applyAlignment="1">
      <alignment horizontal="right" vertical="center"/>
    </xf>
    <xf numFmtId="164" fontId="2" fillId="2" borderId="4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166" fontId="2" fillId="2" borderId="1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164" fontId="8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6" fillId="2" borderId="2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164" fontId="2" fillId="2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5" fontId="2" fillId="0" borderId="0" xfId="0" quotePrefix="1" applyNumberFormat="1" applyFont="1" applyAlignment="1">
      <alignment horizontal="left" vertical="center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1" fillId="0" borderId="0" xfId="0" quotePrefix="1" applyFont="1" applyAlignment="1">
      <alignment horizontal="left" vertical="center"/>
    </xf>
    <xf numFmtId="165" fontId="1" fillId="0" borderId="0" xfId="0" quotePrefix="1" applyNumberFormat="1" applyFont="1" applyAlignment="1">
      <alignment horizontal="left" vertical="center"/>
    </xf>
    <xf numFmtId="164" fontId="2" fillId="2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8" fontId="7" fillId="3" borderId="1" xfId="1" applyNumberFormat="1" applyFont="1" applyFill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8" fontId="11" fillId="3" borderId="1" xfId="1" applyNumberFormat="1" applyFont="1" applyFill="1" applyAlignment="1">
      <alignment horizontal="right" vertical="center"/>
    </xf>
    <xf numFmtId="168" fontId="11" fillId="0" borderId="1" xfId="1" applyNumberFormat="1" applyFont="1" applyAlignment="1">
      <alignment horizontal="right" vertical="center"/>
    </xf>
    <xf numFmtId="165" fontId="7" fillId="0" borderId="1" xfId="1" applyNumberFormat="1" applyFont="1" applyAlignment="1">
      <alignment horizontal="right" vertical="center"/>
    </xf>
    <xf numFmtId="164" fontId="2" fillId="2" borderId="5" xfId="0" applyNumberFormat="1" applyFont="1" applyFill="1" applyBorder="1" applyAlignment="1">
      <alignment horizontal="right" vertical="center"/>
    </xf>
    <xf numFmtId="43" fontId="2" fillId="0" borderId="0" xfId="4" applyFont="1" applyAlignment="1">
      <alignment horizontal="right" vertical="center"/>
    </xf>
    <xf numFmtId="0" fontId="8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vertical="center"/>
    </xf>
    <xf numFmtId="164" fontId="8" fillId="0" borderId="4" xfId="0" applyNumberFormat="1" applyFont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0" fontId="14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5" xfId="0" applyNumberFormat="1" applyFont="1" applyBorder="1" applyAlignment="1">
      <alignment horizontal="right" vertical="center"/>
    </xf>
    <xf numFmtId="164" fontId="5" fillId="2" borderId="3" xfId="0" applyNumberFormat="1" applyFont="1" applyFill="1" applyBorder="1" applyAlignment="1">
      <alignment horizontal="right" vertical="center"/>
    </xf>
    <xf numFmtId="164" fontId="6" fillId="2" borderId="3" xfId="0" applyNumberFormat="1" applyFont="1" applyFill="1" applyBorder="1" applyAlignment="1">
      <alignment horizontal="right" vertical="center"/>
    </xf>
    <xf numFmtId="0" fontId="15" fillId="0" borderId="0" xfId="0" applyFont="1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/>
    <xf numFmtId="164" fontId="5" fillId="0" borderId="0" xfId="0" applyNumberFormat="1" applyFont="1"/>
    <xf numFmtId="0" fontId="1" fillId="3" borderId="1" xfId="0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64" fontId="6" fillId="0" borderId="5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168" fontId="7" fillId="0" borderId="1" xfId="1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70" fontId="2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vertical="center"/>
    </xf>
    <xf numFmtId="171" fontId="2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165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7" fontId="7" fillId="0" borderId="0" xfId="0" applyNumberFormat="1" applyFont="1" applyAlignment="1">
      <alignment horizontal="right" vertical="center"/>
    </xf>
    <xf numFmtId="0" fontId="7" fillId="0" borderId="0" xfId="0" applyFont="1"/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168" fontId="7" fillId="0" borderId="5" xfId="1" applyNumberFormat="1" applyFont="1" applyBorder="1" applyAlignment="1">
      <alignment horizontal="right" vertical="center"/>
    </xf>
    <xf numFmtId="168" fontId="7" fillId="0" borderId="1" xfId="1" applyNumberFormat="1" applyFont="1" applyAlignment="1">
      <alignment vertical="center"/>
    </xf>
    <xf numFmtId="168" fontId="7" fillId="0" borderId="6" xfId="2" applyNumberFormat="1" applyFont="1" applyBorder="1" applyAlignment="1">
      <alignment horizontal="right" vertical="center"/>
    </xf>
    <xf numFmtId="168" fontId="7" fillId="0" borderId="1" xfId="2" applyNumberFormat="1" applyFont="1" applyAlignment="1">
      <alignment horizontal="right" vertical="center"/>
    </xf>
    <xf numFmtId="168" fontId="7" fillId="0" borderId="5" xfId="2" applyNumberFormat="1" applyFont="1" applyBorder="1" applyAlignment="1">
      <alignment horizontal="right" vertical="center"/>
    </xf>
    <xf numFmtId="43" fontId="2" fillId="0" borderId="0" xfId="4" applyFont="1" applyFill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169" fontId="2" fillId="0" borderId="0" xfId="0" applyNumberFormat="1" applyFont="1" applyAlignment="1">
      <alignment vertical="center"/>
    </xf>
    <xf numFmtId="164" fontId="7" fillId="2" borderId="5" xfId="0" applyNumberFormat="1" applyFont="1" applyFill="1" applyBorder="1" applyAlignment="1">
      <alignment horizontal="right" vertical="center"/>
    </xf>
    <xf numFmtId="164" fontId="7" fillId="0" borderId="5" xfId="0" applyNumberFormat="1" applyFont="1" applyBorder="1" applyAlignment="1">
      <alignment horizontal="right" vertical="center"/>
    </xf>
    <xf numFmtId="37" fontId="1" fillId="0" borderId="2" xfId="0" applyNumberFormat="1" applyFont="1" applyBorder="1" applyAlignment="1">
      <alignment vertical="center"/>
    </xf>
    <xf numFmtId="37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165" fontId="1" fillId="0" borderId="2" xfId="0" applyNumberFormat="1" applyFont="1" applyBorder="1" applyAlignment="1">
      <alignment horizontal="left" vertical="center"/>
    </xf>
    <xf numFmtId="37" fontId="2" fillId="0" borderId="2" xfId="0" applyNumberFormat="1" applyFont="1" applyBorder="1" applyAlignment="1">
      <alignment vertical="center"/>
    </xf>
    <xf numFmtId="37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164" fontId="2" fillId="2" borderId="3" xfId="0" applyNumberFormat="1" applyFont="1" applyFill="1" applyBorder="1" applyAlignment="1">
      <alignment vertical="center"/>
    </xf>
    <xf numFmtId="164" fontId="2" fillId="0" borderId="3" xfId="0" applyNumberFormat="1" applyFont="1" applyBorder="1" applyAlignment="1">
      <alignment vertical="center"/>
    </xf>
    <xf numFmtId="169" fontId="2" fillId="2" borderId="3" xfId="0" applyNumberFormat="1" applyFont="1" applyFill="1" applyBorder="1" applyAlignment="1">
      <alignment horizontal="right" vertical="center"/>
    </xf>
    <xf numFmtId="169" fontId="2" fillId="0" borderId="3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164" fontId="8" fillId="0" borderId="2" xfId="0" applyNumberFormat="1" applyFont="1" applyBorder="1" applyAlignment="1">
      <alignment horizontal="right" vertical="center"/>
    </xf>
    <xf numFmtId="164" fontId="8" fillId="0" borderId="4" xfId="0" applyNumberFormat="1" applyFont="1" applyBorder="1" applyAlignment="1">
      <alignment horizontal="right" vertical="center"/>
    </xf>
    <xf numFmtId="164" fontId="8" fillId="0" borderId="4" xfId="0" applyNumberFormat="1" applyFont="1" applyBorder="1" applyAlignment="1">
      <alignment vertical="center"/>
    </xf>
    <xf numFmtId="37" fontId="8" fillId="0" borderId="2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/>
    <xf numFmtId="0" fontId="1" fillId="0" borderId="0" xfId="0" applyFont="1" applyAlignment="1">
      <alignment horizontal="center" vertical="center"/>
    </xf>
    <xf numFmtId="0" fontId="5" fillId="0" borderId="0" xfId="0" applyFont="1" applyAlignment="1"/>
    <xf numFmtId="0" fontId="1" fillId="0" borderId="2" xfId="0" applyFont="1" applyBorder="1" applyAlignment="1">
      <alignment horizontal="center" vertical="center"/>
    </xf>
    <xf numFmtId="0" fontId="7" fillId="0" borderId="2" xfId="0" applyFont="1" applyBorder="1" applyAlignment="1"/>
    <xf numFmtId="164" fontId="1" fillId="0" borderId="2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37" fontId="2" fillId="0" borderId="2" xfId="0" applyNumberFormat="1" applyFont="1" applyBorder="1" applyAlignment="1">
      <alignment horizontal="left" vertical="center"/>
    </xf>
    <xf numFmtId="37" fontId="6" fillId="0" borderId="2" xfId="0" applyNumberFormat="1" applyFont="1" applyBorder="1" applyAlignment="1">
      <alignment horizontal="left" vertical="center" wrapText="1"/>
    </xf>
    <xf numFmtId="0" fontId="11" fillId="0" borderId="2" xfId="0" applyFont="1" applyBorder="1" applyAlignment="1"/>
    <xf numFmtId="0" fontId="8" fillId="0" borderId="2" xfId="0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center" vertical="center"/>
    </xf>
    <xf numFmtId="0" fontId="11" fillId="0" borderId="7" xfId="0" applyFont="1" applyBorder="1" applyAlignment="1"/>
    <xf numFmtId="0" fontId="11" fillId="0" borderId="4" xfId="0" applyFont="1" applyBorder="1" applyAlignment="1"/>
    <xf numFmtId="164" fontId="8" fillId="0" borderId="2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37" fontId="5" fillId="0" borderId="2" xfId="0" applyNumberFormat="1" applyFont="1" applyBorder="1" applyAlignment="1">
      <alignment horizontal="left" vertical="center"/>
    </xf>
  </cellXfs>
  <cellStyles count="5">
    <cellStyle name="Comma" xfId="4" builtinId="3"/>
    <cellStyle name="Normal" xfId="0" builtinId="0"/>
    <cellStyle name="Normal 1034" xfId="3" xr:uid="{ABCDACCE-6E3F-43F9-A361-A5F95EAE37BD}"/>
    <cellStyle name="Normal 4" xfId="1" xr:uid="{FC2A507A-C770-4850-8AF2-E4EE325C0F92}"/>
    <cellStyle name="Normal 6 2" xfId="2" xr:uid="{30074B6D-AAA6-4F28-8D48-970613AEF6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8"/>
  <sheetViews>
    <sheetView zoomScaleNormal="100" zoomScaleSheetLayoutView="100" zoomScalePageLayoutView="85" workbookViewId="0">
      <selection activeCell="T13" sqref="T13"/>
    </sheetView>
  </sheetViews>
  <sheetFormatPr defaultColWidth="10.140625" defaultRowHeight="15" customHeight="1" x14ac:dyDescent="0.2"/>
  <cols>
    <col min="1" max="6" width="1.7109375" style="104" customWidth="1"/>
    <col min="7" max="7" width="27.5703125" style="104" customWidth="1"/>
    <col min="8" max="8" width="6.140625" style="104" customWidth="1"/>
    <col min="9" max="9" width="0.5703125" style="104" customWidth="1"/>
    <col min="10" max="10" width="13.42578125" style="104" customWidth="1"/>
    <col min="11" max="11" width="0.5703125" style="104" customWidth="1"/>
    <col min="12" max="12" width="13.42578125" style="104" customWidth="1"/>
    <col min="13" max="13" width="0.5703125" style="104" customWidth="1"/>
    <col min="14" max="14" width="13.42578125" style="104" customWidth="1"/>
    <col min="15" max="15" width="0.5703125" style="104" customWidth="1"/>
    <col min="16" max="16" width="13.42578125" style="104" customWidth="1"/>
    <col min="17" max="16384" width="10.140625" style="104"/>
  </cols>
  <sheetData>
    <row r="1" spans="1:16" ht="16.5" customHeight="1" x14ac:dyDescent="0.2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K1" s="2"/>
      <c r="L1" s="3"/>
      <c r="M1" s="102"/>
      <c r="N1" s="3"/>
      <c r="O1" s="3"/>
      <c r="P1" s="3"/>
    </row>
    <row r="2" spans="1:16" ht="16.5" customHeight="1" x14ac:dyDescent="0.2">
      <c r="A2" s="1" t="s">
        <v>1</v>
      </c>
      <c r="B2" s="1"/>
      <c r="C2" s="1"/>
      <c r="D2" s="1"/>
      <c r="E2" s="1"/>
      <c r="F2" s="1"/>
      <c r="G2" s="1"/>
      <c r="H2" s="2"/>
      <c r="I2" s="2"/>
      <c r="J2" s="2"/>
      <c r="K2" s="2"/>
      <c r="L2" s="3"/>
      <c r="M2" s="102"/>
      <c r="N2" s="3"/>
      <c r="O2" s="3"/>
      <c r="P2" s="3"/>
    </row>
    <row r="3" spans="1:16" ht="16.5" customHeight="1" x14ac:dyDescent="0.2">
      <c r="A3" s="139" t="s">
        <v>2</v>
      </c>
      <c r="B3" s="139"/>
      <c r="C3" s="139"/>
      <c r="D3" s="139"/>
      <c r="E3" s="139"/>
      <c r="F3" s="139"/>
      <c r="G3" s="139"/>
      <c r="H3" s="140"/>
      <c r="I3" s="140"/>
      <c r="J3" s="140"/>
      <c r="K3" s="140"/>
      <c r="L3" s="141"/>
      <c r="M3" s="142"/>
      <c r="N3" s="141"/>
      <c r="O3" s="141"/>
      <c r="P3" s="141"/>
    </row>
    <row r="4" spans="1:16" ht="15" customHeight="1" x14ac:dyDescent="0.2">
      <c r="A4" s="1"/>
      <c r="B4" s="1"/>
      <c r="C4" s="1"/>
      <c r="D4" s="1"/>
      <c r="E4" s="1"/>
      <c r="F4" s="1"/>
      <c r="G4" s="1"/>
      <c r="H4" s="2"/>
      <c r="I4" s="2"/>
      <c r="J4" s="2"/>
      <c r="K4" s="2"/>
      <c r="L4" s="3"/>
      <c r="M4" s="102"/>
      <c r="N4" s="3"/>
      <c r="O4" s="3"/>
      <c r="P4" s="3"/>
    </row>
    <row r="5" spans="1:16" ht="15" customHeight="1" x14ac:dyDescent="0.2">
      <c r="A5" s="1"/>
      <c r="B5" s="1"/>
      <c r="C5" s="1"/>
      <c r="D5" s="1"/>
      <c r="E5" s="1"/>
      <c r="F5" s="1"/>
      <c r="G5" s="1"/>
      <c r="H5" s="2"/>
      <c r="I5" s="2"/>
      <c r="J5" s="2"/>
      <c r="K5" s="2"/>
      <c r="L5" s="3"/>
      <c r="M5" s="102"/>
      <c r="N5" s="3"/>
      <c r="O5" s="3"/>
      <c r="P5" s="3"/>
    </row>
    <row r="6" spans="1:16" ht="15" customHeight="1" x14ac:dyDescent="0.2">
      <c r="A6" s="5"/>
      <c r="B6" s="1"/>
      <c r="C6" s="1"/>
      <c r="D6" s="1"/>
      <c r="E6" s="1"/>
      <c r="F6" s="1"/>
      <c r="G6" s="1"/>
      <c r="H6" s="2"/>
      <c r="I6" s="2"/>
      <c r="J6" s="171" t="s">
        <v>3</v>
      </c>
      <c r="K6" s="172"/>
      <c r="L6" s="172"/>
      <c r="M6" s="102"/>
      <c r="N6" s="176" t="s">
        <v>4</v>
      </c>
      <c r="O6" s="172"/>
      <c r="P6" s="172"/>
    </row>
    <row r="7" spans="1:16" ht="15" customHeight="1" x14ac:dyDescent="0.2">
      <c r="A7" s="1"/>
      <c r="B7" s="1"/>
      <c r="C7" s="1"/>
      <c r="D7" s="1"/>
      <c r="E7" s="1"/>
      <c r="F7" s="1"/>
      <c r="G7" s="1"/>
      <c r="H7" s="91"/>
      <c r="I7" s="91"/>
      <c r="J7" s="173" t="s">
        <v>5</v>
      </c>
      <c r="K7" s="174"/>
      <c r="L7" s="174"/>
      <c r="M7" s="91"/>
      <c r="N7" s="175" t="s">
        <v>5</v>
      </c>
      <c r="O7" s="174"/>
      <c r="P7" s="174"/>
    </row>
    <row r="8" spans="1:16" ht="15" customHeight="1" x14ac:dyDescent="0.2">
      <c r="A8" s="1"/>
      <c r="B8" s="1"/>
      <c r="C8" s="1"/>
      <c r="D8" s="1"/>
      <c r="E8" s="1"/>
      <c r="F8" s="1"/>
      <c r="G8" s="1"/>
      <c r="H8" s="6"/>
      <c r="I8" s="6"/>
      <c r="J8" s="144" t="s">
        <v>6</v>
      </c>
      <c r="K8" s="145"/>
      <c r="L8" s="144" t="s">
        <v>7</v>
      </c>
      <c r="M8" s="91"/>
      <c r="N8" s="144" t="s">
        <v>6</v>
      </c>
      <c r="O8" s="145"/>
      <c r="P8" s="144" t="s">
        <v>7</v>
      </c>
    </row>
    <row r="9" spans="1:16" ht="15" customHeight="1" x14ac:dyDescent="0.2">
      <c r="A9" s="1"/>
      <c r="B9" s="1"/>
      <c r="C9" s="1"/>
      <c r="D9" s="1"/>
      <c r="E9" s="1"/>
      <c r="F9" s="1"/>
      <c r="G9" s="1"/>
      <c r="H9" s="6"/>
      <c r="I9" s="6"/>
      <c r="J9" s="7" t="s">
        <v>8</v>
      </c>
      <c r="K9" s="3"/>
      <c r="L9" s="3" t="s">
        <v>9</v>
      </c>
      <c r="M9" s="6"/>
      <c r="N9" s="7" t="s">
        <v>8</v>
      </c>
      <c r="O9" s="3"/>
      <c r="P9" s="3" t="s">
        <v>9</v>
      </c>
    </row>
    <row r="10" spans="1:16" ht="15" customHeight="1" x14ac:dyDescent="0.2">
      <c r="A10" s="1"/>
      <c r="B10" s="1"/>
      <c r="C10" s="1"/>
      <c r="D10" s="1"/>
      <c r="E10" s="1"/>
      <c r="F10" s="1"/>
      <c r="G10" s="1"/>
      <c r="H10" s="8"/>
      <c r="I10" s="8"/>
      <c r="J10" s="7" t="s">
        <v>10</v>
      </c>
      <c r="K10" s="92"/>
      <c r="L10" s="7" t="s">
        <v>11</v>
      </c>
      <c r="M10" s="8"/>
      <c r="N10" s="7" t="s">
        <v>10</v>
      </c>
      <c r="O10" s="92"/>
      <c r="P10" s="7" t="s">
        <v>11</v>
      </c>
    </row>
    <row r="11" spans="1:16" ht="15" customHeight="1" x14ac:dyDescent="0.2">
      <c r="A11" s="1"/>
      <c r="B11" s="1"/>
      <c r="C11" s="1"/>
      <c r="D11" s="1"/>
      <c r="E11" s="1"/>
      <c r="F11" s="1"/>
      <c r="G11" s="1"/>
      <c r="H11" s="143" t="s">
        <v>12</v>
      </c>
      <c r="I11" s="101"/>
      <c r="J11" s="141" t="s">
        <v>13</v>
      </c>
      <c r="K11" s="102"/>
      <c r="L11" s="141" t="s">
        <v>13</v>
      </c>
      <c r="M11" s="101"/>
      <c r="N11" s="141" t="s">
        <v>13</v>
      </c>
      <c r="O11" s="102"/>
      <c r="P11" s="141" t="s">
        <v>13</v>
      </c>
    </row>
    <row r="12" spans="1:16" ht="12" customHeight="1" x14ac:dyDescent="0.2">
      <c r="A12" s="1"/>
      <c r="B12" s="1"/>
      <c r="C12" s="1"/>
      <c r="D12" s="1"/>
      <c r="E12" s="1"/>
      <c r="F12" s="1"/>
      <c r="G12" s="1"/>
      <c r="H12" s="66"/>
      <c r="I12" s="101"/>
      <c r="J12" s="67"/>
      <c r="K12" s="102"/>
      <c r="L12" s="74"/>
      <c r="M12" s="101"/>
      <c r="N12" s="67"/>
      <c r="O12" s="102"/>
      <c r="P12" s="74"/>
    </row>
    <row r="13" spans="1:16" ht="15" customHeight="1" x14ac:dyDescent="0.2">
      <c r="A13" s="5" t="s">
        <v>14</v>
      </c>
      <c r="B13" s="4"/>
      <c r="C13" s="4"/>
      <c r="D13" s="4"/>
      <c r="E13" s="4"/>
      <c r="F13" s="4"/>
      <c r="G13" s="4"/>
      <c r="H13" s="124"/>
      <c r="I13" s="124"/>
      <c r="J13" s="54"/>
      <c r="K13" s="124"/>
      <c r="L13" s="9"/>
      <c r="M13" s="10"/>
      <c r="N13" s="54"/>
      <c r="O13" s="9"/>
      <c r="P13" s="9"/>
    </row>
    <row r="14" spans="1:16" ht="12" customHeight="1" x14ac:dyDescent="0.2">
      <c r="A14" s="4"/>
      <c r="B14" s="4"/>
      <c r="C14" s="4"/>
      <c r="D14" s="4"/>
      <c r="E14" s="4"/>
      <c r="F14" s="4"/>
      <c r="G14" s="4"/>
      <c r="H14" s="124"/>
      <c r="I14" s="124"/>
      <c r="J14" s="54"/>
      <c r="K14" s="124"/>
      <c r="L14" s="9"/>
      <c r="M14" s="10"/>
      <c r="N14" s="54"/>
      <c r="O14" s="9"/>
      <c r="P14" s="9"/>
    </row>
    <row r="15" spans="1:16" ht="15" customHeight="1" x14ac:dyDescent="0.2">
      <c r="A15" s="5" t="s">
        <v>15</v>
      </c>
      <c r="B15" s="4"/>
      <c r="C15" s="4"/>
      <c r="D15" s="4"/>
      <c r="E15" s="4"/>
      <c r="F15" s="4"/>
      <c r="G15" s="4"/>
      <c r="H15" s="124"/>
      <c r="I15" s="124"/>
      <c r="J15" s="54"/>
      <c r="K15" s="124"/>
      <c r="L15" s="9"/>
      <c r="M15" s="10"/>
      <c r="N15" s="54"/>
      <c r="O15" s="9"/>
      <c r="P15" s="9"/>
    </row>
    <row r="16" spans="1:16" ht="12" customHeight="1" x14ac:dyDescent="0.2">
      <c r="A16" s="1"/>
      <c r="B16" s="4"/>
      <c r="C16" s="4"/>
      <c r="D16" s="4"/>
      <c r="E16" s="4"/>
      <c r="F16" s="4"/>
      <c r="G16" s="4"/>
      <c r="H16" s="124"/>
      <c r="I16" s="124"/>
      <c r="J16" s="54"/>
      <c r="K16" s="124"/>
      <c r="L16" s="9"/>
      <c r="M16" s="10"/>
      <c r="N16" s="54"/>
      <c r="O16" s="9"/>
      <c r="P16" s="9"/>
    </row>
    <row r="17" spans="1:16" ht="15" customHeight="1" x14ac:dyDescent="0.2">
      <c r="A17" s="6" t="s">
        <v>16</v>
      </c>
      <c r="B17" s="4"/>
      <c r="C17" s="4"/>
      <c r="D17" s="4"/>
      <c r="E17" s="4"/>
      <c r="F17" s="4"/>
      <c r="G17" s="4"/>
      <c r="H17" s="124"/>
      <c r="I17" s="124"/>
      <c r="J17" s="11">
        <v>160081985</v>
      </c>
      <c r="K17" s="124"/>
      <c r="L17" s="112">
        <v>137011738</v>
      </c>
      <c r="M17" s="9"/>
      <c r="N17" s="11">
        <v>39242678</v>
      </c>
      <c r="O17" s="9"/>
      <c r="P17" s="112">
        <v>57103269</v>
      </c>
    </row>
    <row r="18" spans="1:16" ht="15" customHeight="1" x14ac:dyDescent="0.2">
      <c r="A18" s="6" t="s">
        <v>17</v>
      </c>
      <c r="B18" s="4"/>
      <c r="C18" s="4"/>
      <c r="D18" s="4"/>
      <c r="E18" s="4"/>
      <c r="F18" s="4"/>
      <c r="G18" s="4"/>
      <c r="H18" s="124">
        <v>6</v>
      </c>
      <c r="I18" s="124"/>
      <c r="J18" s="11">
        <v>607594691</v>
      </c>
      <c r="K18" s="124"/>
      <c r="L18" s="112">
        <v>509938947</v>
      </c>
      <c r="M18" s="9"/>
      <c r="N18" s="11">
        <v>235427515</v>
      </c>
      <c r="O18" s="9"/>
      <c r="P18" s="112">
        <v>115049728</v>
      </c>
    </row>
    <row r="19" spans="1:16" ht="15" customHeight="1" x14ac:dyDescent="0.2">
      <c r="A19" s="4" t="s">
        <v>18</v>
      </c>
      <c r="B19" s="4"/>
      <c r="C19" s="4"/>
      <c r="D19" s="4"/>
      <c r="E19" s="4"/>
      <c r="F19" s="4"/>
      <c r="G19" s="4"/>
      <c r="H19" s="124">
        <v>7</v>
      </c>
      <c r="I19" s="124"/>
      <c r="J19" s="11">
        <v>7577197</v>
      </c>
      <c r="K19" s="124"/>
      <c r="L19" s="112">
        <v>8172231</v>
      </c>
      <c r="M19" s="9"/>
      <c r="N19" s="11">
        <v>7577197</v>
      </c>
      <c r="O19" s="9"/>
      <c r="P19" s="112">
        <v>8172231</v>
      </c>
    </row>
    <row r="20" spans="1:16" ht="15" customHeight="1" x14ac:dyDescent="0.2">
      <c r="A20" s="4" t="s">
        <v>19</v>
      </c>
      <c r="B20" s="4"/>
      <c r="C20" s="4"/>
      <c r="D20" s="4"/>
      <c r="E20" s="4"/>
      <c r="F20" s="4"/>
      <c r="G20" s="4"/>
      <c r="H20" s="124"/>
      <c r="I20" s="124"/>
      <c r="J20" s="12">
        <v>129204573</v>
      </c>
      <c r="K20" s="124"/>
      <c r="L20" s="112">
        <v>152268229</v>
      </c>
      <c r="M20" s="9"/>
      <c r="N20" s="11">
        <v>42478527</v>
      </c>
      <c r="O20" s="9"/>
      <c r="P20" s="112">
        <v>29259482</v>
      </c>
    </row>
    <row r="21" spans="1:16" ht="15" customHeight="1" x14ac:dyDescent="0.2">
      <c r="A21" s="4" t="s">
        <v>20</v>
      </c>
      <c r="B21" s="4"/>
      <c r="C21" s="4"/>
      <c r="D21" s="4"/>
      <c r="E21" s="4"/>
      <c r="F21" s="4"/>
      <c r="G21" s="4"/>
      <c r="H21" s="124">
        <v>18</v>
      </c>
      <c r="I21" s="124"/>
      <c r="J21" s="11">
        <v>55105000</v>
      </c>
      <c r="K21" s="124"/>
      <c r="L21" s="112">
        <v>44205000</v>
      </c>
      <c r="M21" s="9"/>
      <c r="N21" s="11">
        <v>60105000</v>
      </c>
      <c r="O21" s="9"/>
      <c r="P21" s="112">
        <v>44205000</v>
      </c>
    </row>
    <row r="22" spans="1:16" ht="15" customHeight="1" x14ac:dyDescent="0.2">
      <c r="A22" s="4" t="s">
        <v>21</v>
      </c>
      <c r="B22" s="4"/>
      <c r="C22" s="4"/>
      <c r="D22" s="4"/>
      <c r="E22" s="4"/>
      <c r="F22" s="4"/>
      <c r="G22" s="4"/>
      <c r="H22" s="124"/>
      <c r="I22" s="124"/>
      <c r="J22" s="11">
        <v>95558722</v>
      </c>
      <c r="K22" s="124"/>
      <c r="L22" s="112">
        <v>137242358</v>
      </c>
      <c r="M22" s="9"/>
      <c r="N22" s="11">
        <v>31847810</v>
      </c>
      <c r="O22" s="9"/>
      <c r="P22" s="112">
        <v>41220583</v>
      </c>
    </row>
    <row r="23" spans="1:16" ht="15" customHeight="1" x14ac:dyDescent="0.2">
      <c r="A23" s="4" t="s">
        <v>22</v>
      </c>
      <c r="B23" s="4"/>
      <c r="C23" s="4"/>
      <c r="D23" s="4"/>
      <c r="E23" s="4"/>
      <c r="F23" s="4"/>
      <c r="G23" s="4"/>
      <c r="H23" s="124"/>
      <c r="I23" s="124"/>
      <c r="J23" s="13">
        <v>154903986</v>
      </c>
      <c r="K23" s="124"/>
      <c r="L23" s="126">
        <v>151252828</v>
      </c>
      <c r="M23" s="9"/>
      <c r="N23" s="13">
        <v>54614681</v>
      </c>
      <c r="O23" s="9"/>
      <c r="P23" s="126">
        <v>56132835</v>
      </c>
    </row>
    <row r="24" spans="1:16" ht="12" customHeight="1" x14ac:dyDescent="0.2">
      <c r="A24" s="4"/>
      <c r="B24" s="4"/>
      <c r="C24" s="4"/>
      <c r="D24" s="4"/>
      <c r="E24" s="4"/>
      <c r="F24" s="4"/>
      <c r="G24" s="4"/>
      <c r="H24" s="124"/>
      <c r="I24" s="124"/>
      <c r="J24" s="54"/>
      <c r="K24" s="124"/>
      <c r="L24" s="9"/>
      <c r="M24" s="10"/>
      <c r="N24" s="54"/>
      <c r="O24" s="9"/>
      <c r="P24" s="9"/>
    </row>
    <row r="25" spans="1:16" ht="15" customHeight="1" x14ac:dyDescent="0.2">
      <c r="A25" s="14" t="s">
        <v>23</v>
      </c>
      <c r="B25" s="4"/>
      <c r="C25" s="4"/>
      <c r="D25" s="4"/>
      <c r="E25" s="4"/>
      <c r="F25" s="4"/>
      <c r="G25" s="4"/>
      <c r="H25" s="124"/>
      <c r="I25" s="124"/>
      <c r="J25" s="15">
        <f>SUM(J17:J23)</f>
        <v>1210026154</v>
      </c>
      <c r="K25" s="124"/>
      <c r="L25" s="72">
        <f>SUM(L17:L23)</f>
        <v>1140091331</v>
      </c>
      <c r="M25" s="10"/>
      <c r="N25" s="15">
        <f>SUM(N17:N23)</f>
        <v>471293408</v>
      </c>
      <c r="O25" s="9"/>
      <c r="P25" s="72">
        <f>SUM(P17:P23)</f>
        <v>351143128</v>
      </c>
    </row>
    <row r="26" spans="1:16" ht="12" customHeight="1" x14ac:dyDescent="0.2">
      <c r="A26" s="4"/>
      <c r="B26" s="4"/>
      <c r="C26" s="4"/>
      <c r="D26" s="4"/>
      <c r="E26" s="4"/>
      <c r="F26" s="4"/>
      <c r="G26" s="4"/>
      <c r="H26" s="124"/>
      <c r="I26" s="124"/>
      <c r="J26" s="54"/>
      <c r="K26" s="124"/>
      <c r="L26" s="9"/>
      <c r="M26" s="10"/>
      <c r="N26" s="54"/>
      <c r="O26" s="9"/>
      <c r="P26" s="9"/>
    </row>
    <row r="27" spans="1:16" ht="15" customHeight="1" x14ac:dyDescent="0.2">
      <c r="A27" s="14" t="s">
        <v>24</v>
      </c>
      <c r="B27" s="4"/>
      <c r="C27" s="4"/>
      <c r="D27" s="4"/>
      <c r="E27" s="4"/>
      <c r="F27" s="4"/>
      <c r="G27" s="4"/>
      <c r="H27" s="124"/>
      <c r="I27" s="124"/>
      <c r="J27" s="54"/>
      <c r="K27" s="124"/>
      <c r="L27" s="9"/>
      <c r="M27" s="10"/>
      <c r="N27" s="54"/>
      <c r="O27" s="9"/>
      <c r="P27" s="9"/>
    </row>
    <row r="28" spans="1:16" ht="12" customHeight="1" x14ac:dyDescent="0.2">
      <c r="A28" s="1"/>
      <c r="B28" s="4"/>
      <c r="C28" s="4"/>
      <c r="D28" s="4"/>
      <c r="E28" s="4"/>
      <c r="F28" s="4"/>
      <c r="G28" s="4"/>
      <c r="H28" s="124"/>
      <c r="I28" s="124"/>
      <c r="J28" s="54"/>
      <c r="K28" s="124"/>
      <c r="L28" s="9"/>
      <c r="M28" s="10"/>
      <c r="N28" s="54"/>
      <c r="O28" s="9"/>
      <c r="P28" s="9"/>
    </row>
    <row r="29" spans="1:16" ht="15" customHeight="1" x14ac:dyDescent="0.2">
      <c r="A29" s="125" t="s">
        <v>25</v>
      </c>
      <c r="B29" s="4"/>
      <c r="C29" s="4"/>
      <c r="D29" s="4"/>
      <c r="E29" s="4"/>
      <c r="F29" s="4"/>
      <c r="G29" s="4"/>
      <c r="H29" s="124"/>
      <c r="I29" s="124"/>
      <c r="J29" s="54">
        <v>143539660</v>
      </c>
      <c r="K29" s="124"/>
      <c r="L29" s="112">
        <v>146489660</v>
      </c>
      <c r="M29" s="10"/>
      <c r="N29" s="54">
        <v>51901936</v>
      </c>
      <c r="O29" s="9"/>
      <c r="P29" s="112">
        <v>54851937</v>
      </c>
    </row>
    <row r="30" spans="1:16" ht="15" customHeight="1" x14ac:dyDescent="0.2">
      <c r="A30" s="125" t="s">
        <v>26</v>
      </c>
      <c r="B30" s="4"/>
      <c r="C30" s="4"/>
      <c r="D30" s="4"/>
      <c r="E30" s="4"/>
      <c r="F30" s="4"/>
      <c r="G30" s="4"/>
      <c r="H30" s="124">
        <v>7</v>
      </c>
      <c r="I30" s="124"/>
      <c r="J30" s="54">
        <v>179590403</v>
      </c>
      <c r="K30" s="124"/>
      <c r="L30" s="112">
        <v>179340946</v>
      </c>
      <c r="M30" s="10"/>
      <c r="N30" s="54">
        <v>179590403</v>
      </c>
      <c r="O30" s="9"/>
      <c r="P30" s="112">
        <v>179340946</v>
      </c>
    </row>
    <row r="31" spans="1:16" ht="15" customHeight="1" x14ac:dyDescent="0.2">
      <c r="A31" s="125" t="s">
        <v>27</v>
      </c>
      <c r="B31" s="4"/>
      <c r="C31" s="4"/>
      <c r="D31" s="4"/>
      <c r="E31" s="4"/>
      <c r="F31" s="4"/>
      <c r="G31" s="4"/>
      <c r="H31" s="124">
        <v>8</v>
      </c>
      <c r="I31" s="4"/>
      <c r="J31" s="54">
        <v>0</v>
      </c>
      <c r="K31" s="4"/>
      <c r="L31" s="112">
        <v>0</v>
      </c>
      <c r="M31" s="4"/>
      <c r="N31" s="54">
        <v>996866244</v>
      </c>
      <c r="O31" s="4"/>
      <c r="P31" s="112">
        <v>996866244</v>
      </c>
    </row>
    <row r="32" spans="1:16" ht="15" customHeight="1" x14ac:dyDescent="0.2">
      <c r="A32" s="125" t="s">
        <v>28</v>
      </c>
      <c r="B32" s="4"/>
      <c r="C32" s="4"/>
      <c r="D32" s="4"/>
      <c r="E32" s="4"/>
      <c r="F32" s="4"/>
      <c r="G32" s="4"/>
      <c r="H32" s="124">
        <v>8</v>
      </c>
      <c r="I32" s="124"/>
      <c r="J32" s="54">
        <v>10078384</v>
      </c>
      <c r="K32" s="124"/>
      <c r="L32" s="112">
        <v>10078341</v>
      </c>
      <c r="M32" s="10"/>
      <c r="N32" s="54">
        <v>11075345</v>
      </c>
      <c r="O32" s="9"/>
      <c r="P32" s="112">
        <v>11075345</v>
      </c>
    </row>
    <row r="33" spans="1:16" ht="15" customHeight="1" x14ac:dyDescent="0.2">
      <c r="A33" s="125" t="s">
        <v>29</v>
      </c>
      <c r="B33" s="4"/>
      <c r="C33" s="4"/>
      <c r="D33" s="4"/>
      <c r="E33" s="4"/>
      <c r="F33" s="4"/>
      <c r="G33" s="4"/>
      <c r="H33" s="124">
        <v>8</v>
      </c>
      <c r="I33" s="124"/>
      <c r="J33" s="54">
        <v>227669696</v>
      </c>
      <c r="K33" s="124"/>
      <c r="L33" s="112">
        <v>227084215</v>
      </c>
      <c r="M33" s="10"/>
      <c r="N33" s="54">
        <v>311224815</v>
      </c>
      <c r="O33" s="9"/>
      <c r="P33" s="112">
        <v>311224815</v>
      </c>
    </row>
    <row r="34" spans="1:16" ht="15" customHeight="1" x14ac:dyDescent="0.2">
      <c r="A34" s="125" t="s">
        <v>30</v>
      </c>
      <c r="B34" s="4"/>
      <c r="C34" s="4"/>
      <c r="D34" s="4"/>
      <c r="E34" s="4"/>
      <c r="F34" s="4"/>
      <c r="G34" s="4"/>
      <c r="H34" s="124">
        <v>9</v>
      </c>
      <c r="I34" s="124"/>
      <c r="J34" s="54">
        <v>148005117</v>
      </c>
      <c r="K34" s="124"/>
      <c r="L34" s="112">
        <v>149253621</v>
      </c>
      <c r="M34" s="10"/>
      <c r="N34" s="54">
        <v>0</v>
      </c>
      <c r="O34" s="9"/>
      <c r="P34" s="112">
        <v>0</v>
      </c>
    </row>
    <row r="35" spans="1:16" ht="15" customHeight="1" x14ac:dyDescent="0.2">
      <c r="A35" s="125" t="s">
        <v>31</v>
      </c>
      <c r="B35" s="4"/>
      <c r="C35" s="4"/>
      <c r="D35" s="4"/>
      <c r="E35" s="4"/>
      <c r="F35" s="4"/>
      <c r="G35" s="4"/>
      <c r="H35" s="124">
        <v>10</v>
      </c>
      <c r="I35" s="124"/>
      <c r="J35" s="54">
        <v>306582278</v>
      </c>
      <c r="K35" s="124"/>
      <c r="L35" s="112">
        <v>298824751</v>
      </c>
      <c r="M35" s="10"/>
      <c r="N35" s="54">
        <v>291367241</v>
      </c>
      <c r="O35" s="9"/>
      <c r="P35" s="112">
        <v>282763584</v>
      </c>
    </row>
    <row r="36" spans="1:16" ht="15" customHeight="1" x14ac:dyDescent="0.2">
      <c r="A36" s="125" t="s">
        <v>32</v>
      </c>
      <c r="B36" s="4"/>
      <c r="C36" s="4"/>
      <c r="D36" s="4"/>
      <c r="E36" s="4"/>
      <c r="F36" s="4"/>
      <c r="G36" s="4"/>
      <c r="H36" s="124">
        <v>10</v>
      </c>
      <c r="I36" s="124"/>
      <c r="J36" s="54">
        <v>142841957</v>
      </c>
      <c r="K36" s="124"/>
      <c r="L36" s="112">
        <v>156633715</v>
      </c>
      <c r="M36" s="10"/>
      <c r="N36" s="54">
        <v>26570833</v>
      </c>
      <c r="O36" s="9"/>
      <c r="P36" s="112">
        <v>27173475</v>
      </c>
    </row>
    <row r="37" spans="1:16" ht="15" customHeight="1" x14ac:dyDescent="0.2">
      <c r="A37" s="4" t="s">
        <v>33</v>
      </c>
      <c r="B37" s="4"/>
      <c r="C37" s="4"/>
      <c r="D37" s="4"/>
      <c r="E37" s="4"/>
      <c r="F37" s="4"/>
      <c r="G37" s="4"/>
      <c r="H37" s="124">
        <v>11</v>
      </c>
      <c r="I37" s="124"/>
      <c r="J37" s="54">
        <v>1243170370</v>
      </c>
      <c r="K37" s="124"/>
      <c r="L37" s="112">
        <v>1169298412</v>
      </c>
      <c r="M37" s="10"/>
      <c r="N37" s="54">
        <v>640647707</v>
      </c>
      <c r="O37" s="9"/>
      <c r="P37" s="112">
        <v>581907038</v>
      </c>
    </row>
    <row r="38" spans="1:16" ht="15" customHeight="1" x14ac:dyDescent="0.2">
      <c r="A38" s="125" t="s">
        <v>34</v>
      </c>
      <c r="B38" s="4"/>
      <c r="C38" s="4"/>
      <c r="D38" s="4"/>
      <c r="E38" s="4"/>
      <c r="F38" s="4"/>
      <c r="G38" s="4"/>
      <c r="H38" s="124">
        <v>10</v>
      </c>
      <c r="I38" s="124"/>
      <c r="J38" s="54">
        <v>6548345</v>
      </c>
      <c r="K38" s="124"/>
      <c r="L38" s="112">
        <v>6512892</v>
      </c>
      <c r="M38" s="10"/>
      <c r="N38" s="54">
        <v>1037520</v>
      </c>
      <c r="O38" s="9"/>
      <c r="P38" s="112">
        <v>1112033</v>
      </c>
    </row>
    <row r="39" spans="1:16" ht="15" customHeight="1" x14ac:dyDescent="0.2">
      <c r="A39" s="4" t="s">
        <v>35</v>
      </c>
      <c r="B39" s="4"/>
      <c r="C39" s="4"/>
      <c r="D39" s="4"/>
      <c r="E39" s="4"/>
      <c r="F39" s="4"/>
      <c r="G39" s="4"/>
      <c r="H39" s="124"/>
      <c r="I39" s="4"/>
      <c r="J39" s="54">
        <v>51960741</v>
      </c>
      <c r="K39" s="4"/>
      <c r="L39" s="127">
        <v>52970387</v>
      </c>
      <c r="M39" s="16"/>
      <c r="N39" s="65">
        <v>2875449</v>
      </c>
      <c r="O39" s="16"/>
      <c r="P39" s="127">
        <v>6147314</v>
      </c>
    </row>
    <row r="40" spans="1:16" ht="15" customHeight="1" x14ac:dyDescent="0.2">
      <c r="A40" s="4" t="s">
        <v>36</v>
      </c>
      <c r="B40" s="4"/>
      <c r="C40" s="4"/>
      <c r="D40" s="4"/>
      <c r="E40" s="4"/>
      <c r="F40" s="4"/>
      <c r="G40" s="4"/>
      <c r="H40" s="124"/>
      <c r="I40" s="124"/>
      <c r="J40" s="15">
        <v>124768047</v>
      </c>
      <c r="K40" s="124"/>
      <c r="L40" s="126">
        <v>93830792</v>
      </c>
      <c r="M40" s="10"/>
      <c r="N40" s="15">
        <v>52264440</v>
      </c>
      <c r="O40" s="9"/>
      <c r="P40" s="126">
        <v>48817479</v>
      </c>
    </row>
    <row r="41" spans="1:16" ht="12" customHeight="1" x14ac:dyDescent="0.2">
      <c r="A41" s="4"/>
      <c r="B41" s="4"/>
      <c r="C41" s="4"/>
      <c r="D41" s="4"/>
      <c r="E41" s="4"/>
      <c r="F41" s="4"/>
      <c r="G41" s="4"/>
      <c r="H41" s="124"/>
      <c r="I41" s="124"/>
      <c r="J41" s="54"/>
      <c r="K41" s="124"/>
      <c r="L41" s="9"/>
      <c r="M41" s="10"/>
      <c r="N41" s="54"/>
      <c r="O41" s="9"/>
      <c r="P41" s="9"/>
    </row>
    <row r="42" spans="1:16" ht="15" customHeight="1" x14ac:dyDescent="0.2">
      <c r="A42" s="14" t="s">
        <v>37</v>
      </c>
      <c r="B42" s="4"/>
      <c r="C42" s="4"/>
      <c r="D42" s="4"/>
      <c r="E42" s="4"/>
      <c r="F42" s="4"/>
      <c r="G42" s="4"/>
      <c r="H42" s="124"/>
      <c r="I42" s="124"/>
      <c r="J42" s="15">
        <f>SUM(J29:J40)</f>
        <v>2584754998</v>
      </c>
      <c r="K42" s="124"/>
      <c r="L42" s="72">
        <f>SUM(L29:L40)</f>
        <v>2490317732</v>
      </c>
      <c r="M42" s="10"/>
      <c r="N42" s="15">
        <f>SUM(N29:N40)</f>
        <v>2565421933</v>
      </c>
      <c r="O42" s="9"/>
      <c r="P42" s="72">
        <f>SUM(P29:P40)</f>
        <v>2501280210</v>
      </c>
    </row>
    <row r="43" spans="1:16" ht="12" customHeight="1" x14ac:dyDescent="0.2">
      <c r="A43" s="6"/>
      <c r="B43" s="4"/>
      <c r="C43" s="4"/>
      <c r="D43" s="4"/>
      <c r="E43" s="4"/>
      <c r="F43" s="4"/>
      <c r="G43" s="4"/>
      <c r="H43" s="124"/>
      <c r="I43" s="124"/>
      <c r="J43" s="54"/>
      <c r="K43" s="124"/>
      <c r="L43" s="9"/>
      <c r="M43" s="10"/>
      <c r="N43" s="54"/>
      <c r="O43" s="9"/>
      <c r="P43" s="9"/>
    </row>
    <row r="44" spans="1:16" ht="15" customHeight="1" thickBot="1" x14ac:dyDescent="0.25">
      <c r="A44" s="1" t="s">
        <v>38</v>
      </c>
      <c r="B44" s="4"/>
      <c r="C44" s="4"/>
      <c r="D44" s="4"/>
      <c r="E44" s="4"/>
      <c r="F44" s="4"/>
      <c r="G44" s="4"/>
      <c r="H44" s="124"/>
      <c r="I44" s="124"/>
      <c r="J44" s="86">
        <f>SUM(J25,J42)</f>
        <v>3794781152</v>
      </c>
      <c r="K44" s="124"/>
      <c r="L44" s="114">
        <f>SUM(L25,L42)</f>
        <v>3630409063</v>
      </c>
      <c r="M44" s="10"/>
      <c r="N44" s="86">
        <f>SUM(N25,N42)</f>
        <v>3036715341</v>
      </c>
      <c r="O44" s="9"/>
      <c r="P44" s="114">
        <f>SUM(P25,P42)</f>
        <v>2852423338</v>
      </c>
    </row>
    <row r="45" spans="1:16" ht="6.75" customHeight="1" thickTop="1" x14ac:dyDescent="0.2">
      <c r="A45" s="1"/>
      <c r="B45" s="4"/>
      <c r="C45" s="4"/>
      <c r="D45" s="4"/>
      <c r="E45" s="4"/>
      <c r="F45" s="4"/>
      <c r="G45" s="4"/>
      <c r="H45" s="124"/>
      <c r="I45" s="124"/>
      <c r="J45" s="9"/>
      <c r="K45" s="124"/>
      <c r="L45" s="9"/>
      <c r="M45" s="10"/>
      <c r="N45" s="9"/>
      <c r="O45" s="9"/>
      <c r="P45" s="9"/>
    </row>
    <row r="46" spans="1:16" ht="12.75" customHeight="1" x14ac:dyDescent="0.2">
      <c r="A46" s="1"/>
      <c r="B46" s="4"/>
      <c r="C46" s="4"/>
      <c r="D46" s="4"/>
      <c r="E46" s="4"/>
      <c r="F46" s="4"/>
      <c r="G46" s="4"/>
      <c r="H46" s="124"/>
      <c r="I46" s="124"/>
      <c r="J46" s="9"/>
      <c r="K46" s="124"/>
      <c r="L46" s="9"/>
      <c r="M46" s="10"/>
      <c r="N46" s="9"/>
      <c r="O46" s="9"/>
      <c r="P46" s="9"/>
    </row>
    <row r="47" spans="1:16" ht="12.75" customHeight="1" x14ac:dyDescent="0.2">
      <c r="A47" s="1"/>
      <c r="B47" s="4"/>
      <c r="C47" s="4"/>
      <c r="D47" s="4"/>
      <c r="E47" s="4"/>
      <c r="F47" s="4"/>
      <c r="G47" s="4"/>
      <c r="H47" s="124"/>
      <c r="I47" s="124"/>
      <c r="J47" s="9"/>
      <c r="K47" s="124"/>
      <c r="L47" s="9"/>
      <c r="M47" s="10"/>
      <c r="N47" s="9"/>
      <c r="O47" s="9"/>
      <c r="P47" s="9"/>
    </row>
    <row r="48" spans="1:16" ht="12.75" customHeight="1" x14ac:dyDescent="0.2">
      <c r="A48" s="1"/>
      <c r="B48" s="4"/>
      <c r="C48" s="4"/>
      <c r="D48" s="4"/>
      <c r="E48" s="4"/>
      <c r="F48" s="4"/>
      <c r="G48" s="4"/>
      <c r="H48" s="124"/>
      <c r="I48" s="124"/>
      <c r="J48" s="9"/>
      <c r="K48" s="124"/>
      <c r="L48" s="9"/>
      <c r="M48" s="10"/>
      <c r="N48" s="9"/>
      <c r="O48" s="9"/>
      <c r="P48" s="9"/>
    </row>
    <row r="49" spans="1:16" ht="12.75" customHeight="1" x14ac:dyDescent="0.2">
      <c r="A49" s="1"/>
      <c r="B49" s="4"/>
      <c r="C49" s="4"/>
      <c r="D49" s="4"/>
      <c r="E49" s="4"/>
      <c r="F49" s="4"/>
      <c r="G49" s="4"/>
      <c r="H49" s="167"/>
      <c r="I49" s="167"/>
      <c r="J49" s="9"/>
      <c r="K49" s="167"/>
      <c r="L49" s="9"/>
      <c r="M49" s="10"/>
      <c r="N49" s="9"/>
      <c r="O49" s="9"/>
      <c r="P49" s="9"/>
    </row>
    <row r="50" spans="1:16" ht="12.75" customHeight="1" x14ac:dyDescent="0.2">
      <c r="A50" s="1"/>
      <c r="B50" s="4"/>
      <c r="C50" s="4"/>
      <c r="D50" s="4"/>
      <c r="E50" s="4"/>
      <c r="F50" s="4"/>
      <c r="G50" s="4"/>
      <c r="H50" s="167"/>
      <c r="I50" s="167"/>
      <c r="J50" s="9"/>
      <c r="K50" s="167"/>
      <c r="L50" s="9"/>
      <c r="M50" s="10"/>
      <c r="N50" s="9"/>
      <c r="O50" s="9"/>
      <c r="P50" s="9"/>
    </row>
    <row r="51" spans="1:16" ht="12.75" customHeight="1" x14ac:dyDescent="0.2">
      <c r="A51" s="1"/>
      <c r="B51" s="4"/>
      <c r="C51" s="4"/>
      <c r="D51" s="4"/>
      <c r="E51" s="4"/>
      <c r="F51" s="4"/>
      <c r="G51" s="4"/>
      <c r="H51" s="124"/>
      <c r="I51" s="124"/>
      <c r="J51" s="9"/>
      <c r="K51" s="124"/>
      <c r="L51" s="9"/>
      <c r="M51" s="10"/>
      <c r="N51" s="9"/>
      <c r="O51" s="9"/>
      <c r="P51" s="9"/>
    </row>
    <row r="52" spans="1:16" ht="15" customHeight="1" x14ac:dyDescent="0.2">
      <c r="A52" s="1"/>
      <c r="B52" s="4"/>
      <c r="C52" s="4"/>
      <c r="D52" s="4"/>
      <c r="E52" s="4"/>
      <c r="F52" s="4"/>
      <c r="G52" s="4"/>
      <c r="H52" s="124"/>
      <c r="I52" s="124"/>
      <c r="J52" s="9"/>
      <c r="K52" s="124"/>
      <c r="L52" s="9"/>
      <c r="M52" s="10"/>
      <c r="N52" s="9"/>
      <c r="O52" s="9"/>
      <c r="P52" s="9"/>
    </row>
    <row r="53" spans="1:16" ht="16.5" customHeight="1" x14ac:dyDescent="0.2">
      <c r="A53" s="177" t="s">
        <v>39</v>
      </c>
      <c r="B53" s="172"/>
      <c r="C53" s="172"/>
      <c r="D53" s="172"/>
      <c r="E53" s="172"/>
      <c r="F53" s="172"/>
      <c r="G53" s="172"/>
      <c r="H53" s="172"/>
      <c r="I53" s="172"/>
      <c r="J53" s="172"/>
      <c r="K53" s="172"/>
      <c r="L53" s="172"/>
      <c r="M53" s="172"/>
      <c r="N53" s="172"/>
      <c r="O53" s="172"/>
      <c r="P53" s="172"/>
    </row>
    <row r="54" spans="1:16" ht="16.5" customHeight="1" x14ac:dyDescent="0.2">
      <c r="A54" s="178" t="s">
        <v>40</v>
      </c>
      <c r="B54" s="178"/>
      <c r="C54" s="178"/>
      <c r="D54" s="178"/>
      <c r="E54" s="178"/>
      <c r="F54" s="178"/>
      <c r="G54" s="178"/>
      <c r="H54" s="178"/>
      <c r="I54" s="178"/>
      <c r="J54" s="178"/>
      <c r="K54" s="178"/>
      <c r="L54" s="178"/>
      <c r="M54" s="178"/>
      <c r="N54" s="178"/>
      <c r="O54" s="178"/>
      <c r="P54" s="178"/>
    </row>
    <row r="55" spans="1:16" ht="15" customHeight="1" x14ac:dyDescent="0.2">
      <c r="A55" s="103"/>
    </row>
    <row r="56" spans="1:16" ht="15" customHeight="1" x14ac:dyDescent="0.2">
      <c r="A56" s="103"/>
    </row>
    <row r="57" spans="1:16" ht="9" customHeight="1" x14ac:dyDescent="0.2">
      <c r="A57" s="103"/>
    </row>
    <row r="58" spans="1:16" ht="21.75" customHeight="1" x14ac:dyDescent="0.2">
      <c r="A58" s="146" t="s">
        <v>41</v>
      </c>
      <c r="B58" s="146"/>
      <c r="C58" s="146"/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</row>
    <row r="59" spans="1:16" ht="16.5" customHeight="1" x14ac:dyDescent="0.2">
      <c r="A59" s="1" t="str">
        <f>+A1</f>
        <v>ALT Telecom Public Company Limited</v>
      </c>
      <c r="B59" s="1"/>
      <c r="C59" s="1"/>
      <c r="D59" s="1"/>
      <c r="E59" s="1"/>
      <c r="F59" s="1"/>
      <c r="G59" s="1"/>
      <c r="H59" s="2"/>
      <c r="I59" s="2"/>
      <c r="J59" s="2"/>
      <c r="K59" s="2"/>
      <c r="L59" s="3"/>
      <c r="M59" s="102"/>
      <c r="N59" s="3"/>
      <c r="O59" s="3"/>
      <c r="P59" s="3"/>
    </row>
    <row r="60" spans="1:16" ht="16.5" customHeight="1" x14ac:dyDescent="0.2">
      <c r="A60" s="14" t="s">
        <v>42</v>
      </c>
      <c r="B60" s="1"/>
      <c r="C60" s="1"/>
      <c r="D60" s="1"/>
      <c r="E60" s="1"/>
      <c r="F60" s="1"/>
      <c r="G60" s="1"/>
      <c r="H60" s="2"/>
      <c r="I60" s="2"/>
      <c r="J60" s="2"/>
      <c r="K60" s="2"/>
      <c r="L60" s="3"/>
      <c r="M60" s="102"/>
      <c r="N60" s="3"/>
      <c r="O60" s="3"/>
      <c r="P60" s="3"/>
    </row>
    <row r="61" spans="1:16" ht="16.5" customHeight="1" x14ac:dyDescent="0.2">
      <c r="A61" s="147" t="str">
        <f>A3</f>
        <v>As at 31 March 2024</v>
      </c>
      <c r="B61" s="139"/>
      <c r="C61" s="139"/>
      <c r="D61" s="139"/>
      <c r="E61" s="139"/>
      <c r="F61" s="139"/>
      <c r="G61" s="139"/>
      <c r="H61" s="140"/>
      <c r="I61" s="140"/>
      <c r="J61" s="140"/>
      <c r="K61" s="140"/>
      <c r="L61" s="141"/>
      <c r="M61" s="142"/>
      <c r="N61" s="141"/>
      <c r="O61" s="141"/>
      <c r="P61" s="141"/>
    </row>
    <row r="62" spans="1:16" ht="16.5" customHeight="1" x14ac:dyDescent="0.2">
      <c r="A62" s="17"/>
      <c r="B62" s="1"/>
      <c r="C62" s="1"/>
      <c r="D62" s="1"/>
      <c r="E62" s="1"/>
      <c r="F62" s="1"/>
      <c r="G62" s="1"/>
      <c r="H62" s="2"/>
      <c r="I62" s="2"/>
      <c r="J62" s="2"/>
      <c r="K62" s="2"/>
      <c r="L62" s="3"/>
      <c r="M62" s="102"/>
      <c r="N62" s="3"/>
      <c r="O62" s="3"/>
      <c r="P62" s="3"/>
    </row>
    <row r="63" spans="1:16" ht="16.5" customHeight="1" x14ac:dyDescent="0.2">
      <c r="A63" s="17"/>
      <c r="B63" s="1"/>
      <c r="C63" s="1"/>
      <c r="D63" s="1"/>
      <c r="E63" s="1"/>
      <c r="F63" s="1"/>
      <c r="G63" s="1"/>
      <c r="H63" s="2"/>
      <c r="I63" s="2"/>
      <c r="J63" s="2"/>
      <c r="K63" s="2"/>
      <c r="L63" s="3"/>
      <c r="M63" s="102"/>
      <c r="N63" s="3"/>
      <c r="O63" s="3"/>
      <c r="P63" s="3"/>
    </row>
    <row r="64" spans="1:16" ht="16.5" customHeight="1" x14ac:dyDescent="0.2">
      <c r="A64" s="1"/>
      <c r="B64" s="1"/>
      <c r="C64" s="1"/>
      <c r="D64" s="1"/>
      <c r="E64" s="1"/>
      <c r="F64" s="1"/>
      <c r="G64" s="1"/>
      <c r="H64" s="2"/>
      <c r="I64" s="2"/>
      <c r="J64" s="171" t="s">
        <v>3</v>
      </c>
      <c r="K64" s="172"/>
      <c r="L64" s="172"/>
      <c r="M64" s="102"/>
      <c r="N64" s="176" t="s">
        <v>4</v>
      </c>
      <c r="O64" s="172"/>
      <c r="P64" s="172"/>
    </row>
    <row r="65" spans="1:16" ht="16.5" customHeight="1" x14ac:dyDescent="0.2">
      <c r="A65" s="1"/>
      <c r="B65" s="1"/>
      <c r="C65" s="1"/>
      <c r="D65" s="1"/>
      <c r="E65" s="1"/>
      <c r="F65" s="1"/>
      <c r="G65" s="1"/>
      <c r="H65" s="91"/>
      <c r="I65" s="91"/>
      <c r="J65" s="173" t="s">
        <v>5</v>
      </c>
      <c r="K65" s="174"/>
      <c r="L65" s="174"/>
      <c r="M65" s="91"/>
      <c r="N65" s="175" t="s">
        <v>5</v>
      </c>
      <c r="O65" s="174"/>
      <c r="P65" s="174"/>
    </row>
    <row r="66" spans="1:16" ht="16.5" customHeight="1" x14ac:dyDescent="0.2">
      <c r="A66" s="1"/>
      <c r="B66" s="1"/>
      <c r="C66" s="1"/>
      <c r="D66" s="1"/>
      <c r="E66" s="1"/>
      <c r="F66" s="1"/>
      <c r="G66" s="1"/>
      <c r="H66" s="6"/>
      <c r="I66" s="6"/>
      <c r="J66" s="144" t="s">
        <v>6</v>
      </c>
      <c r="K66" s="145"/>
      <c r="L66" s="144" t="s">
        <v>7</v>
      </c>
      <c r="M66" s="91"/>
      <c r="N66" s="144" t="s">
        <v>6</v>
      </c>
      <c r="O66" s="145"/>
      <c r="P66" s="144" t="s">
        <v>7</v>
      </c>
    </row>
    <row r="67" spans="1:16" ht="16.5" customHeight="1" x14ac:dyDescent="0.2">
      <c r="A67" s="1"/>
      <c r="B67" s="1"/>
      <c r="C67" s="1"/>
      <c r="D67" s="1"/>
      <c r="E67" s="1"/>
      <c r="F67" s="1"/>
      <c r="G67" s="1"/>
      <c r="H67" s="6"/>
      <c r="I67" s="6"/>
      <c r="J67" s="7" t="s">
        <v>8</v>
      </c>
      <c r="K67" s="3"/>
      <c r="L67" s="3" t="s">
        <v>9</v>
      </c>
      <c r="M67" s="6"/>
      <c r="N67" s="7" t="s">
        <v>8</v>
      </c>
      <c r="O67" s="3"/>
      <c r="P67" s="3" t="s">
        <v>9</v>
      </c>
    </row>
    <row r="68" spans="1:16" ht="16.5" customHeight="1" x14ac:dyDescent="0.2">
      <c r="A68" s="1"/>
      <c r="B68" s="1"/>
      <c r="C68" s="1"/>
      <c r="D68" s="1"/>
      <c r="E68" s="1"/>
      <c r="F68" s="1"/>
      <c r="G68" s="1"/>
      <c r="H68" s="8"/>
      <c r="I68" s="8"/>
      <c r="J68" s="7" t="s">
        <v>10</v>
      </c>
      <c r="K68" s="92"/>
      <c r="L68" s="7" t="s">
        <v>11</v>
      </c>
      <c r="M68" s="8"/>
      <c r="N68" s="7" t="s">
        <v>10</v>
      </c>
      <c r="O68" s="92"/>
      <c r="P68" s="7" t="s">
        <v>11</v>
      </c>
    </row>
    <row r="69" spans="1:16" ht="16.5" customHeight="1" x14ac:dyDescent="0.2">
      <c r="A69" s="1"/>
      <c r="B69" s="1"/>
      <c r="C69" s="1"/>
      <c r="D69" s="1"/>
      <c r="E69" s="1"/>
      <c r="F69" s="1"/>
      <c r="G69" s="1"/>
      <c r="H69" s="143" t="s">
        <v>12</v>
      </c>
      <c r="I69" s="101"/>
      <c r="J69" s="141" t="s">
        <v>13</v>
      </c>
      <c r="K69" s="102"/>
      <c r="L69" s="141" t="s">
        <v>13</v>
      </c>
      <c r="M69" s="101"/>
      <c r="N69" s="141" t="s">
        <v>13</v>
      </c>
      <c r="O69" s="102"/>
      <c r="P69" s="141" t="s">
        <v>13</v>
      </c>
    </row>
    <row r="70" spans="1:16" ht="16.5" customHeight="1" x14ac:dyDescent="0.2">
      <c r="A70" s="1"/>
      <c r="B70" s="1"/>
      <c r="C70" s="1"/>
      <c r="D70" s="1"/>
      <c r="E70" s="1"/>
      <c r="F70" s="1"/>
      <c r="G70" s="1"/>
      <c r="H70" s="2"/>
      <c r="I70" s="2"/>
      <c r="J70" s="18"/>
      <c r="K70" s="2"/>
      <c r="L70" s="3"/>
      <c r="M70" s="102"/>
      <c r="N70" s="18"/>
      <c r="O70" s="3"/>
      <c r="P70" s="3"/>
    </row>
    <row r="71" spans="1:16" ht="16.5" customHeight="1" x14ac:dyDescent="0.2">
      <c r="A71" s="17" t="s">
        <v>43</v>
      </c>
      <c r="B71" s="4"/>
      <c r="C71" s="4"/>
      <c r="D71" s="4"/>
      <c r="E71" s="4"/>
      <c r="F71" s="4"/>
      <c r="G71" s="4"/>
      <c r="H71" s="124"/>
      <c r="I71" s="124"/>
      <c r="J71" s="19"/>
      <c r="K71" s="124"/>
      <c r="L71" s="124"/>
      <c r="M71" s="10"/>
      <c r="N71" s="54"/>
      <c r="O71" s="9"/>
      <c r="P71" s="9"/>
    </row>
    <row r="72" spans="1:16" ht="16.5" customHeight="1" x14ac:dyDescent="0.2">
      <c r="A72" s="1"/>
      <c r="B72" s="1"/>
      <c r="C72" s="1"/>
      <c r="D72" s="1"/>
      <c r="E72" s="1"/>
      <c r="F72" s="1"/>
      <c r="G72" s="1"/>
      <c r="H72" s="2"/>
      <c r="I72" s="2"/>
      <c r="J72" s="18"/>
      <c r="K72" s="2"/>
      <c r="L72" s="3"/>
      <c r="M72" s="102"/>
      <c r="N72" s="18"/>
      <c r="O72" s="3"/>
      <c r="P72" s="3"/>
    </row>
    <row r="73" spans="1:16" ht="16.5" customHeight="1" x14ac:dyDescent="0.2">
      <c r="A73" s="1" t="s">
        <v>44</v>
      </c>
      <c r="B73" s="4"/>
      <c r="C73" s="4"/>
      <c r="D73" s="4"/>
      <c r="E73" s="4"/>
      <c r="F73" s="4"/>
      <c r="G73" s="4"/>
      <c r="H73" s="124"/>
      <c r="I73" s="124"/>
      <c r="J73" s="20"/>
      <c r="K73" s="124"/>
      <c r="L73" s="124"/>
      <c r="M73" s="10"/>
      <c r="N73" s="54"/>
      <c r="O73" s="9"/>
      <c r="P73" s="9"/>
    </row>
    <row r="74" spans="1:16" ht="16.5" customHeight="1" x14ac:dyDescent="0.2">
      <c r="A74" s="1"/>
      <c r="B74" s="1"/>
      <c r="C74" s="1"/>
      <c r="D74" s="1"/>
      <c r="E74" s="1"/>
      <c r="F74" s="1"/>
      <c r="G74" s="1"/>
      <c r="H74" s="2"/>
      <c r="I74" s="2"/>
      <c r="J74" s="18"/>
      <c r="K74" s="2"/>
      <c r="L74" s="3"/>
      <c r="M74" s="102"/>
      <c r="N74" s="18"/>
      <c r="O74" s="3"/>
      <c r="P74" s="3"/>
    </row>
    <row r="75" spans="1:16" ht="16.5" customHeight="1" x14ac:dyDescent="0.2">
      <c r="A75" s="179" t="s">
        <v>45</v>
      </c>
      <c r="B75" s="172"/>
      <c r="C75" s="172"/>
      <c r="D75" s="172"/>
      <c r="E75" s="172"/>
      <c r="F75" s="172"/>
      <c r="G75" s="172"/>
      <c r="H75" s="124"/>
      <c r="I75" s="124"/>
      <c r="J75" s="54"/>
      <c r="K75" s="124"/>
      <c r="L75" s="9"/>
      <c r="M75" s="10"/>
      <c r="N75" s="54"/>
      <c r="O75" s="9"/>
      <c r="P75" s="9"/>
    </row>
    <row r="76" spans="1:16" ht="16.5" customHeight="1" x14ac:dyDescent="0.2">
      <c r="A76" s="6"/>
      <c r="B76" s="4" t="s">
        <v>46</v>
      </c>
      <c r="C76" s="4"/>
      <c r="D76" s="4"/>
      <c r="E76" s="4"/>
      <c r="F76" s="4"/>
      <c r="G76" s="4"/>
      <c r="H76" s="124">
        <v>13</v>
      </c>
      <c r="I76" s="124"/>
      <c r="J76" s="11">
        <v>441412862</v>
      </c>
      <c r="K76" s="124"/>
      <c r="L76" s="112">
        <v>643149733</v>
      </c>
      <c r="M76" s="10"/>
      <c r="N76" s="11">
        <v>286865130</v>
      </c>
      <c r="O76" s="9"/>
      <c r="P76" s="112">
        <v>385385849</v>
      </c>
    </row>
    <row r="77" spans="1:16" ht="16.5" customHeight="1" x14ac:dyDescent="0.2">
      <c r="A77" s="179" t="s">
        <v>47</v>
      </c>
      <c r="B77" s="172"/>
      <c r="C77" s="172"/>
      <c r="D77" s="172"/>
      <c r="E77" s="172"/>
      <c r="F77" s="172"/>
      <c r="G77" s="172"/>
      <c r="H77" s="124"/>
      <c r="I77" s="124"/>
      <c r="J77" s="11">
        <v>553043277</v>
      </c>
      <c r="K77" s="124"/>
      <c r="L77" s="112">
        <v>522006275</v>
      </c>
      <c r="M77" s="10"/>
      <c r="N77" s="11">
        <v>189172072</v>
      </c>
      <c r="O77" s="9"/>
      <c r="P77" s="112">
        <v>130907530</v>
      </c>
    </row>
    <row r="78" spans="1:16" ht="16.5" customHeight="1" x14ac:dyDescent="0.2">
      <c r="A78" s="125" t="s">
        <v>48</v>
      </c>
      <c r="B78" s="4"/>
      <c r="C78" s="4"/>
      <c r="D78" s="4"/>
      <c r="E78" s="4"/>
      <c r="F78" s="4"/>
      <c r="G78" s="4"/>
      <c r="H78" s="124"/>
      <c r="I78" s="124"/>
      <c r="J78" s="54"/>
      <c r="K78" s="124"/>
      <c r="L78" s="112"/>
      <c r="M78" s="10"/>
      <c r="N78" s="11"/>
      <c r="O78" s="9"/>
      <c r="P78" s="112"/>
    </row>
    <row r="79" spans="1:16" ht="16.5" customHeight="1" x14ac:dyDescent="0.2">
      <c r="A79" s="6"/>
      <c r="B79" s="4" t="s">
        <v>49</v>
      </c>
      <c r="C79" s="4"/>
      <c r="D79" s="4"/>
      <c r="E79" s="4"/>
      <c r="F79" s="4"/>
      <c r="G79" s="4"/>
      <c r="H79" s="124">
        <v>14</v>
      </c>
      <c r="I79" s="124"/>
      <c r="J79" s="54">
        <v>11532000</v>
      </c>
      <c r="K79" s="124"/>
      <c r="L79" s="112">
        <v>0</v>
      </c>
      <c r="M79" s="10"/>
      <c r="N79" s="11">
        <v>11532000</v>
      </c>
      <c r="O79" s="9"/>
      <c r="P79" s="112">
        <v>0</v>
      </c>
    </row>
    <row r="80" spans="1:16" ht="16.5" customHeight="1" x14ac:dyDescent="0.2">
      <c r="A80" s="6" t="s">
        <v>50</v>
      </c>
      <c r="B80" s="4"/>
      <c r="C80" s="4"/>
      <c r="D80" s="4"/>
      <c r="E80" s="4"/>
      <c r="F80" s="4"/>
      <c r="G80" s="4"/>
      <c r="H80" s="124">
        <v>15</v>
      </c>
      <c r="I80" s="124"/>
      <c r="J80" s="11">
        <v>56007933</v>
      </c>
      <c r="K80" s="124"/>
      <c r="L80" s="112">
        <v>54347731</v>
      </c>
      <c r="M80" s="10"/>
      <c r="N80" s="11">
        <v>749165</v>
      </c>
      <c r="O80" s="9"/>
      <c r="P80" s="112">
        <v>740180</v>
      </c>
    </row>
    <row r="81" spans="1:16" ht="16.5" customHeight="1" x14ac:dyDescent="0.2">
      <c r="A81" s="6" t="s">
        <v>51</v>
      </c>
      <c r="B81" s="6"/>
      <c r="C81" s="4"/>
      <c r="D81" s="4"/>
      <c r="E81" s="4"/>
      <c r="F81" s="4"/>
      <c r="G81" s="4"/>
      <c r="H81" s="124">
        <v>18</v>
      </c>
      <c r="I81" s="124"/>
      <c r="J81" s="11">
        <v>0</v>
      </c>
      <c r="K81" s="124"/>
      <c r="L81" s="112">
        <v>0</v>
      </c>
      <c r="M81" s="10"/>
      <c r="N81" s="54">
        <v>129400000</v>
      </c>
      <c r="O81" s="9"/>
      <c r="P81" s="9">
        <v>242400000</v>
      </c>
    </row>
    <row r="82" spans="1:16" ht="16.5" customHeight="1" x14ac:dyDescent="0.2">
      <c r="A82" s="6" t="s">
        <v>52</v>
      </c>
      <c r="B82" s="4"/>
      <c r="C82" s="4"/>
      <c r="D82" s="4"/>
      <c r="E82" s="4"/>
      <c r="F82" s="4"/>
      <c r="G82" s="4"/>
      <c r="H82" s="124"/>
      <c r="I82" s="124"/>
      <c r="J82" s="11">
        <v>9288841</v>
      </c>
      <c r="K82" s="124"/>
      <c r="L82" s="112">
        <v>6480739</v>
      </c>
      <c r="M82" s="10"/>
      <c r="N82" s="11">
        <v>0</v>
      </c>
      <c r="O82" s="9"/>
      <c r="P82" s="112">
        <v>0</v>
      </c>
    </row>
    <row r="83" spans="1:16" ht="16.5" customHeight="1" x14ac:dyDescent="0.2">
      <c r="A83" s="4" t="s">
        <v>53</v>
      </c>
      <c r="B83" s="4"/>
      <c r="C83" s="1"/>
      <c r="D83" s="4"/>
      <c r="E83" s="4"/>
      <c r="F83" s="4"/>
      <c r="G83" s="4"/>
      <c r="H83" s="124"/>
      <c r="I83" s="124"/>
      <c r="J83" s="13">
        <v>17077576</v>
      </c>
      <c r="K83" s="124"/>
      <c r="L83" s="126">
        <v>10907716</v>
      </c>
      <c r="M83" s="10"/>
      <c r="N83" s="13">
        <v>12648035</v>
      </c>
      <c r="O83" s="9"/>
      <c r="P83" s="126">
        <v>4826463</v>
      </c>
    </row>
    <row r="84" spans="1:16" ht="16.5" customHeight="1" x14ac:dyDescent="0.2">
      <c r="A84" s="1"/>
      <c r="B84" s="1"/>
      <c r="C84" s="1"/>
      <c r="D84" s="1"/>
      <c r="E84" s="1"/>
      <c r="F84" s="1"/>
      <c r="G84" s="1"/>
      <c r="H84" s="2"/>
      <c r="I84" s="2"/>
      <c r="J84" s="18"/>
      <c r="K84" s="2"/>
      <c r="L84" s="3"/>
      <c r="M84" s="102"/>
      <c r="N84" s="18"/>
      <c r="O84" s="3"/>
      <c r="P84" s="3"/>
    </row>
    <row r="85" spans="1:16" ht="16.5" customHeight="1" x14ac:dyDescent="0.2">
      <c r="A85" s="14" t="s">
        <v>54</v>
      </c>
      <c r="B85" s="4"/>
      <c r="C85" s="4"/>
      <c r="D85" s="4"/>
      <c r="E85" s="4"/>
      <c r="F85" s="4"/>
      <c r="G85" s="4"/>
      <c r="H85" s="124"/>
      <c r="I85" s="124"/>
      <c r="J85" s="15">
        <f>SUM(J76:J83)</f>
        <v>1088362489</v>
      </c>
      <c r="K85" s="124"/>
      <c r="L85" s="72">
        <f>SUM(L76:L83)</f>
        <v>1236892194</v>
      </c>
      <c r="M85" s="10"/>
      <c r="N85" s="15">
        <f>SUM(N76:N83)</f>
        <v>630366402</v>
      </c>
      <c r="O85" s="9"/>
      <c r="P85" s="72">
        <f>SUM(P76:P83)</f>
        <v>764260022</v>
      </c>
    </row>
    <row r="86" spans="1:16" ht="16.5" customHeight="1" x14ac:dyDescent="0.2">
      <c r="A86" s="4"/>
      <c r="B86" s="4"/>
      <c r="C86" s="4"/>
      <c r="D86" s="4"/>
      <c r="E86" s="4"/>
      <c r="F86" s="4"/>
      <c r="G86" s="4"/>
      <c r="H86" s="124"/>
      <c r="I86" s="124"/>
      <c r="J86" s="54"/>
      <c r="K86" s="124"/>
      <c r="L86" s="9"/>
      <c r="M86" s="10"/>
      <c r="N86" s="54"/>
      <c r="O86" s="9"/>
      <c r="P86" s="9"/>
    </row>
    <row r="87" spans="1:16" ht="16.5" customHeight="1" x14ac:dyDescent="0.2">
      <c r="A87" s="1" t="s">
        <v>55</v>
      </c>
      <c r="B87" s="4"/>
      <c r="C87" s="4"/>
      <c r="D87" s="4"/>
      <c r="E87" s="4"/>
      <c r="F87" s="4"/>
      <c r="G87" s="4"/>
      <c r="H87" s="124"/>
      <c r="I87" s="4"/>
      <c r="J87" s="54"/>
      <c r="K87" s="4"/>
      <c r="L87" s="9"/>
      <c r="M87" s="16"/>
      <c r="N87" s="54"/>
      <c r="O87" s="16"/>
      <c r="P87" s="9"/>
    </row>
    <row r="88" spans="1:16" ht="16.5" customHeight="1" x14ac:dyDescent="0.2">
      <c r="A88" s="1"/>
      <c r="B88" s="1"/>
      <c r="C88" s="1"/>
      <c r="D88" s="1"/>
      <c r="E88" s="1"/>
      <c r="F88" s="1"/>
      <c r="G88" s="1"/>
      <c r="H88" s="2"/>
      <c r="I88" s="2"/>
      <c r="J88" s="18"/>
      <c r="K88" s="2"/>
      <c r="L88" s="3"/>
      <c r="M88" s="102"/>
      <c r="N88" s="18"/>
      <c r="O88" s="3"/>
      <c r="P88" s="3"/>
    </row>
    <row r="89" spans="1:16" ht="16.5" customHeight="1" x14ac:dyDescent="0.2">
      <c r="A89" s="4" t="s">
        <v>56</v>
      </c>
      <c r="B89" s="1"/>
      <c r="C89" s="1"/>
      <c r="D89" s="1"/>
      <c r="E89" s="1"/>
      <c r="F89" s="1"/>
      <c r="G89" s="1"/>
      <c r="H89" s="124">
        <v>14</v>
      </c>
      <c r="I89" s="2"/>
      <c r="J89" s="11">
        <v>101846000</v>
      </c>
      <c r="K89" s="124"/>
      <c r="L89" s="112">
        <v>0</v>
      </c>
      <c r="M89" s="10"/>
      <c r="N89" s="11">
        <v>101846000</v>
      </c>
      <c r="O89" s="9"/>
      <c r="P89" s="112">
        <v>0</v>
      </c>
    </row>
    <row r="90" spans="1:16" ht="16.5" customHeight="1" x14ac:dyDescent="0.2">
      <c r="A90" s="4" t="s">
        <v>57</v>
      </c>
      <c r="B90" s="4"/>
      <c r="C90" s="4"/>
      <c r="D90" s="4"/>
      <c r="E90" s="4"/>
      <c r="F90" s="4"/>
      <c r="G90" s="4"/>
      <c r="H90" s="124"/>
      <c r="I90" s="124"/>
      <c r="J90" s="11">
        <v>837786351</v>
      </c>
      <c r="K90" s="124"/>
      <c r="L90" s="112">
        <v>617107297</v>
      </c>
      <c r="M90" s="10"/>
      <c r="N90" s="11">
        <v>467510764</v>
      </c>
      <c r="O90" s="9"/>
      <c r="P90" s="112">
        <v>244181897</v>
      </c>
    </row>
    <row r="91" spans="1:16" ht="16.5" customHeight="1" x14ac:dyDescent="0.2">
      <c r="A91" s="6" t="s">
        <v>58</v>
      </c>
      <c r="B91" s="4"/>
      <c r="C91" s="4"/>
      <c r="D91" s="4"/>
      <c r="E91" s="4"/>
      <c r="F91" s="4"/>
      <c r="G91" s="4"/>
      <c r="H91" s="124">
        <v>15</v>
      </c>
      <c r="I91" s="4"/>
      <c r="J91" s="11">
        <v>72303560</v>
      </c>
      <c r="K91" s="4"/>
      <c r="L91" s="112">
        <v>86024116</v>
      </c>
      <c r="M91" s="16"/>
      <c r="N91" s="11">
        <v>14042801</v>
      </c>
      <c r="O91" s="16"/>
      <c r="P91" s="112">
        <v>14233493</v>
      </c>
    </row>
    <row r="92" spans="1:16" ht="16.5" customHeight="1" x14ac:dyDescent="0.2">
      <c r="A92" s="6" t="s">
        <v>59</v>
      </c>
      <c r="B92" s="4"/>
      <c r="C92" s="4"/>
      <c r="D92" s="4"/>
      <c r="E92" s="4"/>
      <c r="F92" s="4"/>
      <c r="G92" s="4"/>
      <c r="H92" s="124"/>
      <c r="I92" s="4"/>
      <c r="J92" s="11">
        <v>53331599</v>
      </c>
      <c r="K92" s="4"/>
      <c r="L92" s="112">
        <v>53535681</v>
      </c>
      <c r="M92" s="16"/>
      <c r="N92" s="11">
        <v>20288267</v>
      </c>
      <c r="O92" s="16"/>
      <c r="P92" s="112">
        <v>19356462</v>
      </c>
    </row>
    <row r="93" spans="1:16" ht="16.5" customHeight="1" x14ac:dyDescent="0.2">
      <c r="A93" s="6" t="s">
        <v>60</v>
      </c>
      <c r="B93" s="4"/>
      <c r="C93" s="4"/>
      <c r="D93" s="4"/>
      <c r="E93" s="4"/>
      <c r="F93" s="4"/>
      <c r="G93" s="4"/>
      <c r="H93" s="124"/>
      <c r="I93" s="4"/>
      <c r="J93" s="11">
        <v>9935620</v>
      </c>
      <c r="K93" s="4"/>
      <c r="L93" s="112">
        <v>9825006</v>
      </c>
      <c r="M93" s="16"/>
      <c r="N93" s="11">
        <v>5782647</v>
      </c>
      <c r="O93" s="16"/>
      <c r="P93" s="112">
        <v>5726933</v>
      </c>
    </row>
    <row r="94" spans="1:16" ht="16.5" customHeight="1" x14ac:dyDescent="0.2">
      <c r="A94" s="4" t="s">
        <v>61</v>
      </c>
      <c r="B94" s="4"/>
      <c r="C94" s="4"/>
      <c r="D94" s="4"/>
      <c r="E94" s="4"/>
      <c r="F94" s="4"/>
      <c r="G94" s="4"/>
      <c r="H94" s="124"/>
      <c r="I94" s="4"/>
      <c r="J94" s="13">
        <v>14492234</v>
      </c>
      <c r="K94" s="4"/>
      <c r="L94" s="126">
        <v>14492234</v>
      </c>
      <c r="M94" s="16"/>
      <c r="N94" s="13">
        <v>0</v>
      </c>
      <c r="O94" s="16"/>
      <c r="P94" s="126">
        <v>0</v>
      </c>
    </row>
    <row r="95" spans="1:16" ht="16.5" customHeight="1" x14ac:dyDescent="0.2">
      <c r="A95" s="1"/>
      <c r="B95" s="1"/>
      <c r="C95" s="1"/>
      <c r="D95" s="1"/>
      <c r="E95" s="1"/>
      <c r="F95" s="1"/>
      <c r="G95" s="1"/>
      <c r="H95" s="2"/>
      <c r="I95" s="2"/>
      <c r="J95" s="18"/>
      <c r="K95" s="2"/>
      <c r="L95" s="3"/>
      <c r="M95" s="102"/>
      <c r="N95" s="18"/>
      <c r="O95" s="3"/>
      <c r="P95" s="3"/>
    </row>
    <row r="96" spans="1:16" ht="16.5" customHeight="1" x14ac:dyDescent="0.2">
      <c r="A96" s="14" t="s">
        <v>62</v>
      </c>
      <c r="B96" s="4"/>
      <c r="C96" s="4"/>
      <c r="D96" s="4"/>
      <c r="E96" s="4"/>
      <c r="F96" s="4"/>
      <c r="G96" s="4"/>
      <c r="H96" s="124"/>
      <c r="I96" s="4"/>
      <c r="J96" s="15">
        <f>SUM(J89:J94)</f>
        <v>1089695364</v>
      </c>
      <c r="K96" s="4"/>
      <c r="L96" s="72">
        <f>SUM(L89:L94)</f>
        <v>780984334</v>
      </c>
      <c r="M96" s="16"/>
      <c r="N96" s="15">
        <f>SUM(N89:N94)</f>
        <v>609470479</v>
      </c>
      <c r="O96" s="9"/>
      <c r="P96" s="72">
        <f>SUM(P89:P94)</f>
        <v>283498785</v>
      </c>
    </row>
    <row r="97" spans="1:16" ht="16.5" customHeight="1" x14ac:dyDescent="0.2">
      <c r="A97" s="1"/>
      <c r="B97" s="1"/>
      <c r="C97" s="1"/>
      <c r="D97" s="1"/>
      <c r="E97" s="1"/>
      <c r="F97" s="1"/>
      <c r="G97" s="1"/>
      <c r="H97" s="2"/>
      <c r="I97" s="2"/>
      <c r="J97" s="18"/>
      <c r="K97" s="2"/>
      <c r="L97" s="3"/>
      <c r="M97" s="102"/>
      <c r="N97" s="18"/>
      <c r="O97" s="3"/>
      <c r="P97" s="3"/>
    </row>
    <row r="98" spans="1:16" ht="16.5" customHeight="1" x14ac:dyDescent="0.2">
      <c r="A98" s="1" t="s">
        <v>63</v>
      </c>
      <c r="B98" s="4"/>
      <c r="C98" s="1"/>
      <c r="D98" s="4"/>
      <c r="E98" s="4"/>
      <c r="F98" s="4"/>
      <c r="G98" s="4"/>
      <c r="H98" s="124"/>
      <c r="I98" s="124"/>
      <c r="J98" s="15">
        <f>SUM(J85,J96)</f>
        <v>2178057853</v>
      </c>
      <c r="K98" s="124"/>
      <c r="L98" s="72">
        <f>SUM(L85,L96)</f>
        <v>2017876528</v>
      </c>
      <c r="M98" s="10"/>
      <c r="N98" s="15">
        <f>SUM(N85,N96)</f>
        <v>1239836881</v>
      </c>
      <c r="O98" s="9"/>
      <c r="P98" s="72">
        <f>SUM(P85,P96)</f>
        <v>1047758807</v>
      </c>
    </row>
    <row r="99" spans="1:16" ht="16.5" customHeight="1" x14ac:dyDescent="0.2">
      <c r="A99" s="1"/>
      <c r="B99" s="4"/>
      <c r="C99" s="1"/>
      <c r="D99" s="4"/>
      <c r="E99" s="4"/>
      <c r="F99" s="4"/>
      <c r="G99" s="4"/>
      <c r="H99" s="124"/>
      <c r="I99" s="124"/>
      <c r="J99" s="9"/>
      <c r="K99" s="124"/>
      <c r="L99" s="9"/>
      <c r="M99" s="10"/>
      <c r="N99" s="9"/>
      <c r="O99" s="9"/>
      <c r="P99" s="9"/>
    </row>
    <row r="100" spans="1:16" ht="16.5" customHeight="1" x14ac:dyDescent="0.2">
      <c r="A100" s="1"/>
      <c r="B100" s="4"/>
      <c r="C100" s="1"/>
      <c r="D100" s="4"/>
      <c r="E100" s="4"/>
      <c r="F100" s="4"/>
      <c r="G100" s="4"/>
      <c r="H100" s="124"/>
      <c r="I100" s="124"/>
      <c r="J100" s="9"/>
      <c r="K100" s="124"/>
      <c r="L100" s="9"/>
      <c r="M100" s="10"/>
      <c r="N100" s="9"/>
      <c r="O100" s="9"/>
      <c r="P100" s="9"/>
    </row>
    <row r="101" spans="1:16" ht="16.5" customHeight="1" x14ac:dyDescent="0.2">
      <c r="A101" s="1"/>
      <c r="B101" s="4"/>
      <c r="C101" s="1"/>
      <c r="D101" s="4"/>
      <c r="E101" s="4"/>
      <c r="F101" s="4"/>
      <c r="G101" s="4"/>
      <c r="H101" s="124"/>
      <c r="I101" s="124"/>
      <c r="J101" s="9"/>
      <c r="K101" s="124"/>
      <c r="L101" s="9"/>
      <c r="M101" s="10"/>
      <c r="N101" s="9"/>
      <c r="O101" s="9"/>
      <c r="P101" s="9"/>
    </row>
    <row r="102" spans="1:16" ht="16.5" customHeight="1" x14ac:dyDescent="0.2">
      <c r="A102" s="1"/>
      <c r="B102" s="4"/>
      <c r="C102" s="1"/>
      <c r="D102" s="4"/>
      <c r="E102" s="4"/>
      <c r="F102" s="4"/>
      <c r="G102" s="4"/>
      <c r="H102" s="124"/>
      <c r="I102" s="124"/>
      <c r="J102" s="9"/>
      <c r="K102" s="124"/>
      <c r="L102" s="9"/>
      <c r="M102" s="10"/>
      <c r="N102" s="9"/>
      <c r="O102" s="9"/>
      <c r="P102" s="9"/>
    </row>
    <row r="103" spans="1:16" ht="16.5" customHeight="1" x14ac:dyDescent="0.2">
      <c r="A103" s="1"/>
      <c r="B103" s="4"/>
      <c r="C103" s="1"/>
      <c r="D103" s="4"/>
      <c r="E103" s="4"/>
      <c r="F103" s="4"/>
      <c r="G103" s="4"/>
      <c r="H103" s="124"/>
      <c r="I103" s="124"/>
      <c r="J103" s="9"/>
      <c r="K103" s="124"/>
      <c r="L103" s="9"/>
      <c r="M103" s="10"/>
      <c r="N103" s="9"/>
      <c r="O103" s="9"/>
      <c r="P103" s="9"/>
    </row>
    <row r="104" spans="1:16" ht="16.5" customHeight="1" x14ac:dyDescent="0.2">
      <c r="A104" s="177" t="s">
        <v>39</v>
      </c>
      <c r="B104" s="172"/>
      <c r="C104" s="172"/>
      <c r="D104" s="172"/>
      <c r="E104" s="172"/>
      <c r="F104" s="172"/>
      <c r="G104" s="172"/>
      <c r="H104" s="172"/>
      <c r="I104" s="172"/>
      <c r="J104" s="172"/>
      <c r="K104" s="172"/>
      <c r="L104" s="172"/>
      <c r="M104" s="172"/>
      <c r="N104" s="172"/>
      <c r="O104" s="172"/>
      <c r="P104" s="172"/>
    </row>
    <row r="105" spans="1:16" ht="16.5" customHeight="1" x14ac:dyDescent="0.2">
      <c r="A105" s="178" t="s">
        <v>40</v>
      </c>
      <c r="B105" s="178"/>
      <c r="C105" s="178"/>
      <c r="D105" s="178"/>
      <c r="E105" s="178"/>
      <c r="F105" s="178"/>
      <c r="G105" s="178"/>
      <c r="H105" s="178"/>
      <c r="I105" s="178"/>
      <c r="J105" s="178"/>
      <c r="K105" s="178"/>
      <c r="L105" s="178"/>
      <c r="M105" s="178"/>
      <c r="N105" s="178"/>
      <c r="O105" s="178"/>
      <c r="P105" s="178"/>
    </row>
    <row r="106" spans="1:16" ht="16.5" customHeight="1" x14ac:dyDescent="0.2">
      <c r="A106" s="168"/>
      <c r="B106" s="168"/>
      <c r="C106" s="168"/>
      <c r="D106" s="168"/>
      <c r="E106" s="168"/>
      <c r="F106" s="168"/>
      <c r="G106" s="168"/>
      <c r="H106" s="168"/>
      <c r="I106" s="168"/>
      <c r="J106" s="168"/>
      <c r="K106" s="168"/>
      <c r="L106" s="168"/>
      <c r="M106" s="168"/>
      <c r="N106" s="168"/>
      <c r="O106" s="168"/>
      <c r="P106" s="168"/>
    </row>
    <row r="107" spans="1:16" ht="16.5" customHeight="1" x14ac:dyDescent="0.2">
      <c r="A107" s="103"/>
    </row>
    <row r="108" spans="1:16" ht="21.75" customHeight="1" x14ac:dyDescent="0.2">
      <c r="A108" s="148" t="str">
        <f t="shared" ref="A108:A109" si="0">A58</f>
        <v>The accompanying notes form part of this interim financial information.</v>
      </c>
      <c r="B108" s="148"/>
      <c r="C108" s="148"/>
      <c r="D108" s="148"/>
      <c r="E108" s="148"/>
      <c r="F108" s="148"/>
      <c r="G108" s="148"/>
      <c r="H108" s="149"/>
      <c r="I108" s="149"/>
      <c r="J108" s="149"/>
      <c r="K108" s="149"/>
      <c r="L108" s="72"/>
      <c r="M108" s="150"/>
      <c r="N108" s="72"/>
      <c r="O108" s="72"/>
      <c r="P108" s="72"/>
    </row>
    <row r="109" spans="1:16" ht="16.5" customHeight="1" x14ac:dyDescent="0.2">
      <c r="A109" s="1" t="str">
        <f t="shared" si="0"/>
        <v>ALT Telecom Public Company Limited</v>
      </c>
      <c r="B109" s="1"/>
      <c r="C109" s="1"/>
      <c r="D109" s="1"/>
      <c r="E109" s="1"/>
      <c r="F109" s="1"/>
      <c r="G109" s="1"/>
      <c r="H109" s="2"/>
      <c r="I109" s="2"/>
      <c r="J109" s="2"/>
      <c r="K109" s="2"/>
      <c r="L109" s="3"/>
      <c r="M109" s="102"/>
      <c r="N109" s="3"/>
      <c r="O109" s="3"/>
      <c r="P109" s="3"/>
    </row>
    <row r="110" spans="1:16" ht="16.5" customHeight="1" x14ac:dyDescent="0.2">
      <c r="A110" s="1" t="s">
        <v>42</v>
      </c>
      <c r="B110" s="1"/>
      <c r="C110" s="1"/>
      <c r="D110" s="1"/>
      <c r="E110" s="1"/>
      <c r="F110" s="1"/>
      <c r="G110" s="1"/>
      <c r="H110" s="2"/>
      <c r="I110" s="2"/>
      <c r="J110" s="2"/>
      <c r="K110" s="2"/>
      <c r="L110" s="3"/>
      <c r="M110" s="102"/>
      <c r="N110" s="3"/>
      <c r="O110" s="3"/>
      <c r="P110" s="3"/>
    </row>
    <row r="111" spans="1:16" ht="16.5" customHeight="1" x14ac:dyDescent="0.2">
      <c r="A111" s="151" t="str">
        <f>A61</f>
        <v>As at 31 March 2024</v>
      </c>
      <c r="B111" s="139"/>
      <c r="C111" s="139"/>
      <c r="D111" s="139"/>
      <c r="E111" s="139"/>
      <c r="F111" s="139"/>
      <c r="G111" s="139"/>
      <c r="H111" s="140"/>
      <c r="I111" s="140"/>
      <c r="J111" s="140"/>
      <c r="K111" s="140"/>
      <c r="L111" s="141"/>
      <c r="M111" s="142"/>
      <c r="N111" s="141"/>
      <c r="O111" s="141"/>
      <c r="P111" s="141"/>
    </row>
    <row r="112" spans="1:16" ht="16.5" customHeight="1" x14ac:dyDescent="0.2">
      <c r="A112" s="5"/>
      <c r="B112" s="1"/>
      <c r="C112" s="1"/>
      <c r="D112" s="1"/>
      <c r="E112" s="1"/>
      <c r="F112" s="1"/>
      <c r="G112" s="1"/>
      <c r="H112" s="2"/>
      <c r="I112" s="2"/>
      <c r="J112" s="2"/>
      <c r="K112" s="2"/>
      <c r="L112" s="3"/>
      <c r="M112" s="102"/>
      <c r="N112" s="3"/>
      <c r="O112" s="3"/>
      <c r="P112" s="3"/>
    </row>
    <row r="113" spans="1:16" ht="16.5" customHeight="1" x14ac:dyDescent="0.2">
      <c r="A113" s="5"/>
      <c r="B113" s="1"/>
      <c r="C113" s="1"/>
      <c r="D113" s="1"/>
      <c r="E113" s="1"/>
      <c r="F113" s="1"/>
      <c r="G113" s="1"/>
      <c r="H113" s="2"/>
      <c r="I113" s="2"/>
      <c r="J113" s="2"/>
      <c r="K113" s="2"/>
      <c r="L113" s="3"/>
      <c r="M113" s="102"/>
      <c r="N113" s="3"/>
      <c r="O113" s="3"/>
      <c r="P113" s="3"/>
    </row>
    <row r="114" spans="1:16" ht="16.5" customHeight="1" x14ac:dyDescent="0.2">
      <c r="A114" s="1"/>
      <c r="B114" s="1"/>
      <c r="C114" s="1"/>
      <c r="D114" s="1"/>
      <c r="E114" s="1"/>
      <c r="F114" s="1"/>
      <c r="G114" s="1"/>
      <c r="H114" s="2"/>
      <c r="I114" s="2"/>
      <c r="J114" s="171" t="s">
        <v>3</v>
      </c>
      <c r="K114" s="172"/>
      <c r="L114" s="172"/>
      <c r="M114" s="102"/>
      <c r="N114" s="176" t="s">
        <v>4</v>
      </c>
      <c r="O114" s="172"/>
      <c r="P114" s="172"/>
    </row>
    <row r="115" spans="1:16" ht="16.5" customHeight="1" x14ac:dyDescent="0.2">
      <c r="A115" s="1"/>
      <c r="B115" s="1"/>
      <c r="C115" s="1"/>
      <c r="D115" s="1"/>
      <c r="E115" s="1"/>
      <c r="F115" s="1"/>
      <c r="G115" s="1"/>
      <c r="H115" s="91"/>
      <c r="I115" s="91"/>
      <c r="J115" s="173" t="s">
        <v>5</v>
      </c>
      <c r="K115" s="174"/>
      <c r="L115" s="174"/>
      <c r="M115" s="91"/>
      <c r="N115" s="175" t="s">
        <v>5</v>
      </c>
      <c r="O115" s="174"/>
      <c r="P115" s="174"/>
    </row>
    <row r="116" spans="1:16" ht="16.5" customHeight="1" x14ac:dyDescent="0.2">
      <c r="A116" s="1"/>
      <c r="B116" s="1"/>
      <c r="C116" s="1"/>
      <c r="D116" s="1"/>
      <c r="E116" s="1"/>
      <c r="F116" s="1"/>
      <c r="G116" s="1"/>
      <c r="H116" s="6"/>
      <c r="I116" s="6"/>
      <c r="J116" s="144" t="s">
        <v>6</v>
      </c>
      <c r="K116" s="145"/>
      <c r="L116" s="144" t="s">
        <v>7</v>
      </c>
      <c r="M116" s="91"/>
      <c r="N116" s="144" t="s">
        <v>6</v>
      </c>
      <c r="O116" s="145"/>
      <c r="P116" s="144" t="s">
        <v>7</v>
      </c>
    </row>
    <row r="117" spans="1:16" ht="16.5" customHeight="1" x14ac:dyDescent="0.2">
      <c r="A117" s="1"/>
      <c r="B117" s="1"/>
      <c r="C117" s="1"/>
      <c r="D117" s="1"/>
      <c r="E117" s="1"/>
      <c r="F117" s="1"/>
      <c r="G117" s="1"/>
      <c r="H117" s="6"/>
      <c r="I117" s="6"/>
      <c r="J117" s="7" t="s">
        <v>8</v>
      </c>
      <c r="K117" s="3"/>
      <c r="L117" s="3" t="s">
        <v>9</v>
      </c>
      <c r="M117" s="6"/>
      <c r="N117" s="7" t="s">
        <v>8</v>
      </c>
      <c r="O117" s="3"/>
      <c r="P117" s="3" t="s">
        <v>9</v>
      </c>
    </row>
    <row r="118" spans="1:16" ht="16.5" customHeight="1" x14ac:dyDescent="0.2">
      <c r="A118" s="1"/>
      <c r="B118" s="1"/>
      <c r="C118" s="1"/>
      <c r="D118" s="1"/>
      <c r="E118" s="1"/>
      <c r="F118" s="1"/>
      <c r="G118" s="1"/>
      <c r="H118" s="8"/>
      <c r="I118" s="8"/>
      <c r="J118" s="7" t="s">
        <v>10</v>
      </c>
      <c r="K118" s="92"/>
      <c r="L118" s="7" t="s">
        <v>11</v>
      </c>
      <c r="M118" s="8"/>
      <c r="N118" s="7" t="s">
        <v>10</v>
      </c>
      <c r="O118" s="92"/>
      <c r="P118" s="7" t="s">
        <v>11</v>
      </c>
    </row>
    <row r="119" spans="1:16" ht="16.5" customHeight="1" x14ac:dyDescent="0.2">
      <c r="A119" s="1"/>
      <c r="B119" s="1"/>
      <c r="C119" s="1"/>
      <c r="D119" s="1"/>
      <c r="E119" s="1"/>
      <c r="F119" s="1"/>
      <c r="G119" s="1"/>
      <c r="H119" s="8"/>
      <c r="I119" s="101"/>
      <c r="J119" s="141" t="s">
        <v>13</v>
      </c>
      <c r="K119" s="102"/>
      <c r="L119" s="141" t="s">
        <v>13</v>
      </c>
      <c r="M119" s="101"/>
      <c r="N119" s="141" t="s">
        <v>13</v>
      </c>
      <c r="O119" s="102"/>
      <c r="P119" s="141" t="s">
        <v>13</v>
      </c>
    </row>
    <row r="120" spans="1:16" ht="16.5" customHeight="1" x14ac:dyDescent="0.2">
      <c r="A120" s="1"/>
      <c r="B120" s="1"/>
      <c r="C120" s="1"/>
      <c r="D120" s="1"/>
      <c r="E120" s="1"/>
      <c r="F120" s="1"/>
      <c r="G120" s="1"/>
      <c r="H120" s="8"/>
      <c r="I120" s="2"/>
      <c r="J120" s="21"/>
      <c r="K120" s="2"/>
      <c r="L120" s="2"/>
      <c r="M120" s="102"/>
      <c r="N120" s="18"/>
      <c r="O120" s="3"/>
      <c r="P120" s="3"/>
    </row>
    <row r="121" spans="1:16" ht="16.5" customHeight="1" x14ac:dyDescent="0.2">
      <c r="A121" s="1" t="s">
        <v>64</v>
      </c>
      <c r="B121" s="1"/>
      <c r="C121" s="1"/>
      <c r="D121" s="1"/>
      <c r="E121" s="1"/>
      <c r="F121" s="1"/>
      <c r="G121" s="1"/>
      <c r="H121" s="8"/>
      <c r="I121" s="2"/>
      <c r="J121" s="21"/>
      <c r="K121" s="2"/>
      <c r="L121" s="2"/>
      <c r="M121" s="102"/>
      <c r="N121" s="18"/>
      <c r="O121" s="3"/>
      <c r="P121" s="3"/>
    </row>
    <row r="122" spans="1:16" ht="16.5" customHeight="1" x14ac:dyDescent="0.2">
      <c r="A122" s="1"/>
      <c r="B122" s="1"/>
      <c r="C122" s="1"/>
      <c r="D122" s="1"/>
      <c r="E122" s="1"/>
      <c r="F122" s="1"/>
      <c r="G122" s="1"/>
      <c r="H122" s="8"/>
      <c r="I122" s="2"/>
      <c r="J122" s="21"/>
      <c r="K122" s="2"/>
      <c r="L122" s="2"/>
      <c r="M122" s="102"/>
      <c r="N122" s="18"/>
      <c r="O122" s="3"/>
      <c r="P122" s="3"/>
    </row>
    <row r="123" spans="1:16" ht="16.5" customHeight="1" x14ac:dyDescent="0.2">
      <c r="A123" s="1" t="s">
        <v>65</v>
      </c>
      <c r="B123" s="4"/>
      <c r="C123" s="4"/>
      <c r="D123" s="4"/>
      <c r="E123" s="4"/>
      <c r="F123" s="4"/>
      <c r="G123" s="4"/>
      <c r="H123" s="8"/>
      <c r="I123" s="124"/>
      <c r="J123" s="19"/>
      <c r="K123" s="124"/>
      <c r="L123" s="124"/>
      <c r="M123" s="10"/>
      <c r="N123" s="54"/>
      <c r="O123" s="9"/>
      <c r="P123" s="9"/>
    </row>
    <row r="124" spans="1:16" ht="16.5" customHeight="1" x14ac:dyDescent="0.2">
      <c r="A124" s="1"/>
      <c r="B124" s="1"/>
      <c r="C124" s="1"/>
      <c r="D124" s="1"/>
      <c r="E124" s="1"/>
      <c r="F124" s="1"/>
      <c r="G124" s="1"/>
      <c r="H124" s="8"/>
      <c r="I124" s="2"/>
      <c r="J124" s="21"/>
      <c r="K124" s="2"/>
      <c r="L124" s="2"/>
      <c r="M124" s="102"/>
      <c r="N124" s="18"/>
      <c r="O124" s="3"/>
      <c r="P124" s="3"/>
    </row>
    <row r="125" spans="1:16" ht="16.5" customHeight="1" x14ac:dyDescent="0.2">
      <c r="A125" s="4" t="s">
        <v>66</v>
      </c>
      <c r="B125" s="4"/>
      <c r="C125" s="4"/>
      <c r="D125" s="4"/>
      <c r="E125" s="4"/>
      <c r="F125" s="4"/>
      <c r="G125" s="4"/>
      <c r="H125" s="8"/>
      <c r="I125" s="124"/>
      <c r="J125" s="19"/>
      <c r="K125" s="124"/>
      <c r="L125" s="124"/>
      <c r="M125" s="10"/>
      <c r="N125" s="54"/>
      <c r="O125" s="9"/>
      <c r="P125" s="9"/>
    </row>
    <row r="126" spans="1:16" ht="16.5" customHeight="1" x14ac:dyDescent="0.2">
      <c r="A126" s="4"/>
      <c r="B126" s="125" t="s">
        <v>67</v>
      </c>
      <c r="C126" s="6"/>
      <c r="D126" s="6"/>
      <c r="E126" s="4"/>
      <c r="F126" s="4"/>
      <c r="G126" s="4"/>
      <c r="H126" s="124"/>
      <c r="I126" s="124"/>
      <c r="J126" s="19"/>
      <c r="K126" s="124"/>
      <c r="L126" s="124"/>
      <c r="M126" s="10"/>
      <c r="N126" s="65"/>
      <c r="O126" s="16"/>
      <c r="P126" s="16"/>
    </row>
    <row r="127" spans="1:16" ht="16.5" customHeight="1" x14ac:dyDescent="0.2">
      <c r="A127" s="4"/>
      <c r="B127" s="125"/>
      <c r="C127" s="6" t="s">
        <v>68</v>
      </c>
      <c r="D127" s="6"/>
      <c r="E127" s="4"/>
      <c r="F127" s="4"/>
      <c r="G127" s="4"/>
      <c r="H127" s="124"/>
      <c r="I127" s="124"/>
      <c r="J127" s="19"/>
      <c r="K127" s="124"/>
      <c r="L127" s="124"/>
      <c r="M127" s="10"/>
      <c r="N127" s="54"/>
      <c r="O127" s="3"/>
      <c r="P127" s="9"/>
    </row>
    <row r="128" spans="1:16" ht="16.5" customHeight="1" thickBot="1" x14ac:dyDescent="0.25">
      <c r="A128" s="4"/>
      <c r="B128" s="125"/>
      <c r="C128" s="6"/>
      <c r="D128" s="6" t="s">
        <v>69</v>
      </c>
      <c r="E128" s="6"/>
      <c r="F128" s="6"/>
      <c r="G128" s="6"/>
      <c r="H128" s="124"/>
      <c r="I128" s="124"/>
      <c r="J128" s="98">
        <v>566113710</v>
      </c>
      <c r="K128" s="124"/>
      <c r="L128" s="128">
        <v>566113710</v>
      </c>
      <c r="M128" s="10"/>
      <c r="N128" s="98">
        <v>566113710</v>
      </c>
      <c r="O128" s="3"/>
      <c r="P128" s="128">
        <v>566113710</v>
      </c>
    </row>
    <row r="129" spans="1:16" ht="16.5" customHeight="1" thickTop="1" x14ac:dyDescent="0.2">
      <c r="A129" s="1"/>
      <c r="B129" s="1"/>
      <c r="C129" s="1"/>
      <c r="D129" s="1"/>
      <c r="E129" s="1"/>
      <c r="F129" s="1"/>
      <c r="G129" s="1"/>
      <c r="H129" s="2"/>
      <c r="I129" s="2"/>
      <c r="J129" s="21"/>
      <c r="K129" s="2"/>
      <c r="L129" s="2"/>
      <c r="M129" s="102"/>
      <c r="N129" s="18"/>
      <c r="O129" s="3"/>
      <c r="P129" s="3"/>
    </row>
    <row r="130" spans="1:16" ht="16.5" customHeight="1" x14ac:dyDescent="0.2">
      <c r="A130" s="4"/>
      <c r="B130" s="125" t="s">
        <v>70</v>
      </c>
      <c r="C130" s="6"/>
      <c r="D130" s="6"/>
      <c r="E130" s="4"/>
      <c r="F130" s="4"/>
      <c r="G130" s="4"/>
      <c r="H130" s="124"/>
      <c r="I130" s="124"/>
      <c r="J130" s="65"/>
      <c r="K130" s="124"/>
      <c r="L130" s="16"/>
      <c r="M130" s="10"/>
      <c r="N130" s="65"/>
      <c r="O130" s="16"/>
      <c r="P130" s="16"/>
    </row>
    <row r="131" spans="1:16" ht="16.5" customHeight="1" x14ac:dyDescent="0.2">
      <c r="A131" s="4"/>
      <c r="B131" s="125"/>
      <c r="C131" s="6" t="s">
        <v>68</v>
      </c>
      <c r="D131" s="6"/>
      <c r="E131" s="4"/>
      <c r="F131" s="4"/>
      <c r="G131" s="4"/>
      <c r="H131" s="124"/>
      <c r="I131" s="124"/>
      <c r="J131" s="54"/>
      <c r="K131" s="124"/>
      <c r="L131" s="9"/>
      <c r="M131" s="10"/>
      <c r="N131" s="54"/>
      <c r="O131" s="3"/>
      <c r="P131" s="9"/>
    </row>
    <row r="132" spans="1:16" ht="16.5" customHeight="1" x14ac:dyDescent="0.2">
      <c r="A132" s="4"/>
      <c r="B132" s="125"/>
      <c r="C132" s="6"/>
      <c r="D132" s="6" t="s">
        <v>71</v>
      </c>
      <c r="E132" s="6"/>
      <c r="F132" s="6"/>
      <c r="G132" s="6"/>
      <c r="H132" s="124"/>
      <c r="I132" s="124"/>
      <c r="J132" s="54">
        <v>566113710</v>
      </c>
      <c r="K132" s="124"/>
      <c r="L132" s="129">
        <v>566113710</v>
      </c>
      <c r="M132" s="10"/>
      <c r="N132" s="54">
        <v>566113710</v>
      </c>
      <c r="O132" s="3"/>
      <c r="P132" s="129">
        <v>566113710</v>
      </c>
    </row>
    <row r="133" spans="1:16" ht="16.5" customHeight="1" x14ac:dyDescent="0.2">
      <c r="A133" s="4" t="s">
        <v>72</v>
      </c>
      <c r="B133" s="125"/>
      <c r="C133" s="6"/>
      <c r="D133" s="6"/>
      <c r="E133" s="4"/>
      <c r="F133" s="4"/>
      <c r="G133" s="4"/>
      <c r="H133" s="124"/>
      <c r="I133" s="124"/>
      <c r="J133" s="54">
        <v>1341061548</v>
      </c>
      <c r="K133" s="124"/>
      <c r="L133" s="129">
        <v>1341061548</v>
      </c>
      <c r="M133" s="10"/>
      <c r="N133" s="54">
        <v>1341061548</v>
      </c>
      <c r="O133" s="3"/>
      <c r="P133" s="129">
        <v>1341061548</v>
      </c>
    </row>
    <row r="134" spans="1:16" ht="16.5" customHeight="1" x14ac:dyDescent="0.2">
      <c r="A134" s="4" t="s">
        <v>73</v>
      </c>
      <c r="B134" s="6"/>
      <c r="C134" s="4"/>
      <c r="D134" s="4"/>
      <c r="E134" s="4"/>
      <c r="F134" s="4"/>
      <c r="G134" s="4"/>
      <c r="H134" s="124"/>
      <c r="I134" s="124"/>
      <c r="J134" s="54"/>
      <c r="K134" s="9"/>
      <c r="L134" s="9"/>
      <c r="M134" s="10"/>
      <c r="N134" s="54"/>
      <c r="O134" s="9"/>
      <c r="P134" s="9"/>
    </row>
    <row r="135" spans="1:16" ht="16.5" customHeight="1" x14ac:dyDescent="0.2">
      <c r="A135" s="4"/>
      <c r="B135" s="6" t="s">
        <v>74</v>
      </c>
      <c r="C135" s="4"/>
      <c r="D135" s="4"/>
      <c r="E135" s="4"/>
      <c r="F135" s="4"/>
      <c r="G135" s="4"/>
      <c r="H135" s="124"/>
      <c r="I135" s="124"/>
      <c r="J135" s="11">
        <v>-11884999</v>
      </c>
      <c r="K135" s="9"/>
      <c r="L135" s="112">
        <v>-11884999</v>
      </c>
      <c r="M135" s="10"/>
      <c r="N135" s="54">
        <v>0</v>
      </c>
      <c r="O135" s="9"/>
      <c r="P135" s="112">
        <v>0</v>
      </c>
    </row>
    <row r="136" spans="1:16" ht="16.5" customHeight="1" x14ac:dyDescent="0.2">
      <c r="A136" s="4" t="s">
        <v>75</v>
      </c>
      <c r="B136" s="6"/>
      <c r="C136" s="4"/>
      <c r="D136" s="4"/>
      <c r="E136" s="4"/>
      <c r="F136" s="4"/>
      <c r="G136" s="4"/>
      <c r="H136" s="124"/>
      <c r="I136" s="124"/>
      <c r="J136" s="11">
        <v>1836570</v>
      </c>
      <c r="K136" s="9"/>
      <c r="L136" s="112">
        <v>1836570</v>
      </c>
      <c r="M136" s="10"/>
      <c r="N136" s="54">
        <v>0</v>
      </c>
      <c r="O136" s="9"/>
      <c r="P136" s="112">
        <v>0</v>
      </c>
    </row>
    <row r="137" spans="1:16" ht="16.5" customHeight="1" x14ac:dyDescent="0.2">
      <c r="A137" s="4" t="s">
        <v>76</v>
      </c>
      <c r="B137" s="6"/>
      <c r="C137" s="4"/>
      <c r="D137" s="4"/>
      <c r="E137" s="4"/>
      <c r="F137" s="4"/>
      <c r="G137" s="4"/>
      <c r="H137" s="124"/>
      <c r="I137" s="124"/>
      <c r="J137" s="54"/>
      <c r="K137" s="9"/>
      <c r="L137" s="9"/>
      <c r="M137" s="10"/>
      <c r="N137" s="54"/>
      <c r="O137" s="9"/>
      <c r="P137" s="9"/>
    </row>
    <row r="138" spans="1:16" ht="16.5" customHeight="1" x14ac:dyDescent="0.2">
      <c r="A138" s="4"/>
      <c r="B138" s="4" t="s">
        <v>77</v>
      </c>
      <c r="C138" s="4"/>
      <c r="D138" s="4"/>
      <c r="E138" s="4"/>
      <c r="F138" s="4"/>
      <c r="G138" s="4"/>
      <c r="H138" s="124"/>
      <c r="I138" s="124"/>
      <c r="J138" s="11">
        <v>43114858</v>
      </c>
      <c r="K138" s="9"/>
      <c r="L138" s="112">
        <v>43114858</v>
      </c>
      <c r="M138" s="10"/>
      <c r="N138" s="54">
        <v>0</v>
      </c>
      <c r="O138" s="9"/>
      <c r="P138" s="112">
        <v>0</v>
      </c>
    </row>
    <row r="139" spans="1:16" ht="16.5" customHeight="1" x14ac:dyDescent="0.2">
      <c r="A139" s="6" t="s">
        <v>78</v>
      </c>
      <c r="B139" s="4"/>
      <c r="C139" s="4"/>
      <c r="D139" s="4"/>
      <c r="E139" s="4"/>
      <c r="F139" s="4"/>
      <c r="G139" s="4"/>
      <c r="H139" s="124"/>
      <c r="I139" s="124"/>
      <c r="J139" s="19"/>
      <c r="K139" s="124"/>
      <c r="L139" s="124"/>
      <c r="M139" s="10"/>
      <c r="N139" s="54"/>
      <c r="O139" s="9"/>
      <c r="P139" s="9"/>
    </row>
    <row r="140" spans="1:16" ht="16.5" customHeight="1" x14ac:dyDescent="0.2">
      <c r="A140" s="1"/>
      <c r="B140" s="6" t="s">
        <v>79</v>
      </c>
      <c r="C140" s="4"/>
      <c r="D140" s="4"/>
      <c r="E140" s="4"/>
      <c r="F140" s="4"/>
      <c r="G140" s="4"/>
      <c r="H140" s="124"/>
      <c r="I140" s="124"/>
      <c r="J140" s="54">
        <v>62500000</v>
      </c>
      <c r="K140" s="9"/>
      <c r="L140" s="112">
        <v>62500000</v>
      </c>
      <c r="M140" s="10"/>
      <c r="N140" s="54">
        <v>62500000</v>
      </c>
      <c r="O140" s="9"/>
      <c r="P140" s="112">
        <v>62500000</v>
      </c>
    </row>
    <row r="141" spans="1:16" ht="16.5" customHeight="1" x14ac:dyDescent="0.2">
      <c r="A141" s="1"/>
      <c r="B141" s="6" t="s">
        <v>80</v>
      </c>
      <c r="C141" s="4"/>
      <c r="D141" s="4"/>
      <c r="E141" s="4"/>
      <c r="F141" s="4"/>
      <c r="G141" s="4"/>
      <c r="H141" s="124"/>
      <c r="I141" s="124"/>
      <c r="J141" s="54">
        <v>-386959455.81618351</v>
      </c>
      <c r="K141" s="124"/>
      <c r="L141" s="112">
        <v>-391157876</v>
      </c>
      <c r="M141" s="10"/>
      <c r="N141" s="54">
        <v>-172796798</v>
      </c>
      <c r="O141" s="9"/>
      <c r="P141" s="112">
        <v>-165010727</v>
      </c>
    </row>
    <row r="142" spans="1:16" ht="16.5" customHeight="1" x14ac:dyDescent="0.2">
      <c r="A142" s="6" t="s">
        <v>81</v>
      </c>
      <c r="B142" s="4"/>
      <c r="C142" s="4"/>
      <c r="D142" s="4"/>
      <c r="E142" s="4"/>
      <c r="F142" s="4"/>
      <c r="G142" s="4"/>
      <c r="H142" s="124"/>
      <c r="I142" s="124"/>
      <c r="J142" s="15">
        <v>735705</v>
      </c>
      <c r="K142" s="124"/>
      <c r="L142" s="130">
        <v>735705</v>
      </c>
      <c r="M142" s="10"/>
      <c r="N142" s="15">
        <v>0</v>
      </c>
      <c r="O142" s="3"/>
      <c r="P142" s="130">
        <v>0</v>
      </c>
    </row>
    <row r="143" spans="1:16" ht="16.5" customHeight="1" x14ac:dyDescent="0.2">
      <c r="A143" s="1"/>
      <c r="B143" s="1"/>
      <c r="C143" s="1"/>
      <c r="D143" s="1"/>
      <c r="E143" s="1"/>
      <c r="F143" s="1"/>
      <c r="G143" s="1"/>
      <c r="H143" s="2"/>
      <c r="I143" s="2"/>
      <c r="J143" s="21"/>
      <c r="K143" s="2"/>
      <c r="L143" s="2"/>
      <c r="M143" s="102"/>
      <c r="N143" s="18"/>
      <c r="O143" s="3"/>
      <c r="P143" s="3"/>
    </row>
    <row r="144" spans="1:16" ht="16.5" customHeight="1" x14ac:dyDescent="0.2">
      <c r="A144" s="4" t="s">
        <v>82</v>
      </c>
      <c r="B144" s="4"/>
      <c r="C144" s="4"/>
      <c r="D144" s="4"/>
      <c r="E144" s="4"/>
      <c r="F144" s="4"/>
      <c r="G144" s="4"/>
      <c r="H144" s="124"/>
      <c r="I144" s="124"/>
      <c r="J144" s="54">
        <f>SUM(J132:J142)</f>
        <v>1616517936.1838164</v>
      </c>
      <c r="K144" s="9"/>
      <c r="L144" s="9">
        <f>SUM(L132:L142)</f>
        <v>1612319516</v>
      </c>
      <c r="M144" s="9"/>
      <c r="N144" s="54">
        <f>SUM(N132:N142)</f>
        <v>1796878460</v>
      </c>
      <c r="O144" s="9"/>
      <c r="P144" s="9">
        <f>SUM(P132:P142)</f>
        <v>1804664531</v>
      </c>
    </row>
    <row r="145" spans="1:16" ht="16.5" customHeight="1" x14ac:dyDescent="0.2">
      <c r="A145" s="4" t="s">
        <v>83</v>
      </c>
      <c r="B145" s="4"/>
      <c r="C145" s="4"/>
      <c r="D145" s="4"/>
      <c r="E145" s="4"/>
      <c r="F145" s="4"/>
      <c r="G145" s="4"/>
      <c r="H145" s="124"/>
      <c r="I145" s="124"/>
      <c r="J145" s="15">
        <v>205362.81618348521</v>
      </c>
      <c r="K145" s="124"/>
      <c r="L145" s="130">
        <v>213019</v>
      </c>
      <c r="M145" s="10"/>
      <c r="N145" s="15">
        <v>0</v>
      </c>
      <c r="O145" s="3"/>
      <c r="P145" s="130">
        <v>0</v>
      </c>
    </row>
    <row r="146" spans="1:16" ht="16.5" customHeight="1" x14ac:dyDescent="0.2">
      <c r="A146" s="1"/>
      <c r="B146" s="1"/>
      <c r="C146" s="1"/>
      <c r="D146" s="1"/>
      <c r="E146" s="1"/>
      <c r="F146" s="1"/>
      <c r="G146" s="1"/>
      <c r="H146" s="2"/>
      <c r="I146" s="2"/>
      <c r="J146" s="21"/>
      <c r="K146" s="2"/>
      <c r="L146" s="2"/>
      <c r="M146" s="102"/>
      <c r="N146" s="18"/>
      <c r="O146" s="3"/>
      <c r="P146" s="3"/>
    </row>
    <row r="147" spans="1:16" ht="16.5" customHeight="1" x14ac:dyDescent="0.2">
      <c r="A147" s="14" t="s">
        <v>84</v>
      </c>
      <c r="B147" s="4"/>
      <c r="C147" s="4"/>
      <c r="D147" s="4"/>
      <c r="E147" s="4"/>
      <c r="F147" s="4"/>
      <c r="G147" s="4"/>
      <c r="H147" s="124"/>
      <c r="I147" s="124"/>
      <c r="J147" s="15">
        <f>+SUM(J144:J145)</f>
        <v>1616723299</v>
      </c>
      <c r="K147" s="124"/>
      <c r="L147" s="72">
        <f>+SUM(L144:L145)</f>
        <v>1612532535</v>
      </c>
      <c r="M147" s="10"/>
      <c r="N147" s="15">
        <f>+SUM(N144:N145)</f>
        <v>1796878460</v>
      </c>
      <c r="O147" s="9"/>
      <c r="P147" s="72">
        <f>+SUM(P144:P145)</f>
        <v>1804664531</v>
      </c>
    </row>
    <row r="148" spans="1:16" ht="16.5" customHeight="1" x14ac:dyDescent="0.2">
      <c r="A148" s="1"/>
      <c r="B148" s="1"/>
      <c r="C148" s="1"/>
      <c r="D148" s="1"/>
      <c r="E148" s="1"/>
      <c r="F148" s="1"/>
      <c r="G148" s="1"/>
      <c r="H148" s="2"/>
      <c r="I148" s="2"/>
      <c r="J148" s="21"/>
      <c r="K148" s="2"/>
      <c r="L148" s="2"/>
      <c r="M148" s="102"/>
      <c r="N148" s="18"/>
      <c r="O148" s="3"/>
      <c r="P148" s="3"/>
    </row>
    <row r="149" spans="1:16" ht="16.5" customHeight="1" thickBot="1" x14ac:dyDescent="0.25">
      <c r="A149" s="14" t="s">
        <v>85</v>
      </c>
      <c r="B149" s="4"/>
      <c r="C149" s="4"/>
      <c r="D149" s="4"/>
      <c r="E149" s="4"/>
      <c r="F149" s="4"/>
      <c r="G149" s="4"/>
      <c r="H149" s="124"/>
      <c r="I149" s="124"/>
      <c r="J149" s="86">
        <f>SUM(J147,J98)</f>
        <v>3794781152</v>
      </c>
      <c r="K149" s="124"/>
      <c r="L149" s="114">
        <f>SUM(L147,L98)</f>
        <v>3630409063</v>
      </c>
      <c r="M149" s="10"/>
      <c r="N149" s="86">
        <f>SUM(N147,N98)</f>
        <v>3036715341</v>
      </c>
      <c r="O149" s="9"/>
      <c r="P149" s="114">
        <f>SUM(P147,P98)</f>
        <v>2852423338</v>
      </c>
    </row>
    <row r="150" spans="1:16" ht="16.5" customHeight="1" thickTop="1" x14ac:dyDescent="0.2">
      <c r="A150" s="1"/>
      <c r="B150" s="4"/>
      <c r="C150" s="4"/>
      <c r="D150" s="4"/>
      <c r="E150" s="4"/>
      <c r="F150" s="4"/>
      <c r="G150" s="4"/>
      <c r="H150" s="124"/>
      <c r="I150" s="124"/>
      <c r="J150" s="79"/>
      <c r="K150" s="79"/>
      <c r="L150" s="131"/>
      <c r="M150" s="79"/>
      <c r="N150" s="79"/>
      <c r="O150" s="79"/>
      <c r="P150" s="131"/>
    </row>
    <row r="151" spans="1:16" ht="16.5" customHeight="1" x14ac:dyDescent="0.2">
      <c r="A151" s="1"/>
      <c r="B151" s="4"/>
      <c r="C151" s="4"/>
      <c r="D151" s="4"/>
      <c r="E151" s="4"/>
      <c r="F151" s="4"/>
      <c r="G151" s="4"/>
      <c r="H151" s="124"/>
      <c r="I151" s="124"/>
      <c r="J151" s="9"/>
      <c r="K151" s="9"/>
      <c r="L151" s="9"/>
      <c r="M151" s="9"/>
      <c r="N151" s="9"/>
      <c r="O151" s="9"/>
      <c r="P151" s="9"/>
    </row>
    <row r="152" spans="1:16" ht="16.5" customHeight="1" x14ac:dyDescent="0.2">
      <c r="A152" s="1"/>
      <c r="B152" s="4"/>
      <c r="C152" s="4"/>
      <c r="D152" s="4"/>
      <c r="E152" s="4"/>
      <c r="F152" s="4"/>
      <c r="G152" s="4"/>
      <c r="H152" s="124"/>
      <c r="I152" s="124"/>
      <c r="J152" s="9"/>
      <c r="K152" s="124"/>
      <c r="L152" s="9"/>
      <c r="M152" s="10"/>
      <c r="N152" s="9"/>
      <c r="O152" s="9"/>
      <c r="P152" s="9"/>
    </row>
    <row r="153" spans="1:16" ht="16.5" customHeight="1" x14ac:dyDescent="0.2">
      <c r="A153" s="103"/>
      <c r="B153" s="103"/>
      <c r="C153" s="103"/>
      <c r="D153" s="103"/>
      <c r="E153" s="103"/>
      <c r="F153" s="103"/>
      <c r="G153" s="103"/>
      <c r="H153" s="103"/>
      <c r="I153" s="103"/>
      <c r="J153" s="103"/>
      <c r="K153" s="103"/>
      <c r="L153" s="103"/>
      <c r="M153" s="103"/>
      <c r="N153" s="103"/>
      <c r="O153" s="103"/>
      <c r="P153" s="103"/>
    </row>
    <row r="154" spans="1:16" ht="16.5" customHeight="1" x14ac:dyDescent="0.2">
      <c r="A154" s="177" t="s">
        <v>39</v>
      </c>
      <c r="B154" s="172"/>
      <c r="C154" s="172"/>
      <c r="D154" s="172"/>
      <c r="E154" s="172"/>
      <c r="F154" s="172"/>
      <c r="G154" s="172"/>
      <c r="H154" s="172"/>
      <c r="I154" s="172"/>
      <c r="J154" s="172"/>
      <c r="K154" s="172"/>
      <c r="L154" s="172"/>
      <c r="M154" s="172"/>
      <c r="N154" s="172"/>
      <c r="O154" s="172"/>
      <c r="P154" s="172"/>
    </row>
    <row r="155" spans="1:16" ht="16.5" customHeight="1" x14ac:dyDescent="0.2">
      <c r="A155" s="178" t="s">
        <v>40</v>
      </c>
      <c r="B155" s="178"/>
      <c r="C155" s="178"/>
      <c r="D155" s="178"/>
      <c r="E155" s="178"/>
      <c r="F155" s="178"/>
      <c r="G155" s="178"/>
      <c r="H155" s="178"/>
      <c r="I155" s="178"/>
      <c r="J155" s="178"/>
      <c r="K155" s="178"/>
      <c r="L155" s="178"/>
      <c r="M155" s="178"/>
      <c r="N155" s="178"/>
      <c r="O155" s="178"/>
      <c r="P155" s="178"/>
    </row>
    <row r="156" spans="1:16" ht="16.5" customHeight="1" x14ac:dyDescent="0.2">
      <c r="A156" s="168"/>
      <c r="B156" s="168"/>
      <c r="C156" s="168"/>
      <c r="D156" s="168"/>
      <c r="E156" s="168"/>
      <c r="F156" s="168"/>
      <c r="G156" s="168"/>
      <c r="H156" s="168"/>
      <c r="I156" s="168"/>
      <c r="J156" s="168"/>
      <c r="K156" s="168"/>
      <c r="L156" s="168"/>
      <c r="M156" s="168"/>
      <c r="N156" s="168"/>
      <c r="O156" s="168"/>
      <c r="P156" s="168"/>
    </row>
    <row r="157" spans="1:16" ht="16.5" customHeight="1" x14ac:dyDescent="0.2">
      <c r="A157" s="103"/>
    </row>
    <row r="158" spans="1:16" ht="21.75" customHeight="1" x14ac:dyDescent="0.2">
      <c r="A158" s="148" t="str">
        <f>A58</f>
        <v>The accompanying notes form part of this interim financial information.</v>
      </c>
      <c r="B158" s="148"/>
      <c r="C158" s="148"/>
      <c r="D158" s="148"/>
      <c r="E158" s="148"/>
      <c r="F158" s="148"/>
      <c r="G158" s="148"/>
      <c r="H158" s="148"/>
      <c r="I158" s="148"/>
      <c r="J158" s="148"/>
      <c r="K158" s="148"/>
      <c r="L158" s="152"/>
      <c r="M158" s="152"/>
      <c r="N158" s="152"/>
      <c r="O158" s="152"/>
      <c r="P158" s="152"/>
    </row>
  </sheetData>
  <mergeCells count="20">
    <mergeCell ref="A155:P155"/>
    <mergeCell ref="N115:P115"/>
    <mergeCell ref="A154:P154"/>
    <mergeCell ref="A75:G75"/>
    <mergeCell ref="A77:G77"/>
    <mergeCell ref="A104:P104"/>
    <mergeCell ref="A105:P105"/>
    <mergeCell ref="J114:L114"/>
    <mergeCell ref="N114:P114"/>
    <mergeCell ref="J115:L115"/>
    <mergeCell ref="J64:L64"/>
    <mergeCell ref="J65:L65"/>
    <mergeCell ref="N65:P65"/>
    <mergeCell ref="J6:L6"/>
    <mergeCell ref="N6:P6"/>
    <mergeCell ref="J7:L7"/>
    <mergeCell ref="N7:P7"/>
    <mergeCell ref="A53:P53"/>
    <mergeCell ref="A54:P54"/>
    <mergeCell ref="N64:P64"/>
  </mergeCells>
  <pageMargins left="0.8" right="0.5" top="0.5" bottom="0.6" header="0.49" footer="0.4"/>
  <pageSetup paperSize="9" scale="98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8" man="1"/>
    <brk id="10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610B6-3A8A-4666-9D56-EC4BA4123BD4}">
  <dimension ref="A1:L106"/>
  <sheetViews>
    <sheetView zoomScale="85" zoomScaleNormal="85" zoomScaleSheetLayoutView="100" workbookViewId="0">
      <selection activeCell="C18" sqref="C18"/>
    </sheetView>
  </sheetViews>
  <sheetFormatPr defaultColWidth="10.140625" defaultRowHeight="16.5" customHeight="1" x14ac:dyDescent="0.2"/>
  <cols>
    <col min="1" max="2" width="1.7109375" style="104" customWidth="1"/>
    <col min="3" max="3" width="37.140625" style="104" customWidth="1"/>
    <col min="4" max="4" width="6" style="104" customWidth="1"/>
    <col min="5" max="5" width="0.7109375" style="104" customWidth="1"/>
    <col min="6" max="6" width="12.7109375" style="104" customWidth="1"/>
    <col min="7" max="7" width="0.7109375" style="104" customWidth="1"/>
    <col min="8" max="8" width="12.7109375" style="104" customWidth="1"/>
    <col min="9" max="9" width="0.7109375" style="104" customWidth="1"/>
    <col min="10" max="10" width="12.7109375" style="104" customWidth="1"/>
    <col min="11" max="11" width="0.7109375" style="104" customWidth="1"/>
    <col min="12" max="12" width="12.7109375" style="104" customWidth="1"/>
    <col min="13" max="16384" width="10.140625" style="104"/>
  </cols>
  <sheetData>
    <row r="1" spans="1:12" ht="16.5" customHeight="1" x14ac:dyDescent="0.2">
      <c r="A1" s="14" t="str">
        <f>'2-4'!A109</f>
        <v>ALT Telecom Public Company Limited</v>
      </c>
      <c r="B1" s="14"/>
      <c r="C1" s="14"/>
      <c r="D1" s="91"/>
      <c r="E1" s="22"/>
      <c r="F1" s="22"/>
      <c r="G1" s="22"/>
      <c r="H1" s="22"/>
      <c r="I1" s="22"/>
      <c r="J1" s="10"/>
      <c r="K1" s="6"/>
      <c r="L1" s="10"/>
    </row>
    <row r="2" spans="1:12" ht="16.5" customHeight="1" x14ac:dyDescent="0.2">
      <c r="A2" s="23" t="s">
        <v>86</v>
      </c>
      <c r="B2" s="23"/>
      <c r="C2" s="23"/>
      <c r="D2" s="91"/>
      <c r="E2" s="10"/>
      <c r="F2" s="10"/>
      <c r="G2" s="10"/>
      <c r="H2" s="10"/>
      <c r="I2" s="10"/>
      <c r="J2" s="10"/>
      <c r="K2" s="6"/>
      <c r="L2" s="10"/>
    </row>
    <row r="3" spans="1:12" ht="16.5" customHeight="1" x14ac:dyDescent="0.2">
      <c r="A3" s="153" t="s">
        <v>87</v>
      </c>
      <c r="B3" s="153"/>
      <c r="C3" s="153"/>
      <c r="D3" s="154"/>
      <c r="E3" s="150"/>
      <c r="F3" s="150"/>
      <c r="G3" s="150"/>
      <c r="H3" s="150"/>
      <c r="I3" s="150"/>
      <c r="J3" s="150"/>
      <c r="K3" s="155"/>
      <c r="L3" s="150"/>
    </row>
    <row r="4" spans="1:12" ht="16.5" customHeight="1" x14ac:dyDescent="0.2">
      <c r="A4" s="6"/>
      <c r="B4" s="103"/>
      <c r="C4" s="103"/>
      <c r="D4" s="91"/>
      <c r="E4" s="24"/>
      <c r="F4" s="24"/>
      <c r="G4" s="24"/>
      <c r="H4" s="24"/>
      <c r="I4" s="24"/>
      <c r="J4" s="24"/>
      <c r="K4" s="6"/>
      <c r="L4" s="24"/>
    </row>
    <row r="5" spans="1:12" ht="16.5" customHeight="1" x14ac:dyDescent="0.2">
      <c r="A5" s="6"/>
      <c r="B5" s="103"/>
      <c r="C5" s="103"/>
      <c r="D5" s="91"/>
      <c r="E5" s="24"/>
      <c r="F5" s="24"/>
      <c r="G5" s="24"/>
      <c r="H5" s="24"/>
      <c r="I5" s="24"/>
      <c r="J5" s="24"/>
      <c r="K5" s="6"/>
      <c r="L5" s="24"/>
    </row>
    <row r="6" spans="1:12" ht="16.5" customHeight="1" x14ac:dyDescent="0.2">
      <c r="A6" s="6"/>
      <c r="B6" s="6"/>
      <c r="C6" s="6"/>
      <c r="D6" s="91"/>
      <c r="E6" s="9"/>
      <c r="F6" s="171" t="s">
        <v>3</v>
      </c>
      <c r="G6" s="172"/>
      <c r="H6" s="172"/>
      <c r="I6" s="102"/>
      <c r="J6" s="176" t="s">
        <v>4</v>
      </c>
      <c r="K6" s="172"/>
      <c r="L6" s="172"/>
    </row>
    <row r="7" spans="1:12" ht="16.5" customHeight="1" x14ac:dyDescent="0.2">
      <c r="A7" s="6"/>
      <c r="B7" s="6"/>
      <c r="C7" s="6"/>
      <c r="D7" s="91"/>
      <c r="E7" s="9"/>
      <c r="F7" s="173" t="s">
        <v>5</v>
      </c>
      <c r="G7" s="174"/>
      <c r="H7" s="174"/>
      <c r="I7" s="91"/>
      <c r="J7" s="175" t="s">
        <v>5</v>
      </c>
      <c r="K7" s="174"/>
      <c r="L7" s="174"/>
    </row>
    <row r="8" spans="1:12" ht="16.5" customHeight="1" x14ac:dyDescent="0.2">
      <c r="A8" s="6"/>
      <c r="B8" s="6"/>
      <c r="C8" s="6"/>
      <c r="D8" s="91"/>
      <c r="E8" s="9"/>
      <c r="F8" s="26" t="s">
        <v>6</v>
      </c>
      <c r="G8" s="26"/>
      <c r="H8" s="26" t="s">
        <v>6</v>
      </c>
      <c r="I8" s="9"/>
      <c r="J8" s="26" t="s">
        <v>6</v>
      </c>
      <c r="K8" s="3"/>
      <c r="L8" s="26" t="s">
        <v>6</v>
      </c>
    </row>
    <row r="9" spans="1:12" ht="16.5" customHeight="1" x14ac:dyDescent="0.2">
      <c r="A9" s="6"/>
      <c r="B9" s="6"/>
      <c r="C9" s="6"/>
      <c r="D9" s="6"/>
      <c r="E9" s="16"/>
      <c r="F9" s="7" t="s">
        <v>10</v>
      </c>
      <c r="G9" s="92"/>
      <c r="H9" s="7" t="s">
        <v>11</v>
      </c>
      <c r="I9" s="8"/>
      <c r="J9" s="7" t="s">
        <v>10</v>
      </c>
      <c r="K9" s="92"/>
      <c r="L9" s="7" t="s">
        <v>11</v>
      </c>
    </row>
    <row r="10" spans="1:12" ht="16.5" customHeight="1" x14ac:dyDescent="0.2">
      <c r="A10" s="6"/>
      <c r="B10" s="6"/>
      <c r="C10" s="6"/>
      <c r="D10" s="143" t="s">
        <v>12</v>
      </c>
      <c r="E10" s="6"/>
      <c r="F10" s="156" t="s">
        <v>13</v>
      </c>
      <c r="G10" s="26"/>
      <c r="H10" s="156" t="s">
        <v>13</v>
      </c>
      <c r="I10" s="6"/>
      <c r="J10" s="156" t="s">
        <v>13</v>
      </c>
      <c r="K10" s="26"/>
      <c r="L10" s="156" t="s">
        <v>13</v>
      </c>
    </row>
    <row r="11" spans="1:12" ht="14.1" customHeight="1" x14ac:dyDescent="0.2">
      <c r="A11" s="6"/>
      <c r="B11" s="6"/>
      <c r="C11" s="6"/>
      <c r="D11" s="66"/>
      <c r="E11" s="6"/>
      <c r="F11" s="106"/>
      <c r="G11" s="26"/>
      <c r="H11" s="132"/>
      <c r="I11" s="6"/>
      <c r="J11" s="106"/>
      <c r="K11" s="26"/>
      <c r="L11" s="132"/>
    </row>
    <row r="12" spans="1:12" ht="16.5" customHeight="1" x14ac:dyDescent="0.2">
      <c r="A12" s="23" t="s">
        <v>88</v>
      </c>
      <c r="B12" s="23"/>
      <c r="C12" s="23"/>
      <c r="D12" s="91"/>
      <c r="E12" s="9"/>
      <c r="F12" s="54"/>
      <c r="G12" s="9"/>
      <c r="H12" s="68"/>
      <c r="I12" s="9"/>
      <c r="J12" s="27"/>
      <c r="K12" s="6"/>
      <c r="L12" s="135"/>
    </row>
    <row r="13" spans="1:12" ht="14.1" customHeight="1" x14ac:dyDescent="0.2">
      <c r="A13" s="23"/>
      <c r="B13" s="23"/>
      <c r="C13" s="23"/>
      <c r="D13" s="91"/>
      <c r="E13" s="9"/>
      <c r="F13" s="54"/>
      <c r="G13" s="9"/>
      <c r="H13" s="68"/>
      <c r="I13" s="9"/>
      <c r="J13" s="27"/>
      <c r="K13" s="6"/>
      <c r="L13" s="135"/>
    </row>
    <row r="14" spans="1:12" ht="16.5" customHeight="1" x14ac:dyDescent="0.2">
      <c r="A14" s="103" t="s">
        <v>89</v>
      </c>
      <c r="B14" s="103"/>
      <c r="C14" s="103"/>
      <c r="D14" s="101"/>
      <c r="E14" s="3"/>
      <c r="F14" s="54">
        <v>68709021</v>
      </c>
      <c r="G14" s="91"/>
      <c r="H14" s="68">
        <v>29211960</v>
      </c>
      <c r="I14" s="91"/>
      <c r="J14" s="54">
        <v>9851343</v>
      </c>
      <c r="K14" s="62"/>
      <c r="L14" s="68">
        <v>9329247</v>
      </c>
    </row>
    <row r="15" spans="1:12" ht="16.5" customHeight="1" x14ac:dyDescent="0.2">
      <c r="A15" s="103" t="s">
        <v>90</v>
      </c>
      <c r="B15" s="103"/>
      <c r="C15" s="103"/>
      <c r="D15" s="91"/>
      <c r="E15" s="29"/>
      <c r="F15" s="54">
        <v>113826370</v>
      </c>
      <c r="G15" s="91"/>
      <c r="H15" s="68">
        <v>84264880</v>
      </c>
      <c r="I15" s="91"/>
      <c r="J15" s="54">
        <v>54712646</v>
      </c>
      <c r="K15" s="62"/>
      <c r="L15" s="68">
        <v>17364984</v>
      </c>
    </row>
    <row r="16" spans="1:12" ht="16.5" customHeight="1" x14ac:dyDescent="0.2">
      <c r="A16" s="103" t="s">
        <v>91</v>
      </c>
      <c r="B16" s="103"/>
      <c r="C16" s="103"/>
      <c r="D16" s="91"/>
      <c r="E16" s="9"/>
      <c r="F16" s="15">
        <v>143603950</v>
      </c>
      <c r="G16" s="9"/>
      <c r="H16" s="72">
        <v>150598882</v>
      </c>
      <c r="I16" s="62"/>
      <c r="J16" s="15">
        <v>16841911</v>
      </c>
      <c r="K16" s="6"/>
      <c r="L16" s="72">
        <v>4915713</v>
      </c>
    </row>
    <row r="17" spans="1:12" ht="14.1" customHeight="1" x14ac:dyDescent="0.2">
      <c r="A17" s="103"/>
      <c r="B17" s="103"/>
      <c r="C17" s="103"/>
      <c r="D17" s="91"/>
      <c r="E17" s="9"/>
      <c r="F17" s="54"/>
      <c r="G17" s="9"/>
      <c r="H17" s="68"/>
      <c r="I17" s="9"/>
      <c r="J17" s="54"/>
      <c r="K17" s="6"/>
      <c r="L17" s="68"/>
    </row>
    <row r="18" spans="1:12" ht="16.5" customHeight="1" x14ac:dyDescent="0.2">
      <c r="A18" s="23" t="s">
        <v>92</v>
      </c>
      <c r="B18" s="23"/>
      <c r="C18" s="23"/>
      <c r="D18" s="91"/>
      <c r="E18" s="9"/>
      <c r="F18" s="15">
        <f>+SUM(F14:F16)</f>
        <v>326139341</v>
      </c>
      <c r="G18" s="9"/>
      <c r="H18" s="72">
        <f>+SUM(H14:H16)</f>
        <v>264075722</v>
      </c>
      <c r="I18" s="9"/>
      <c r="J18" s="15">
        <f>+SUM(J14:J16)</f>
        <v>81405900</v>
      </c>
      <c r="K18" s="6"/>
      <c r="L18" s="72">
        <f>+SUM(L14:L16)</f>
        <v>31609944</v>
      </c>
    </row>
    <row r="19" spans="1:12" ht="14.1" customHeight="1" x14ac:dyDescent="0.2">
      <c r="A19" s="23"/>
      <c r="B19" s="23"/>
      <c r="C19" s="23"/>
      <c r="D19" s="91"/>
      <c r="E19" s="9"/>
      <c r="F19" s="54"/>
      <c r="G19" s="9"/>
      <c r="H19" s="68"/>
      <c r="I19" s="9"/>
      <c r="J19" s="54"/>
      <c r="K19" s="6"/>
      <c r="L19" s="68"/>
    </row>
    <row r="20" spans="1:12" ht="16.5" customHeight="1" x14ac:dyDescent="0.2">
      <c r="A20" s="23" t="s">
        <v>93</v>
      </c>
      <c r="B20" s="23"/>
      <c r="C20" s="23"/>
      <c r="D20" s="91"/>
      <c r="E20" s="9"/>
      <c r="F20" s="54"/>
      <c r="G20" s="9"/>
      <c r="H20" s="68"/>
      <c r="I20" s="9"/>
      <c r="J20" s="27"/>
      <c r="K20" s="6"/>
      <c r="L20" s="135"/>
    </row>
    <row r="21" spans="1:12" ht="14.1" customHeight="1" x14ac:dyDescent="0.2">
      <c r="A21" s="23"/>
      <c r="B21" s="23"/>
      <c r="C21" s="23"/>
      <c r="D21" s="91"/>
      <c r="E21" s="9"/>
      <c r="F21" s="54"/>
      <c r="G21" s="9"/>
      <c r="H21" s="68"/>
      <c r="I21" s="9"/>
      <c r="J21" s="27"/>
      <c r="K21" s="6"/>
      <c r="L21" s="135"/>
    </row>
    <row r="22" spans="1:12" ht="16.5" customHeight="1" x14ac:dyDescent="0.2">
      <c r="A22" s="103" t="s">
        <v>94</v>
      </c>
      <c r="B22" s="103"/>
      <c r="C22" s="103"/>
      <c r="D22" s="91"/>
      <c r="E22" s="9"/>
      <c r="F22" s="54">
        <v>-56333964</v>
      </c>
      <c r="G22" s="68"/>
      <c r="H22" s="68">
        <v>-19899534</v>
      </c>
      <c r="I22" s="91"/>
      <c r="J22" s="54">
        <v>-5674931</v>
      </c>
      <c r="K22" s="62"/>
      <c r="L22" s="68">
        <v>-6670023</v>
      </c>
    </row>
    <row r="23" spans="1:12" ht="16.5" customHeight="1" x14ac:dyDescent="0.2">
      <c r="A23" s="103" t="s">
        <v>95</v>
      </c>
      <c r="B23" s="103"/>
      <c r="C23" s="103"/>
      <c r="D23" s="91"/>
      <c r="E23" s="9"/>
      <c r="F23" s="54">
        <v>-87076417</v>
      </c>
      <c r="G23" s="68"/>
      <c r="H23" s="68">
        <v>-79379412</v>
      </c>
      <c r="I23" s="91"/>
      <c r="J23" s="54">
        <v>-46177439</v>
      </c>
      <c r="K23" s="62"/>
      <c r="L23" s="68">
        <v>-20651708</v>
      </c>
    </row>
    <row r="24" spans="1:12" ht="16.5" customHeight="1" x14ac:dyDescent="0.2">
      <c r="A24" s="103" t="s">
        <v>96</v>
      </c>
      <c r="B24" s="103"/>
      <c r="C24" s="103"/>
      <c r="D24" s="91"/>
      <c r="E24" s="9"/>
      <c r="F24" s="15">
        <v>-117426720</v>
      </c>
      <c r="G24" s="68"/>
      <c r="H24" s="72">
        <v>-117556866</v>
      </c>
      <c r="I24" s="91"/>
      <c r="J24" s="15">
        <v>-12039149</v>
      </c>
      <c r="K24" s="62"/>
      <c r="L24" s="72">
        <v>-9679920</v>
      </c>
    </row>
    <row r="25" spans="1:12" ht="14.1" customHeight="1" x14ac:dyDescent="0.2">
      <c r="A25" s="103"/>
      <c r="B25" s="103"/>
      <c r="C25" s="103"/>
      <c r="D25" s="91"/>
      <c r="E25" s="9"/>
      <c r="F25" s="31"/>
      <c r="G25" s="91"/>
      <c r="H25" s="133"/>
      <c r="I25" s="91"/>
      <c r="J25" s="54"/>
      <c r="K25" s="28"/>
      <c r="L25" s="68"/>
    </row>
    <row r="26" spans="1:12" ht="16.5" customHeight="1" x14ac:dyDescent="0.2">
      <c r="A26" s="23" t="s">
        <v>97</v>
      </c>
      <c r="B26" s="23"/>
      <c r="C26" s="23"/>
      <c r="D26" s="91"/>
      <c r="E26" s="9"/>
      <c r="F26" s="15">
        <f>SUM(F22:F24)</f>
        <v>-260837101</v>
      </c>
      <c r="G26" s="9"/>
      <c r="H26" s="72">
        <f>SUM(H22:H24)</f>
        <v>-216835812</v>
      </c>
      <c r="I26" s="9"/>
      <c r="J26" s="15">
        <f>SUM(J22:J24)</f>
        <v>-63891519</v>
      </c>
      <c r="K26" s="6"/>
      <c r="L26" s="72">
        <f>SUM(L22:L24)</f>
        <v>-37001651</v>
      </c>
    </row>
    <row r="27" spans="1:12" ht="14.1" customHeight="1" x14ac:dyDescent="0.2">
      <c r="A27" s="6"/>
      <c r="B27" s="6"/>
      <c r="C27" s="6"/>
      <c r="D27" s="101"/>
      <c r="E27" s="3"/>
      <c r="F27" s="18"/>
      <c r="G27" s="3"/>
      <c r="H27" s="74"/>
      <c r="I27" s="3"/>
      <c r="J27" s="65"/>
      <c r="K27" s="16"/>
      <c r="L27" s="93"/>
    </row>
    <row r="28" spans="1:12" ht="16.5" customHeight="1" x14ac:dyDescent="0.2">
      <c r="A28" s="14" t="s">
        <v>98</v>
      </c>
      <c r="B28" s="14"/>
      <c r="C28" s="14"/>
      <c r="D28" s="101"/>
      <c r="E28" s="9"/>
      <c r="F28" s="54">
        <f>SUM(F18,F26)</f>
        <v>65302240</v>
      </c>
      <c r="G28" s="101"/>
      <c r="H28" s="68">
        <f>SUM(H18,H26)</f>
        <v>47239910</v>
      </c>
      <c r="I28" s="101"/>
      <c r="J28" s="54">
        <f>SUM(J18,J26)</f>
        <v>17514381</v>
      </c>
      <c r="K28" s="28"/>
      <c r="L28" s="68">
        <f>SUM(L18,L26)</f>
        <v>-5391707</v>
      </c>
    </row>
    <row r="29" spans="1:12" ht="16.5" customHeight="1" x14ac:dyDescent="0.2">
      <c r="A29" s="103" t="s">
        <v>99</v>
      </c>
      <c r="B29" s="103"/>
      <c r="C29" s="103"/>
      <c r="D29" s="91">
        <v>16</v>
      </c>
      <c r="E29" s="9"/>
      <c r="F29" s="65">
        <v>2756999</v>
      </c>
      <c r="G29" s="91"/>
      <c r="H29" s="93">
        <v>5909831</v>
      </c>
      <c r="I29" s="91"/>
      <c r="J29" s="65">
        <v>4853002</v>
      </c>
      <c r="K29" s="62"/>
      <c r="L29" s="93">
        <v>8335944</v>
      </c>
    </row>
    <row r="30" spans="1:12" ht="16.5" customHeight="1" x14ac:dyDescent="0.2">
      <c r="A30" s="103" t="s">
        <v>100</v>
      </c>
      <c r="B30" s="103"/>
      <c r="C30" s="103"/>
      <c r="D30" s="91"/>
      <c r="E30" s="9"/>
      <c r="F30" s="54">
        <v>-21262724</v>
      </c>
      <c r="G30" s="91"/>
      <c r="H30" s="68">
        <v>-21633394</v>
      </c>
      <c r="I30" s="91"/>
      <c r="J30" s="54">
        <v>-10828053</v>
      </c>
      <c r="K30" s="62"/>
      <c r="L30" s="68">
        <v>-6851352</v>
      </c>
    </row>
    <row r="31" spans="1:12" ht="16.5" customHeight="1" x14ac:dyDescent="0.2">
      <c r="A31" s="103" t="s">
        <v>101</v>
      </c>
      <c r="B31" s="103"/>
      <c r="C31" s="103"/>
      <c r="D31" s="91"/>
      <c r="E31" s="9"/>
      <c r="F31" s="54">
        <v>-31104450</v>
      </c>
      <c r="G31" s="91"/>
      <c r="H31" s="68">
        <v>-31090473</v>
      </c>
      <c r="I31" s="91"/>
      <c r="J31" s="54">
        <v>-9007087</v>
      </c>
      <c r="K31" s="62"/>
      <c r="L31" s="68">
        <v>-9342809</v>
      </c>
    </row>
    <row r="32" spans="1:12" ht="16.5" customHeight="1" x14ac:dyDescent="0.2">
      <c r="A32" s="103" t="s">
        <v>102</v>
      </c>
      <c r="B32" s="103"/>
      <c r="C32" s="103"/>
      <c r="D32" s="91"/>
      <c r="E32" s="9"/>
      <c r="F32" s="54">
        <v>-2419191</v>
      </c>
      <c r="G32" s="91"/>
      <c r="H32" s="68">
        <v>-9421791</v>
      </c>
      <c r="I32" s="91"/>
      <c r="J32" s="54">
        <v>-136440</v>
      </c>
      <c r="K32" s="28"/>
      <c r="L32" s="68">
        <v>-5228627</v>
      </c>
    </row>
    <row r="33" spans="1:12" ht="16.5" customHeight="1" x14ac:dyDescent="0.2">
      <c r="A33" s="103" t="s">
        <v>103</v>
      </c>
      <c r="B33" s="103"/>
      <c r="C33" s="103"/>
      <c r="D33" s="91"/>
      <c r="E33" s="9"/>
      <c r="F33" s="54">
        <v>4544799</v>
      </c>
      <c r="G33" s="91"/>
      <c r="H33" s="68">
        <v>-2305554</v>
      </c>
      <c r="I33" s="91"/>
      <c r="J33" s="54">
        <v>409414</v>
      </c>
      <c r="K33" s="62"/>
      <c r="L33" s="68">
        <v>-481189</v>
      </c>
    </row>
    <row r="34" spans="1:12" ht="16.5" customHeight="1" x14ac:dyDescent="0.2">
      <c r="A34" s="103" t="s">
        <v>104</v>
      </c>
      <c r="B34" s="103"/>
      <c r="C34" s="103"/>
      <c r="D34" s="91"/>
      <c r="E34" s="9"/>
      <c r="F34" s="54"/>
      <c r="G34" s="91"/>
      <c r="H34" s="68"/>
      <c r="I34" s="91"/>
      <c r="J34" s="54"/>
      <c r="K34" s="62"/>
      <c r="L34" s="68"/>
    </row>
    <row r="35" spans="1:12" ht="16.5" customHeight="1" x14ac:dyDescent="0.2">
      <c r="A35" s="103"/>
      <c r="B35" s="103" t="s">
        <v>105</v>
      </c>
      <c r="C35" s="103"/>
      <c r="D35" s="91">
        <v>8</v>
      </c>
      <c r="E35" s="9"/>
      <c r="F35" s="54">
        <v>585524</v>
      </c>
      <c r="G35" s="91"/>
      <c r="H35" s="68">
        <v>2116489</v>
      </c>
      <c r="I35" s="91"/>
      <c r="J35" s="54">
        <v>0</v>
      </c>
      <c r="K35" s="62"/>
      <c r="L35" s="68">
        <v>0</v>
      </c>
    </row>
    <row r="36" spans="1:12" ht="16.5" customHeight="1" x14ac:dyDescent="0.2">
      <c r="A36" s="103" t="s">
        <v>106</v>
      </c>
      <c r="B36" s="103"/>
      <c r="C36" s="103"/>
      <c r="D36" s="91"/>
      <c r="E36" s="9"/>
      <c r="F36" s="15">
        <v>-9424867</v>
      </c>
      <c r="G36" s="91"/>
      <c r="H36" s="72">
        <v>-5819104</v>
      </c>
      <c r="I36" s="91"/>
      <c r="J36" s="15">
        <v>-7319423</v>
      </c>
      <c r="K36" s="62"/>
      <c r="L36" s="72">
        <v>-5184944</v>
      </c>
    </row>
    <row r="37" spans="1:12" ht="14.1" customHeight="1" x14ac:dyDescent="0.2">
      <c r="A37" s="103"/>
      <c r="B37" s="103"/>
      <c r="C37" s="103"/>
      <c r="D37" s="91"/>
      <c r="E37" s="9"/>
      <c r="F37" s="54"/>
      <c r="G37" s="91"/>
      <c r="H37" s="68"/>
      <c r="I37" s="91"/>
      <c r="J37" s="54"/>
      <c r="K37" s="28"/>
      <c r="L37" s="68"/>
    </row>
    <row r="38" spans="1:12" ht="16.5" customHeight="1" x14ac:dyDescent="0.2">
      <c r="A38" s="1" t="s">
        <v>107</v>
      </c>
      <c r="B38" s="1"/>
      <c r="C38" s="1"/>
      <c r="D38" s="101"/>
      <c r="E38" s="9"/>
      <c r="F38" s="54">
        <f>SUM(F28:F36)</f>
        <v>8978330</v>
      </c>
      <c r="G38" s="9"/>
      <c r="H38" s="68">
        <f>SUM(H28:H36)</f>
        <v>-15004086</v>
      </c>
      <c r="I38" s="9"/>
      <c r="J38" s="54">
        <f>SUM(J28:J36)</f>
        <v>-4514206</v>
      </c>
      <c r="K38" s="6"/>
      <c r="L38" s="68">
        <f>SUM(L28:L36)</f>
        <v>-24144684</v>
      </c>
    </row>
    <row r="39" spans="1:12" ht="16.5" customHeight="1" x14ac:dyDescent="0.2">
      <c r="A39" s="4" t="s">
        <v>108</v>
      </c>
      <c r="B39" s="4"/>
      <c r="C39" s="4"/>
      <c r="D39" s="91">
        <v>17</v>
      </c>
      <c r="E39" s="9"/>
      <c r="F39" s="15">
        <v>-4787566</v>
      </c>
      <c r="G39" s="91"/>
      <c r="H39" s="72">
        <v>-59882</v>
      </c>
      <c r="I39" s="91"/>
      <c r="J39" s="15">
        <v>-3271865</v>
      </c>
      <c r="K39" s="62"/>
      <c r="L39" s="72">
        <v>2202282</v>
      </c>
    </row>
    <row r="40" spans="1:12" ht="14.1" customHeight="1" x14ac:dyDescent="0.2">
      <c r="A40" s="1"/>
      <c r="B40" s="1"/>
      <c r="C40" s="1"/>
      <c r="D40" s="101"/>
      <c r="E40" s="9"/>
      <c r="F40" s="54"/>
      <c r="G40" s="9"/>
      <c r="H40" s="68"/>
      <c r="I40" s="9"/>
      <c r="J40" s="54"/>
      <c r="K40" s="6"/>
      <c r="L40" s="68"/>
    </row>
    <row r="41" spans="1:12" ht="16.5" customHeight="1" x14ac:dyDescent="0.2">
      <c r="A41" s="1" t="s">
        <v>109</v>
      </c>
      <c r="B41" s="1"/>
      <c r="C41" s="1"/>
      <c r="D41" s="101"/>
      <c r="E41" s="9"/>
      <c r="F41" s="54">
        <f>SUM(F38:F39)</f>
        <v>4190764</v>
      </c>
      <c r="G41" s="9"/>
      <c r="H41" s="68">
        <f>SUM(H38:H39)</f>
        <v>-15063968</v>
      </c>
      <c r="I41" s="9"/>
      <c r="J41" s="54">
        <f>SUM(J38:J39)</f>
        <v>-7786071</v>
      </c>
      <c r="K41" s="6"/>
      <c r="L41" s="68">
        <f>SUM(L38:L39)</f>
        <v>-21942402</v>
      </c>
    </row>
    <row r="42" spans="1:12" ht="14.1" customHeight="1" x14ac:dyDescent="0.2">
      <c r="A42" s="1"/>
      <c r="B42" s="1"/>
      <c r="C42" s="1"/>
      <c r="D42" s="101"/>
      <c r="E42" s="9"/>
      <c r="F42" s="54"/>
      <c r="G42" s="9"/>
      <c r="H42" s="68"/>
      <c r="I42" s="9"/>
      <c r="J42" s="54"/>
      <c r="K42" s="6"/>
      <c r="L42" s="68"/>
    </row>
    <row r="43" spans="1:12" ht="16.5" customHeight="1" x14ac:dyDescent="0.2">
      <c r="A43" s="90" t="s">
        <v>110</v>
      </c>
      <c r="B43" s="88"/>
      <c r="C43" s="89"/>
      <c r="D43" s="89"/>
      <c r="E43" s="89"/>
      <c r="F43" s="15">
        <v>0</v>
      </c>
      <c r="G43" s="91"/>
      <c r="H43" s="72">
        <v>0</v>
      </c>
      <c r="I43" s="91"/>
      <c r="J43" s="15">
        <v>0</v>
      </c>
      <c r="K43" s="28"/>
      <c r="L43" s="72">
        <v>0</v>
      </c>
    </row>
    <row r="44" spans="1:12" ht="14.1" customHeight="1" x14ac:dyDescent="0.2">
      <c r="A44" s="6"/>
      <c r="B44" s="1"/>
      <c r="C44" s="1"/>
      <c r="D44" s="101"/>
      <c r="E44" s="9"/>
      <c r="F44" s="54"/>
      <c r="G44" s="9"/>
      <c r="H44" s="68"/>
      <c r="I44" s="9"/>
      <c r="J44" s="54"/>
      <c r="K44" s="6"/>
      <c r="L44" s="68"/>
    </row>
    <row r="45" spans="1:12" ht="16.5" customHeight="1" x14ac:dyDescent="0.2">
      <c r="A45" s="32" t="s">
        <v>111</v>
      </c>
      <c r="B45" s="23"/>
      <c r="C45" s="23"/>
      <c r="D45" s="91"/>
      <c r="E45" s="24"/>
      <c r="F45" s="54"/>
      <c r="G45" s="6"/>
      <c r="H45" s="68"/>
      <c r="I45" s="6"/>
      <c r="J45" s="54"/>
      <c r="K45" s="6"/>
      <c r="L45" s="68"/>
    </row>
    <row r="46" spans="1:12" ht="16.5" customHeight="1" thickBot="1" x14ac:dyDescent="0.25">
      <c r="A46" s="1"/>
      <c r="B46" s="1" t="s">
        <v>112</v>
      </c>
      <c r="C46" s="1"/>
      <c r="D46" s="6"/>
      <c r="E46" s="16"/>
      <c r="F46" s="86">
        <f>SUM(F41,F43)</f>
        <v>4190764</v>
      </c>
      <c r="G46" s="16"/>
      <c r="H46" s="114">
        <f>SUM(H41,H43)</f>
        <v>-15063968</v>
      </c>
      <c r="I46" s="16"/>
      <c r="J46" s="86">
        <f>SUM(J41,J43)</f>
        <v>-7786071</v>
      </c>
      <c r="K46" s="16"/>
      <c r="L46" s="114">
        <f>SUM(L41,L43)</f>
        <v>-21942402</v>
      </c>
    </row>
    <row r="47" spans="1:12" ht="16.5" customHeight="1" thickTop="1" x14ac:dyDescent="0.2">
      <c r="A47" s="1"/>
      <c r="B47" s="1"/>
      <c r="C47" s="1"/>
      <c r="D47" s="6"/>
      <c r="E47" s="16"/>
      <c r="F47" s="16"/>
      <c r="G47" s="16"/>
      <c r="H47" s="16"/>
      <c r="I47" s="16"/>
      <c r="J47" s="9"/>
      <c r="K47" s="6"/>
      <c r="L47" s="9"/>
    </row>
    <row r="48" spans="1:12" ht="16.5" customHeight="1" x14ac:dyDescent="0.2">
      <c r="A48" s="1"/>
      <c r="B48" s="1"/>
      <c r="C48" s="1"/>
      <c r="D48" s="6"/>
      <c r="E48" s="16"/>
      <c r="F48" s="16"/>
      <c r="G48" s="16"/>
      <c r="H48" s="16"/>
      <c r="I48" s="16"/>
      <c r="J48" s="9"/>
      <c r="K48" s="6"/>
      <c r="L48" s="9"/>
    </row>
    <row r="49" spans="1:12" ht="16.5" customHeight="1" x14ac:dyDescent="0.2">
      <c r="A49" s="1"/>
      <c r="B49" s="1"/>
      <c r="C49" s="1"/>
      <c r="D49" s="6"/>
      <c r="E49" s="16"/>
      <c r="F49" s="16"/>
      <c r="G49" s="16"/>
      <c r="H49" s="16"/>
      <c r="I49" s="16"/>
      <c r="J49" s="9"/>
      <c r="K49" s="6"/>
      <c r="L49" s="9"/>
    </row>
    <row r="50" spans="1:12" ht="10.5" customHeight="1" x14ac:dyDescent="0.2">
      <c r="A50" s="1"/>
      <c r="B50" s="1"/>
      <c r="C50" s="1"/>
      <c r="D50" s="6"/>
      <c r="E50" s="16"/>
      <c r="F50" s="16"/>
      <c r="G50" s="16"/>
      <c r="H50" s="16"/>
      <c r="I50" s="16"/>
      <c r="J50" s="9"/>
      <c r="K50" s="6"/>
      <c r="L50" s="9"/>
    </row>
    <row r="51" spans="1:12" ht="16.5" customHeight="1" x14ac:dyDescent="0.2">
      <c r="A51" s="177" t="s">
        <v>39</v>
      </c>
      <c r="B51" s="172"/>
      <c r="C51" s="172"/>
      <c r="D51" s="172"/>
      <c r="E51" s="172"/>
      <c r="F51" s="172"/>
      <c r="G51" s="172"/>
      <c r="H51" s="172"/>
      <c r="I51" s="172"/>
      <c r="J51" s="172"/>
      <c r="K51" s="172"/>
      <c r="L51" s="172"/>
    </row>
    <row r="52" spans="1:12" ht="16.5" customHeight="1" x14ac:dyDescent="0.2">
      <c r="A52" s="180" t="s">
        <v>113</v>
      </c>
      <c r="B52" s="180"/>
      <c r="C52" s="180"/>
      <c r="D52" s="180"/>
      <c r="E52" s="180"/>
      <c r="F52" s="180"/>
      <c r="G52" s="180"/>
      <c r="H52" s="180"/>
      <c r="I52" s="180"/>
      <c r="J52" s="180"/>
      <c r="K52" s="180"/>
      <c r="L52" s="180"/>
    </row>
    <row r="53" spans="1:12" ht="9.75" customHeight="1" x14ac:dyDescent="0.2">
      <c r="A53" s="103"/>
    </row>
    <row r="54" spans="1:12" ht="21.95" customHeight="1" x14ac:dyDescent="0.2">
      <c r="A54" s="148" t="str">
        <f>+'2-4'!A58</f>
        <v>The accompanying notes form part of this interim financial information.</v>
      </c>
      <c r="B54" s="148"/>
      <c r="C54" s="148"/>
      <c r="D54" s="155"/>
      <c r="E54" s="152"/>
      <c r="F54" s="152"/>
      <c r="G54" s="152"/>
      <c r="H54" s="152"/>
      <c r="I54" s="152"/>
      <c r="J54" s="72"/>
      <c r="K54" s="155"/>
      <c r="L54" s="72"/>
    </row>
    <row r="55" spans="1:12" ht="16.5" customHeight="1" x14ac:dyDescent="0.2">
      <c r="A55" s="14" t="str">
        <f>+A1</f>
        <v>ALT Telecom Public Company Limited</v>
      </c>
      <c r="B55" s="14"/>
      <c r="C55" s="14"/>
      <c r="D55" s="91"/>
      <c r="E55" s="22"/>
      <c r="F55" s="22"/>
      <c r="G55" s="22"/>
      <c r="H55" s="22"/>
      <c r="I55" s="22"/>
      <c r="J55" s="10"/>
      <c r="K55" s="6"/>
      <c r="L55" s="10"/>
    </row>
    <row r="56" spans="1:12" ht="16.5" customHeight="1" x14ac:dyDescent="0.2">
      <c r="A56" s="23" t="s">
        <v>114</v>
      </c>
      <c r="B56" s="23"/>
      <c r="C56" s="23"/>
      <c r="D56" s="91"/>
      <c r="E56" s="10"/>
      <c r="F56" s="10"/>
      <c r="G56" s="10"/>
      <c r="H56" s="10"/>
      <c r="I56" s="10"/>
      <c r="J56" s="10"/>
      <c r="K56" s="6"/>
      <c r="L56" s="10"/>
    </row>
    <row r="57" spans="1:12" ht="16.5" customHeight="1" x14ac:dyDescent="0.2">
      <c r="A57" s="153" t="str">
        <f>A3</f>
        <v>For the three-month period ended 31 March 2024</v>
      </c>
      <c r="B57" s="153"/>
      <c r="C57" s="153"/>
      <c r="D57" s="154"/>
      <c r="E57" s="150"/>
      <c r="F57" s="150"/>
      <c r="G57" s="150"/>
      <c r="H57" s="150"/>
      <c r="I57" s="150"/>
      <c r="J57" s="150"/>
      <c r="K57" s="155"/>
      <c r="L57" s="150"/>
    </row>
    <row r="58" spans="1:12" ht="16.5" customHeight="1" x14ac:dyDescent="0.2">
      <c r="A58" s="6"/>
      <c r="B58" s="103"/>
      <c r="C58" s="103"/>
      <c r="D58" s="91"/>
      <c r="E58" s="24"/>
      <c r="F58" s="24"/>
      <c r="G58" s="24"/>
      <c r="H58" s="24"/>
      <c r="I58" s="24"/>
      <c r="J58" s="24"/>
      <c r="K58" s="6"/>
      <c r="L58" s="24"/>
    </row>
    <row r="59" spans="1:12" ht="16.5" customHeight="1" x14ac:dyDescent="0.2">
      <c r="A59" s="6"/>
      <c r="B59" s="103"/>
      <c r="C59" s="103"/>
      <c r="D59" s="91"/>
      <c r="E59" s="24"/>
      <c r="F59" s="24"/>
      <c r="G59" s="24"/>
      <c r="H59" s="24"/>
      <c r="I59" s="24"/>
      <c r="J59" s="24"/>
      <c r="K59" s="6"/>
      <c r="L59" s="24"/>
    </row>
    <row r="60" spans="1:12" ht="16.5" customHeight="1" x14ac:dyDescent="0.2">
      <c r="A60" s="6"/>
      <c r="B60" s="6"/>
      <c r="C60" s="6"/>
      <c r="D60" s="91"/>
      <c r="E60" s="9"/>
      <c r="F60" s="171" t="s">
        <v>3</v>
      </c>
      <c r="G60" s="172"/>
      <c r="H60" s="172"/>
      <c r="I60" s="102"/>
      <c r="J60" s="176" t="s">
        <v>4</v>
      </c>
      <c r="K60" s="172"/>
      <c r="L60" s="172"/>
    </row>
    <row r="61" spans="1:12" ht="16.5" customHeight="1" x14ac:dyDescent="0.2">
      <c r="A61" s="6"/>
      <c r="B61" s="6"/>
      <c r="C61" s="6"/>
      <c r="D61" s="91"/>
      <c r="E61" s="9"/>
      <c r="F61" s="173" t="s">
        <v>5</v>
      </c>
      <c r="G61" s="174"/>
      <c r="H61" s="174"/>
      <c r="I61" s="91"/>
      <c r="J61" s="175" t="s">
        <v>5</v>
      </c>
      <c r="K61" s="174"/>
      <c r="L61" s="174"/>
    </row>
    <row r="62" spans="1:12" ht="16.5" customHeight="1" x14ac:dyDescent="0.2">
      <c r="A62" s="6"/>
      <c r="B62" s="6"/>
      <c r="C62" s="6"/>
      <c r="D62" s="91"/>
      <c r="E62" s="9"/>
      <c r="F62" s="26" t="s">
        <v>6</v>
      </c>
      <c r="G62" s="26"/>
      <c r="H62" s="26" t="s">
        <v>6</v>
      </c>
      <c r="I62" s="9"/>
      <c r="J62" s="26" t="s">
        <v>6</v>
      </c>
      <c r="K62" s="3"/>
      <c r="L62" s="26" t="s">
        <v>6</v>
      </c>
    </row>
    <row r="63" spans="1:12" ht="16.5" customHeight="1" x14ac:dyDescent="0.2">
      <c r="A63" s="6"/>
      <c r="B63" s="6"/>
      <c r="C63" s="6"/>
      <c r="D63" s="6"/>
      <c r="E63" s="16"/>
      <c r="F63" s="7" t="s">
        <v>10</v>
      </c>
      <c r="G63" s="92"/>
      <c r="H63" s="7" t="s">
        <v>11</v>
      </c>
      <c r="I63" s="8"/>
      <c r="J63" s="7" t="s">
        <v>10</v>
      </c>
      <c r="K63" s="92"/>
      <c r="L63" s="7" t="s">
        <v>11</v>
      </c>
    </row>
    <row r="64" spans="1:12" ht="16.5" customHeight="1" x14ac:dyDescent="0.2">
      <c r="A64" s="6"/>
      <c r="B64" s="6"/>
      <c r="C64" s="6"/>
      <c r="D64" s="101"/>
      <c r="E64" s="6"/>
      <c r="F64" s="156" t="s">
        <v>13</v>
      </c>
      <c r="G64" s="26"/>
      <c r="H64" s="156" t="s">
        <v>13</v>
      </c>
      <c r="I64" s="6"/>
      <c r="J64" s="156" t="s">
        <v>13</v>
      </c>
      <c r="K64" s="26"/>
      <c r="L64" s="156" t="s">
        <v>13</v>
      </c>
    </row>
    <row r="65" spans="1:12" ht="16.5" customHeight="1" x14ac:dyDescent="0.2">
      <c r="A65" s="1"/>
      <c r="B65" s="1"/>
      <c r="C65" s="1"/>
      <c r="D65" s="6"/>
      <c r="E65" s="16"/>
      <c r="F65" s="65"/>
      <c r="G65" s="16"/>
      <c r="H65" s="93"/>
      <c r="I65" s="16"/>
      <c r="J65" s="54"/>
      <c r="K65" s="6"/>
      <c r="L65" s="68"/>
    </row>
    <row r="66" spans="1:12" ht="16.5" customHeight="1" x14ac:dyDescent="0.2">
      <c r="A66" s="1" t="s">
        <v>115</v>
      </c>
      <c r="B66" s="1"/>
      <c r="C66" s="1"/>
      <c r="D66" s="6"/>
      <c r="E66" s="16"/>
      <c r="F66" s="65"/>
      <c r="G66" s="16"/>
      <c r="H66" s="93"/>
      <c r="I66" s="16"/>
      <c r="J66" s="54"/>
      <c r="K66" s="6"/>
      <c r="L66" s="68"/>
    </row>
    <row r="67" spans="1:12" ht="16.5" customHeight="1" x14ac:dyDescent="0.2">
      <c r="A67" s="6"/>
      <c r="B67" s="4" t="s">
        <v>116</v>
      </c>
      <c r="C67" s="4"/>
      <c r="D67" s="6"/>
      <c r="E67" s="16"/>
      <c r="F67" s="65">
        <v>4198420.1838165149</v>
      </c>
      <c r="G67" s="16"/>
      <c r="H67" s="93">
        <v>-15057365</v>
      </c>
      <c r="I67" s="6"/>
      <c r="J67" s="65">
        <v>-7786071</v>
      </c>
      <c r="K67" s="6"/>
      <c r="L67" s="93">
        <v>-21942402</v>
      </c>
    </row>
    <row r="68" spans="1:12" ht="16.5" customHeight="1" x14ac:dyDescent="0.2">
      <c r="A68" s="6"/>
      <c r="B68" s="4" t="s">
        <v>83</v>
      </c>
      <c r="C68" s="4"/>
      <c r="D68" s="6"/>
      <c r="E68" s="16"/>
      <c r="F68" s="15">
        <v>-7656.1838165147874</v>
      </c>
      <c r="G68" s="16"/>
      <c r="H68" s="72">
        <v>-6603</v>
      </c>
      <c r="I68" s="6"/>
      <c r="J68" s="15">
        <v>0</v>
      </c>
      <c r="K68" s="6"/>
      <c r="L68" s="72">
        <v>0</v>
      </c>
    </row>
    <row r="69" spans="1:12" ht="16.5" customHeight="1" x14ac:dyDescent="0.2">
      <c r="A69" s="6"/>
      <c r="B69" s="6"/>
      <c r="C69" s="6"/>
      <c r="D69" s="101"/>
      <c r="E69" s="3"/>
      <c r="F69" s="65"/>
      <c r="G69" s="91"/>
      <c r="H69" s="93"/>
      <c r="I69" s="10"/>
      <c r="J69" s="65"/>
      <c r="K69" s="9"/>
      <c r="L69" s="93"/>
    </row>
    <row r="70" spans="1:12" ht="16.5" customHeight="1" thickBot="1" x14ac:dyDescent="0.25">
      <c r="A70" s="1"/>
      <c r="B70" s="1"/>
      <c r="C70" s="1"/>
      <c r="D70" s="6"/>
      <c r="E70" s="16"/>
      <c r="F70" s="157">
        <f>SUM(F67:F68)</f>
        <v>4190764</v>
      </c>
      <c r="G70" s="16"/>
      <c r="H70" s="158">
        <f>SUM(H67:H69)</f>
        <v>-15063968</v>
      </c>
      <c r="I70" s="16"/>
      <c r="J70" s="157">
        <f>SUM(J67:J68)</f>
        <v>-7786071</v>
      </c>
      <c r="K70" s="16"/>
      <c r="L70" s="158">
        <f>SUM(L67:L69)</f>
        <v>-21942402</v>
      </c>
    </row>
    <row r="71" spans="1:12" ht="16.5" customHeight="1" thickTop="1" x14ac:dyDescent="0.2">
      <c r="A71" s="1"/>
      <c r="B71" s="1"/>
      <c r="C71" s="1"/>
      <c r="D71" s="6"/>
      <c r="E71" s="16"/>
      <c r="F71" s="65"/>
      <c r="G71" s="16"/>
      <c r="H71" s="93"/>
      <c r="I71" s="16"/>
      <c r="J71" s="54"/>
      <c r="K71" s="6"/>
      <c r="L71" s="68"/>
    </row>
    <row r="72" spans="1:12" ht="16.5" customHeight="1" x14ac:dyDescent="0.2">
      <c r="A72" s="32" t="s">
        <v>111</v>
      </c>
      <c r="B72" s="32"/>
      <c r="C72" s="32"/>
      <c r="D72" s="6"/>
      <c r="E72" s="16"/>
      <c r="F72" s="65"/>
      <c r="G72" s="16"/>
      <c r="H72" s="93"/>
      <c r="I72" s="16"/>
      <c r="J72" s="54"/>
      <c r="K72" s="6"/>
      <c r="L72" s="68"/>
    </row>
    <row r="73" spans="1:12" ht="16.5" customHeight="1" x14ac:dyDescent="0.2">
      <c r="A73" s="32"/>
      <c r="B73" s="32" t="s">
        <v>117</v>
      </c>
      <c r="C73" s="32"/>
      <c r="D73" s="6"/>
      <c r="E73" s="16"/>
      <c r="F73" s="65"/>
      <c r="G73" s="16"/>
      <c r="H73" s="93"/>
      <c r="I73" s="16"/>
      <c r="J73" s="54"/>
      <c r="K73" s="6"/>
      <c r="L73" s="68"/>
    </row>
    <row r="74" spans="1:12" ht="16.5" customHeight="1" x14ac:dyDescent="0.2">
      <c r="A74" s="6"/>
      <c r="B74" s="4" t="s">
        <v>116</v>
      </c>
      <c r="C74" s="4"/>
      <c r="D74" s="91"/>
      <c r="E74" s="9"/>
      <c r="F74" s="65">
        <v>4198420.1838165149</v>
      </c>
      <c r="G74" s="91"/>
      <c r="H74" s="93">
        <v>-15057365</v>
      </c>
      <c r="I74" s="10"/>
      <c r="J74" s="65">
        <v>-7786071</v>
      </c>
      <c r="K74" s="9"/>
      <c r="L74" s="93">
        <v>-21942402</v>
      </c>
    </row>
    <row r="75" spans="1:12" ht="16.5" customHeight="1" x14ac:dyDescent="0.2">
      <c r="A75" s="6"/>
      <c r="B75" s="6" t="s">
        <v>83</v>
      </c>
      <c r="C75" s="6"/>
      <c r="D75" s="101"/>
      <c r="E75" s="3"/>
      <c r="F75" s="15">
        <v>-7656.1838165147874</v>
      </c>
      <c r="G75" s="91"/>
      <c r="H75" s="72">
        <v>-6603</v>
      </c>
      <c r="I75" s="91"/>
      <c r="J75" s="15">
        <v>0</v>
      </c>
      <c r="K75" s="9"/>
      <c r="L75" s="72">
        <v>0</v>
      </c>
    </row>
    <row r="76" spans="1:12" ht="16.5" customHeight="1" x14ac:dyDescent="0.2">
      <c r="A76" s="6"/>
      <c r="B76" s="6"/>
      <c r="C76" s="6"/>
      <c r="D76" s="101"/>
      <c r="E76" s="3"/>
      <c r="F76" s="65"/>
      <c r="G76" s="91"/>
      <c r="H76" s="93"/>
      <c r="I76" s="10"/>
      <c r="J76" s="65"/>
      <c r="K76" s="9"/>
      <c r="L76" s="93"/>
    </row>
    <row r="77" spans="1:12" ht="16.5" customHeight="1" thickBot="1" x14ac:dyDescent="0.25">
      <c r="A77" s="103"/>
      <c r="B77" s="103"/>
      <c r="C77" s="103"/>
      <c r="D77" s="91"/>
      <c r="E77" s="24"/>
      <c r="F77" s="86">
        <f>SUM(F74:F75)</f>
        <v>4190764</v>
      </c>
      <c r="G77" s="9"/>
      <c r="H77" s="114">
        <f>SUM(H74:H76)</f>
        <v>-15063968</v>
      </c>
      <c r="I77" s="24"/>
      <c r="J77" s="86">
        <f>SUM(J74:J75)</f>
        <v>-7786071</v>
      </c>
      <c r="K77" s="9"/>
      <c r="L77" s="114">
        <f>SUM(L74:L76)</f>
        <v>-21942402</v>
      </c>
    </row>
    <row r="78" spans="1:12" ht="16.5" customHeight="1" thickTop="1" x14ac:dyDescent="0.2">
      <c r="A78" s="103"/>
      <c r="B78" s="103"/>
      <c r="C78" s="103"/>
      <c r="D78" s="91"/>
      <c r="E78" s="24"/>
      <c r="F78" s="33"/>
      <c r="G78" s="24"/>
      <c r="H78" s="134"/>
      <c r="I78" s="24"/>
      <c r="J78" s="33"/>
      <c r="K78" s="6"/>
      <c r="L78" s="134"/>
    </row>
    <row r="79" spans="1:12" ht="16.5" customHeight="1" x14ac:dyDescent="0.2">
      <c r="A79" s="103"/>
      <c r="B79" s="103"/>
      <c r="C79" s="103"/>
      <c r="D79" s="91"/>
      <c r="E79" s="24"/>
      <c r="F79" s="33"/>
      <c r="G79" s="24"/>
      <c r="H79" s="134"/>
      <c r="I79" s="24"/>
      <c r="J79" s="33"/>
      <c r="K79" s="6"/>
      <c r="L79" s="134"/>
    </row>
    <row r="80" spans="1:12" ht="16.5" customHeight="1" x14ac:dyDescent="0.2">
      <c r="A80" s="23" t="s">
        <v>118</v>
      </c>
      <c r="B80" s="23"/>
      <c r="C80" s="23"/>
      <c r="D80" s="91"/>
      <c r="E80" s="24"/>
      <c r="F80" s="33"/>
      <c r="G80" s="24"/>
      <c r="H80" s="134"/>
      <c r="I80" s="24"/>
      <c r="J80" s="33"/>
      <c r="K80" s="6"/>
      <c r="L80" s="134"/>
    </row>
    <row r="81" spans="1:12" ht="16.5" customHeight="1" thickBot="1" x14ac:dyDescent="0.25">
      <c r="A81" s="103" t="s">
        <v>119</v>
      </c>
      <c r="B81" s="6"/>
      <c r="C81" s="103"/>
      <c r="D81" s="91"/>
      <c r="E81" s="24"/>
      <c r="F81" s="159">
        <v>4.0000000000000001E-3</v>
      </c>
      <c r="G81" s="87"/>
      <c r="H81" s="160">
        <v>-1.2999999999999999E-2</v>
      </c>
      <c r="I81" s="87"/>
      <c r="J81" s="159">
        <v>-7.0000000000000001E-3</v>
      </c>
      <c r="K81" s="136"/>
      <c r="L81" s="160">
        <v>-1.9E-2</v>
      </c>
    </row>
    <row r="82" spans="1:12" ht="16.5" customHeight="1" thickTop="1" x14ac:dyDescent="0.2">
      <c r="A82" s="6"/>
      <c r="B82" s="6"/>
      <c r="C82" s="103"/>
      <c r="D82" s="91"/>
      <c r="E82" s="24"/>
      <c r="F82" s="24"/>
      <c r="G82" s="24"/>
      <c r="H82" s="24"/>
      <c r="I82" s="24"/>
      <c r="J82" s="24"/>
      <c r="K82" s="6"/>
      <c r="L82" s="24"/>
    </row>
    <row r="83" spans="1:12" ht="16.5" customHeight="1" x14ac:dyDescent="0.2">
      <c r="A83" s="6"/>
      <c r="B83" s="6"/>
      <c r="C83" s="103"/>
      <c r="D83" s="91"/>
      <c r="E83" s="24"/>
      <c r="F83" s="24"/>
      <c r="G83" s="24"/>
      <c r="H83" s="24"/>
      <c r="I83" s="24"/>
      <c r="J83" s="24"/>
      <c r="K83" s="6"/>
      <c r="L83" s="24"/>
    </row>
    <row r="84" spans="1:12" ht="16.5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</row>
    <row r="85" spans="1:12" ht="16.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</row>
    <row r="86" spans="1:12" ht="16.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</row>
    <row r="87" spans="1:12" ht="16.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</row>
    <row r="88" spans="1:12" ht="16.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</row>
    <row r="89" spans="1:12" ht="16.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</row>
    <row r="90" spans="1:12" ht="16.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</row>
    <row r="91" spans="1:12" ht="16.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</row>
    <row r="92" spans="1:12" ht="16.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</row>
    <row r="93" spans="1:12" ht="16.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</row>
    <row r="94" spans="1:12" ht="16.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</row>
    <row r="95" spans="1:12" ht="16.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</row>
    <row r="96" spans="1:12" ht="16.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</row>
    <row r="97" spans="1:12" ht="16.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</row>
    <row r="98" spans="1:12" ht="16.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</row>
    <row r="99" spans="1:12" ht="16.5" customHeight="1" x14ac:dyDescent="0.2">
      <c r="A99" s="177" t="s">
        <v>39</v>
      </c>
      <c r="B99" s="172"/>
      <c r="C99" s="172"/>
      <c r="D99" s="172"/>
      <c r="E99" s="172"/>
      <c r="F99" s="172"/>
      <c r="G99" s="172"/>
      <c r="H99" s="172"/>
      <c r="I99" s="172"/>
      <c r="J99" s="172"/>
      <c r="K99" s="172"/>
      <c r="L99" s="172"/>
    </row>
    <row r="100" spans="1:12" ht="16.5" customHeight="1" x14ac:dyDescent="0.2">
      <c r="A100" s="180" t="s">
        <v>113</v>
      </c>
      <c r="B100" s="180"/>
      <c r="C100" s="180"/>
      <c r="D100" s="180"/>
      <c r="E100" s="180"/>
      <c r="F100" s="180"/>
      <c r="G100" s="180"/>
      <c r="H100" s="180"/>
      <c r="I100" s="180"/>
      <c r="J100" s="180"/>
      <c r="K100" s="180"/>
      <c r="L100" s="180"/>
    </row>
    <row r="101" spans="1:12" ht="16.5" customHeight="1" x14ac:dyDescent="0.2">
      <c r="A101" s="6"/>
      <c r="B101" s="6"/>
      <c r="C101" s="6"/>
      <c r="D101" s="6"/>
      <c r="E101" s="16"/>
      <c r="F101" s="16"/>
      <c r="G101" s="16"/>
      <c r="H101" s="16"/>
      <c r="I101" s="16"/>
      <c r="J101" s="16"/>
      <c r="K101" s="6"/>
      <c r="L101" s="16"/>
    </row>
    <row r="102" spans="1:12" ht="16.5" customHeight="1" x14ac:dyDescent="0.2">
      <c r="A102" s="6"/>
      <c r="B102" s="6"/>
      <c r="C102" s="6"/>
      <c r="D102" s="6"/>
      <c r="E102" s="16"/>
      <c r="F102" s="16"/>
      <c r="G102" s="16"/>
      <c r="H102" s="16"/>
      <c r="I102" s="16"/>
      <c r="J102" s="16"/>
      <c r="K102" s="6"/>
      <c r="L102" s="16"/>
    </row>
    <row r="103" spans="1:12" ht="16.5" customHeight="1" x14ac:dyDescent="0.2">
      <c r="A103" s="6"/>
      <c r="B103" s="6"/>
      <c r="C103" s="6"/>
      <c r="D103" s="6"/>
      <c r="E103" s="16"/>
      <c r="F103" s="16"/>
      <c r="G103" s="16"/>
      <c r="H103" s="16"/>
      <c r="I103" s="16"/>
      <c r="J103" s="16"/>
      <c r="K103" s="6"/>
      <c r="L103" s="16"/>
    </row>
    <row r="104" spans="1:12" ht="16.5" customHeight="1" x14ac:dyDescent="0.2">
      <c r="A104" s="6"/>
      <c r="B104" s="6"/>
      <c r="C104" s="6"/>
      <c r="D104" s="6"/>
      <c r="E104" s="16"/>
      <c r="F104" s="16"/>
      <c r="G104" s="16"/>
      <c r="H104" s="16"/>
      <c r="I104" s="16"/>
      <c r="J104" s="16"/>
      <c r="K104" s="6"/>
      <c r="L104" s="16"/>
    </row>
    <row r="105" spans="1:12" ht="9.75" customHeight="1" x14ac:dyDescent="0.2">
      <c r="A105" s="6"/>
      <c r="B105" s="6"/>
      <c r="C105" s="6"/>
      <c r="D105" s="6"/>
      <c r="E105" s="16"/>
      <c r="F105" s="16"/>
      <c r="G105" s="16"/>
      <c r="H105" s="16"/>
      <c r="I105" s="16"/>
      <c r="J105" s="16"/>
      <c r="K105" s="6"/>
      <c r="L105" s="16"/>
    </row>
    <row r="106" spans="1:12" ht="21.95" customHeight="1" x14ac:dyDescent="0.2">
      <c r="A106" s="181" t="str">
        <f>'2-4'!A158</f>
        <v>The accompanying notes form part of this interim financial information.</v>
      </c>
      <c r="B106" s="181"/>
      <c r="C106" s="181"/>
      <c r="D106" s="181"/>
      <c r="E106" s="181"/>
      <c r="F106" s="181"/>
      <c r="G106" s="181"/>
      <c r="H106" s="181"/>
      <c r="I106" s="181"/>
      <c r="J106" s="181"/>
      <c r="K106" s="181"/>
      <c r="L106" s="181"/>
    </row>
  </sheetData>
  <mergeCells count="13">
    <mergeCell ref="F6:H6"/>
    <mergeCell ref="J6:L6"/>
    <mergeCell ref="F7:H7"/>
    <mergeCell ref="J7:L7"/>
    <mergeCell ref="A51:L51"/>
    <mergeCell ref="A52:L52"/>
    <mergeCell ref="A100:L100"/>
    <mergeCell ref="A106:L106"/>
    <mergeCell ref="F60:H60"/>
    <mergeCell ref="J60:L60"/>
    <mergeCell ref="F61:H61"/>
    <mergeCell ref="J61:L61"/>
    <mergeCell ref="A99:L99"/>
  </mergeCells>
  <pageMargins left="1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41"/>
  <sheetViews>
    <sheetView topLeftCell="A19" zoomScale="115" zoomScaleNormal="115" zoomScaleSheetLayoutView="70" workbookViewId="0">
      <selection activeCell="U33" sqref="U33"/>
    </sheetView>
  </sheetViews>
  <sheetFormatPr defaultColWidth="10.140625" defaultRowHeight="15" customHeight="1" x14ac:dyDescent="0.2"/>
  <cols>
    <col min="1" max="1" width="1.140625" style="104" customWidth="1"/>
    <col min="2" max="2" width="28" style="104" customWidth="1"/>
    <col min="3" max="3" width="1.5703125" style="104" customWidth="1"/>
    <col min="4" max="4" width="0.7109375" style="104" customWidth="1"/>
    <col min="5" max="5" width="10.5703125" style="104" customWidth="1"/>
    <col min="6" max="6" width="0.5703125" style="104" customWidth="1"/>
    <col min="7" max="7" width="11.85546875" style="104" customWidth="1"/>
    <col min="8" max="8" width="0.5703125" style="104" customWidth="1"/>
    <col min="9" max="9" width="13.42578125" style="104" customWidth="1"/>
    <col min="10" max="10" width="0.5703125" style="104" customWidth="1"/>
    <col min="11" max="11" width="11.7109375" style="104" customWidth="1"/>
    <col min="12" max="12" width="0.5703125" style="104" customWidth="1"/>
    <col min="13" max="13" width="10.42578125" style="104" customWidth="1"/>
    <col min="14" max="14" width="0.5703125" style="104" customWidth="1"/>
    <col min="15" max="15" width="12" style="104" customWidth="1"/>
    <col min="16" max="16" width="0.5703125" style="104" customWidth="1"/>
    <col min="17" max="17" width="12.7109375" style="104" customWidth="1"/>
    <col min="18" max="18" width="0.5703125" style="104" customWidth="1"/>
    <col min="19" max="19" width="13" style="104" customWidth="1"/>
    <col min="20" max="20" width="0.5703125" style="104" customWidth="1"/>
    <col min="21" max="21" width="11" style="104" customWidth="1"/>
    <col min="22" max="22" width="0.5703125" style="104" customWidth="1"/>
    <col min="23" max="23" width="8.7109375" style="104" customWidth="1"/>
    <col min="24" max="24" width="0.5703125" style="104" customWidth="1"/>
    <col min="25" max="25" width="11" style="104" customWidth="1"/>
    <col min="26" max="16384" width="10.140625" style="104"/>
  </cols>
  <sheetData>
    <row r="1" spans="1:25" ht="16.5" customHeight="1" x14ac:dyDescent="0.2">
      <c r="A1" s="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25" ht="16.5" customHeight="1" x14ac:dyDescent="0.2">
      <c r="A2" s="32" t="s">
        <v>120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</row>
    <row r="3" spans="1:25" ht="16.5" customHeight="1" x14ac:dyDescent="0.2">
      <c r="A3" s="161" t="str">
        <f>'5-6(3M)'!A3</f>
        <v>For the three-month period ended 31 March 2024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</row>
    <row r="4" spans="1:25" ht="14.1" customHeight="1" x14ac:dyDescent="0.2">
      <c r="A4" s="23"/>
      <c r="B4" s="23"/>
      <c r="C4" s="3"/>
      <c r="D4" s="3"/>
      <c r="E4" s="3"/>
      <c r="F4" s="3"/>
      <c r="G4" s="3"/>
      <c r="H4" s="3"/>
      <c r="I4" s="3"/>
      <c r="J4" s="102"/>
      <c r="K4" s="3"/>
      <c r="L4" s="102"/>
      <c r="M4" s="102"/>
      <c r="N4" s="102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</row>
    <row r="5" spans="1:25" ht="14.1" customHeight="1" x14ac:dyDescent="0.2">
      <c r="A5" s="35"/>
      <c r="B5" s="35"/>
      <c r="C5" s="39"/>
      <c r="D5" s="39"/>
      <c r="E5" s="39"/>
      <c r="F5" s="39"/>
      <c r="G5" s="39"/>
      <c r="H5" s="39"/>
      <c r="I5" s="39"/>
      <c r="J5" s="36"/>
      <c r="K5" s="39"/>
      <c r="L5" s="36"/>
      <c r="M5" s="36"/>
      <c r="N5" s="36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ht="15.6" customHeight="1" x14ac:dyDescent="0.2">
      <c r="A6" s="35"/>
      <c r="B6" s="35"/>
      <c r="C6" s="36"/>
      <c r="D6" s="36"/>
      <c r="E6" s="184" t="s">
        <v>121</v>
      </c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</row>
    <row r="7" spans="1:25" ht="15.6" customHeight="1" x14ac:dyDescent="0.2">
      <c r="A7" s="35"/>
      <c r="B7" s="35"/>
      <c r="C7" s="36"/>
      <c r="D7" s="36"/>
      <c r="E7" s="185" t="s">
        <v>122</v>
      </c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85"/>
      <c r="W7" s="187"/>
      <c r="X7" s="187"/>
      <c r="Y7" s="37"/>
    </row>
    <row r="8" spans="1:25" ht="15.6" customHeight="1" x14ac:dyDescent="0.2">
      <c r="A8" s="35"/>
      <c r="B8" s="38"/>
      <c r="C8" s="38"/>
      <c r="D8" s="37"/>
      <c r="E8" s="80"/>
      <c r="F8" s="81"/>
      <c r="G8" s="81"/>
      <c r="H8" s="81"/>
      <c r="I8" s="81"/>
      <c r="J8" s="82"/>
      <c r="K8" s="81"/>
      <c r="L8" s="82"/>
      <c r="M8" s="82"/>
      <c r="N8" s="82"/>
      <c r="O8" s="81"/>
      <c r="P8" s="81"/>
      <c r="Q8" s="81"/>
      <c r="R8" s="81"/>
      <c r="S8" s="83" t="s">
        <v>123</v>
      </c>
      <c r="T8" s="84"/>
      <c r="U8" s="84"/>
      <c r="V8" s="84"/>
      <c r="W8" s="81"/>
      <c r="X8" s="81"/>
      <c r="Y8" s="37"/>
    </row>
    <row r="9" spans="1:25" ht="15.6" customHeight="1" x14ac:dyDescent="0.2">
      <c r="A9" s="35"/>
      <c r="B9" s="38"/>
      <c r="C9" s="38"/>
      <c r="D9" s="37"/>
      <c r="E9" s="38"/>
      <c r="F9" s="37"/>
      <c r="G9" s="37"/>
      <c r="H9" s="37"/>
      <c r="I9" s="37"/>
      <c r="J9" s="36"/>
      <c r="K9" s="37"/>
      <c r="L9" s="36"/>
      <c r="M9" s="36"/>
      <c r="N9" s="36"/>
      <c r="O9" s="37"/>
      <c r="P9" s="37"/>
      <c r="Q9" s="37"/>
      <c r="R9" s="37"/>
      <c r="S9" s="39" t="s">
        <v>124</v>
      </c>
      <c r="T9" s="40"/>
      <c r="U9" s="40"/>
      <c r="V9" s="40"/>
      <c r="W9" s="37"/>
      <c r="X9" s="37"/>
      <c r="Y9" s="37"/>
    </row>
    <row r="10" spans="1:25" ht="15.6" customHeight="1" x14ac:dyDescent="0.2">
      <c r="A10" s="35"/>
      <c r="B10" s="38"/>
      <c r="C10" s="38"/>
      <c r="D10" s="37"/>
      <c r="E10" s="38"/>
      <c r="F10" s="37"/>
      <c r="G10" s="37"/>
      <c r="H10" s="37"/>
      <c r="I10" s="39"/>
      <c r="J10" s="36"/>
      <c r="K10" s="39"/>
      <c r="L10" s="36"/>
      <c r="M10" s="36"/>
      <c r="N10" s="36"/>
      <c r="O10" s="37"/>
      <c r="P10" s="37"/>
      <c r="Q10" s="37"/>
      <c r="R10" s="37"/>
      <c r="S10" s="162" t="s">
        <v>125</v>
      </c>
      <c r="T10" s="36"/>
      <c r="U10" s="40"/>
      <c r="V10" s="40"/>
      <c r="W10" s="37"/>
      <c r="X10" s="37"/>
      <c r="Y10" s="37"/>
    </row>
    <row r="11" spans="1:25" ht="15.6" customHeight="1" x14ac:dyDescent="0.2">
      <c r="A11" s="35"/>
      <c r="B11" s="38"/>
      <c r="C11" s="38"/>
      <c r="D11" s="37"/>
      <c r="E11" s="38"/>
      <c r="F11" s="37"/>
      <c r="G11" s="37"/>
      <c r="H11" s="37"/>
      <c r="I11" s="39" t="s">
        <v>126</v>
      </c>
      <c r="J11" s="36"/>
      <c r="K11" s="39"/>
      <c r="L11" s="36"/>
      <c r="M11" s="39" t="s">
        <v>127</v>
      </c>
      <c r="N11" s="36"/>
      <c r="O11" s="37"/>
      <c r="P11" s="37"/>
      <c r="Q11" s="37"/>
      <c r="R11" s="37"/>
      <c r="S11" s="39" t="s">
        <v>128</v>
      </c>
      <c r="T11" s="36"/>
      <c r="U11" s="40"/>
      <c r="V11" s="40"/>
      <c r="W11" s="37"/>
      <c r="X11" s="37"/>
      <c r="Y11" s="37"/>
    </row>
    <row r="12" spans="1:25" ht="15.6" customHeight="1" x14ac:dyDescent="0.2">
      <c r="A12" s="35"/>
      <c r="B12" s="35"/>
      <c r="C12" s="38"/>
      <c r="D12" s="37"/>
      <c r="E12" s="38"/>
      <c r="F12" s="37"/>
      <c r="G12" s="37"/>
      <c r="H12" s="37"/>
      <c r="I12" s="39" t="s">
        <v>129</v>
      </c>
      <c r="J12" s="36"/>
      <c r="K12" s="39" t="s">
        <v>130</v>
      </c>
      <c r="L12" s="36"/>
      <c r="M12" s="39" t="s">
        <v>131</v>
      </c>
      <c r="N12" s="36"/>
      <c r="O12" s="188" t="s">
        <v>132</v>
      </c>
      <c r="P12" s="183"/>
      <c r="Q12" s="183"/>
      <c r="R12" s="37"/>
      <c r="S12" s="39" t="s">
        <v>133</v>
      </c>
      <c r="T12" s="37"/>
      <c r="U12" s="37"/>
      <c r="V12" s="37"/>
      <c r="W12" s="37"/>
      <c r="X12" s="37"/>
      <c r="Y12" s="37"/>
    </row>
    <row r="13" spans="1:25" ht="15.6" customHeight="1" x14ac:dyDescent="0.2">
      <c r="A13" s="25"/>
      <c r="B13" s="25"/>
      <c r="C13" s="41"/>
      <c r="D13" s="42"/>
      <c r="E13" s="41" t="s">
        <v>134</v>
      </c>
      <c r="F13" s="42"/>
      <c r="G13" s="42"/>
      <c r="H13" s="42"/>
      <c r="I13" s="39" t="s">
        <v>135</v>
      </c>
      <c r="J13" s="39"/>
      <c r="K13" s="43" t="s">
        <v>136</v>
      </c>
      <c r="L13" s="39"/>
      <c r="M13" s="39" t="s">
        <v>137</v>
      </c>
      <c r="N13" s="39"/>
      <c r="O13" s="163" t="s">
        <v>138</v>
      </c>
      <c r="P13" s="164"/>
      <c r="Q13" s="164"/>
      <c r="R13" s="42"/>
      <c r="S13" s="39" t="s">
        <v>139</v>
      </c>
      <c r="T13" s="42"/>
      <c r="U13" s="39" t="s">
        <v>140</v>
      </c>
      <c r="V13" s="39"/>
      <c r="W13" s="39" t="s">
        <v>141</v>
      </c>
      <c r="X13" s="42"/>
      <c r="Y13" s="37"/>
    </row>
    <row r="14" spans="1:25" ht="15.6" customHeight="1" x14ac:dyDescent="0.2">
      <c r="A14" s="25"/>
      <c r="B14" s="25"/>
      <c r="C14" s="39"/>
      <c r="D14" s="39"/>
      <c r="E14" s="39" t="s">
        <v>142</v>
      </c>
      <c r="F14" s="39"/>
      <c r="G14" s="39" t="s">
        <v>143</v>
      </c>
      <c r="H14" s="39"/>
      <c r="I14" s="39" t="s">
        <v>144</v>
      </c>
      <c r="J14" s="39"/>
      <c r="K14" s="43" t="s">
        <v>145</v>
      </c>
      <c r="L14" s="39"/>
      <c r="M14" s="39" t="s">
        <v>146</v>
      </c>
      <c r="N14" s="39"/>
      <c r="O14" s="39" t="s">
        <v>147</v>
      </c>
      <c r="P14" s="39"/>
      <c r="Q14" s="39"/>
      <c r="R14" s="39"/>
      <c r="S14" s="39" t="s">
        <v>148</v>
      </c>
      <c r="T14" s="39"/>
      <c r="U14" s="39" t="s">
        <v>149</v>
      </c>
      <c r="V14" s="39"/>
      <c r="W14" s="39" t="s">
        <v>150</v>
      </c>
      <c r="X14" s="39"/>
      <c r="Y14" s="39" t="s">
        <v>140</v>
      </c>
    </row>
    <row r="15" spans="1:25" ht="15.6" customHeight="1" x14ac:dyDescent="0.2">
      <c r="A15" s="25"/>
      <c r="B15" s="25"/>
      <c r="C15" s="39"/>
      <c r="D15" s="39"/>
      <c r="E15" s="39" t="s">
        <v>151</v>
      </c>
      <c r="F15" s="39"/>
      <c r="G15" s="39" t="s">
        <v>152</v>
      </c>
      <c r="H15" s="39"/>
      <c r="I15" s="39" t="s">
        <v>153</v>
      </c>
      <c r="J15" s="39"/>
      <c r="K15" s="43" t="s">
        <v>154</v>
      </c>
      <c r="L15" s="39"/>
      <c r="M15" s="39" t="s">
        <v>155</v>
      </c>
      <c r="N15" s="39"/>
      <c r="O15" s="39" t="s">
        <v>156</v>
      </c>
      <c r="P15" s="39"/>
      <c r="Q15" s="39" t="s">
        <v>80</v>
      </c>
      <c r="R15" s="39"/>
      <c r="S15" s="39" t="s">
        <v>157</v>
      </c>
      <c r="T15" s="39"/>
      <c r="U15" s="39" t="s">
        <v>158</v>
      </c>
      <c r="V15" s="39"/>
      <c r="W15" s="39" t="s">
        <v>159</v>
      </c>
      <c r="X15" s="39"/>
      <c r="Y15" s="39" t="s">
        <v>160</v>
      </c>
    </row>
    <row r="16" spans="1:25" ht="15.6" customHeight="1" x14ac:dyDescent="0.2">
      <c r="A16" s="38"/>
      <c r="B16" s="38"/>
      <c r="C16" s="83"/>
      <c r="D16" s="39"/>
      <c r="E16" s="162" t="s">
        <v>13</v>
      </c>
      <c r="F16" s="39"/>
      <c r="G16" s="162" t="s">
        <v>13</v>
      </c>
      <c r="H16" s="39"/>
      <c r="I16" s="162" t="s">
        <v>13</v>
      </c>
      <c r="J16" s="39"/>
      <c r="K16" s="165" t="s">
        <v>13</v>
      </c>
      <c r="L16" s="39"/>
      <c r="M16" s="162" t="s">
        <v>13</v>
      </c>
      <c r="N16" s="39"/>
      <c r="O16" s="162" t="s">
        <v>13</v>
      </c>
      <c r="P16" s="39"/>
      <c r="Q16" s="162" t="s">
        <v>13</v>
      </c>
      <c r="R16" s="39"/>
      <c r="S16" s="165" t="s">
        <v>13</v>
      </c>
      <c r="T16" s="39"/>
      <c r="U16" s="162" t="s">
        <v>13</v>
      </c>
      <c r="V16" s="39"/>
      <c r="W16" s="162" t="s">
        <v>13</v>
      </c>
      <c r="X16" s="83"/>
      <c r="Y16" s="162" t="s">
        <v>13</v>
      </c>
    </row>
    <row r="17" spans="1:25" ht="6" customHeight="1" x14ac:dyDescent="0.2">
      <c r="A17" s="25"/>
      <c r="B17" s="25"/>
      <c r="C17" s="39"/>
      <c r="D17" s="42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ht="15.6" customHeight="1" x14ac:dyDescent="0.2">
      <c r="A18" s="35" t="s">
        <v>161</v>
      </c>
      <c r="B18" s="25"/>
      <c r="C18" s="107"/>
      <c r="D18" s="42"/>
      <c r="E18" s="76">
        <v>566113710</v>
      </c>
      <c r="F18" s="76"/>
      <c r="G18" s="76">
        <v>1341061548</v>
      </c>
      <c r="H18" s="76"/>
      <c r="I18" s="76">
        <v>-11884999</v>
      </c>
      <c r="J18" s="76"/>
      <c r="K18" s="76">
        <v>1836570</v>
      </c>
      <c r="L18" s="76"/>
      <c r="M18" s="76">
        <v>43114592</v>
      </c>
      <c r="N18" s="76"/>
      <c r="O18" s="76">
        <v>62500000</v>
      </c>
      <c r="P18" s="76"/>
      <c r="Q18" s="76">
        <v>-415892431</v>
      </c>
      <c r="R18" s="76"/>
      <c r="S18" s="76">
        <v>648484</v>
      </c>
      <c r="T18" s="37"/>
      <c r="U18" s="108">
        <f>SUM(S18,Q18,O18,M18,K18,I18,G18,E18)</f>
        <v>1587497474</v>
      </c>
      <c r="V18" s="42"/>
      <c r="W18" s="76">
        <v>221554</v>
      </c>
      <c r="X18" s="42"/>
      <c r="Y18" s="108">
        <f>SUM(U18:W18)</f>
        <v>1587719028</v>
      </c>
    </row>
    <row r="19" spans="1:25" ht="15.6" customHeight="1" x14ac:dyDescent="0.2">
      <c r="A19" s="35" t="s">
        <v>162</v>
      </c>
      <c r="B19" s="25"/>
      <c r="C19" s="107"/>
      <c r="D19" s="42"/>
      <c r="E19" s="108"/>
      <c r="F19" s="42"/>
      <c r="G19" s="108"/>
      <c r="H19" s="42"/>
      <c r="I19" s="108"/>
      <c r="J19" s="42"/>
      <c r="K19" s="108"/>
      <c r="L19" s="42"/>
      <c r="M19" s="108"/>
      <c r="N19" s="42"/>
      <c r="O19" s="108"/>
      <c r="P19" s="42"/>
      <c r="Q19" s="108"/>
      <c r="R19" s="42"/>
      <c r="S19" s="108"/>
      <c r="T19" s="37"/>
      <c r="U19" s="108"/>
      <c r="V19" s="42"/>
      <c r="W19" s="108"/>
      <c r="X19" s="42"/>
      <c r="Y19" s="108"/>
    </row>
    <row r="20" spans="1:25" ht="15.6" customHeight="1" x14ac:dyDescent="0.2">
      <c r="A20" s="34" t="s">
        <v>163</v>
      </c>
      <c r="B20" s="25"/>
      <c r="C20" s="107"/>
      <c r="D20" s="42"/>
      <c r="E20" s="108">
        <v>0</v>
      </c>
      <c r="F20" s="42"/>
      <c r="G20" s="108">
        <v>0</v>
      </c>
      <c r="H20" s="42"/>
      <c r="I20" s="108">
        <v>0</v>
      </c>
      <c r="J20" s="42"/>
      <c r="K20" s="108">
        <v>0</v>
      </c>
      <c r="L20" s="42"/>
      <c r="M20" s="108">
        <v>341</v>
      </c>
      <c r="N20" s="42"/>
      <c r="O20" s="108">
        <v>0</v>
      </c>
      <c r="P20" s="42"/>
      <c r="Q20" s="108">
        <v>0</v>
      </c>
      <c r="R20" s="42"/>
      <c r="S20" s="108">
        <v>0</v>
      </c>
      <c r="T20" s="37"/>
      <c r="U20" s="108">
        <f t="shared" ref="U20" si="0">SUM(S20,Q20,O20,M20,K20,I20,G20,E20)</f>
        <v>341</v>
      </c>
      <c r="V20" s="42"/>
      <c r="W20" s="108">
        <v>-341</v>
      </c>
      <c r="X20" s="42"/>
      <c r="Y20" s="108">
        <f t="shared" ref="Y20" si="1">SUM(U20:W20)</f>
        <v>0</v>
      </c>
    </row>
    <row r="21" spans="1:25" ht="15.6" customHeight="1" x14ac:dyDescent="0.2">
      <c r="A21" s="34" t="s">
        <v>164</v>
      </c>
      <c r="B21" s="25"/>
      <c r="C21" s="107"/>
      <c r="D21" s="42"/>
      <c r="E21" s="108"/>
      <c r="F21" s="42"/>
      <c r="G21" s="108"/>
      <c r="H21" s="42"/>
      <c r="I21" s="108"/>
      <c r="J21" s="42"/>
      <c r="K21" s="108"/>
      <c r="L21" s="42"/>
      <c r="M21" s="108"/>
      <c r="N21" s="42"/>
      <c r="O21" s="108"/>
      <c r="P21" s="42"/>
      <c r="Q21" s="108"/>
      <c r="R21" s="42"/>
      <c r="S21" s="108"/>
      <c r="T21" s="37"/>
      <c r="U21" s="108"/>
      <c r="V21" s="42"/>
      <c r="W21" s="108"/>
      <c r="X21" s="42"/>
      <c r="Y21" s="108"/>
    </row>
    <row r="22" spans="1:25" ht="15.6" customHeight="1" x14ac:dyDescent="0.2">
      <c r="A22" s="100"/>
      <c r="B22" s="44" t="s">
        <v>112</v>
      </c>
      <c r="C22" s="107"/>
      <c r="D22" s="42"/>
      <c r="E22" s="109">
        <v>0</v>
      </c>
      <c r="F22" s="42"/>
      <c r="G22" s="109">
        <v>0</v>
      </c>
      <c r="H22" s="42"/>
      <c r="I22" s="109">
        <v>0</v>
      </c>
      <c r="J22" s="42"/>
      <c r="K22" s="109">
        <v>0</v>
      </c>
      <c r="L22" s="42"/>
      <c r="M22" s="109">
        <v>0</v>
      </c>
      <c r="N22" s="42"/>
      <c r="O22" s="109">
        <v>0</v>
      </c>
      <c r="P22" s="42"/>
      <c r="Q22" s="109">
        <v>-15057365</v>
      </c>
      <c r="R22" s="42"/>
      <c r="S22" s="109">
        <v>0</v>
      </c>
      <c r="T22" s="42"/>
      <c r="U22" s="110">
        <f>SUM(S22,Q22,O22,M22,K22,I22,G22,E22)</f>
        <v>-15057365</v>
      </c>
      <c r="V22" s="42"/>
      <c r="W22" s="110">
        <v>-6603</v>
      </c>
      <c r="X22" s="42"/>
      <c r="Y22" s="110">
        <f>SUM(U22:W22)</f>
        <v>-15063968</v>
      </c>
    </row>
    <row r="23" spans="1:25" ht="6" customHeight="1" x14ac:dyDescent="0.2">
      <c r="A23" s="34"/>
      <c r="B23" s="25"/>
      <c r="C23" s="107"/>
      <c r="D23" s="42"/>
      <c r="E23" s="108"/>
      <c r="F23" s="42"/>
      <c r="G23" s="108"/>
      <c r="H23" s="42"/>
      <c r="I23" s="108"/>
      <c r="J23" s="42"/>
      <c r="K23" s="108"/>
      <c r="L23" s="42"/>
      <c r="M23" s="108"/>
      <c r="N23" s="42"/>
      <c r="O23" s="108"/>
      <c r="P23" s="42"/>
      <c r="Q23" s="108"/>
      <c r="R23" s="42"/>
      <c r="S23" s="108"/>
      <c r="T23" s="42"/>
      <c r="U23" s="108"/>
      <c r="V23" s="42"/>
      <c r="W23" s="108"/>
      <c r="X23" s="42"/>
      <c r="Y23" s="108"/>
    </row>
    <row r="24" spans="1:25" ht="15.6" customHeight="1" thickBot="1" x14ac:dyDescent="0.25">
      <c r="A24" s="45" t="s">
        <v>165</v>
      </c>
      <c r="B24" s="25"/>
      <c r="C24" s="107"/>
      <c r="D24" s="42"/>
      <c r="E24" s="111">
        <f>SUM(E18:E22)</f>
        <v>566113710</v>
      </c>
      <c r="F24" s="42"/>
      <c r="G24" s="111">
        <f>SUM(G18:G22)</f>
        <v>1341061548</v>
      </c>
      <c r="H24" s="42"/>
      <c r="I24" s="111">
        <f>SUM(I18:I22)</f>
        <v>-11884999</v>
      </c>
      <c r="J24" s="42"/>
      <c r="K24" s="111">
        <f>SUM(K18:K22)</f>
        <v>1836570</v>
      </c>
      <c r="L24" s="42"/>
      <c r="M24" s="111">
        <f>SUM(M18:M22)</f>
        <v>43114933</v>
      </c>
      <c r="N24" s="42"/>
      <c r="O24" s="111">
        <f>SUM(O18:O22)</f>
        <v>62500000</v>
      </c>
      <c r="P24" s="42"/>
      <c r="Q24" s="111">
        <f>SUM(Q18:Q22)</f>
        <v>-430949796</v>
      </c>
      <c r="R24" s="42"/>
      <c r="S24" s="111">
        <f>SUM(S18:S22)</f>
        <v>648484</v>
      </c>
      <c r="T24" s="42"/>
      <c r="U24" s="111">
        <f>SUM(U18:U22)</f>
        <v>1572440450</v>
      </c>
      <c r="V24" s="42"/>
      <c r="W24" s="111">
        <f>SUM(W18:W22)</f>
        <v>214610</v>
      </c>
      <c r="X24" s="42"/>
      <c r="Y24" s="111">
        <f>SUM(Y18:Y22)</f>
        <v>1572655060</v>
      </c>
    </row>
    <row r="25" spans="1:25" ht="15.6" customHeight="1" thickTop="1" x14ac:dyDescent="0.2">
      <c r="A25" s="45"/>
      <c r="B25" s="25"/>
      <c r="C25" s="169"/>
      <c r="D25" s="42"/>
      <c r="E25" s="108"/>
      <c r="F25" s="42"/>
      <c r="G25" s="108"/>
      <c r="H25" s="42"/>
      <c r="I25" s="108"/>
      <c r="J25" s="42"/>
      <c r="K25" s="108"/>
      <c r="L25" s="42"/>
      <c r="M25" s="108"/>
      <c r="N25" s="42"/>
      <c r="O25" s="108"/>
      <c r="P25" s="42"/>
      <c r="Q25" s="108"/>
      <c r="R25" s="42"/>
      <c r="S25" s="108"/>
      <c r="T25" s="42"/>
      <c r="U25" s="108"/>
      <c r="V25" s="42"/>
      <c r="W25" s="108"/>
      <c r="X25" s="42"/>
      <c r="Y25" s="108"/>
    </row>
    <row r="26" spans="1:25" ht="11.25" customHeight="1" x14ac:dyDescent="0.2">
      <c r="A26" s="25"/>
      <c r="B26" s="25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</row>
    <row r="27" spans="1:25" ht="15.6" customHeight="1" x14ac:dyDescent="0.2">
      <c r="A27" s="35" t="s">
        <v>166</v>
      </c>
      <c r="B27" s="25"/>
      <c r="C27" s="107"/>
      <c r="D27" s="42"/>
      <c r="E27" s="75">
        <v>566113710</v>
      </c>
      <c r="F27" s="76"/>
      <c r="G27" s="75">
        <v>1341061548</v>
      </c>
      <c r="H27" s="76"/>
      <c r="I27" s="75">
        <v>-11884999</v>
      </c>
      <c r="J27" s="76"/>
      <c r="K27" s="75">
        <v>1836570</v>
      </c>
      <c r="L27" s="76"/>
      <c r="M27" s="75">
        <v>43114858</v>
      </c>
      <c r="N27" s="76"/>
      <c r="O27" s="75">
        <v>62500000</v>
      </c>
      <c r="P27" s="76"/>
      <c r="Q27" s="75">
        <v>-391157876</v>
      </c>
      <c r="R27" s="76"/>
      <c r="S27" s="75">
        <v>735705</v>
      </c>
      <c r="T27" s="37"/>
      <c r="U27" s="46">
        <f>SUM(S27,Q27,O27,M27,K27,I27,G27,E27)</f>
        <v>1612319516</v>
      </c>
      <c r="V27" s="42"/>
      <c r="W27" s="75">
        <v>213018.77</v>
      </c>
      <c r="X27" s="42"/>
      <c r="Y27" s="46">
        <f>SUM(U27:W27)</f>
        <v>1612532534.77</v>
      </c>
    </row>
    <row r="28" spans="1:25" ht="15.6" customHeight="1" x14ac:dyDescent="0.2">
      <c r="A28" s="35" t="s">
        <v>162</v>
      </c>
      <c r="B28" s="25"/>
      <c r="C28" s="107"/>
      <c r="D28" s="42"/>
      <c r="E28" s="46"/>
      <c r="F28" s="42"/>
      <c r="G28" s="46"/>
      <c r="H28" s="42"/>
      <c r="I28" s="46"/>
      <c r="J28" s="42"/>
      <c r="K28" s="46"/>
      <c r="L28" s="42"/>
      <c r="M28" s="46"/>
      <c r="N28" s="42"/>
      <c r="O28" s="46"/>
      <c r="P28" s="42"/>
      <c r="Q28" s="46"/>
      <c r="R28" s="42"/>
      <c r="S28" s="46"/>
      <c r="T28" s="37"/>
      <c r="U28" s="46"/>
      <c r="V28" s="42"/>
      <c r="W28" s="46"/>
      <c r="X28" s="42"/>
      <c r="Y28" s="46"/>
    </row>
    <row r="29" spans="1:25" ht="15.6" customHeight="1" x14ac:dyDescent="0.2">
      <c r="A29" s="34" t="s">
        <v>111</v>
      </c>
      <c r="B29" s="25"/>
      <c r="C29" s="107"/>
      <c r="D29" s="42"/>
      <c r="E29" s="46"/>
      <c r="F29" s="42"/>
      <c r="G29" s="46"/>
      <c r="H29" s="42"/>
      <c r="I29" s="46"/>
      <c r="J29" s="42"/>
      <c r="K29" s="46"/>
      <c r="L29" s="42"/>
      <c r="M29" s="46"/>
      <c r="N29" s="42"/>
      <c r="O29" s="46"/>
      <c r="P29" s="42"/>
      <c r="Q29" s="46"/>
      <c r="R29" s="42"/>
      <c r="S29" s="46"/>
      <c r="T29" s="37"/>
      <c r="U29" s="46"/>
      <c r="V29" s="42"/>
      <c r="W29" s="46"/>
      <c r="X29" s="42"/>
      <c r="Y29" s="46"/>
    </row>
    <row r="30" spans="1:25" ht="15.6" customHeight="1" x14ac:dyDescent="0.2">
      <c r="A30" s="100"/>
      <c r="B30" s="44" t="s">
        <v>112</v>
      </c>
      <c r="C30" s="107"/>
      <c r="D30" s="42"/>
      <c r="E30" s="47">
        <v>0</v>
      </c>
      <c r="F30" s="42"/>
      <c r="G30" s="47">
        <v>0</v>
      </c>
      <c r="H30" s="42"/>
      <c r="I30" s="47">
        <v>0</v>
      </c>
      <c r="J30" s="42"/>
      <c r="K30" s="47">
        <v>0</v>
      </c>
      <c r="L30" s="42"/>
      <c r="M30" s="47">
        <v>0</v>
      </c>
      <c r="N30" s="42"/>
      <c r="O30" s="47">
        <v>0</v>
      </c>
      <c r="P30" s="42"/>
      <c r="Q30" s="47">
        <v>4198420.1838165149</v>
      </c>
      <c r="R30" s="42"/>
      <c r="S30" s="47">
        <v>0</v>
      </c>
      <c r="T30" s="42"/>
      <c r="U30" s="71">
        <f>SUM(S30,Q30,O30,M30,K30,I30,G30,E30)</f>
        <v>4198420.1838165149</v>
      </c>
      <c r="V30" s="42"/>
      <c r="W30" s="71">
        <v>-7656.1838165147874</v>
      </c>
      <c r="X30" s="42"/>
      <c r="Y30" s="71">
        <f>SUM(U30:W30)</f>
        <v>4190764</v>
      </c>
    </row>
    <row r="31" spans="1:25" ht="6" customHeight="1" x14ac:dyDescent="0.2">
      <c r="A31" s="34"/>
      <c r="B31" s="25"/>
      <c r="C31" s="107"/>
      <c r="D31" s="42"/>
      <c r="E31" s="46"/>
      <c r="F31" s="42"/>
      <c r="G31" s="46"/>
      <c r="H31" s="42"/>
      <c r="I31" s="46"/>
      <c r="J31" s="42"/>
      <c r="K31" s="46"/>
      <c r="L31" s="42"/>
      <c r="M31" s="46"/>
      <c r="N31" s="42"/>
      <c r="O31" s="46"/>
      <c r="P31" s="42"/>
      <c r="Q31" s="46"/>
      <c r="R31" s="42"/>
      <c r="S31" s="46"/>
      <c r="T31" s="42"/>
      <c r="U31" s="46"/>
      <c r="V31" s="42"/>
      <c r="W31" s="46"/>
      <c r="X31" s="42"/>
      <c r="Y31" s="46"/>
    </row>
    <row r="32" spans="1:25" ht="15.6" customHeight="1" thickBot="1" x14ac:dyDescent="0.25">
      <c r="A32" s="45" t="s">
        <v>167</v>
      </c>
      <c r="B32" s="25"/>
      <c r="C32" s="107"/>
      <c r="D32" s="42"/>
      <c r="E32" s="99">
        <f>SUM(E27:E30)</f>
        <v>566113710</v>
      </c>
      <c r="F32" s="42"/>
      <c r="G32" s="99">
        <f>SUM(G27:G30)</f>
        <v>1341061548</v>
      </c>
      <c r="H32" s="42"/>
      <c r="I32" s="99">
        <f>SUM(I27:I30)</f>
        <v>-11884999</v>
      </c>
      <c r="J32" s="42"/>
      <c r="K32" s="99">
        <f>SUM(K27:K30)</f>
        <v>1836570</v>
      </c>
      <c r="L32" s="42"/>
      <c r="M32" s="99">
        <f>SUM(M27:M30)</f>
        <v>43114858</v>
      </c>
      <c r="N32" s="42"/>
      <c r="O32" s="99">
        <f>SUM(O27:O30)</f>
        <v>62500000</v>
      </c>
      <c r="P32" s="42"/>
      <c r="Q32" s="99">
        <f>SUM(Q27:Q30)</f>
        <v>-386959455.81618351</v>
      </c>
      <c r="R32" s="42"/>
      <c r="S32" s="99">
        <f>SUM(S27:S30)</f>
        <v>735705</v>
      </c>
      <c r="T32" s="42"/>
      <c r="U32" s="99">
        <f>SUM(U27:U30)</f>
        <v>1616517936.1838164</v>
      </c>
      <c r="V32" s="42"/>
      <c r="W32" s="99">
        <f>SUM(W27:W30)</f>
        <v>205362.5861834852</v>
      </c>
      <c r="X32" s="42"/>
      <c r="Y32" s="99">
        <f>SUM(Y27:Y30)</f>
        <v>1616723298.77</v>
      </c>
    </row>
    <row r="33" spans="1:25" ht="15.6" customHeight="1" thickTop="1" x14ac:dyDescent="0.2">
      <c r="A33" s="25"/>
      <c r="B33" s="25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1:25" ht="15.6" customHeight="1" x14ac:dyDescent="0.2">
      <c r="A34" s="25"/>
      <c r="B34" s="25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5.6" customHeight="1" x14ac:dyDescent="0.2">
      <c r="A35" s="25"/>
      <c r="B35" s="25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5.6" customHeight="1" x14ac:dyDescent="0.2">
      <c r="A36" s="25"/>
      <c r="B36" s="25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5.6" customHeight="1" x14ac:dyDescent="0.2">
      <c r="A37" s="44"/>
      <c r="B37" s="189" t="s">
        <v>168</v>
      </c>
      <c r="C37" s="189"/>
      <c r="D37" s="189"/>
      <c r="E37" s="189"/>
      <c r="F37" s="189"/>
      <c r="G37" s="189"/>
      <c r="H37" s="189"/>
      <c r="I37" s="189"/>
      <c r="J37" s="189"/>
      <c r="K37" s="189"/>
      <c r="L37" s="189"/>
      <c r="M37" s="189"/>
      <c r="N37" s="189"/>
      <c r="O37" s="189"/>
      <c r="P37" s="189"/>
      <c r="Q37" s="189"/>
      <c r="R37" s="189"/>
      <c r="S37" s="189"/>
      <c r="T37" s="189"/>
      <c r="U37" s="189"/>
      <c r="V37" s="189"/>
      <c r="W37" s="189"/>
      <c r="X37" s="189"/>
      <c r="Y37" s="189"/>
    </row>
    <row r="38" spans="1:25" ht="15.6" customHeight="1" x14ac:dyDescent="0.2">
      <c r="A38" s="190" t="s">
        <v>244</v>
      </c>
      <c r="B38" s="190"/>
      <c r="C38" s="190"/>
      <c r="D38" s="190"/>
      <c r="E38" s="190"/>
      <c r="F38" s="190"/>
      <c r="G38" s="190"/>
      <c r="H38" s="190"/>
      <c r="I38" s="190"/>
      <c r="J38" s="190"/>
      <c r="K38" s="190"/>
      <c r="L38" s="190"/>
      <c r="M38" s="190"/>
      <c r="N38" s="190"/>
      <c r="O38" s="190"/>
      <c r="P38" s="190"/>
      <c r="Q38" s="190"/>
      <c r="R38" s="190"/>
      <c r="S38" s="190"/>
      <c r="T38" s="25"/>
      <c r="U38" s="25"/>
      <c r="V38" s="25"/>
      <c r="W38" s="25"/>
      <c r="X38" s="25"/>
      <c r="Y38" s="25"/>
    </row>
    <row r="39" spans="1:25" ht="15.6" customHeight="1" x14ac:dyDescent="0.2">
      <c r="A39" s="169"/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  <c r="P39" s="169"/>
      <c r="Q39" s="169"/>
      <c r="R39" s="169"/>
      <c r="S39" s="169"/>
      <c r="T39" s="25"/>
      <c r="U39" s="25"/>
      <c r="V39" s="25"/>
      <c r="W39" s="25"/>
      <c r="X39" s="25"/>
      <c r="Y39" s="25"/>
    </row>
    <row r="40" spans="1:25" ht="3.75" customHeight="1" x14ac:dyDescent="0.2">
      <c r="A40" s="25"/>
      <c r="B40" s="25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s="100" customFormat="1" ht="21.75" customHeight="1" x14ac:dyDescent="0.2">
      <c r="A41" s="182" t="s">
        <v>41</v>
      </c>
      <c r="B41" s="183"/>
      <c r="C41" s="183"/>
      <c r="D41" s="183"/>
      <c r="E41" s="183"/>
      <c r="F41" s="183"/>
      <c r="G41" s="183"/>
      <c r="H41" s="183"/>
      <c r="I41" s="183"/>
      <c r="J41" s="183"/>
      <c r="K41" s="183"/>
      <c r="L41" s="183"/>
      <c r="M41" s="183"/>
      <c r="N41" s="183"/>
      <c r="O41" s="183"/>
      <c r="P41" s="183"/>
      <c r="Q41" s="183"/>
      <c r="R41" s="183"/>
      <c r="S41" s="183"/>
      <c r="T41" s="183"/>
      <c r="U41" s="183"/>
      <c r="V41" s="183"/>
      <c r="W41" s="183"/>
      <c r="X41" s="183"/>
      <c r="Y41" s="183"/>
    </row>
  </sheetData>
  <mergeCells count="7">
    <mergeCell ref="A41:Y41"/>
    <mergeCell ref="E6:Y6"/>
    <mergeCell ref="E7:U7"/>
    <mergeCell ref="W7:X7"/>
    <mergeCell ref="O12:Q12"/>
    <mergeCell ref="B37:Y37"/>
    <mergeCell ref="A38:S38"/>
  </mergeCells>
  <pageMargins left="0.5" right="0.5" top="0.5" bottom="0.6" header="0.49" footer="0.4"/>
  <pageSetup paperSize="9" scale="92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5"/>
  <sheetViews>
    <sheetView tabSelected="1" topLeftCell="A15" zoomScaleNormal="100" zoomScaleSheetLayoutView="70" workbookViewId="0">
      <selection activeCell="E20" sqref="E20"/>
    </sheetView>
  </sheetViews>
  <sheetFormatPr defaultColWidth="10.140625" defaultRowHeight="15" customHeight="1" x14ac:dyDescent="0.2"/>
  <cols>
    <col min="1" max="1" width="1.7109375" style="104" customWidth="1"/>
    <col min="2" max="2" width="52.28515625" style="104" customWidth="1"/>
    <col min="3" max="3" width="5.7109375" style="104" customWidth="1"/>
    <col min="4" max="4" width="1.42578125" style="104" customWidth="1"/>
    <col min="5" max="5" width="14.7109375" style="104" customWidth="1"/>
    <col min="6" max="6" width="1.42578125" style="104" customWidth="1"/>
    <col min="7" max="7" width="14.7109375" style="104" customWidth="1"/>
    <col min="8" max="8" width="1.42578125" style="104" customWidth="1"/>
    <col min="9" max="9" width="13.7109375" style="104" customWidth="1"/>
    <col min="10" max="10" width="1.42578125" style="104" customWidth="1"/>
    <col min="11" max="11" width="14.7109375" style="104" customWidth="1"/>
    <col min="12" max="12" width="1.42578125" style="104" customWidth="1"/>
    <col min="13" max="13" width="14.7109375" style="104" customWidth="1"/>
    <col min="14" max="16384" width="10.140625" style="104"/>
  </cols>
  <sheetData>
    <row r="1" spans="1:13" ht="16.5" customHeight="1" x14ac:dyDescent="0.2">
      <c r="A1" s="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6.5" customHeight="1" x14ac:dyDescent="0.2">
      <c r="A2" s="32" t="s">
        <v>169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16.5" customHeight="1" x14ac:dyDescent="0.2">
      <c r="A3" s="161" t="str">
        <f>'7'!A3</f>
        <v>For the three-month period ended 31 March 2024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</row>
    <row r="4" spans="1:13" ht="16.5" customHeight="1" x14ac:dyDescent="0.2">
      <c r="A4" s="23"/>
      <c r="B4" s="23"/>
      <c r="C4" s="3"/>
      <c r="D4" s="102"/>
      <c r="E4" s="3"/>
      <c r="F4" s="102"/>
      <c r="G4" s="102"/>
      <c r="H4" s="102"/>
      <c r="I4" s="16"/>
      <c r="J4" s="16"/>
      <c r="K4" s="16"/>
      <c r="L4" s="16"/>
      <c r="M4" s="16"/>
    </row>
    <row r="5" spans="1:13" ht="16.5" customHeight="1" x14ac:dyDescent="0.2">
      <c r="A5" s="23"/>
      <c r="B5" s="23"/>
      <c r="C5" s="3"/>
      <c r="D5" s="102"/>
      <c r="E5" s="3"/>
      <c r="F5" s="102"/>
      <c r="G5" s="102"/>
      <c r="H5" s="102"/>
      <c r="I5" s="16"/>
      <c r="J5" s="16"/>
      <c r="K5" s="16"/>
      <c r="L5" s="16"/>
      <c r="M5" s="16"/>
    </row>
    <row r="6" spans="1:13" ht="16.5" customHeight="1" x14ac:dyDescent="0.2">
      <c r="A6" s="23"/>
      <c r="B6" s="23"/>
      <c r="C6" s="102"/>
      <c r="D6" s="102"/>
      <c r="E6" s="173" t="s">
        <v>170</v>
      </c>
      <c r="F6" s="174"/>
      <c r="G6" s="174"/>
      <c r="H6" s="174"/>
      <c r="I6" s="174"/>
      <c r="J6" s="174"/>
      <c r="K6" s="174"/>
      <c r="L6" s="174"/>
      <c r="M6" s="174"/>
    </row>
    <row r="7" spans="1:13" ht="16.5" customHeight="1" x14ac:dyDescent="0.2">
      <c r="A7" s="6"/>
      <c r="B7" s="6"/>
      <c r="C7" s="26"/>
      <c r="D7" s="3"/>
      <c r="E7" s="26" t="s">
        <v>134</v>
      </c>
      <c r="F7" s="3"/>
      <c r="G7" s="3"/>
      <c r="H7" s="3"/>
      <c r="I7" s="175" t="s">
        <v>171</v>
      </c>
      <c r="J7" s="174"/>
      <c r="K7" s="174"/>
      <c r="L7" s="9"/>
      <c r="M7" s="16"/>
    </row>
    <row r="8" spans="1:13" ht="16.5" customHeight="1" x14ac:dyDescent="0.2">
      <c r="A8" s="6"/>
      <c r="B8" s="6"/>
      <c r="C8" s="3"/>
      <c r="D8" s="3"/>
      <c r="E8" s="3" t="s">
        <v>142</v>
      </c>
      <c r="F8" s="3"/>
      <c r="G8" s="3" t="s">
        <v>143</v>
      </c>
      <c r="H8" s="3"/>
      <c r="I8" s="3" t="s">
        <v>138</v>
      </c>
      <c r="J8" s="166"/>
      <c r="K8" s="166"/>
      <c r="L8" s="3"/>
      <c r="M8" s="3" t="s">
        <v>140</v>
      </c>
    </row>
    <row r="9" spans="1:13" ht="16.5" customHeight="1" x14ac:dyDescent="0.2">
      <c r="A9" s="6"/>
      <c r="B9" s="6"/>
      <c r="C9" s="3"/>
      <c r="D9" s="3"/>
      <c r="E9" s="3" t="s">
        <v>151</v>
      </c>
      <c r="F9" s="3"/>
      <c r="G9" s="3" t="s">
        <v>152</v>
      </c>
      <c r="H9" s="3"/>
      <c r="I9" s="3" t="s">
        <v>172</v>
      </c>
      <c r="J9" s="3"/>
      <c r="K9" s="3" t="s">
        <v>80</v>
      </c>
      <c r="L9" s="3"/>
      <c r="M9" s="3" t="s">
        <v>160</v>
      </c>
    </row>
    <row r="10" spans="1:13" ht="16.5" customHeight="1" x14ac:dyDescent="0.2">
      <c r="A10" s="32"/>
      <c r="B10" s="32"/>
      <c r="C10" s="3"/>
      <c r="D10" s="3"/>
      <c r="E10" s="141" t="s">
        <v>13</v>
      </c>
      <c r="F10" s="3"/>
      <c r="G10" s="141" t="s">
        <v>13</v>
      </c>
      <c r="H10" s="3"/>
      <c r="I10" s="141" t="s">
        <v>13</v>
      </c>
      <c r="J10" s="3"/>
      <c r="K10" s="141" t="s">
        <v>13</v>
      </c>
      <c r="L10" s="3"/>
      <c r="M10" s="141" t="s">
        <v>13</v>
      </c>
    </row>
    <row r="11" spans="1:13" ht="16.5" customHeight="1" x14ac:dyDescent="0.2">
      <c r="A11" s="103"/>
      <c r="B11" s="103"/>
      <c r="C11" s="3"/>
      <c r="D11" s="9"/>
      <c r="E11" s="9"/>
      <c r="F11" s="9"/>
      <c r="G11" s="9"/>
      <c r="H11" s="9"/>
      <c r="I11" s="16"/>
      <c r="J11" s="16"/>
      <c r="K11" s="9"/>
      <c r="L11" s="16"/>
      <c r="M11" s="16"/>
    </row>
    <row r="12" spans="1:13" ht="16.5" customHeight="1" x14ac:dyDescent="0.2">
      <c r="A12" s="23" t="s">
        <v>161</v>
      </c>
      <c r="B12" s="6"/>
      <c r="C12" s="10"/>
      <c r="D12" s="9"/>
      <c r="E12" s="112">
        <v>566113710</v>
      </c>
      <c r="F12" s="77"/>
      <c r="G12" s="112">
        <v>1341061548</v>
      </c>
      <c r="H12" s="77"/>
      <c r="I12" s="112">
        <v>62500000</v>
      </c>
      <c r="J12" s="77"/>
      <c r="K12" s="112">
        <v>-184412458</v>
      </c>
      <c r="L12" s="9"/>
      <c r="M12" s="68">
        <f>SUM(E12:K12)</f>
        <v>1785262800</v>
      </c>
    </row>
    <row r="13" spans="1:13" ht="7.5" customHeight="1" x14ac:dyDescent="0.2">
      <c r="A13" s="23"/>
      <c r="B13" s="6"/>
      <c r="C13" s="10"/>
      <c r="D13" s="9"/>
      <c r="E13" s="68"/>
      <c r="F13" s="28"/>
      <c r="G13" s="113"/>
      <c r="H13" s="28"/>
      <c r="I13" s="68"/>
      <c r="J13" s="28"/>
      <c r="K13" s="68"/>
      <c r="L13" s="9"/>
      <c r="M13" s="68"/>
    </row>
    <row r="14" spans="1:13" ht="16.5" customHeight="1" x14ac:dyDescent="0.2">
      <c r="A14" s="23" t="s">
        <v>162</v>
      </c>
      <c r="B14" s="6"/>
      <c r="C14" s="10"/>
      <c r="D14" s="28"/>
      <c r="E14" s="68"/>
      <c r="F14" s="28"/>
      <c r="G14" s="113"/>
      <c r="H14" s="28"/>
      <c r="I14" s="68"/>
      <c r="J14" s="28"/>
      <c r="K14" s="68"/>
      <c r="L14" s="9"/>
      <c r="M14" s="68"/>
    </row>
    <row r="15" spans="1:13" ht="16.5" customHeight="1" x14ac:dyDescent="0.2">
      <c r="A15" s="4" t="s">
        <v>173</v>
      </c>
      <c r="B15" s="23"/>
      <c r="C15" s="10"/>
      <c r="D15" s="28"/>
      <c r="E15" s="72">
        <v>0</v>
      </c>
      <c r="F15" s="9"/>
      <c r="G15" s="72">
        <v>0</v>
      </c>
      <c r="H15" s="28"/>
      <c r="I15" s="72">
        <v>0</v>
      </c>
      <c r="J15" s="28"/>
      <c r="K15" s="72">
        <v>-21942402</v>
      </c>
      <c r="L15" s="9"/>
      <c r="M15" s="72">
        <f>SUM(E15:K15)</f>
        <v>-21942402</v>
      </c>
    </row>
    <row r="16" spans="1:13" ht="16.5" customHeight="1" x14ac:dyDescent="0.2">
      <c r="A16" s="23"/>
      <c r="B16" s="103"/>
      <c r="C16" s="10"/>
      <c r="D16" s="9"/>
      <c r="E16" s="68"/>
      <c r="F16" s="9"/>
      <c r="G16" s="68"/>
      <c r="H16" s="9"/>
      <c r="I16" s="68"/>
      <c r="J16" s="9"/>
      <c r="K16" s="68"/>
      <c r="L16" s="9"/>
      <c r="M16" s="68"/>
    </row>
    <row r="17" spans="1:13" ht="16.5" customHeight="1" thickBot="1" x14ac:dyDescent="0.25">
      <c r="A17" s="1" t="s">
        <v>165</v>
      </c>
      <c r="B17" s="6"/>
      <c r="C17" s="10"/>
      <c r="D17" s="9"/>
      <c r="E17" s="114">
        <f>SUM(E12:E15)</f>
        <v>566113710</v>
      </c>
      <c r="F17" s="9"/>
      <c r="G17" s="114">
        <f>SUM(G12:G15)</f>
        <v>1341061548</v>
      </c>
      <c r="H17" s="9"/>
      <c r="I17" s="114">
        <f>SUM(I12:I15)</f>
        <v>62500000</v>
      </c>
      <c r="J17" s="9"/>
      <c r="K17" s="114">
        <f>SUM(K12:K15)</f>
        <v>-206354860</v>
      </c>
      <c r="L17" s="9"/>
      <c r="M17" s="114">
        <f>SUM(E17:K17)</f>
        <v>1763320398</v>
      </c>
    </row>
    <row r="18" spans="1:13" ht="16.5" customHeight="1" thickTop="1" x14ac:dyDescent="0.2">
      <c r="A18" s="6"/>
      <c r="B18" s="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</row>
    <row r="19" spans="1:13" ht="16.5" customHeight="1" x14ac:dyDescent="0.2">
      <c r="A19" s="6"/>
      <c r="B19" s="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</row>
    <row r="20" spans="1:13" ht="16.5" customHeight="1" x14ac:dyDescent="0.2">
      <c r="A20" s="23" t="s">
        <v>166</v>
      </c>
      <c r="B20" s="6"/>
      <c r="C20" s="10"/>
      <c r="D20" s="9"/>
      <c r="E20" s="73">
        <v>566113710</v>
      </c>
      <c r="F20" s="77"/>
      <c r="G20" s="73">
        <v>1341061548</v>
      </c>
      <c r="H20" s="77"/>
      <c r="I20" s="73">
        <v>62500000</v>
      </c>
      <c r="J20" s="77"/>
      <c r="K20" s="73">
        <v>-165010727</v>
      </c>
      <c r="L20" s="9"/>
      <c r="M20" s="54">
        <f>SUM(E20:K20)</f>
        <v>1804664531</v>
      </c>
    </row>
    <row r="21" spans="1:13" ht="7.5" customHeight="1" x14ac:dyDescent="0.2">
      <c r="A21" s="23"/>
      <c r="B21" s="6"/>
      <c r="C21" s="10"/>
      <c r="D21" s="9"/>
      <c r="E21" s="54"/>
      <c r="F21" s="28"/>
      <c r="G21" s="48"/>
      <c r="H21" s="28"/>
      <c r="I21" s="54"/>
      <c r="J21" s="28"/>
      <c r="K21" s="54"/>
      <c r="L21" s="9"/>
      <c r="M21" s="54"/>
    </row>
    <row r="22" spans="1:13" ht="16.5" customHeight="1" x14ac:dyDescent="0.2">
      <c r="A22" s="23" t="s">
        <v>162</v>
      </c>
      <c r="B22" s="6"/>
      <c r="C22" s="10"/>
      <c r="D22" s="28"/>
      <c r="E22" s="54"/>
      <c r="F22" s="28"/>
      <c r="G22" s="48"/>
      <c r="H22" s="28"/>
      <c r="I22" s="54"/>
      <c r="J22" s="28"/>
      <c r="K22" s="54"/>
      <c r="L22" s="9"/>
      <c r="M22" s="54"/>
    </row>
    <row r="23" spans="1:13" ht="16.5" customHeight="1" x14ac:dyDescent="0.2">
      <c r="A23" s="4" t="s">
        <v>173</v>
      </c>
      <c r="B23" s="23"/>
      <c r="C23" s="10"/>
      <c r="D23" s="28"/>
      <c r="E23" s="15">
        <v>0</v>
      </c>
      <c r="F23" s="9"/>
      <c r="G23" s="15">
        <v>0</v>
      </c>
      <c r="H23" s="28"/>
      <c r="I23" s="15">
        <v>0</v>
      </c>
      <c r="J23" s="28"/>
      <c r="K23" s="15">
        <v>-7786071</v>
      </c>
      <c r="L23" s="9"/>
      <c r="M23" s="15">
        <f>SUM(E23:K23)</f>
        <v>-7786071</v>
      </c>
    </row>
    <row r="24" spans="1:13" ht="16.5" customHeight="1" x14ac:dyDescent="0.2">
      <c r="A24" s="23"/>
      <c r="B24" s="103"/>
      <c r="C24" s="10"/>
      <c r="D24" s="9"/>
      <c r="E24" s="54"/>
      <c r="F24" s="9"/>
      <c r="G24" s="54"/>
      <c r="H24" s="9"/>
      <c r="I24" s="54"/>
      <c r="J24" s="9"/>
      <c r="K24" s="54"/>
      <c r="L24" s="9"/>
      <c r="M24" s="54"/>
    </row>
    <row r="25" spans="1:13" ht="16.5" customHeight="1" thickBot="1" x14ac:dyDescent="0.25">
      <c r="A25" s="1" t="s">
        <v>167</v>
      </c>
      <c r="B25" s="6"/>
      <c r="C25" s="10"/>
      <c r="D25" s="9"/>
      <c r="E25" s="86">
        <f>SUM(E20:E23)</f>
        <v>566113710</v>
      </c>
      <c r="F25" s="9"/>
      <c r="G25" s="86">
        <f>SUM(G20:G23)</f>
        <v>1341061548</v>
      </c>
      <c r="H25" s="9"/>
      <c r="I25" s="86">
        <f>SUM(I20:I23)</f>
        <v>62500000</v>
      </c>
      <c r="J25" s="9"/>
      <c r="K25" s="86">
        <f>SUM(K20:K23)</f>
        <v>-172796798</v>
      </c>
      <c r="L25" s="9"/>
      <c r="M25" s="86">
        <f>SUM(E25:K25)</f>
        <v>1796878460</v>
      </c>
    </row>
    <row r="26" spans="1:13" ht="16.5" customHeight="1" thickTop="1" x14ac:dyDescent="0.2">
      <c r="A26" s="6"/>
      <c r="B26" s="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6.5" customHeight="1" x14ac:dyDescent="0.2">
      <c r="A27" s="6"/>
      <c r="B27" s="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3" ht="16.5" customHeight="1" x14ac:dyDescent="0.2">
      <c r="A28" s="6"/>
      <c r="B28" s="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1:13" ht="16.5" customHeight="1" x14ac:dyDescent="0.2">
      <c r="A29" s="6"/>
      <c r="B29" s="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16.5" customHeight="1" x14ac:dyDescent="0.2">
      <c r="A30" s="177" t="s">
        <v>39</v>
      </c>
      <c r="B30" s="172"/>
      <c r="C30" s="172"/>
      <c r="D30" s="172"/>
      <c r="E30" s="172"/>
      <c r="F30" s="172"/>
      <c r="G30" s="172"/>
      <c r="H30" s="172"/>
      <c r="I30" s="172"/>
      <c r="J30" s="172"/>
      <c r="K30" s="172"/>
      <c r="L30" s="4"/>
      <c r="M30" s="4"/>
    </row>
    <row r="31" spans="1:13" ht="16.5" customHeight="1" x14ac:dyDescent="0.2">
      <c r="A31" s="6"/>
      <c r="B31" s="6" t="s">
        <v>245</v>
      </c>
      <c r="F31" s="49" t="s">
        <v>246</v>
      </c>
    </row>
    <row r="32" spans="1:13" ht="16.5" customHeight="1" x14ac:dyDescent="0.2">
      <c r="A32" s="6"/>
      <c r="B32" s="6"/>
      <c r="F32" s="49"/>
    </row>
    <row r="33" spans="1:13" ht="16.5" customHeight="1" x14ac:dyDescent="0.2">
      <c r="A33" s="6"/>
      <c r="B33" s="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</row>
    <row r="34" spans="1:13" ht="2.1" customHeight="1" x14ac:dyDescent="0.2">
      <c r="A34" s="6"/>
      <c r="B34" s="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</row>
    <row r="35" spans="1:13" ht="21.75" customHeight="1" x14ac:dyDescent="0.2">
      <c r="A35" s="191" t="s">
        <v>41</v>
      </c>
      <c r="B35" s="174"/>
      <c r="C35" s="174"/>
      <c r="D35" s="174"/>
      <c r="E35" s="174"/>
      <c r="F35" s="174"/>
      <c r="G35" s="174"/>
      <c r="H35" s="174"/>
      <c r="I35" s="174"/>
      <c r="J35" s="174"/>
      <c r="K35" s="174"/>
      <c r="L35" s="174"/>
      <c r="M35" s="174"/>
    </row>
  </sheetData>
  <mergeCells count="4">
    <mergeCell ref="E6:M6"/>
    <mergeCell ref="I7:K7"/>
    <mergeCell ref="A30:K30"/>
    <mergeCell ref="A35:M35"/>
  </mergeCells>
  <pageMargins left="0.9" right="0.9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16"/>
  <sheetViews>
    <sheetView topLeftCell="A83" zoomScaleNormal="100" zoomScaleSheetLayoutView="85" workbookViewId="0">
      <selection activeCell="B91" sqref="B91"/>
    </sheetView>
  </sheetViews>
  <sheetFormatPr defaultColWidth="10.140625" defaultRowHeight="15.6" customHeight="1" x14ac:dyDescent="0.2"/>
  <cols>
    <col min="1" max="1" width="1.7109375" style="104" customWidth="1"/>
    <col min="2" max="2" width="48.5703125" style="104" customWidth="1"/>
    <col min="3" max="3" width="6" style="104" customWidth="1"/>
    <col min="4" max="4" width="0.85546875" style="104" customWidth="1"/>
    <col min="5" max="5" width="12.28515625" style="105" customWidth="1"/>
    <col min="6" max="6" width="0.85546875" style="104" customWidth="1"/>
    <col min="7" max="7" width="12.28515625" style="104" customWidth="1"/>
    <col min="8" max="8" width="0.85546875" style="104" customWidth="1"/>
    <col min="9" max="9" width="12.28515625" style="104" customWidth="1"/>
    <col min="10" max="10" width="0.85546875" style="104" customWidth="1"/>
    <col min="11" max="11" width="12.28515625" style="104" customWidth="1"/>
    <col min="12" max="16384" width="10.140625" style="104"/>
  </cols>
  <sheetData>
    <row r="1" spans="1:11" ht="15.6" customHeight="1" x14ac:dyDescent="0.2">
      <c r="A1" s="1" t="s">
        <v>0</v>
      </c>
      <c r="B1" s="23"/>
      <c r="C1" s="55"/>
      <c r="D1" s="55"/>
      <c r="E1" s="10"/>
      <c r="F1" s="91"/>
      <c r="G1" s="10"/>
      <c r="H1" s="91"/>
      <c r="I1" s="102"/>
      <c r="J1" s="10"/>
      <c r="K1" s="102"/>
    </row>
    <row r="2" spans="1:11" ht="15.6" customHeight="1" x14ac:dyDescent="0.2">
      <c r="A2" s="23" t="s">
        <v>174</v>
      </c>
      <c r="B2" s="23"/>
      <c r="C2" s="55"/>
      <c r="D2" s="55"/>
      <c r="E2" s="10"/>
      <c r="F2" s="91"/>
      <c r="G2" s="10"/>
      <c r="H2" s="91"/>
      <c r="I2" s="10"/>
      <c r="J2" s="10"/>
      <c r="K2" s="10"/>
    </row>
    <row r="3" spans="1:11" ht="15.6" customHeight="1" x14ac:dyDescent="0.2">
      <c r="A3" s="153" t="str">
        <f>'8'!A3</f>
        <v>For the three-month period ended 31 March 2024</v>
      </c>
      <c r="B3" s="153"/>
      <c r="C3" s="154"/>
      <c r="D3" s="154"/>
      <c r="E3" s="150"/>
      <c r="F3" s="154"/>
      <c r="G3" s="150"/>
      <c r="H3" s="154"/>
      <c r="I3" s="150"/>
      <c r="J3" s="150"/>
      <c r="K3" s="150"/>
    </row>
    <row r="4" spans="1:11" ht="15.6" customHeight="1" x14ac:dyDescent="0.2">
      <c r="A4" s="23"/>
      <c r="B4" s="23"/>
      <c r="C4" s="55"/>
      <c r="D4" s="55"/>
      <c r="E4" s="10"/>
      <c r="F4" s="91"/>
      <c r="G4" s="10"/>
      <c r="H4" s="91"/>
      <c r="I4" s="10"/>
      <c r="J4" s="10"/>
      <c r="K4" s="10"/>
    </row>
    <row r="5" spans="1:11" ht="15.6" customHeight="1" x14ac:dyDescent="0.2">
      <c r="A5" s="23"/>
      <c r="B5" s="23"/>
      <c r="C5" s="55"/>
      <c r="D5" s="55"/>
      <c r="E5" s="10"/>
      <c r="F5" s="91"/>
      <c r="G5" s="10"/>
      <c r="H5" s="91"/>
      <c r="I5" s="10"/>
      <c r="J5" s="10"/>
      <c r="K5" s="10"/>
    </row>
    <row r="6" spans="1:11" ht="15.6" customHeight="1" x14ac:dyDescent="0.2">
      <c r="A6" s="23"/>
      <c r="B6" s="23"/>
      <c r="C6" s="55"/>
      <c r="D6" s="55"/>
      <c r="E6" s="171" t="s">
        <v>3</v>
      </c>
      <c r="F6" s="172"/>
      <c r="G6" s="172"/>
      <c r="H6" s="102"/>
      <c r="I6" s="176" t="s">
        <v>4</v>
      </c>
      <c r="J6" s="172"/>
      <c r="K6" s="172"/>
    </row>
    <row r="7" spans="1:11" ht="15.6" customHeight="1" x14ac:dyDescent="0.2">
      <c r="A7" s="23"/>
      <c r="B7" s="23"/>
      <c r="C7" s="55"/>
      <c r="D7" s="55"/>
      <c r="E7" s="173" t="s">
        <v>5</v>
      </c>
      <c r="F7" s="174"/>
      <c r="G7" s="174"/>
      <c r="H7" s="91"/>
      <c r="I7" s="175" t="s">
        <v>5</v>
      </c>
      <c r="J7" s="174"/>
      <c r="K7" s="174"/>
    </row>
    <row r="8" spans="1:11" ht="15.6" customHeight="1" x14ac:dyDescent="0.2">
      <c r="A8" s="23"/>
      <c r="B8" s="23"/>
      <c r="C8" s="55"/>
      <c r="D8" s="55"/>
      <c r="E8" s="144" t="s">
        <v>6</v>
      </c>
      <c r="F8" s="101"/>
      <c r="G8" s="144" t="s">
        <v>6</v>
      </c>
      <c r="H8" s="91"/>
      <c r="I8" s="144" t="s">
        <v>6</v>
      </c>
      <c r="J8" s="102"/>
      <c r="K8" s="144" t="s">
        <v>6</v>
      </c>
    </row>
    <row r="9" spans="1:11" ht="15.6" customHeight="1" x14ac:dyDescent="0.2">
      <c r="A9" s="6"/>
      <c r="B9" s="6"/>
      <c r="C9" s="91"/>
      <c r="D9" s="16"/>
      <c r="E9" s="7" t="s">
        <v>10</v>
      </c>
      <c r="F9" s="92"/>
      <c r="G9" s="7" t="s">
        <v>11</v>
      </c>
      <c r="H9" s="8"/>
      <c r="I9" s="7" t="s">
        <v>10</v>
      </c>
      <c r="J9" s="92"/>
      <c r="K9" s="7" t="s">
        <v>11</v>
      </c>
    </row>
    <row r="10" spans="1:11" ht="15.6" customHeight="1" x14ac:dyDescent="0.2">
      <c r="A10" s="6"/>
      <c r="B10" s="6"/>
      <c r="C10" s="143" t="s">
        <v>12</v>
      </c>
      <c r="D10" s="6"/>
      <c r="E10" s="141" t="s">
        <v>13</v>
      </c>
      <c r="F10" s="26"/>
      <c r="G10" s="141" t="s">
        <v>13</v>
      </c>
      <c r="H10" s="6"/>
      <c r="I10" s="141" t="s">
        <v>13</v>
      </c>
      <c r="J10" s="26"/>
      <c r="K10" s="141" t="s">
        <v>13</v>
      </c>
    </row>
    <row r="11" spans="1:11" ht="15.6" customHeight="1" x14ac:dyDescent="0.2">
      <c r="A11" s="6"/>
      <c r="B11" s="6"/>
      <c r="C11" s="66"/>
      <c r="D11" s="6"/>
      <c r="E11" s="67"/>
      <c r="F11" s="26"/>
      <c r="G11" s="74"/>
      <c r="H11" s="6"/>
      <c r="I11" s="67"/>
      <c r="J11" s="26"/>
      <c r="K11" s="74"/>
    </row>
    <row r="12" spans="1:11" ht="15.6" customHeight="1" x14ac:dyDescent="0.2">
      <c r="A12" s="23" t="s">
        <v>175</v>
      </c>
      <c r="B12" s="32"/>
      <c r="C12" s="50"/>
      <c r="D12" s="55"/>
      <c r="E12" s="20"/>
      <c r="F12" s="91"/>
      <c r="G12" s="95"/>
      <c r="H12" s="91"/>
      <c r="I12" s="54"/>
      <c r="J12" s="9"/>
      <c r="K12" s="68"/>
    </row>
    <row r="13" spans="1:11" ht="15.6" customHeight="1" x14ac:dyDescent="0.2">
      <c r="A13" s="6" t="s">
        <v>176</v>
      </c>
      <c r="B13" s="32"/>
      <c r="C13" s="51"/>
      <c r="D13" s="55"/>
      <c r="E13" s="54">
        <v>8978330</v>
      </c>
      <c r="F13" s="52"/>
      <c r="G13" s="68">
        <v>-15004086</v>
      </c>
      <c r="H13" s="52"/>
      <c r="I13" s="54">
        <v>-4514206</v>
      </c>
      <c r="J13" s="52"/>
      <c r="K13" s="68">
        <v>-24144684</v>
      </c>
    </row>
    <row r="14" spans="1:11" ht="15.6" customHeight="1" x14ac:dyDescent="0.2">
      <c r="A14" s="6" t="s">
        <v>177</v>
      </c>
      <c r="B14" s="32"/>
      <c r="C14" s="55"/>
      <c r="D14" s="55"/>
      <c r="E14" s="54"/>
      <c r="F14" s="52"/>
      <c r="G14" s="68"/>
      <c r="H14" s="52"/>
      <c r="I14" s="54"/>
      <c r="J14" s="52"/>
      <c r="K14" s="68"/>
    </row>
    <row r="15" spans="1:11" ht="15.6" customHeight="1" x14ac:dyDescent="0.2">
      <c r="A15" s="6"/>
      <c r="B15" s="53" t="s">
        <v>178</v>
      </c>
      <c r="C15" s="55">
        <v>9</v>
      </c>
      <c r="D15" s="55"/>
      <c r="E15" s="54">
        <v>1248504</v>
      </c>
      <c r="F15" s="52"/>
      <c r="G15" s="68">
        <v>1240244</v>
      </c>
      <c r="H15" s="52"/>
      <c r="I15" s="54">
        <v>0</v>
      </c>
      <c r="J15" s="52"/>
      <c r="K15" s="68">
        <v>0</v>
      </c>
    </row>
    <row r="16" spans="1:11" ht="15.6" customHeight="1" x14ac:dyDescent="0.2">
      <c r="A16" s="23"/>
      <c r="B16" s="53" t="s">
        <v>179</v>
      </c>
      <c r="C16" s="55">
        <v>10</v>
      </c>
      <c r="D16" s="55"/>
      <c r="E16" s="54">
        <v>5910478</v>
      </c>
      <c r="F16" s="52"/>
      <c r="G16" s="68">
        <v>5126114</v>
      </c>
      <c r="H16" s="52"/>
      <c r="I16" s="54">
        <v>4316940</v>
      </c>
      <c r="J16" s="52"/>
      <c r="K16" s="68">
        <v>3118151</v>
      </c>
    </row>
    <row r="17" spans="1:11" ht="15.6" customHeight="1" x14ac:dyDescent="0.2">
      <c r="A17" s="23"/>
      <c r="B17" s="53" t="s">
        <v>180</v>
      </c>
      <c r="C17" s="55">
        <v>11</v>
      </c>
      <c r="D17" s="55"/>
      <c r="E17" s="54">
        <v>13044150</v>
      </c>
      <c r="F17" s="52"/>
      <c r="G17" s="68">
        <v>14846117</v>
      </c>
      <c r="H17" s="52"/>
      <c r="I17" s="54">
        <v>8101634</v>
      </c>
      <c r="J17" s="52"/>
      <c r="K17" s="68">
        <v>6160089</v>
      </c>
    </row>
    <row r="18" spans="1:11" ht="15.6" customHeight="1" x14ac:dyDescent="0.2">
      <c r="A18" s="23"/>
      <c r="B18" s="53" t="s">
        <v>181</v>
      </c>
      <c r="C18" s="55">
        <v>10</v>
      </c>
      <c r="D18" s="55"/>
      <c r="E18" s="54">
        <v>15602117</v>
      </c>
      <c r="F18" s="52"/>
      <c r="G18" s="68">
        <v>16059070</v>
      </c>
      <c r="H18" s="52"/>
      <c r="I18" s="54">
        <v>602642</v>
      </c>
      <c r="J18" s="52"/>
      <c r="K18" s="68">
        <v>420728</v>
      </c>
    </row>
    <row r="19" spans="1:11" s="123" customFormat="1" ht="15.6" customHeight="1" x14ac:dyDescent="0.2">
      <c r="A19" s="119"/>
      <c r="B19" s="120" t="s">
        <v>182</v>
      </c>
      <c r="C19" s="121">
        <v>10</v>
      </c>
      <c r="D19" s="121"/>
      <c r="E19" s="30">
        <v>314549</v>
      </c>
      <c r="F19" s="122"/>
      <c r="G19" s="94">
        <v>279613</v>
      </c>
      <c r="H19" s="122"/>
      <c r="I19" s="30">
        <v>74513</v>
      </c>
      <c r="J19" s="122"/>
      <c r="K19" s="94">
        <v>66972</v>
      </c>
    </row>
    <row r="20" spans="1:11" s="123" customFormat="1" ht="15.6" customHeight="1" x14ac:dyDescent="0.2">
      <c r="A20" s="119"/>
      <c r="B20" s="90" t="s">
        <v>183</v>
      </c>
      <c r="C20" s="121"/>
      <c r="D20" s="121"/>
      <c r="E20" s="30">
        <v>2852849</v>
      </c>
      <c r="F20" s="122"/>
      <c r="G20" s="94">
        <v>1594558</v>
      </c>
      <c r="H20" s="122"/>
      <c r="I20" s="30">
        <v>32601</v>
      </c>
      <c r="J20" s="122"/>
      <c r="K20" s="94">
        <v>-175158</v>
      </c>
    </row>
    <row r="21" spans="1:11" ht="15.6" customHeight="1" x14ac:dyDescent="0.2">
      <c r="A21" s="23"/>
      <c r="B21" s="6" t="s">
        <v>184</v>
      </c>
      <c r="C21" s="55"/>
      <c r="D21" s="55"/>
      <c r="E21" s="54">
        <v>-433658</v>
      </c>
      <c r="F21" s="52"/>
      <c r="G21" s="68">
        <v>8805353</v>
      </c>
      <c r="H21" s="52"/>
      <c r="I21" s="54">
        <v>103839</v>
      </c>
      <c r="J21" s="52"/>
      <c r="K21" s="68">
        <v>6381905</v>
      </c>
    </row>
    <row r="22" spans="1:11" ht="15.6" customHeight="1" x14ac:dyDescent="0.2">
      <c r="A22" s="23"/>
      <c r="B22" s="6" t="s">
        <v>185</v>
      </c>
      <c r="C22" s="55"/>
      <c r="D22" s="55"/>
      <c r="E22" s="54"/>
      <c r="F22" s="52"/>
      <c r="G22" s="68"/>
      <c r="H22" s="52"/>
      <c r="I22" s="54"/>
      <c r="J22" s="52"/>
      <c r="K22" s="68"/>
    </row>
    <row r="23" spans="1:11" ht="15.6" customHeight="1" x14ac:dyDescent="0.2">
      <c r="A23" s="23"/>
      <c r="B23" s="6" t="s">
        <v>186</v>
      </c>
      <c r="C23" s="55"/>
      <c r="D23" s="55"/>
      <c r="E23" s="54">
        <v>0</v>
      </c>
      <c r="F23" s="52"/>
      <c r="G23" s="68">
        <v>-978120</v>
      </c>
      <c r="H23" s="52"/>
      <c r="I23" s="54">
        <v>0</v>
      </c>
      <c r="J23" s="52"/>
      <c r="K23" s="68">
        <v>-978120</v>
      </c>
    </row>
    <row r="24" spans="1:11" ht="15.6" customHeight="1" x14ac:dyDescent="0.2">
      <c r="A24" s="23"/>
      <c r="B24" s="6" t="s">
        <v>187</v>
      </c>
      <c r="C24" s="55">
        <v>11</v>
      </c>
      <c r="D24" s="55"/>
      <c r="E24" s="54">
        <v>90967</v>
      </c>
      <c r="F24" s="52"/>
      <c r="G24" s="68">
        <v>0</v>
      </c>
      <c r="H24" s="52"/>
      <c r="I24" s="54">
        <v>4590</v>
      </c>
      <c r="J24" s="52"/>
      <c r="K24" s="68">
        <v>0</v>
      </c>
    </row>
    <row r="25" spans="1:11" ht="15.6" customHeight="1" x14ac:dyDescent="0.2">
      <c r="A25" s="23"/>
      <c r="B25" s="6" t="s">
        <v>188</v>
      </c>
      <c r="C25" s="55">
        <v>10</v>
      </c>
      <c r="D25" s="55"/>
      <c r="E25" s="54">
        <v>3</v>
      </c>
      <c r="F25" s="52"/>
      <c r="G25" s="68">
        <v>14</v>
      </c>
      <c r="H25" s="52"/>
      <c r="I25" s="54">
        <v>0</v>
      </c>
      <c r="J25" s="52"/>
      <c r="K25" s="68">
        <v>8</v>
      </c>
    </row>
    <row r="26" spans="1:11" ht="15.6" customHeight="1" x14ac:dyDescent="0.2">
      <c r="A26" s="23"/>
      <c r="B26" s="6" t="s">
        <v>189</v>
      </c>
      <c r="C26" s="55"/>
      <c r="D26" s="55"/>
      <c r="E26" s="54">
        <v>0</v>
      </c>
      <c r="F26" s="52"/>
      <c r="G26" s="68">
        <v>1</v>
      </c>
      <c r="H26" s="52"/>
      <c r="I26" s="54">
        <v>0</v>
      </c>
      <c r="J26" s="52"/>
      <c r="K26" s="68">
        <v>0</v>
      </c>
    </row>
    <row r="27" spans="1:11" ht="15.6" customHeight="1" x14ac:dyDescent="0.2">
      <c r="A27" s="23"/>
      <c r="B27" s="6" t="s">
        <v>190</v>
      </c>
      <c r="C27" s="55"/>
      <c r="D27" s="55"/>
      <c r="E27" s="54">
        <v>460</v>
      </c>
      <c r="F27" s="52"/>
      <c r="G27" s="68">
        <v>0</v>
      </c>
      <c r="H27" s="52"/>
      <c r="I27" s="54">
        <v>0</v>
      </c>
      <c r="J27" s="52"/>
      <c r="K27" s="68">
        <v>0</v>
      </c>
    </row>
    <row r="28" spans="1:11" ht="15.6" customHeight="1" x14ac:dyDescent="0.2">
      <c r="A28" s="23"/>
      <c r="B28" s="6" t="s">
        <v>191</v>
      </c>
      <c r="C28" s="55">
        <v>16</v>
      </c>
      <c r="D28" s="55"/>
      <c r="E28" s="54">
        <v>-788337</v>
      </c>
      <c r="F28" s="52"/>
      <c r="G28" s="68">
        <v>-3646376</v>
      </c>
      <c r="H28" s="52"/>
      <c r="I28" s="54">
        <v>-779555</v>
      </c>
      <c r="J28" s="52"/>
      <c r="K28" s="68">
        <v>-3622596</v>
      </c>
    </row>
    <row r="29" spans="1:11" ht="15.6" customHeight="1" x14ac:dyDescent="0.2">
      <c r="A29" s="23"/>
      <c r="B29" s="6" t="s">
        <v>192</v>
      </c>
      <c r="C29" s="55"/>
      <c r="D29" s="55"/>
      <c r="E29" s="54">
        <v>9424867</v>
      </c>
      <c r="F29" s="52"/>
      <c r="G29" s="68">
        <v>5819104</v>
      </c>
      <c r="H29" s="52"/>
      <c r="I29" s="54">
        <v>7319423</v>
      </c>
      <c r="J29" s="52"/>
      <c r="K29" s="68">
        <v>5184944</v>
      </c>
    </row>
    <row r="30" spans="1:11" ht="15.6" customHeight="1" x14ac:dyDescent="0.2">
      <c r="A30" s="103"/>
      <c r="B30" s="6" t="s">
        <v>193</v>
      </c>
      <c r="C30" s="55"/>
      <c r="D30" s="55"/>
      <c r="E30" s="54">
        <v>-942790</v>
      </c>
      <c r="F30" s="52"/>
      <c r="G30" s="68">
        <v>108730</v>
      </c>
      <c r="H30" s="52"/>
      <c r="I30" s="54">
        <v>-1216467</v>
      </c>
      <c r="J30" s="52"/>
      <c r="K30" s="68">
        <v>0</v>
      </c>
    </row>
    <row r="31" spans="1:11" ht="15.6" customHeight="1" x14ac:dyDescent="0.2">
      <c r="A31" s="23"/>
      <c r="B31" s="6" t="s">
        <v>59</v>
      </c>
      <c r="C31" s="55"/>
      <c r="D31" s="55"/>
      <c r="E31" s="54">
        <v>2103518</v>
      </c>
      <c r="F31" s="52"/>
      <c r="G31" s="68">
        <v>2319697</v>
      </c>
      <c r="H31" s="52"/>
      <c r="I31" s="54">
        <v>931805</v>
      </c>
      <c r="J31" s="52"/>
      <c r="K31" s="68">
        <v>642692</v>
      </c>
    </row>
    <row r="32" spans="1:11" ht="15.6" customHeight="1" x14ac:dyDescent="0.2">
      <c r="A32" s="103"/>
      <c r="B32" s="6" t="s">
        <v>194</v>
      </c>
      <c r="C32" s="55">
        <v>8</v>
      </c>
      <c r="D32" s="55"/>
      <c r="E32" s="54">
        <f>-43-585481</f>
        <v>-585524</v>
      </c>
      <c r="F32" s="52"/>
      <c r="G32" s="68">
        <f>-893003-1223486</f>
        <v>-2116489</v>
      </c>
      <c r="H32" s="52"/>
      <c r="I32" s="54">
        <v>0</v>
      </c>
      <c r="J32" s="52"/>
      <c r="K32" s="68">
        <v>0</v>
      </c>
    </row>
    <row r="33" spans="1:11" ht="15.6" customHeight="1" x14ac:dyDescent="0.2">
      <c r="A33" s="23"/>
      <c r="B33" s="6" t="s">
        <v>195</v>
      </c>
      <c r="C33" s="55"/>
      <c r="D33" s="55"/>
      <c r="E33" s="54"/>
      <c r="F33" s="52"/>
      <c r="G33" s="68"/>
      <c r="H33" s="52"/>
      <c r="I33" s="54"/>
      <c r="J33" s="52"/>
      <c r="K33" s="68"/>
    </row>
    <row r="34" spans="1:11" ht="15.6" customHeight="1" x14ac:dyDescent="0.2">
      <c r="A34" s="23"/>
      <c r="B34" s="6" t="s">
        <v>196</v>
      </c>
      <c r="C34" s="50"/>
      <c r="D34" s="55"/>
      <c r="E34" s="54">
        <v>-99914648</v>
      </c>
      <c r="F34" s="52"/>
      <c r="G34" s="68">
        <v>-50667317</v>
      </c>
      <c r="H34" s="52"/>
      <c r="I34" s="54">
        <v>-119816444</v>
      </c>
      <c r="J34" s="52"/>
      <c r="K34" s="68">
        <v>-2543903</v>
      </c>
    </row>
    <row r="35" spans="1:11" ht="15.6" customHeight="1" x14ac:dyDescent="0.2">
      <c r="A35" s="23"/>
      <c r="B35" s="6" t="s">
        <v>197</v>
      </c>
      <c r="C35" s="50"/>
      <c r="D35" s="55"/>
      <c r="E35" s="54" t="s">
        <v>198</v>
      </c>
      <c r="F35" s="52"/>
      <c r="G35" s="68">
        <v>412807</v>
      </c>
      <c r="H35" s="52"/>
      <c r="I35" s="54">
        <v>0</v>
      </c>
      <c r="J35" s="52"/>
      <c r="K35" s="68">
        <v>412807</v>
      </c>
    </row>
    <row r="36" spans="1:11" ht="15.6" customHeight="1" x14ac:dyDescent="0.2">
      <c r="A36" s="23"/>
      <c r="B36" s="6" t="s">
        <v>199</v>
      </c>
      <c r="C36" s="50"/>
      <c r="D36" s="55"/>
      <c r="E36" s="54">
        <v>345577</v>
      </c>
      <c r="F36" s="52"/>
      <c r="G36" s="68">
        <v>-8586771</v>
      </c>
      <c r="H36" s="52"/>
      <c r="I36" s="54">
        <v>345577</v>
      </c>
      <c r="J36" s="52"/>
      <c r="K36" s="68">
        <v>-8586771</v>
      </c>
    </row>
    <row r="37" spans="1:11" ht="15.6" customHeight="1" x14ac:dyDescent="0.2">
      <c r="A37" s="6"/>
      <c r="B37" s="6" t="s">
        <v>200</v>
      </c>
      <c r="C37" s="50"/>
      <c r="D37" s="55"/>
      <c r="E37" s="54">
        <v>23497314</v>
      </c>
      <c r="F37" s="52"/>
      <c r="G37" s="68">
        <v>-13931782</v>
      </c>
      <c r="H37" s="52"/>
      <c r="I37" s="54">
        <v>-13322884</v>
      </c>
      <c r="J37" s="52"/>
      <c r="K37" s="68">
        <v>-8715103</v>
      </c>
    </row>
    <row r="38" spans="1:11" ht="15.6" customHeight="1" x14ac:dyDescent="0.2">
      <c r="A38" s="6"/>
      <c r="B38" s="6" t="s">
        <v>201</v>
      </c>
      <c r="C38" s="50"/>
      <c r="D38" s="55"/>
      <c r="E38" s="54">
        <v>42626426</v>
      </c>
      <c r="F38" s="52"/>
      <c r="G38" s="68">
        <v>-67358019</v>
      </c>
      <c r="H38" s="52"/>
      <c r="I38" s="54">
        <v>10589240</v>
      </c>
      <c r="J38" s="52"/>
      <c r="K38" s="68">
        <v>-73671428</v>
      </c>
    </row>
    <row r="39" spans="1:11" ht="15.6" customHeight="1" x14ac:dyDescent="0.2">
      <c r="A39" s="6"/>
      <c r="B39" s="6" t="s">
        <v>202</v>
      </c>
      <c r="C39" s="50"/>
      <c r="D39" s="55"/>
      <c r="E39" s="30">
        <v>5122136</v>
      </c>
      <c r="F39" s="52"/>
      <c r="G39" s="94">
        <v>-10999471</v>
      </c>
      <c r="H39" s="52"/>
      <c r="I39" s="54">
        <v>7531366</v>
      </c>
      <c r="J39" s="52"/>
      <c r="K39" s="68">
        <v>-6181288</v>
      </c>
    </row>
    <row r="40" spans="1:11" ht="15.6" customHeight="1" x14ac:dyDescent="0.2">
      <c r="A40" s="6"/>
      <c r="B40" s="56" t="s">
        <v>203</v>
      </c>
      <c r="C40" s="50"/>
      <c r="D40" s="55"/>
      <c r="E40" s="54">
        <v>-30937255</v>
      </c>
      <c r="F40" s="52"/>
      <c r="G40" s="68">
        <v>-1046322</v>
      </c>
      <c r="H40" s="52"/>
      <c r="I40" s="54">
        <v>-3446960</v>
      </c>
      <c r="J40" s="52"/>
      <c r="K40" s="68">
        <v>-168948</v>
      </c>
    </row>
    <row r="41" spans="1:11" ht="15.6" customHeight="1" x14ac:dyDescent="0.2">
      <c r="A41" s="32"/>
      <c r="B41" s="56" t="s">
        <v>204</v>
      </c>
      <c r="C41" s="55"/>
      <c r="D41" s="55"/>
      <c r="E41" s="54">
        <v>-27148360</v>
      </c>
      <c r="F41" s="52"/>
      <c r="G41" s="68">
        <v>-7658581</v>
      </c>
      <c r="H41" s="52"/>
      <c r="I41" s="54">
        <v>4950328</v>
      </c>
      <c r="J41" s="52"/>
      <c r="K41" s="68">
        <v>-4918929</v>
      </c>
    </row>
    <row r="42" spans="1:11" ht="15.6" customHeight="1" x14ac:dyDescent="0.2">
      <c r="A42" s="32"/>
      <c r="B42" s="56" t="s">
        <v>205</v>
      </c>
      <c r="C42" s="55"/>
      <c r="D42" s="55"/>
      <c r="E42" s="54">
        <v>220679054</v>
      </c>
      <c r="F42" s="52"/>
      <c r="G42" s="68">
        <v>41284502</v>
      </c>
      <c r="H42" s="52"/>
      <c r="I42" s="54">
        <v>223328867</v>
      </c>
      <c r="J42" s="52"/>
      <c r="K42" s="68">
        <v>46785000</v>
      </c>
    </row>
    <row r="43" spans="1:11" ht="15.6" customHeight="1" x14ac:dyDescent="0.2">
      <c r="A43" s="32"/>
      <c r="B43" s="56" t="s">
        <v>206</v>
      </c>
      <c r="C43" s="55"/>
      <c r="D43" s="55"/>
      <c r="E43" s="54">
        <v>6169860</v>
      </c>
      <c r="F43" s="52"/>
      <c r="G43" s="68">
        <v>-3418531</v>
      </c>
      <c r="H43" s="52"/>
      <c r="I43" s="54">
        <v>7821572</v>
      </c>
      <c r="J43" s="52"/>
      <c r="K43" s="68">
        <v>-351111</v>
      </c>
    </row>
    <row r="44" spans="1:11" ht="15.6" customHeight="1" x14ac:dyDescent="0.2">
      <c r="A44" s="6"/>
      <c r="B44" s="56" t="s">
        <v>207</v>
      </c>
      <c r="C44" s="55"/>
      <c r="D44" s="55"/>
      <c r="E44" s="54" t="s">
        <v>198</v>
      </c>
      <c r="F44" s="52"/>
      <c r="G44" s="68">
        <v>-777303</v>
      </c>
      <c r="H44" s="52"/>
      <c r="I44" s="54">
        <v>0</v>
      </c>
      <c r="J44" s="52"/>
      <c r="K44" s="68">
        <v>0</v>
      </c>
    </row>
    <row r="45" spans="1:11" ht="15.6" customHeight="1" x14ac:dyDescent="0.2">
      <c r="A45" s="6"/>
      <c r="B45" s="56" t="s">
        <v>208</v>
      </c>
      <c r="C45" s="55"/>
      <c r="D45" s="55"/>
      <c r="E45" s="15">
        <v>-2307600</v>
      </c>
      <c r="F45" s="69"/>
      <c r="G45" s="72">
        <v>0</v>
      </c>
      <c r="H45" s="69"/>
      <c r="I45" s="15">
        <v>0</v>
      </c>
      <c r="J45" s="69"/>
      <c r="K45" s="72">
        <v>0</v>
      </c>
    </row>
    <row r="46" spans="1:11" ht="15.6" customHeight="1" x14ac:dyDescent="0.2">
      <c r="A46" s="6"/>
      <c r="B46" s="32"/>
      <c r="C46" s="55"/>
      <c r="D46" s="55"/>
      <c r="E46" s="20"/>
      <c r="F46" s="70"/>
      <c r="G46" s="95"/>
      <c r="H46" s="70"/>
      <c r="I46" s="54"/>
      <c r="J46" s="69"/>
      <c r="K46" s="68"/>
    </row>
    <row r="47" spans="1:11" ht="15.6" customHeight="1" x14ac:dyDescent="0.2">
      <c r="A47" s="53" t="s">
        <v>209</v>
      </c>
      <c r="B47" s="53"/>
      <c r="C47" s="55"/>
      <c r="D47" s="55"/>
      <c r="E47" s="57">
        <f>SUM(E13:E45)</f>
        <v>194952987</v>
      </c>
      <c r="F47" s="58"/>
      <c r="G47" s="96">
        <f>SUM(G13:G45)</f>
        <v>-88293244</v>
      </c>
      <c r="H47" s="58"/>
      <c r="I47" s="57">
        <f>SUM(I13:I45)</f>
        <v>132958421</v>
      </c>
      <c r="J47" s="58"/>
      <c r="K47" s="96">
        <f>SUM(K13:K45)</f>
        <v>-64884743</v>
      </c>
    </row>
    <row r="48" spans="1:11" ht="15.6" customHeight="1" x14ac:dyDescent="0.2">
      <c r="A48" s="59" t="s">
        <v>210</v>
      </c>
      <c r="B48" s="59"/>
      <c r="C48" s="91"/>
      <c r="D48" s="55"/>
      <c r="E48" s="30">
        <v>-9682559</v>
      </c>
      <c r="F48" s="6"/>
      <c r="G48" s="94">
        <v>-5348151</v>
      </c>
      <c r="H48" s="29"/>
      <c r="I48" s="54">
        <v>-7595634</v>
      </c>
      <c r="J48" s="29"/>
      <c r="K48" s="68">
        <v>-4859497</v>
      </c>
    </row>
    <row r="49" spans="1:11" ht="15.6" customHeight="1" x14ac:dyDescent="0.2">
      <c r="A49" s="6" t="s">
        <v>211</v>
      </c>
      <c r="B49" s="59"/>
      <c r="C49" s="91"/>
      <c r="D49" s="55"/>
      <c r="E49" s="137">
        <v>-9743112</v>
      </c>
      <c r="F49" s="6"/>
      <c r="G49" s="138">
        <v>-6955643</v>
      </c>
      <c r="H49" s="29"/>
      <c r="I49" s="78">
        <v>-6013212</v>
      </c>
      <c r="J49" s="29"/>
      <c r="K49" s="97">
        <v>-8796079</v>
      </c>
    </row>
    <row r="50" spans="1:11" ht="15.6" customHeight="1" x14ac:dyDescent="0.2">
      <c r="A50" s="6"/>
      <c r="B50" s="32"/>
      <c r="C50" s="55"/>
      <c r="D50" s="55"/>
      <c r="E50" s="20"/>
      <c r="F50" s="91"/>
      <c r="G50" s="95"/>
      <c r="H50" s="91"/>
      <c r="I50" s="54"/>
      <c r="J50" s="9"/>
      <c r="K50" s="68"/>
    </row>
    <row r="51" spans="1:11" ht="15.6" customHeight="1" x14ac:dyDescent="0.2">
      <c r="A51" s="53" t="s">
        <v>212</v>
      </c>
      <c r="B51" s="32"/>
      <c r="C51" s="55"/>
      <c r="D51" s="55"/>
      <c r="E51" s="15">
        <f>SUM(E47:E50)</f>
        <v>175527316</v>
      </c>
      <c r="F51" s="91"/>
      <c r="G51" s="72">
        <f>SUM(G47:G50)</f>
        <v>-100597038</v>
      </c>
      <c r="H51" s="91"/>
      <c r="I51" s="15">
        <f>SUM(I47:I50)</f>
        <v>119349575</v>
      </c>
      <c r="J51" s="9"/>
      <c r="K51" s="72">
        <f>SUM(K47:K50)</f>
        <v>-78540319</v>
      </c>
    </row>
    <row r="52" spans="1:11" ht="15.6" customHeight="1" x14ac:dyDescent="0.2">
      <c r="A52" s="53"/>
      <c r="B52" s="32"/>
      <c r="C52" s="55"/>
      <c r="D52" s="55"/>
      <c r="E52" s="9"/>
      <c r="F52" s="91"/>
      <c r="G52" s="9"/>
      <c r="H52" s="91"/>
      <c r="I52" s="9"/>
      <c r="J52" s="9"/>
      <c r="K52" s="9"/>
    </row>
    <row r="53" spans="1:11" ht="15.6" customHeight="1" x14ac:dyDescent="0.2">
      <c r="A53" s="53"/>
      <c r="B53" s="32"/>
      <c r="C53" s="55"/>
      <c r="D53" s="55"/>
      <c r="E53" s="9"/>
      <c r="F53" s="91"/>
      <c r="G53" s="9"/>
      <c r="H53" s="91"/>
      <c r="I53" s="9"/>
      <c r="J53" s="9"/>
      <c r="K53" s="9"/>
    </row>
    <row r="54" spans="1:11" ht="11.25" customHeight="1" x14ac:dyDescent="0.2">
      <c r="A54" s="53"/>
      <c r="B54" s="32"/>
      <c r="C54" s="55"/>
      <c r="D54" s="55"/>
      <c r="E54" s="9"/>
      <c r="F54" s="91"/>
      <c r="G54" s="9"/>
      <c r="H54" s="91"/>
      <c r="I54" s="9"/>
      <c r="J54" s="9"/>
      <c r="K54" s="9"/>
    </row>
    <row r="55" spans="1:11" ht="15.6" customHeight="1" x14ac:dyDescent="0.2">
      <c r="A55" s="177" t="s">
        <v>39</v>
      </c>
      <c r="B55" s="172"/>
      <c r="C55" s="172"/>
      <c r="D55" s="172"/>
      <c r="E55" s="172"/>
      <c r="F55" s="172"/>
      <c r="G55" s="172"/>
      <c r="H55" s="172"/>
      <c r="I55" s="172"/>
      <c r="J55" s="172"/>
      <c r="K55" s="172"/>
    </row>
    <row r="56" spans="1:11" ht="15.6" customHeight="1" x14ac:dyDescent="0.2">
      <c r="A56" s="178" t="s">
        <v>213</v>
      </c>
      <c r="B56" s="172"/>
      <c r="C56" s="172"/>
      <c r="D56" s="172"/>
      <c r="E56" s="172"/>
      <c r="F56" s="172"/>
      <c r="G56" s="172"/>
      <c r="H56" s="172"/>
      <c r="I56" s="172"/>
      <c r="J56" s="172"/>
      <c r="K56" s="172"/>
    </row>
    <row r="57" spans="1:11" ht="15.6" customHeight="1" x14ac:dyDescent="0.2">
      <c r="A57" s="103"/>
    </row>
    <row r="58" spans="1:11" ht="21.95" customHeight="1" x14ac:dyDescent="0.2">
      <c r="A58" s="191" t="s">
        <v>41</v>
      </c>
      <c r="B58" s="174"/>
      <c r="C58" s="174"/>
      <c r="D58" s="174"/>
      <c r="E58" s="174"/>
      <c r="F58" s="174"/>
      <c r="G58" s="174"/>
      <c r="H58" s="174"/>
      <c r="I58" s="174"/>
      <c r="J58" s="174"/>
      <c r="K58" s="174"/>
    </row>
    <row r="59" spans="1:11" ht="15.6" customHeight="1" x14ac:dyDescent="0.2">
      <c r="A59" s="14" t="str">
        <f>+A1</f>
        <v>ALT Telecom Public Company Limited</v>
      </c>
      <c r="B59" s="23"/>
      <c r="C59" s="55"/>
      <c r="D59" s="55"/>
      <c r="E59" s="10"/>
      <c r="F59" s="91"/>
      <c r="G59" s="10"/>
      <c r="H59" s="91"/>
      <c r="I59" s="102"/>
      <c r="J59" s="10"/>
      <c r="K59" s="102"/>
    </row>
    <row r="60" spans="1:11" ht="15.6" customHeight="1" x14ac:dyDescent="0.2">
      <c r="A60" s="23" t="s">
        <v>214</v>
      </c>
      <c r="B60" s="23"/>
      <c r="C60" s="55"/>
      <c r="D60" s="55"/>
      <c r="E60" s="10"/>
      <c r="F60" s="91"/>
      <c r="G60" s="10"/>
      <c r="H60" s="91"/>
      <c r="I60" s="10"/>
      <c r="J60" s="10"/>
      <c r="K60" s="10"/>
    </row>
    <row r="61" spans="1:11" ht="15.6" customHeight="1" x14ac:dyDescent="0.2">
      <c r="A61" s="153" t="str">
        <f>A3</f>
        <v>For the three-month period ended 31 March 2024</v>
      </c>
      <c r="B61" s="153"/>
      <c r="C61" s="154"/>
      <c r="D61" s="154"/>
      <c r="E61" s="150"/>
      <c r="F61" s="154"/>
      <c r="G61" s="150"/>
      <c r="H61" s="154"/>
      <c r="I61" s="150"/>
      <c r="J61" s="150"/>
      <c r="K61" s="150"/>
    </row>
    <row r="62" spans="1:11" ht="15.6" customHeight="1" x14ac:dyDescent="0.2">
      <c r="A62" s="23"/>
      <c r="B62" s="23"/>
      <c r="C62" s="55"/>
      <c r="D62" s="55"/>
      <c r="E62" s="10"/>
      <c r="F62" s="91"/>
      <c r="G62" s="10"/>
      <c r="H62" s="91"/>
      <c r="I62" s="10"/>
      <c r="J62" s="10"/>
      <c r="K62" s="10"/>
    </row>
    <row r="63" spans="1:11" ht="15.6" customHeight="1" x14ac:dyDescent="0.2">
      <c r="A63" s="23"/>
      <c r="B63" s="23"/>
      <c r="C63" s="55"/>
      <c r="D63" s="55"/>
      <c r="E63" s="10"/>
      <c r="F63" s="91"/>
      <c r="G63" s="10"/>
      <c r="H63" s="91"/>
      <c r="I63" s="10"/>
      <c r="J63" s="10"/>
      <c r="K63" s="10"/>
    </row>
    <row r="64" spans="1:11" ht="15.6" customHeight="1" x14ac:dyDescent="0.2">
      <c r="A64" s="23"/>
      <c r="B64" s="23"/>
      <c r="C64" s="55"/>
      <c r="D64" s="55"/>
      <c r="E64" s="171" t="s">
        <v>3</v>
      </c>
      <c r="F64" s="172"/>
      <c r="G64" s="172"/>
      <c r="H64" s="102"/>
      <c r="I64" s="176" t="s">
        <v>4</v>
      </c>
      <c r="J64" s="172"/>
      <c r="K64" s="172"/>
    </row>
    <row r="65" spans="1:11" ht="15.6" customHeight="1" x14ac:dyDescent="0.2">
      <c r="A65" s="23"/>
      <c r="B65" s="23"/>
      <c r="C65" s="55"/>
      <c r="D65" s="55"/>
      <c r="E65" s="173" t="s">
        <v>5</v>
      </c>
      <c r="F65" s="174"/>
      <c r="G65" s="174"/>
      <c r="H65" s="91"/>
      <c r="I65" s="175" t="s">
        <v>5</v>
      </c>
      <c r="J65" s="174"/>
      <c r="K65" s="174"/>
    </row>
    <row r="66" spans="1:11" ht="15.6" customHeight="1" x14ac:dyDescent="0.2">
      <c r="A66" s="23"/>
      <c r="B66" s="23"/>
      <c r="C66" s="55"/>
      <c r="D66" s="55"/>
      <c r="E66" s="144" t="s">
        <v>6</v>
      </c>
      <c r="F66" s="101"/>
      <c r="G66" s="144" t="s">
        <v>6</v>
      </c>
      <c r="H66" s="91"/>
      <c r="I66" s="144" t="s">
        <v>6</v>
      </c>
      <c r="J66" s="102"/>
      <c r="K66" s="144" t="s">
        <v>6</v>
      </c>
    </row>
    <row r="67" spans="1:11" ht="15.6" customHeight="1" x14ac:dyDescent="0.2">
      <c r="A67" s="6"/>
      <c r="B67" s="6"/>
      <c r="C67" s="91"/>
      <c r="D67" s="16"/>
      <c r="E67" s="7" t="s">
        <v>10</v>
      </c>
      <c r="F67" s="92"/>
      <c r="G67" s="7" t="s">
        <v>11</v>
      </c>
      <c r="H67" s="8"/>
      <c r="I67" s="7" t="s">
        <v>10</v>
      </c>
      <c r="J67" s="92"/>
      <c r="K67" s="7" t="s">
        <v>11</v>
      </c>
    </row>
    <row r="68" spans="1:11" ht="15.6" customHeight="1" x14ac:dyDescent="0.2">
      <c r="A68" s="6"/>
      <c r="B68" s="6"/>
      <c r="C68" s="143" t="s">
        <v>12</v>
      </c>
      <c r="D68" s="6"/>
      <c r="E68" s="141" t="s">
        <v>13</v>
      </c>
      <c r="F68" s="26"/>
      <c r="G68" s="141" t="s">
        <v>13</v>
      </c>
      <c r="H68" s="6"/>
      <c r="I68" s="141" t="s">
        <v>13</v>
      </c>
      <c r="J68" s="26"/>
      <c r="K68" s="141" t="s">
        <v>13</v>
      </c>
    </row>
    <row r="69" spans="1:11" ht="15.6" customHeight="1" x14ac:dyDescent="0.2">
      <c r="A69" s="6"/>
      <c r="B69" s="6"/>
      <c r="C69" s="101"/>
      <c r="D69" s="6"/>
      <c r="E69" s="18"/>
      <c r="F69" s="26"/>
      <c r="G69" s="74"/>
      <c r="H69" s="6"/>
      <c r="I69" s="18"/>
      <c r="J69" s="26"/>
      <c r="K69" s="74"/>
    </row>
    <row r="70" spans="1:11" ht="15.6" customHeight="1" x14ac:dyDescent="0.2">
      <c r="A70" s="32" t="s">
        <v>215</v>
      </c>
      <c r="B70" s="32"/>
      <c r="C70" s="55"/>
      <c r="D70" s="55"/>
      <c r="E70" s="20"/>
      <c r="F70" s="91"/>
      <c r="G70" s="95"/>
      <c r="H70" s="91"/>
      <c r="I70" s="54"/>
      <c r="J70" s="52"/>
      <c r="K70" s="68"/>
    </row>
    <row r="71" spans="1:11" ht="15.6" customHeight="1" x14ac:dyDescent="0.2">
      <c r="A71" s="6" t="s">
        <v>216</v>
      </c>
      <c r="B71" s="6"/>
      <c r="C71" s="55"/>
      <c r="D71" s="55"/>
      <c r="E71" s="54" t="s">
        <v>198</v>
      </c>
      <c r="F71" s="91"/>
      <c r="G71" s="68">
        <v>0</v>
      </c>
      <c r="H71" s="115"/>
      <c r="I71" s="54">
        <v>0</v>
      </c>
      <c r="J71" s="116"/>
      <c r="K71" s="68">
        <v>-200</v>
      </c>
    </row>
    <row r="72" spans="1:11" ht="15.6" customHeight="1" x14ac:dyDescent="0.2">
      <c r="A72" s="6" t="s">
        <v>217</v>
      </c>
      <c r="B72" s="6"/>
      <c r="C72" s="55"/>
      <c r="D72" s="55"/>
      <c r="E72" s="54" t="s">
        <v>198</v>
      </c>
      <c r="F72" s="91"/>
      <c r="G72" s="68">
        <v>-2000000</v>
      </c>
      <c r="H72" s="115"/>
      <c r="I72" s="54">
        <v>0</v>
      </c>
      <c r="J72" s="116"/>
      <c r="K72" s="68">
        <v>-2000000</v>
      </c>
    </row>
    <row r="73" spans="1:11" ht="15.6" customHeight="1" x14ac:dyDescent="0.2">
      <c r="A73" s="6" t="s">
        <v>218</v>
      </c>
      <c r="B73" s="6"/>
      <c r="C73" s="55"/>
      <c r="D73" s="55"/>
      <c r="E73" s="54">
        <v>-723678</v>
      </c>
      <c r="F73" s="6"/>
      <c r="G73" s="68">
        <v>-6213711</v>
      </c>
      <c r="H73" s="117"/>
      <c r="I73" s="54">
        <v>-448050</v>
      </c>
      <c r="J73" s="117"/>
      <c r="K73" s="68">
        <v>-5627648</v>
      </c>
    </row>
    <row r="74" spans="1:11" ht="15.6" customHeight="1" x14ac:dyDescent="0.2">
      <c r="A74" s="6" t="s">
        <v>219</v>
      </c>
      <c r="B74" s="6"/>
      <c r="C74" s="55"/>
      <c r="D74" s="55"/>
      <c r="E74" s="54">
        <v>-41397737</v>
      </c>
      <c r="F74" s="6"/>
      <c r="G74" s="68">
        <v>-145833018</v>
      </c>
      <c r="H74" s="117"/>
      <c r="I74" s="54">
        <v>-25673301</v>
      </c>
      <c r="J74" s="117"/>
      <c r="K74" s="68">
        <v>-132369410</v>
      </c>
    </row>
    <row r="75" spans="1:11" ht="15.6" customHeight="1" x14ac:dyDescent="0.2">
      <c r="A75" s="6" t="s">
        <v>220</v>
      </c>
      <c r="B75" s="6"/>
      <c r="C75" s="55"/>
      <c r="D75" s="55"/>
      <c r="E75" s="54">
        <v>-350002</v>
      </c>
      <c r="F75" s="6"/>
      <c r="G75" s="68">
        <v>-2054139</v>
      </c>
      <c r="H75" s="117"/>
      <c r="I75" s="54">
        <v>0</v>
      </c>
      <c r="J75" s="117"/>
      <c r="K75" s="68">
        <v>-5814</v>
      </c>
    </row>
    <row r="76" spans="1:11" ht="15.6" customHeight="1" x14ac:dyDescent="0.2">
      <c r="A76" s="6" t="s">
        <v>221</v>
      </c>
      <c r="B76" s="6"/>
      <c r="C76" s="55"/>
      <c r="D76" s="55"/>
      <c r="E76" s="54">
        <v>2950000</v>
      </c>
      <c r="F76" s="6"/>
      <c r="G76" s="68">
        <v>-10747414</v>
      </c>
      <c r="H76" s="117"/>
      <c r="I76" s="54">
        <v>2950000</v>
      </c>
      <c r="J76" s="117"/>
      <c r="K76" s="68">
        <v>-14</v>
      </c>
    </row>
    <row r="77" spans="1:11" ht="15.6" customHeight="1" x14ac:dyDescent="0.2">
      <c r="A77" s="6" t="s">
        <v>20</v>
      </c>
      <c r="B77" s="6"/>
      <c r="C77" s="55">
        <v>18</v>
      </c>
      <c r="D77" s="49"/>
      <c r="E77" s="54">
        <v>-10900000</v>
      </c>
      <c r="F77" s="6"/>
      <c r="G77" s="68">
        <v>-730000</v>
      </c>
      <c r="H77" s="117"/>
      <c r="I77" s="54">
        <v>-15900000</v>
      </c>
      <c r="J77" s="117"/>
      <c r="K77" s="68">
        <v>-730000</v>
      </c>
    </row>
    <row r="78" spans="1:11" ht="15.6" customHeight="1" x14ac:dyDescent="0.2">
      <c r="A78" s="6" t="s">
        <v>222</v>
      </c>
      <c r="B78" s="6"/>
      <c r="C78" s="55"/>
      <c r="D78" s="49"/>
      <c r="E78" s="54" t="s">
        <v>198</v>
      </c>
      <c r="F78" s="6"/>
      <c r="G78" s="68">
        <v>2501695</v>
      </c>
      <c r="H78" s="117"/>
      <c r="I78" s="54">
        <v>0</v>
      </c>
      <c r="J78" s="117"/>
      <c r="K78" s="68">
        <v>11501695</v>
      </c>
    </row>
    <row r="79" spans="1:11" ht="15.6" customHeight="1" x14ac:dyDescent="0.2">
      <c r="A79" s="6" t="s">
        <v>223</v>
      </c>
      <c r="B79" s="6"/>
      <c r="C79" s="55"/>
      <c r="D79" s="49"/>
      <c r="E79" s="54" t="s">
        <v>198</v>
      </c>
      <c r="F79" s="6"/>
      <c r="G79" s="68">
        <v>20000000</v>
      </c>
      <c r="H79" s="117"/>
      <c r="I79" s="54">
        <v>0</v>
      </c>
      <c r="J79" s="117"/>
      <c r="K79" s="68">
        <v>20000000</v>
      </c>
    </row>
    <row r="80" spans="1:11" ht="15.6" customHeight="1" x14ac:dyDescent="0.2">
      <c r="A80" s="6" t="s">
        <v>224</v>
      </c>
      <c r="B80" s="6"/>
      <c r="C80" s="55"/>
      <c r="D80" s="49"/>
      <c r="E80" s="15">
        <v>194392</v>
      </c>
      <c r="F80" s="6"/>
      <c r="G80" s="72">
        <v>3263897</v>
      </c>
      <c r="H80" s="117"/>
      <c r="I80" s="15">
        <v>185611</v>
      </c>
      <c r="J80" s="117"/>
      <c r="K80" s="72">
        <v>3240117</v>
      </c>
    </row>
    <row r="81" spans="1:11" ht="15.6" customHeight="1" x14ac:dyDescent="0.2">
      <c r="A81" s="6"/>
      <c r="B81" s="6"/>
      <c r="C81" s="55"/>
      <c r="D81" s="55"/>
      <c r="E81" s="20"/>
      <c r="F81" s="91"/>
      <c r="G81" s="95"/>
      <c r="H81" s="91"/>
      <c r="I81" s="65"/>
      <c r="J81" s="6"/>
      <c r="K81" s="93"/>
    </row>
    <row r="82" spans="1:11" ht="15.6" customHeight="1" x14ac:dyDescent="0.2">
      <c r="A82" s="6" t="s">
        <v>225</v>
      </c>
      <c r="B82" s="103"/>
      <c r="C82" s="55"/>
      <c r="D82" s="55"/>
      <c r="E82" s="15">
        <f>SUM(E70:E80)</f>
        <v>-50227025</v>
      </c>
      <c r="F82" s="91"/>
      <c r="G82" s="72">
        <f>SUM(G70:G80)</f>
        <v>-141812690</v>
      </c>
      <c r="H82" s="91"/>
      <c r="I82" s="15">
        <f>SUM(I70:I80)</f>
        <v>-38885740</v>
      </c>
      <c r="J82" s="9"/>
      <c r="K82" s="72">
        <f>SUM(K70:K80)</f>
        <v>-105991274</v>
      </c>
    </row>
    <row r="83" spans="1:11" ht="15.6" customHeight="1" x14ac:dyDescent="0.2">
      <c r="A83" s="103"/>
      <c r="B83" s="6"/>
      <c r="C83" s="55"/>
      <c r="D83" s="55"/>
      <c r="E83" s="54"/>
      <c r="F83" s="91"/>
      <c r="G83" s="68"/>
      <c r="H83" s="91"/>
      <c r="I83" s="54"/>
      <c r="J83" s="9"/>
      <c r="K83" s="68"/>
    </row>
    <row r="84" spans="1:11" ht="15.6" customHeight="1" x14ac:dyDescent="0.2">
      <c r="A84" s="5" t="s">
        <v>226</v>
      </c>
      <c r="B84" s="6"/>
      <c r="C84" s="55"/>
      <c r="D84" s="55"/>
      <c r="E84" s="20"/>
      <c r="F84" s="91"/>
      <c r="G84" s="95"/>
      <c r="H84" s="91"/>
      <c r="I84" s="54"/>
      <c r="J84" s="9"/>
      <c r="K84" s="68"/>
    </row>
    <row r="85" spans="1:11" ht="15.6" customHeight="1" x14ac:dyDescent="0.2">
      <c r="A85" s="53" t="s">
        <v>227</v>
      </c>
      <c r="B85" s="53"/>
      <c r="C85" s="55"/>
      <c r="D85" s="55"/>
      <c r="E85" s="30">
        <v>542899066</v>
      </c>
      <c r="F85" s="6"/>
      <c r="G85" s="94">
        <v>549539779</v>
      </c>
      <c r="H85" s="117"/>
      <c r="I85" s="54">
        <v>247000000</v>
      </c>
      <c r="J85" s="116"/>
      <c r="K85" s="68">
        <v>299755902</v>
      </c>
    </row>
    <row r="86" spans="1:11" ht="15.6" customHeight="1" x14ac:dyDescent="0.2">
      <c r="A86" s="53" t="s">
        <v>228</v>
      </c>
      <c r="B86" s="53"/>
      <c r="C86" s="55"/>
      <c r="D86" s="55"/>
      <c r="E86" s="30">
        <v>-744635937</v>
      </c>
      <c r="F86" s="6"/>
      <c r="G86" s="94">
        <v>-376221810</v>
      </c>
      <c r="H86" s="117"/>
      <c r="I86" s="54">
        <v>-345520719</v>
      </c>
      <c r="J86" s="116"/>
      <c r="K86" s="68">
        <v>-220780636</v>
      </c>
    </row>
    <row r="87" spans="1:11" ht="15.6" customHeight="1" x14ac:dyDescent="0.2">
      <c r="A87" s="53" t="s">
        <v>229</v>
      </c>
      <c r="B87" s="53"/>
      <c r="C87" s="55">
        <v>15</v>
      </c>
      <c r="D87" s="6"/>
      <c r="E87" s="30">
        <v>-13871173</v>
      </c>
      <c r="F87" s="6"/>
      <c r="G87" s="94">
        <v>-15656673</v>
      </c>
      <c r="H87" s="117"/>
      <c r="I87" s="54">
        <v>-181707</v>
      </c>
      <c r="J87" s="117"/>
      <c r="K87" s="68">
        <v>-88961</v>
      </c>
    </row>
    <row r="88" spans="1:11" ht="15.6" customHeight="1" x14ac:dyDescent="0.2">
      <c r="A88" s="53" t="s">
        <v>230</v>
      </c>
      <c r="B88" s="53"/>
      <c r="C88" s="55">
        <v>18</v>
      </c>
      <c r="D88" s="6"/>
      <c r="E88" s="30">
        <v>0</v>
      </c>
      <c r="F88" s="6"/>
      <c r="G88" s="94">
        <v>0</v>
      </c>
      <c r="H88" s="117"/>
      <c r="I88" s="54">
        <v>135000000</v>
      </c>
      <c r="J88" s="117"/>
      <c r="K88" s="68">
        <v>75000000</v>
      </c>
    </row>
    <row r="89" spans="1:11" ht="15.6" customHeight="1" x14ac:dyDescent="0.2">
      <c r="A89" s="60" t="s">
        <v>231</v>
      </c>
      <c r="B89" s="6"/>
      <c r="C89" s="55">
        <v>18</v>
      </c>
      <c r="D89" s="55"/>
      <c r="E89" s="54">
        <v>0</v>
      </c>
      <c r="F89" s="91"/>
      <c r="G89" s="68">
        <v>0</v>
      </c>
      <c r="H89" s="91"/>
      <c r="I89" s="54">
        <v>-248000000</v>
      </c>
      <c r="J89" s="6"/>
      <c r="K89" s="68">
        <v>0</v>
      </c>
    </row>
    <row r="90" spans="1:11" ht="15.6" customHeight="1" x14ac:dyDescent="0.2">
      <c r="A90" s="60" t="s">
        <v>232</v>
      </c>
      <c r="B90" s="6"/>
      <c r="C90" s="55">
        <v>14</v>
      </c>
      <c r="D90" s="55"/>
      <c r="E90" s="54">
        <v>115300000</v>
      </c>
      <c r="F90" s="91"/>
      <c r="G90" s="68">
        <v>0</v>
      </c>
      <c r="H90" s="91"/>
      <c r="I90" s="54">
        <v>115300000</v>
      </c>
      <c r="J90" s="6"/>
      <c r="K90" s="68">
        <v>0</v>
      </c>
    </row>
    <row r="91" spans="1:11" ht="15.6" customHeight="1" x14ac:dyDescent="0.2">
      <c r="A91" s="60" t="s">
        <v>233</v>
      </c>
      <c r="B91" s="6"/>
      <c r="C91" s="55">
        <v>14</v>
      </c>
      <c r="D91" s="55"/>
      <c r="E91" s="78">
        <v>-1922000</v>
      </c>
      <c r="F91" s="91"/>
      <c r="G91" s="97">
        <v>0</v>
      </c>
      <c r="H91" s="91"/>
      <c r="I91" s="78">
        <v>-1922000</v>
      </c>
      <c r="J91" s="6"/>
      <c r="K91" s="97">
        <v>0</v>
      </c>
    </row>
    <row r="92" spans="1:11" ht="15.6" customHeight="1" x14ac:dyDescent="0.2">
      <c r="A92" s="103"/>
      <c r="B92" s="61"/>
      <c r="C92" s="55"/>
      <c r="D92" s="55"/>
      <c r="E92" s="20"/>
      <c r="F92" s="91"/>
      <c r="G92" s="95"/>
      <c r="H92" s="91"/>
      <c r="I92" s="54"/>
      <c r="J92" s="9"/>
      <c r="K92" s="68"/>
    </row>
    <row r="93" spans="1:11" ht="15.6" customHeight="1" x14ac:dyDescent="0.2">
      <c r="A93" s="53" t="s">
        <v>234</v>
      </c>
      <c r="B93" s="103"/>
      <c r="C93" s="55"/>
      <c r="D93" s="55"/>
      <c r="E93" s="15">
        <f>SUM(E84:E91)</f>
        <v>-102230044</v>
      </c>
      <c r="F93" s="91"/>
      <c r="G93" s="72">
        <f>SUM(G84:G91)</f>
        <v>157661296</v>
      </c>
      <c r="H93" s="91"/>
      <c r="I93" s="15">
        <f>SUM(I84:I91)</f>
        <v>-98324426</v>
      </c>
      <c r="J93" s="9"/>
      <c r="K93" s="72">
        <f>SUM(K84:K91)</f>
        <v>153886305</v>
      </c>
    </row>
    <row r="94" spans="1:11" ht="15.6" customHeight="1" x14ac:dyDescent="0.2">
      <c r="A94" s="53"/>
      <c r="B94" s="23"/>
      <c r="C94" s="55"/>
      <c r="D94" s="55"/>
      <c r="E94" s="54"/>
      <c r="F94" s="62"/>
      <c r="G94" s="68"/>
      <c r="H94" s="62"/>
      <c r="I94" s="54"/>
      <c r="J94" s="52"/>
      <c r="K94" s="68"/>
    </row>
    <row r="95" spans="1:11" ht="15.6" customHeight="1" x14ac:dyDescent="0.2">
      <c r="A95" s="63" t="s">
        <v>235</v>
      </c>
      <c r="B95" s="23"/>
      <c r="C95" s="55"/>
      <c r="D95" s="55"/>
      <c r="E95" s="54">
        <f>+SUM(E51,E82,E93)</f>
        <v>23070247</v>
      </c>
      <c r="F95" s="6"/>
      <c r="G95" s="68">
        <f>+SUM(G51,G82,G93)</f>
        <v>-84748432</v>
      </c>
      <c r="H95" s="6"/>
      <c r="I95" s="54">
        <f>+SUM(I51,I82,I93)</f>
        <v>-17860591</v>
      </c>
      <c r="J95" s="6"/>
      <c r="K95" s="68">
        <f>+SUM(K51,K82,K93)</f>
        <v>-30645288</v>
      </c>
    </row>
    <row r="96" spans="1:11" ht="15.6" customHeight="1" x14ac:dyDescent="0.2">
      <c r="A96" s="56" t="s">
        <v>236</v>
      </c>
      <c r="B96" s="23"/>
      <c r="C96" s="55"/>
      <c r="D96" s="55"/>
      <c r="E96" s="15">
        <v>137011738</v>
      </c>
      <c r="F96" s="6"/>
      <c r="G96" s="72">
        <v>315910710</v>
      </c>
      <c r="H96" s="117"/>
      <c r="I96" s="15">
        <v>57103269</v>
      </c>
      <c r="J96" s="117"/>
      <c r="K96" s="72">
        <v>74242354</v>
      </c>
    </row>
    <row r="97" spans="1:11" ht="15.6" customHeight="1" x14ac:dyDescent="0.2">
      <c r="A97" s="23"/>
      <c r="B97" s="23"/>
      <c r="C97" s="55"/>
      <c r="D97" s="55"/>
      <c r="E97" s="20"/>
      <c r="F97" s="91"/>
      <c r="G97" s="95"/>
      <c r="H97" s="91"/>
      <c r="I97" s="54"/>
      <c r="J97" s="9"/>
      <c r="K97" s="68"/>
    </row>
    <row r="98" spans="1:11" ht="15.6" customHeight="1" x14ac:dyDescent="0.2">
      <c r="A98" s="64" t="s">
        <v>237</v>
      </c>
      <c r="B98" s="23"/>
      <c r="C98" s="55"/>
      <c r="D98" s="55"/>
      <c r="E98" s="86">
        <f>SUM(E95:E96)</f>
        <v>160081985</v>
      </c>
      <c r="F98" s="6"/>
      <c r="G98" s="114">
        <f>SUM(G95:G96)</f>
        <v>231162278</v>
      </c>
      <c r="H98" s="6"/>
      <c r="I98" s="86">
        <f>SUM(I95:I96)</f>
        <v>39242678</v>
      </c>
      <c r="J98" s="6"/>
      <c r="K98" s="114">
        <f>SUM(K95:K96)</f>
        <v>43597066</v>
      </c>
    </row>
    <row r="99" spans="1:11" ht="15.6" customHeight="1" x14ac:dyDescent="0.2">
      <c r="A99" s="6"/>
      <c r="B99" s="6"/>
      <c r="C99" s="55"/>
      <c r="D99" s="49"/>
      <c r="E99" s="65"/>
      <c r="F99" s="6"/>
      <c r="G99" s="93"/>
      <c r="H99" s="6"/>
      <c r="I99" s="65"/>
      <c r="J99" s="16"/>
      <c r="K99" s="93"/>
    </row>
    <row r="100" spans="1:11" ht="15.6" customHeight="1" x14ac:dyDescent="0.2">
      <c r="A100" s="32" t="s">
        <v>238</v>
      </c>
      <c r="B100" s="6"/>
      <c r="C100" s="55"/>
      <c r="D100" s="49"/>
      <c r="E100" s="65"/>
      <c r="F100" s="6"/>
      <c r="G100" s="93"/>
      <c r="H100" s="6"/>
      <c r="I100" s="65"/>
      <c r="J100" s="6"/>
      <c r="K100" s="93"/>
    </row>
    <row r="101" spans="1:11" ht="15.6" customHeight="1" x14ac:dyDescent="0.2">
      <c r="A101" s="6" t="s">
        <v>239</v>
      </c>
      <c r="B101" s="6"/>
      <c r="C101" s="55"/>
      <c r="D101" s="49"/>
      <c r="E101" s="65">
        <v>0</v>
      </c>
      <c r="F101" s="6"/>
      <c r="G101" s="93">
        <v>93458</v>
      </c>
      <c r="H101" s="118"/>
      <c r="I101" s="54">
        <v>0</v>
      </c>
      <c r="J101" s="118"/>
      <c r="K101" s="68">
        <v>0</v>
      </c>
    </row>
    <row r="102" spans="1:11" ht="15.6" customHeight="1" x14ac:dyDescent="0.2">
      <c r="A102" s="6" t="s">
        <v>240</v>
      </c>
      <c r="B102" s="6"/>
      <c r="C102" s="55"/>
      <c r="D102" s="49"/>
      <c r="E102" s="65">
        <v>12944330</v>
      </c>
      <c r="F102" s="6"/>
      <c r="G102" s="93">
        <v>2138177</v>
      </c>
      <c r="H102" s="118"/>
      <c r="I102" s="54">
        <v>12472547</v>
      </c>
      <c r="J102" s="118"/>
      <c r="K102" s="68">
        <v>1903877</v>
      </c>
    </row>
    <row r="103" spans="1:11" ht="15.6" customHeight="1" x14ac:dyDescent="0.2">
      <c r="A103" s="6" t="s">
        <v>241</v>
      </c>
      <c r="B103" s="6"/>
      <c r="C103" s="55">
        <v>10</v>
      </c>
      <c r="D103" s="49"/>
      <c r="E103" s="65">
        <v>2145181</v>
      </c>
      <c r="F103" s="6"/>
      <c r="G103" s="93">
        <v>5698528</v>
      </c>
      <c r="H103" s="118"/>
      <c r="I103" s="54">
        <v>0</v>
      </c>
      <c r="J103" s="118"/>
      <c r="K103" s="68">
        <v>0</v>
      </c>
    </row>
    <row r="104" spans="1:11" ht="15.6" customHeight="1" x14ac:dyDescent="0.2">
      <c r="A104" s="6" t="s">
        <v>242</v>
      </c>
      <c r="B104" s="6"/>
      <c r="C104" s="55"/>
      <c r="D104" s="49"/>
      <c r="E104" s="65">
        <v>45609338</v>
      </c>
      <c r="F104" s="6"/>
      <c r="G104" s="93">
        <v>438069</v>
      </c>
      <c r="H104" s="118"/>
      <c r="I104" s="54">
        <v>41173592</v>
      </c>
      <c r="J104" s="118"/>
      <c r="K104" s="68">
        <v>27600</v>
      </c>
    </row>
    <row r="105" spans="1:11" ht="15.6" customHeight="1" x14ac:dyDescent="0.2">
      <c r="A105" s="6" t="s">
        <v>243</v>
      </c>
      <c r="B105" s="6"/>
      <c r="C105" s="55"/>
      <c r="D105" s="49"/>
      <c r="E105" s="65">
        <v>0</v>
      </c>
      <c r="F105" s="6"/>
      <c r="G105" s="93">
        <v>60880</v>
      </c>
      <c r="H105" s="118"/>
      <c r="I105" s="54">
        <v>0</v>
      </c>
      <c r="J105" s="118"/>
      <c r="K105" s="68">
        <v>11200</v>
      </c>
    </row>
    <row r="106" spans="1:11" ht="15.6" customHeight="1" x14ac:dyDescent="0.2">
      <c r="A106" s="6"/>
      <c r="B106" s="6"/>
      <c r="C106" s="55"/>
      <c r="D106" s="49"/>
      <c r="E106" s="16"/>
      <c r="F106" s="6"/>
      <c r="G106" s="16"/>
      <c r="H106" s="6"/>
      <c r="I106" s="16"/>
      <c r="J106" s="16"/>
      <c r="K106" s="16"/>
    </row>
    <row r="107" spans="1:11" ht="15.6" customHeight="1" x14ac:dyDescent="0.2">
      <c r="A107" s="6"/>
      <c r="B107" s="6"/>
      <c r="C107" s="55"/>
      <c r="D107" s="49"/>
      <c r="E107" s="16"/>
      <c r="F107" s="6"/>
      <c r="G107" s="16"/>
      <c r="H107" s="6"/>
      <c r="I107" s="16"/>
      <c r="J107" s="16"/>
      <c r="K107" s="16"/>
    </row>
    <row r="108" spans="1:11" ht="15.6" customHeight="1" x14ac:dyDescent="0.2">
      <c r="A108" s="6"/>
      <c r="B108" s="6"/>
      <c r="C108" s="55"/>
      <c r="D108" s="49"/>
      <c r="E108" s="16"/>
      <c r="F108" s="6"/>
      <c r="G108" s="16"/>
      <c r="H108" s="6"/>
      <c r="I108" s="16"/>
      <c r="J108" s="16"/>
      <c r="K108" s="16"/>
    </row>
    <row r="109" spans="1:11" ht="15.6" customHeight="1" x14ac:dyDescent="0.2">
      <c r="A109" s="6"/>
      <c r="B109" s="6"/>
      <c r="C109" s="55"/>
      <c r="D109" s="49"/>
      <c r="E109" s="16"/>
      <c r="F109" s="6"/>
      <c r="G109" s="16"/>
      <c r="H109" s="6"/>
      <c r="I109" s="16"/>
      <c r="J109" s="16"/>
      <c r="K109" s="16"/>
    </row>
    <row r="110" spans="1:11" ht="15.6" customHeight="1" x14ac:dyDescent="0.2">
      <c r="A110" s="6"/>
      <c r="B110" s="6"/>
      <c r="C110" s="55"/>
      <c r="D110" s="49"/>
      <c r="E110" s="16"/>
      <c r="F110" s="6"/>
      <c r="G110" s="16"/>
      <c r="H110" s="6"/>
      <c r="I110" s="16"/>
      <c r="J110" s="16"/>
      <c r="K110" s="16"/>
    </row>
    <row r="111" spans="1:11" ht="15.6" customHeight="1" x14ac:dyDescent="0.2">
      <c r="A111" s="6"/>
      <c r="B111" s="6"/>
      <c r="C111" s="55"/>
      <c r="D111" s="49"/>
      <c r="E111" s="16"/>
      <c r="F111" s="6"/>
      <c r="G111" s="16"/>
      <c r="H111" s="6"/>
      <c r="I111" s="16"/>
      <c r="J111" s="16"/>
      <c r="K111" s="16"/>
    </row>
    <row r="112" spans="1:11" ht="15.6" customHeight="1" x14ac:dyDescent="0.2">
      <c r="A112" s="177" t="s">
        <v>39</v>
      </c>
      <c r="B112" s="172"/>
      <c r="C112" s="172"/>
      <c r="D112" s="172"/>
      <c r="E112" s="172"/>
      <c r="F112" s="172"/>
      <c r="G112" s="172"/>
      <c r="H112" s="172"/>
      <c r="I112" s="172"/>
      <c r="J112" s="172"/>
      <c r="K112" s="172"/>
    </row>
    <row r="113" spans="1:11" ht="15.6" customHeight="1" x14ac:dyDescent="0.2">
      <c r="A113" s="178" t="s">
        <v>213</v>
      </c>
      <c r="B113" s="172"/>
      <c r="C113" s="172"/>
      <c r="D113" s="172"/>
      <c r="E113" s="172"/>
      <c r="F113" s="172"/>
      <c r="G113" s="172"/>
      <c r="H113" s="172"/>
      <c r="I113" s="172"/>
      <c r="J113" s="172"/>
      <c r="K113" s="172"/>
    </row>
    <row r="114" spans="1:11" ht="15.6" customHeight="1" x14ac:dyDescent="0.2">
      <c r="A114" s="168"/>
      <c r="B114" s="170"/>
      <c r="C114" s="170"/>
      <c r="D114" s="170"/>
      <c r="E114" s="170"/>
      <c r="F114" s="170"/>
      <c r="G114" s="170"/>
      <c r="H114" s="170"/>
      <c r="I114" s="170"/>
      <c r="J114" s="170"/>
      <c r="K114" s="170"/>
    </row>
    <row r="115" spans="1:11" ht="12" customHeight="1" x14ac:dyDescent="0.2">
      <c r="A115" s="103"/>
    </row>
    <row r="116" spans="1:11" ht="21.95" customHeight="1" x14ac:dyDescent="0.2">
      <c r="A116" s="192" t="s">
        <v>41</v>
      </c>
      <c r="B116" s="174"/>
      <c r="C116" s="174"/>
      <c r="D116" s="174"/>
      <c r="E116" s="174"/>
      <c r="F116" s="174"/>
      <c r="G116" s="174"/>
      <c r="H116" s="174"/>
      <c r="I116" s="174"/>
      <c r="J116" s="174"/>
      <c r="K116" s="174"/>
    </row>
  </sheetData>
  <mergeCells count="14">
    <mergeCell ref="A116:K116"/>
    <mergeCell ref="E6:G6"/>
    <mergeCell ref="I6:K6"/>
    <mergeCell ref="E7:G7"/>
    <mergeCell ref="I7:K7"/>
    <mergeCell ref="A55:K55"/>
    <mergeCell ref="A56:K56"/>
    <mergeCell ref="A58:K58"/>
    <mergeCell ref="E64:G64"/>
    <mergeCell ref="I64:K64"/>
    <mergeCell ref="E65:G65"/>
    <mergeCell ref="I65:K65"/>
    <mergeCell ref="A112:K112"/>
    <mergeCell ref="A113:K113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5-6(3M)</vt:lpstr>
      <vt:lpstr>7</vt:lpstr>
      <vt:lpstr>8</vt:lpstr>
      <vt:lpstr>9-10</vt:lpstr>
      <vt:lpstr>'5-6(3M)'!Print_Area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Budsakorn Saengwattanapan (TH)</cp:lastModifiedBy>
  <cp:revision/>
  <cp:lastPrinted>2024-05-10T04:25:49Z</cp:lastPrinted>
  <dcterms:created xsi:type="dcterms:W3CDTF">2011-05-06T12:04:42Z</dcterms:created>
  <dcterms:modified xsi:type="dcterms:W3CDTF">2024-05-10T04:25:52Z</dcterms:modified>
  <cp:category/>
  <cp:contentStatus/>
</cp:coreProperties>
</file>