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isitjsir002\Desktop\ITEL\0. ITEL aft typist\"/>
    </mc:Choice>
  </mc:AlternateContent>
  <xr:revisionPtr revIDLastSave="0" documentId="13_ncr:1_{2EE31450-5D4F-4B35-8C1F-CBB23BA6CAA9}" xr6:coauthVersionLast="47" xr6:coauthVersionMax="47" xr10:uidLastSave="{00000000-0000-0000-0000-000000000000}"/>
  <bookViews>
    <workbookView xWindow="-108" yWindow="-108" windowWidth="23256" windowHeight="12456" activeTab="4" xr2:uid="{0AEB4D13-D0A4-4BE2-85EA-0BD4B6120B24}"/>
  </bookViews>
  <sheets>
    <sheet name="2-4" sheetId="7" r:id="rId1"/>
    <sheet name="5-6 (3M)" sheetId="2" r:id="rId2"/>
    <sheet name="7" sheetId="4" r:id="rId3"/>
    <sheet name="8 " sheetId="8" r:id="rId4"/>
    <sheet name="9-10" sheetId="6" r:id="rId5"/>
  </sheets>
  <definedNames>
    <definedName name="\orkje" localSheetId="3" hidden="1">{"'Eng (page2)'!$A$1:$D$52"}</definedName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localSheetId="3" hidden="1">{"'Eng (page2)'!$A$1:$D$52"}</definedName>
    <definedName name="_______Tic30" hidden="1">{"'Eng (page2)'!$A$1:$D$52"}</definedName>
    <definedName name="_______X2" localSheetId="3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3" hidden="1">{"'Eng (page2)'!$A$1:$D$52"}</definedName>
    <definedName name="______Tic30" hidden="1">{"'Eng (page2)'!$A$1:$D$52"}</definedName>
    <definedName name="______X2" localSheetId="3" hidden="1">{"'Eng (page2)'!$A$1:$D$52"}</definedName>
    <definedName name="______X2" hidden="1">{"'Eng (page2)'!$A$1:$D$52"}</definedName>
    <definedName name="______xlfn.BAHTTEXT" hidden="1">#NAME?</definedName>
    <definedName name="_____G1" localSheetId="3" hidden="1">{"'Eng (page2)'!$A$1:$D$52"}</definedName>
    <definedName name="_____G1" hidden="1">{"'Eng (page2)'!$A$1:$D$52"}</definedName>
    <definedName name="_____pd10" localSheetId="0" hidden="1">{"'Summary'!$A$1:$J$46"}</definedName>
    <definedName name="_____pd10" localSheetId="3" hidden="1">{"'Summary'!$A$1:$J$46"}</definedName>
    <definedName name="_____pd10" hidden="1">{"'Summary'!$A$1:$J$46"}</definedName>
    <definedName name="_____PD11" localSheetId="0" hidden="1">{"'Summary'!$A$1:$J$46"}</definedName>
    <definedName name="_____PD11" localSheetId="3" hidden="1">{"'Summary'!$A$1:$J$46"}</definedName>
    <definedName name="_____PD11" hidden="1">{"'Summary'!$A$1:$J$46"}</definedName>
    <definedName name="_____pd12" localSheetId="0" hidden="1">{"'Summary'!$A$1:$J$46"}</definedName>
    <definedName name="_____pd12" localSheetId="3" hidden="1">{"'Summary'!$A$1:$J$46"}</definedName>
    <definedName name="_____pd12" hidden="1">{"'Summary'!$A$1:$J$46"}</definedName>
    <definedName name="_____pd9" localSheetId="0" hidden="1">{"'Summary'!$A$1:$J$46"}</definedName>
    <definedName name="_____pd9" localSheetId="3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localSheetId="3" hidden="1">{"'Summary'!$A$1:$J$46"}</definedName>
    <definedName name="_____SD30" hidden="1">{"'Summary'!$A$1:$J$46"}</definedName>
    <definedName name="_____sd31" localSheetId="0" hidden="1">{"'Summary'!$A$1:$J$46"}</definedName>
    <definedName name="_____sd31" localSheetId="3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3" hidden="1">{"'Eng (page2)'!$A$1:$D$52"}</definedName>
    <definedName name="_____Tic30" hidden="1">{"'Eng (page2)'!$A$1:$D$52"}</definedName>
    <definedName name="_____X2" localSheetId="3" hidden="1">{"'Eng (page2)'!$A$1:$D$52"}</definedName>
    <definedName name="_____X2" hidden="1">{"'Eng (page2)'!$A$1:$D$52"}</definedName>
    <definedName name="_____xlfn.BAHTTEXT" hidden="1">#NAME?</definedName>
    <definedName name="____G1" localSheetId="3" hidden="1">{"'Eng (page2)'!$A$1:$D$52"}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3" hidden="1">{"'Eng (page2)'!$A$1:$D$52"}</definedName>
    <definedName name="____Tic30" hidden="1">{"'Eng (page2)'!$A$1:$D$52"}</definedName>
    <definedName name="____X2" localSheetId="3" hidden="1">{"'Eng (page2)'!$A$1:$D$52"}</definedName>
    <definedName name="____X2" hidden="1">{"'Eng (page2)'!$A$1:$D$52"}</definedName>
    <definedName name="____xlfn.BAHTTEXT" hidden="1">#NAME?</definedName>
    <definedName name="____ZH111" localSheetId="3" hidden="1">{"'Model'!$A$1:$N$53"}</definedName>
    <definedName name="____ZH111" hidden="1">{"'Model'!$A$1:$N$53"}</definedName>
    <definedName name="___a1" localSheetId="3" hidden="1">{"'Eng (page2)'!$A$1:$D$52"}</definedName>
    <definedName name="___a1" hidden="1">{"'Eng (page2)'!$A$1:$D$52"}</definedName>
    <definedName name="___a2" localSheetId="3" hidden="1">{"'Eng (page2)'!$A$1:$D$52"}</definedName>
    <definedName name="___a2" hidden="1">{"'Eng (page2)'!$A$1:$D$52"}</definedName>
    <definedName name="___a3" localSheetId="3" hidden="1">{"'Eng (page2)'!$A$1:$D$52"}</definedName>
    <definedName name="___a3" hidden="1">{"'Eng (page2)'!$A$1:$D$52"}</definedName>
    <definedName name="___a4" localSheetId="3" hidden="1">{"'Eng (page2)'!$A$1:$D$52"}</definedName>
    <definedName name="___a4" hidden="1">{"'Eng (page2)'!$A$1:$D$52"}</definedName>
    <definedName name="___a5" localSheetId="3" hidden="1">{"'Eng (page2)'!$A$1:$D$52"}</definedName>
    <definedName name="___a5" hidden="1">{"'Eng (page2)'!$A$1:$D$52"}</definedName>
    <definedName name="___a6" localSheetId="3" hidden="1">{"'Eng (page2)'!$A$1:$D$52"}</definedName>
    <definedName name="___a6" hidden="1">{"'Eng (page2)'!$A$1:$D$52"}</definedName>
    <definedName name="___a7" localSheetId="3" hidden="1">{"'Eng (page2)'!$A$1:$D$52"}</definedName>
    <definedName name="___a7" hidden="1">{"'Eng (page2)'!$A$1:$D$52"}</definedName>
    <definedName name="___G1" localSheetId="3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localSheetId="3" hidden="1">{"'Summary'!$A$1:$J$46"}</definedName>
    <definedName name="___pd10" hidden="1">{"'Summary'!$A$1:$J$46"}</definedName>
    <definedName name="___PD11" localSheetId="0" hidden="1">{"'Summary'!$A$1:$J$46"}</definedName>
    <definedName name="___PD11" localSheetId="3" hidden="1">{"'Summary'!$A$1:$J$46"}</definedName>
    <definedName name="___PD11" hidden="1">{"'Summary'!$A$1:$J$46"}</definedName>
    <definedName name="___pd12" localSheetId="0" hidden="1">{"'Summary'!$A$1:$J$46"}</definedName>
    <definedName name="___pd12" localSheetId="3" hidden="1">{"'Summary'!$A$1:$J$46"}</definedName>
    <definedName name="___pd12" hidden="1">{"'Summary'!$A$1:$J$46"}</definedName>
    <definedName name="___pd9" localSheetId="0" hidden="1">{"'Summary'!$A$1:$J$46"}</definedName>
    <definedName name="___pd9" localSheetId="3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localSheetId="3" hidden="1">{"'Summary'!$A$1:$J$46"}</definedName>
    <definedName name="___SD30" hidden="1">{"'Summary'!$A$1:$J$46"}</definedName>
    <definedName name="___sd31" localSheetId="0" hidden="1">{"'Summary'!$A$1:$J$46"}</definedName>
    <definedName name="___sd31" localSheetId="3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_xlfn.BAHTTEXT" hidden="1">#NAME?</definedName>
    <definedName name="___ZH111" localSheetId="3" hidden="1">{"'Model'!$A$1:$N$53"}</definedName>
    <definedName name="___ZH111" hidden="1">{"'Model'!$A$1:$N$53"}</definedName>
    <definedName name="__1__123Graph_ACHART_1" hidden="1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0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0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0" hidden="1">#REF!</definedName>
    <definedName name="__123Graph_D" localSheetId="3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hidden="1">#REF!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localSheetId="3" hidden="1">{"'Eng (page2)'!$A$1:$D$52"}</definedName>
    <definedName name="__a1" hidden="1">{"'Eng (page2)'!$A$1:$D$52"}</definedName>
    <definedName name="__a10" localSheetId="3" hidden="1">{"sales",#N/A,FALSE,"SALES"}</definedName>
    <definedName name="__a10" hidden="1">{"sales",#N/A,FALSE,"SALES"}</definedName>
    <definedName name="__a2" localSheetId="3" hidden="1">{"'Eng (page2)'!$A$1:$D$52"}</definedName>
    <definedName name="__a2" hidden="1">{"'Eng (page2)'!$A$1:$D$52"}</definedName>
    <definedName name="__a3" localSheetId="3" hidden="1">{"'Eng (page2)'!$A$1:$D$52"}</definedName>
    <definedName name="__a3" hidden="1">{"'Eng (page2)'!$A$1:$D$52"}</definedName>
    <definedName name="__a4" localSheetId="3" hidden="1">{"'Eng (page2)'!$A$1:$D$52"}</definedName>
    <definedName name="__a4" hidden="1">{"'Eng (page2)'!$A$1:$D$52"}</definedName>
    <definedName name="__a5" localSheetId="3" hidden="1">{"'Eng (page2)'!$A$1:$D$52"}</definedName>
    <definedName name="__a5" hidden="1">{"'Eng (page2)'!$A$1:$D$52"}</definedName>
    <definedName name="__a6" localSheetId="3" hidden="1">{"'Eng (page2)'!$A$1:$D$52"}</definedName>
    <definedName name="__a6" hidden="1">{"'Eng (page2)'!$A$1:$D$52"}</definedName>
    <definedName name="__a7" localSheetId="3" hidden="1">{"'Eng (page2)'!$A$1:$D$52"}</definedName>
    <definedName name="__a7" hidden="1">{"'Eng (page2)'!$A$1:$D$52"}</definedName>
    <definedName name="__d1" localSheetId="3" hidden="1">{"'Model'!$A$1:$N$53"}</definedName>
    <definedName name="__d1" hidden="1">{"'Model'!$A$1:$N$53"}</definedName>
    <definedName name="__er43" localSheetId="3" hidden="1">{"'Eng (page2)'!$A$1:$D$52"}</definedName>
    <definedName name="__er43" hidden="1">{"'Eng (page2)'!$A$1:$D$52"}</definedName>
    <definedName name="__G1" localSheetId="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localSheetId="3" hidden="1">#REF!</definedName>
    <definedName name="__LF12" hidden="1">#REF!</definedName>
    <definedName name="__NSO2" localSheetId="3" hidden="1">{"'Sheet1'!$L$16"}</definedName>
    <definedName name="__NSO2" hidden="1">{"'Sheet1'!$L$16"}</definedName>
    <definedName name="__pd10" localSheetId="0" hidden="1">{"'Summary'!$A$1:$J$46"}</definedName>
    <definedName name="__pd10" localSheetId="3" hidden="1">{"'Summary'!$A$1:$J$46"}</definedName>
    <definedName name="__pd10" hidden="1">{"'Summary'!$A$1:$J$46"}</definedName>
    <definedName name="__PD11" localSheetId="0" hidden="1">{"'Summary'!$A$1:$J$46"}</definedName>
    <definedName name="__PD11" localSheetId="3" hidden="1">{"'Summary'!$A$1:$J$46"}</definedName>
    <definedName name="__PD11" hidden="1">{"'Summary'!$A$1:$J$46"}</definedName>
    <definedName name="__pd12" localSheetId="0" hidden="1">{"'Summary'!$A$1:$J$46"}</definedName>
    <definedName name="__pd12" localSheetId="3" hidden="1">{"'Summary'!$A$1:$J$46"}</definedName>
    <definedName name="__pd12" hidden="1">{"'Summary'!$A$1:$J$46"}</definedName>
    <definedName name="__pd9" localSheetId="0" hidden="1">{"'Summary'!$A$1:$J$46"}</definedName>
    <definedName name="__pd9" localSheetId="3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localSheetId="3" hidden="1">{"'Summary'!$A$1:$J$46"}</definedName>
    <definedName name="__SD30" hidden="1">{"'Summary'!$A$1:$J$46"}</definedName>
    <definedName name="__sd31" localSheetId="0" hidden="1">{"'Summary'!$A$1:$J$46"}</definedName>
    <definedName name="__sd31" localSheetId="3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3" hidden="1">{"'Eng (page2)'!$A$1:$D$52"}</definedName>
    <definedName name="__Tic30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3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localSheetId="3" hidden="1">{"'Eng (page2)'!$A$1:$D$52"}</definedName>
    <definedName name="__y4" hidden="1">{"'Eng (page2)'!$A$1:$D$52"}</definedName>
    <definedName name="__ZH111" localSheetId="3" hidden="1">{"'Model'!$A$1:$N$53"}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localSheetId="3" hidden="1">#REF!</definedName>
    <definedName name="_1__123Graph_Aｸﾞﾗﾌ_7" hidden="1">#REF!</definedName>
    <definedName name="_10__123Graph_XF_S" localSheetId="3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localSheetId="3" hidden="1">#REF!</definedName>
    <definedName name="_15__123Graph_CCHART_1" hidden="1">#REF!</definedName>
    <definedName name="_18__123Graph_XCHART_1" localSheetId="3" hidden="1">#REF!</definedName>
    <definedName name="_18__123Graph_XCHART_1" hidden="1">#REF!</definedName>
    <definedName name="_2__123Graph_AF_S" localSheetId="3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localSheetId="3" hidden="1">#REF!</definedName>
    <definedName name="_2__123Graph_Bｸﾞﾗﾌ_7" hidden="1">#REF!</definedName>
    <definedName name="_3__123Graph_ACHART_1" localSheetId="3" hidden="1">#REF!</definedName>
    <definedName name="_3__123Graph_ACHART_1" hidden="1">#REF!</definedName>
    <definedName name="_3__123Graph_AF_S" localSheetId="3" hidden="1">#REF!</definedName>
    <definedName name="_3__123Graph_AF_S" hidden="1">#REF!</definedName>
    <definedName name="_3__123Graph_BF_S" localSheetId="3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localSheetId="3" hidden="1">#REF!</definedName>
    <definedName name="_3__123Graph_Cｸﾞﾗﾌ_7" hidden="1">#REF!</definedName>
    <definedName name="_4__123Graph_BCHART_1" localSheetId="3" hidden="1">#REF!</definedName>
    <definedName name="_4__123Graph_BCHART_1" hidden="1">#REF!</definedName>
    <definedName name="_4__123Graph_BF_S" localSheetId="3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localSheetId="3" hidden="1">#REF!</definedName>
    <definedName name="_4__123Graph_Dｸﾞﾗﾌ_7" hidden="1">#REF!</definedName>
    <definedName name="_4__123Graph_XF_S" localSheetId="3" hidden="1">#REF!</definedName>
    <definedName name="_4__123Graph_XF_S" hidden="1">#REF!</definedName>
    <definedName name="_5__123Graph_CCHART_1" localSheetId="3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localSheetId="3" hidden="1">#REF!</definedName>
    <definedName name="_5__123Graph_Eｸﾞﾗﾌ_7" hidden="1">#REF!</definedName>
    <definedName name="_5__123Graph_XF_S" localSheetId="3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localSheetId="3" hidden="1">#REF!</definedName>
    <definedName name="_6__123Graph_XCHART_1" hidden="1">#REF!</definedName>
    <definedName name="_8__123Graph_BF_S" localSheetId="3" hidden="1">#REF!</definedName>
    <definedName name="_8__123Graph_BF_S" hidden="1">#REF!</definedName>
    <definedName name="_9__123Graph_ACHART_1" localSheetId="3" hidden="1">#REF!</definedName>
    <definedName name="_9__123Graph_ACHART_1" hidden="1">#REF!</definedName>
    <definedName name="_a" hidden="1">#REF!</definedName>
    <definedName name="_a1" localSheetId="3" hidden="1">{"'Eng (page2)'!$A$1:$D$52"}</definedName>
    <definedName name="_a1" hidden="1">{"'Eng (page2)'!$A$1:$D$52"}</definedName>
    <definedName name="_a2" localSheetId="3" hidden="1">{"'Eng (page2)'!$A$1:$D$52"}</definedName>
    <definedName name="_a2" hidden="1">{"'Eng (page2)'!$A$1:$D$52"}</definedName>
    <definedName name="_a3" localSheetId="3" hidden="1">{"'Eng (page2)'!$A$1:$D$52"}</definedName>
    <definedName name="_a3" hidden="1">{"'Eng (page2)'!$A$1:$D$52"}</definedName>
    <definedName name="_a4" localSheetId="3" hidden="1">{"'Eng (page2)'!$A$1:$D$52"}</definedName>
    <definedName name="_a4" hidden="1">{"'Eng (page2)'!$A$1:$D$52"}</definedName>
    <definedName name="_a5" localSheetId="3" hidden="1">{"'Eng (page2)'!$A$1:$D$52"}</definedName>
    <definedName name="_a5" hidden="1">{"'Eng (page2)'!$A$1:$D$52"}</definedName>
    <definedName name="_a6" localSheetId="3" hidden="1">{"'Eng (page2)'!$A$1:$D$52"}</definedName>
    <definedName name="_a6" hidden="1">{"'Eng (page2)'!$A$1:$D$52"}</definedName>
    <definedName name="_a7" localSheetId="3" hidden="1">{"'Eng (page2)'!$A$1:$D$52"}</definedName>
    <definedName name="_a7" hidden="1">{"'Eng (page2)'!$A$1:$D$52"}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localSheetId="3" hidden="1">{"'Model'!$A$1:$N$53"}</definedName>
    <definedName name="_d1" hidden="1">{"'Model'!$A$1:$N$53"}</definedName>
    <definedName name="_dd2" localSheetId="3" hidden="1">{"Book Income",#N/A,FALSE,"B&amp;T";"Taxable Income",#N/A,FALSE,"B&amp;T"}</definedName>
    <definedName name="_dd2" hidden="1">{"Book Income",#N/A,FALSE,"B&amp;T";"Taxable Income",#N/A,FALSE,"B&amp;T"}</definedName>
    <definedName name="_Dist_Bin" localSheetId="0" hidden="1">#REF!</definedName>
    <definedName name="_Dist_Bin" localSheetId="3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localSheetId="3" hidden="1">{"'Eng (page2)'!$A$1:$D$52"}</definedName>
    <definedName name="_er43" hidden="1">{"'Eng (page2)'!$A$1:$D$52"}</definedName>
    <definedName name="_Example" hidden="1">#REF!</definedName>
    <definedName name="_Fill" localSheetId="0" hidden="1">#REF!</definedName>
    <definedName name="_Fill" localSheetId="3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localSheetId="3" hidden="1">{"'Eng (page2)'!$A$1:$D$52"}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localSheetId="3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localSheetId="3" hidden="1">{"'Eng (page2)'!$A$1:$D$52"}</definedName>
    <definedName name="_L310" hidden="1">{"'Eng (page2)'!$A$1:$D$52"}</definedName>
    <definedName name="_LF12" localSheetId="3" hidden="1">#REF!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localSheetId="3" hidden="1">#REF!</definedName>
    <definedName name="_new" hidden="1">#REF!</definedName>
    <definedName name="_NSO2" localSheetId="3" hidden="1">{"'Sheet1'!$L$16"}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localSheetId="3" hidden="1">#REF!</definedName>
    <definedName name="_Parse_Out" hidden="1">#REF!</definedName>
    <definedName name="_pd10" localSheetId="0" hidden="1">{"'Summary'!$A$1:$J$46"}</definedName>
    <definedName name="_pd10" localSheetId="3" hidden="1">{"'Summary'!$A$1:$J$46"}</definedName>
    <definedName name="_pd10" hidden="1">{"'Summary'!$A$1:$J$46"}</definedName>
    <definedName name="_PD11" localSheetId="0" hidden="1">{"'Summary'!$A$1:$J$46"}</definedName>
    <definedName name="_PD11" localSheetId="3" hidden="1">{"'Summary'!$A$1:$J$46"}</definedName>
    <definedName name="_PD11" hidden="1">{"'Summary'!$A$1:$J$46"}</definedName>
    <definedName name="_pd12" localSheetId="0" hidden="1">{"'Summary'!$A$1:$J$46"}</definedName>
    <definedName name="_pd12" localSheetId="3" hidden="1">{"'Summary'!$A$1:$J$46"}</definedName>
    <definedName name="_pd12" hidden="1">{"'Summary'!$A$1:$J$46"}</definedName>
    <definedName name="_pd9" localSheetId="0" hidden="1">{"'Summary'!$A$1:$J$46"}</definedName>
    <definedName name="_pd9" localSheetId="3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localSheetId="3" hidden="1">{"'Summary'!$A$1:$J$46"}</definedName>
    <definedName name="_SD30" hidden="1">{"'Summary'!$A$1:$J$46"}</definedName>
    <definedName name="_sd31" localSheetId="0" hidden="1">{"'Summary'!$A$1:$J$46"}</definedName>
    <definedName name="_sd31" localSheetId="3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3" hidden="1">{"'Eng (page2)'!$A$1:$D$52"}</definedName>
    <definedName name="_Tic30" hidden="1">{"'Eng (page2)'!$A$1:$D$52"}</definedName>
    <definedName name="_u" hidden="1">#REF!</definedName>
    <definedName name="_u645" localSheetId="3" hidden="1">{"'Eng (page2)'!$A$1:$D$52"}</definedName>
    <definedName name="_u645" hidden="1">{"'Eng (page2)'!$A$1:$D$52"}</definedName>
    <definedName name="_v" hidden="1">#REF!</definedName>
    <definedName name="_V320" localSheetId="3" hidden="1">{"'Eng (page2)'!$A$1:$D$52"}</definedName>
    <definedName name="_V320" hidden="1">{"'Eng (page2)'!$A$1:$D$52"}</definedName>
    <definedName name="_w" hidden="1">#REF!</definedName>
    <definedName name="_X2" localSheetId="3" hidden="1">{"'Eng (page2)'!$A$1:$D$52"}</definedName>
    <definedName name="_X2" hidden="1">{"'Eng (page2)'!$A$1:$D$52"}</definedName>
    <definedName name="_y" hidden="1">#REF!</definedName>
    <definedName name="_y4" localSheetId="3" hidden="1">{"'Eng (page2)'!$A$1:$D$52"}</definedName>
    <definedName name="_y4" hidden="1">{"'Eng (page2)'!$A$1:$D$52"}</definedName>
    <definedName name="_ZD301" localSheetId="3" hidden="1">{"'Eng (page2)'!$A$1:$D$52"}</definedName>
    <definedName name="_ZD301" hidden="1">{"'Eng (page2)'!$A$1:$D$52"}</definedName>
    <definedName name="_ZH111" localSheetId="3" hidden="1">{"'Model'!$A$1:$N$53"}</definedName>
    <definedName name="_ZH111" hidden="1">{"'Model'!$A$1:$N$53"}</definedName>
    <definedName name="aa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localSheetId="3" hidden="1">{"Book Income",#N/A,FALSE,"B&amp;T";"Taxable Income",#N/A,FALSE,"B&amp;T"}</definedName>
    <definedName name="aaaa" hidden="1">{"Book Income",#N/A,FALSE,"B&amp;T";"Taxable Income",#N/A,FALSE,"B&amp;T"}</definedName>
    <definedName name="aaaaa" localSheetId="3" hidden="1">{"conso",#N/A,FALSE,"cash flow"}</definedName>
    <definedName name="aaaaa" hidden="1">{"conso",#N/A,FALSE,"cash flow"}</definedName>
    <definedName name="aaaaaaaa" localSheetId="3" hidden="1">{"'Eng (page2)'!$A$1:$D$52"}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3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dee" localSheetId="3" hidden="1">{"Sensitivity1",#N/A,FALSE,"Sensitivity";"Sensitivity2",#N/A,FALSE,"Sensitivity"}</definedName>
    <definedName name="aaadee" hidden="1">{"Sensitivity1",#N/A,FALSE,"Sensitivity";"Sensitivity2",#N/A,FALSE,"Sensitivity"}</definedName>
    <definedName name="aaaqw" localSheetId="3" hidden="1">{"'Model'!$A$1:$N$53"}</definedName>
    <definedName name="aaaqw" hidden="1">{"'Model'!$A$1:$N$53"}</definedName>
    <definedName name="aadf" localSheetId="3" hidden="1">{"cashflow",#N/A,FALSE,"cash flow"}</definedName>
    <definedName name="aadf" hidden="1">{"cashflow",#N/A,FALSE,"cash flow"}</definedName>
    <definedName name="ab" localSheetId="3" hidden="1">{"'Eng (page2)'!$A$1:$D$52"}</definedName>
    <definedName name="ab" hidden="1">{"'Eng (page2)'!$A$1:$D$52"}</definedName>
    <definedName name="ac" localSheetId="3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localSheetId="3" hidden="1">{"'Model'!$A$1:$N$53"}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3" hidden="1">{"'Eng (page2)'!$A$1:$D$52"}</definedName>
    <definedName name="Admin" hidden="1">{"'Eng (page2)'!$A$1:$D$52"}</definedName>
    <definedName name="Adminis" localSheetId="3" hidden="1">{"'Eng (page2)'!$A$1:$D$52"}</definedName>
    <definedName name="Adminis" hidden="1">{"'Eng (page2)'!$A$1:$D$52"}</definedName>
    <definedName name="ake" localSheetId="3" hidden="1">#REF!</definedName>
    <definedName name="ake" hidden="1">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localSheetId="3" hidden="1">{"'Eng (page2)'!$A$1:$D$52"}</definedName>
    <definedName name="aq" hidden="1">{"'Eng (page2)'!$A$1:$D$52"}</definedName>
    <definedName name="aqaq" localSheetId="3" hidden="1">{"cashflow",#N/A,FALSE,"cash flow"}</definedName>
    <definedName name="aqaq" hidden="1">{"cashflow",#N/A,FALSE,"cash flow"}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localSheetId="3" hidden="1">{"'Eng (page2)'!$A$1:$D$52"}</definedName>
    <definedName name="asdf" hidden="1">{"'Eng (page2)'!$A$1:$D$52"}</definedName>
    <definedName name="asdfaw" localSheetId="3" hidden="1">{"'Eng (page2)'!$A$1:$D$52"}</definedName>
    <definedName name="asdfaw" hidden="1">{"'Eng (page2)'!$A$1:$D$52"}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uraStyleDefaultsReset" hidden="1">#N/A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3" hidden="1">{"'Eng (page2)'!$A$1:$D$52"}</definedName>
    <definedName name="aw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" localSheetId="3" hidden="1">{"Sensitivity1",#N/A,FALSE,"Sensitivity";"Sensitivity2",#N/A,FALSE,"Sensitivity"}</definedName>
    <definedName name="B" hidden="1">{"Sensitivity1",#N/A,FALSE,"Sensitivity";"Sensitivity2",#N/A,FALSE,"Sensitivity"}</definedName>
    <definedName name="baba" localSheetId="3" hidden="1">{"'Model'!$A$1:$N$53"}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localSheetId="3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3" hidden="1">{"'Eng (page2)'!$A$1:$D$52"}</definedName>
    <definedName name="big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3" hidden="1">{"'Eng (page2)'!$A$1:$D$52"}</definedName>
    <definedName name="book2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cc" localSheetId="3" hidden="1">{"'Eng (page2)'!$A$1:$D$52"}</definedName>
    <definedName name="ccc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localSheetId="3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localSheetId="3" hidden="1">{"'WWW'!$A$1:$J$18"}</definedName>
    <definedName name="CHAT" hidden="1">{"'WWW'!$A$1:$J$18"}</definedName>
    <definedName name="chilled" localSheetId="3" hidden="1">{"'Eng (page2)'!$A$1:$D$52"}</definedName>
    <definedName name="chilled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n" localSheetId="3" hidden="1">{"'Eng (page2)'!$A$1:$D$52"}</definedName>
    <definedName name="Con" hidden="1">{"'Eng (page2)'!$A$1:$D$52"}</definedName>
    <definedName name="config" localSheetId="3" hidden="1">{"'Eng (page2)'!$A$1:$D$52"}</definedName>
    <definedName name="config" hidden="1">{"'Eng (page2)'!$A$1:$D$52"}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3" hidden="1">{"'Model'!$A$1:$N$53"}</definedName>
    <definedName name="csdcd" hidden="1">{"'Model'!$A$1:$N$53"}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cxzs" localSheetId="3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localSheetId="3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localSheetId="3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ATA_01" localSheetId="3" hidden="1">#REF!</definedName>
    <definedName name="DATA_01" hidden="1">#REF!</definedName>
    <definedName name="DATA_02" localSheetId="3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localSheetId="3" hidden="1">#REF!</definedName>
    <definedName name="DATA_06" hidden="1">#REF!</definedName>
    <definedName name="DATA_07" localSheetId="3" hidden="1">#REF!</definedName>
    <definedName name="DATA_07" hidden="1">#REF!</definedName>
    <definedName name="DATA_08" localSheetId="3" hidden="1">#REF!</definedName>
    <definedName name="DATA_08" hidden="1">#REF!</definedName>
    <definedName name="dcds" localSheetId="3" hidden="1">{"'Model'!$A$1:$N$53"}</definedName>
    <definedName name="dcds" hidden="1">{"'Model'!$A$1:$N$53"}</definedName>
    <definedName name="dcwdl" localSheetId="3" hidden="1">{"'Eng (page2)'!$A$1:$D$52"}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localSheetId="3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din" localSheetId="3" hidden="1">{"Book Income",#N/A,FALSE,"B&amp;T";"Taxable Income",#N/A,FALSE,"B&amp;T"}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localSheetId="3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localSheetId="3" hidden="1">{"'Eng (page2)'!$A$1:$D$52"}</definedName>
    <definedName name="dfdofdf" hidden="1">{"'Eng (page2)'!$A$1:$D$52"}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one" localSheetId="3" hidden="1">{"'Eng (page2)'!$A$1:$D$52"}</definedName>
    <definedName name="dfone" hidden="1">{"'Eng (page2)'!$A$1:$D$52"}</definedName>
    <definedName name="dfqcvdq" localSheetId="3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gt" hidden="1">#REF!</definedName>
    <definedName name="din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localSheetId="3" hidden="1">#REF!</definedName>
    <definedName name="display_area_2" hidden="1">#REF!</definedName>
    <definedName name="dno" localSheetId="3" hidden="1">{"Rent1",#N/A,FALSE,"RENT";"Rent2",#N/A,FALSE,"RENT"}</definedName>
    <definedName name="dno" hidden="1">{"Rent1",#N/A,FALSE,"RENT";"Rent2",#N/A,FALSE,"RENT"}</definedName>
    <definedName name="do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localSheetId="3" hidden="1">{"'Eng (page2)'!$A$1:$D$52"}</definedName>
    <definedName name="dooe" hidden="1">{"'Eng (page2)'!$A$1:$D$52"}</definedName>
    <definedName name="dqevc" localSheetId="3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localSheetId="3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localSheetId="3" hidden="1">{"'Eng (page2)'!$A$1:$D$52"}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localSheetId="3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localSheetId="3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3" hidden="1">{"'Eng (page2)'!$A$1:$D$52"}</definedName>
    <definedName name="DWA" hidden="1">{"'Eng (page2)'!$A$1:$D$52"}</definedName>
    <definedName name="DX" localSheetId="3" hidden="1">{"'Eng (page2)'!$A$1:$D$52"}</definedName>
    <definedName name="DX" hidden="1">{"'Eng (page2)'!$A$1:$D$52"}</definedName>
    <definedName name="dxd" localSheetId="3" hidden="1">{"conso",#N/A,FALSE,"cash flow"}</definedName>
    <definedName name="dxd" hidden="1">{"conso",#N/A,FALSE,"cash flow"}</definedName>
    <definedName name="dxscxds" localSheetId="3" hidden="1">{"'Eng (page2)'!$A$1:$D$52"}</definedName>
    <definedName name="dxscxds" hidden="1">{"'Eng (page2)'!$A$1:$D$52"}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d" localSheetId="3" hidden="1">{"'Eng (page2)'!$A$1:$D$52"}</definedName>
    <definedName name="ed" hidden="1">{"'Eng (page2)'!$A$1:$D$52"}</definedName>
    <definedName name="EDW" localSheetId="3" hidden="1">{"'Model'!$A$1:$N$53"}</definedName>
    <definedName name="EDW" hidden="1">{"'Model'!$A$1:$N$53"}</definedName>
    <definedName name="edWFQA" localSheetId="0" hidden="1">#REF!</definedName>
    <definedName name="edWFQA" hidden="1">#REF!</definedName>
    <definedName name="ee" localSheetId="3" hidden="1">{"Sensitivity1",#N/A,FALSE,"Sensitivity";"Sensitivity2",#N/A,FALSE,"Sensitivity"}</definedName>
    <definedName name="ee" hidden="1">{"Sensitivity1",#N/A,FALSE,"Sensitivity";"Sensitivity2",#N/A,FALSE,"Sensitivity"}</definedName>
    <definedName name="eeafecs" localSheetId="3" hidden="1">{"'Eng (page2)'!$A$1:$D$52"}</definedName>
    <definedName name="eeafecs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localSheetId="3" hidden="1">{"'Summary'!$A$1:$J$46"}</definedName>
    <definedName name="eeeeee" hidden="1">{"'Summary'!$A$1:$J$46"}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localSheetId="3" hidden="1">{"'Summary'!$A$1:$J$46"}</definedName>
    <definedName name="EEPE" hidden="1">{"'Summary'!$A$1:$J$46"}</definedName>
    <definedName name="EEQ" localSheetId="0" hidden="1">{"'Summary'!$A$1:$J$46"}</definedName>
    <definedName name="EEQ" localSheetId="3" hidden="1">{"'Summary'!$A$1:$J$46"}</definedName>
    <definedName name="EEQ" hidden="1">{"'Summary'!$A$1:$J$46"}</definedName>
    <definedName name="eews" localSheetId="3" hidden="1">{"'Eng (page2)'!$A$1:$D$52"}</definedName>
    <definedName name="eews" hidden="1">{"'Eng (page2)'!$A$1:$D$52"}</definedName>
    <definedName name="End_Bal" localSheetId="3" hidden="1">#REF!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localSheetId="3" hidden="1">#REF!</definedName>
    <definedName name="eq" hidden="1">#REF!</definedName>
    <definedName name="eqq" localSheetId="3" hidden="1">{"cashflow",#N/A,FALSE,"cash flow"}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3" hidden="1">{"'Eng (page2)'!$A$1:$D$52"}</definedName>
    <definedName name="erer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localSheetId="3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localSheetId="3" hidden="1">{"'Eng (page2)'!$A$1:$D$52"}</definedName>
    <definedName name="ertyu" hidden="1">{"'Eng (page2)'!$A$1:$D$52"}</definedName>
    <definedName name="erv" localSheetId="3" hidden="1">{"'Model'!$A$1:$N$53"}</definedName>
    <definedName name="erv" hidden="1">{"'Model'!$A$1:$N$53"}</definedName>
    <definedName name="ERW" localSheetId="3" hidden="1">{"'Eng (page2)'!$A$1:$D$52"}</definedName>
    <definedName name="ERW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3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localSheetId="3" hidden="1">{"'Summary'!$A$1:$J$46"}</definedName>
    <definedName name="EW" hidden="1">{"'Summary'!$A$1:$J$46"}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localSheetId="3" hidden="1">{"'Eng (page2)'!$A$1:$D$52"}</definedName>
    <definedName name="exc" hidden="1">{"'Eng (page2)'!$A$1:$D$52"}</definedName>
    <definedName name="F1nin" localSheetId="3" hidden="1">{"'Model'!$A$1:$N$53"}</definedName>
    <definedName name="F1nin" hidden="1">{"'Model'!$A$1:$N$53"}</definedName>
    <definedName name="F3.1" localSheetId="3" hidden="1">{"Sensitivity1",#N/A,FALSE,"Sensitivity";"Sensitivity2",#N/A,FALSE,"Sensitivity"}</definedName>
    <definedName name="F3.1" hidden="1">{"Sensitivity1",#N/A,FALSE,"Sensitivity";"Sensitivity2",#N/A,FALSE,"Sensitivity"}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bfy" localSheetId="3" hidden="1">{"'Model'!$A$1:$N$53"}</definedName>
    <definedName name="fbfy" hidden="1">{"'Model'!$A$1:$N$53"}</definedName>
    <definedName name="fc" localSheetId="3" hidden="1">{"'Eng (page2)'!$A$1:$D$52"}</definedName>
    <definedName name="fc" hidden="1">{"'Eng (page2)'!$A$1:$D$52"}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localSheetId="3" hidden="1">{"'Eng (page2)'!$A$1:$D$52"}</definedName>
    <definedName name="fdf" hidden="1">{"'Eng (page2)'!$A$1:$D$52"}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localSheetId="3" hidden="1">#REF!</definedName>
    <definedName name="fffff" hidden="1">#REF!</definedName>
    <definedName name="fg" localSheetId="3" hidden="1">#REF!</definedName>
    <definedName name="fg" hidden="1">#REF!</definedName>
    <definedName name="fgdp" localSheetId="3" hidden="1">{"'Eng (page2)'!$A$1:$D$52"}</definedName>
    <definedName name="fgdp" hidden="1">{"'Eng (page2)'!$A$1:$D$52"}</definedName>
    <definedName name="FGE\" localSheetId="3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localSheetId="3" hidden="1">{"'Eng (page2)'!$A$1:$D$52"}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localSheetId="3" hidden="1">{"'Eng (page2)'!$A$1:$D$52"}</definedName>
    <definedName name="fserrr" hidden="1">{"'Eng (page2)'!$A$1:$D$52"}</definedName>
    <definedName name="Full_Print" localSheetId="0" hidden="1">#REF!</definedName>
    <definedName name="Full_Print" hidden="1">#REF!</definedName>
    <definedName name="FWP" localSheetId="3" hidden="1">{"'Eng (page2)'!$A$1:$D$52"}</definedName>
    <definedName name="FWP" hidden="1">{"'Eng (page2)'!$A$1:$D$52"}</definedName>
    <definedName name="gbgfrs" localSheetId="3" hidden="1">{"'Model'!$A$1:$N$53"}</definedName>
    <definedName name="gbgfrs" hidden="1">{"'Model'!$A$1:$N$53"}</definedName>
    <definedName name="gdaa" localSheetId="3" hidden="1">{"'Model'!$A$1:$N$53"}</definedName>
    <definedName name="gdaa" hidden="1">{"'Model'!$A$1:$N$53"}</definedName>
    <definedName name="gfg" localSheetId="3" hidden="1">{"'Eng (page2)'!$A$1:$D$52"}</definedName>
    <definedName name="gfg" hidden="1">{"'Eng (page2)'!$A$1:$D$52"}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localSheetId="3" hidden="1">{"'Eng (page2)'!$A$1:$D$52"}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localSheetId="3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localSheetId="3" hidden="1">{"'Eng (page2)'!$A$1:$D$52"}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localSheetId="3" hidden="1">{"'Eng (page2)'!$A$1:$D$52"}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localSheetId="3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localSheetId="3" hidden="1">{"'Eng (page2)'!$A$1:$D$52"}</definedName>
    <definedName name="GWRT" hidden="1">{"'Eng (page2)'!$A$1:$D$52"}</definedName>
    <definedName name="he" localSheetId="3" hidden="1">{"'Eng (page2)'!$A$1:$D$52"}</definedName>
    <definedName name="he" hidden="1">{"'Eng (page2)'!$A$1:$D$52"}</definedName>
    <definedName name="Header_Row" hidden="1">ROW(#REF!)</definedName>
    <definedName name="hee" localSheetId="3" hidden="1">{"'Eng (page2)'!$A$1:$D$52"}</definedName>
    <definedName name="hee" hidden="1">{"'Eng (page2)'!$A$1:$D$52"}</definedName>
    <definedName name="hh" localSheetId="3" hidden="1">{"Sensitivity1",#N/A,FALSE,"Sensitivity";"Sensitivity2",#N/A,FALSE,"Sensitivity"}</definedName>
    <definedName name="hh" hidden="1">{"Sensitivity1",#N/A,FALSE,"Sensitivity";"Sensitivity2",#N/A,FALSE,"Sensitivity"}</definedName>
    <definedName name="hhjjju" localSheetId="3" hidden="1">{"'Model'!$A$1:$N$53"}</definedName>
    <definedName name="hhjjju" hidden="1">{"'Model'!$A$1:$N$53"}</definedName>
    <definedName name="HHK" localSheetId="3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localSheetId="3" hidden="1">#REF!</definedName>
    <definedName name="HNHJ" hidden="1">#REF!</definedName>
    <definedName name="HRTW" localSheetId="3" hidden="1">{"'Eng (page2)'!$A$1:$D$52"}</definedName>
    <definedName name="HRTW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localSheetId="3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localSheetId="3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localSheetId="3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localSheetId="3" hidden="1">{"'Eng (page2)'!$A$1:$D$52"}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localSheetId="3" hidden="1">{"'Sheet1'!$L$16"}</definedName>
    <definedName name="huy" hidden="1">{"'Sheet1'!$L$16"}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ier" localSheetId="3" hidden="1">{"'Eng (page2)'!$A$1:$D$52"}</definedName>
    <definedName name="ier" hidden="1">{"'Eng (page2)'!$A$1:$D$52"}</definedName>
    <definedName name="iiiiii" localSheetId="3" hidden="1">{"'Model'!$A$1:$N$53"}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localSheetId="3" hidden="1">{"'Eng (page2)'!$A$1:$D$52"}</definedName>
    <definedName name="interest" hidden="1">{"'Eng (page2)'!$A$1:$D$52"}</definedName>
    <definedName name="Interest_Rate" localSheetId="0" hidden="1">#REF!</definedName>
    <definedName name="Interest_Rate" localSheetId="3" hidden="1">#REF!</definedName>
    <definedName name="Interest_Rate" hidden="1">#REF!</definedName>
    <definedName name="IntroPrintArea" localSheetId="3" hidden="1">#REF!</definedName>
    <definedName name="IntroPrintArea" hidden="1">#REF!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3" hidden="1">{"'Eng (page2)'!$A$1:$D$52"}</definedName>
    <definedName name="io" hidden="1">{"'Eng (page2)'!$A$1:$D$52"}</definedName>
    <definedName name="ion" localSheetId="3" hidden="1">{"'Eng (page2)'!$A$1:$D$52"}</definedName>
    <definedName name="ion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Q" localSheetId="0" hidden="1">{"'Summary'!$A$1:$J$46"}</definedName>
    <definedName name="IQ" localSheetId="3" hidden="1">{"'Summary'!$A$1:$J$46"}</definedName>
    <definedName name="IQ" hidden="1">{"'Summary'!$A$1:$J$46"}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JD" localSheetId="3" hidden="1">{"'Eng (page2)'!$A$1:$D$52"}</definedName>
    <definedName name="JD" hidden="1">{"'Eng (page2)'!$A$1:$D$52"}</definedName>
    <definedName name="jdfpe" localSheetId="3" hidden="1">{"'Eng (page2)'!$A$1:$D$52"}</definedName>
    <definedName name="jdfpe" hidden="1">{"'Eng (page2)'!$A$1:$D$52"}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localSheetId="3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localSheetId="3" hidden="1">{"'Eng (page2)'!$A$1:$D$52"}</definedName>
    <definedName name="jkl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us" localSheetId="3" hidden="1">{"'Model'!$A$1:$N$53"}</definedName>
    <definedName name="jus" hidden="1">{"'Model'!$A$1:$N$53"}</definedName>
    <definedName name="k" localSheetId="0" hidden="1">{"'BKK'!$A$4:$V$179"}</definedName>
    <definedName name="k" localSheetId="3" hidden="1">{"'BKK'!$A$4:$V$179"}</definedName>
    <definedName name="k" hidden="1">{"'BKK'!$A$4:$V$179"}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dv" localSheetId="3" hidden="1">{"'Eng (page2)'!$A$1:$D$52"}</definedName>
    <definedName name="kdv" hidden="1">{"'Eng (page2)'!$A$1:$D$52"}</definedName>
    <definedName name="ked" localSheetId="3" hidden="1">{"'Model'!$A$1:$N$53"}</definedName>
    <definedName name="ked" hidden="1">{"'Model'!$A$1:$N$53"}</definedName>
    <definedName name="kele" localSheetId="3" hidden="1">{"'Eng (page2)'!$A$1:$D$52"}</definedName>
    <definedName name="kele" hidden="1">{"'Eng (page2)'!$A$1:$D$52"}</definedName>
    <definedName name="KHJGDFGFHGHJ" localSheetId="3" hidden="1">{"cashflow",#N/A,FALSE,"cash flow"}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localSheetId="3" hidden="1">{"'Eng (page2)'!$A$1:$D$52"}</definedName>
    <definedName name="kjyt" hidden="1">{"'Eng (page2)'!$A$1:$D$52"}</definedName>
    <definedName name="kkkd" localSheetId="3" hidden="1">{"'Model'!$A$1:$N$53"}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localSheetId="3" hidden="1">{"'Eng (page2)'!$A$1:$D$52"}</definedName>
    <definedName name="kkok" hidden="1">{"'Eng (page2)'!$A$1:$D$52"}</definedName>
    <definedName name="kkxle" localSheetId="3" hidden="1">{"'Model'!$A$1:$N$53"}</definedName>
    <definedName name="kkxle" hidden="1">{"'Model'!$A$1:$N$53"}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3" hidden="1">{"'Eng (page2)'!$A$1:$D$52"}</definedName>
    <definedName name="klxjf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ue" localSheetId="3" hidden="1">{"'Model'!$A$1:$N$53"}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localSheetId="3" hidden="1">{#N/A,#N/A,TRUE,"BT M200 da 10x20"}</definedName>
    <definedName name="lan" hidden="1">{#N/A,#N/A,TRUE,"BT M200 da 10x20"}</definedName>
    <definedName name="ldss" localSheetId="3" hidden="1">{"'Eng (page2)'!$A$1:$D$52"}</definedName>
    <definedName name="ldss" hidden="1">{"'Eng (page2)'!$A$1:$D$52"}</definedName>
    <definedName name="ledr" localSheetId="3" hidden="1">{"'Eng (page2)'!$A$1:$D$52"}</definedName>
    <definedName name="ledr" hidden="1">{"'Eng (page2)'!$A$1:$D$52"}</definedName>
    <definedName name="lf" localSheetId="3" hidden="1">#REF!</definedName>
    <definedName name="lf" hidden="1">#REF!</definedName>
    <definedName name="lfk" localSheetId="3" hidden="1">{"'Eng (page2)'!$A$1:$D$52"}</definedName>
    <definedName name="lfk" hidden="1">{"'Eng (page2)'!$A$1:$D$52"}</definedName>
    <definedName name="lhin" localSheetId="3" hidden="1">{"'Eng (page2)'!$A$1:$D$52"}</definedName>
    <definedName name="lhin" hidden="1">{"'Eng (page2)'!$A$1:$D$52"}</definedName>
    <definedName name="ListOffset" hidden="1">1</definedName>
    <definedName name="lkjjkl" localSheetId="3" hidden="1">{"'Eng (page2)'!$A$1:$D$52"}</definedName>
    <definedName name="lkjjkl" hidden="1">{"'Eng (page2)'!$A$1:$D$52"}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llllllllllll" hidden="1">#REF!</definedName>
    <definedName name="LLP" localSheetId="3" hidden="1">{"'Eng (page2)'!$A$1:$D$52"}</definedName>
    <definedName name="LLP" hidden="1">{"'Eng (page2)'!$A$1:$D$52"}</definedName>
    <definedName name="Loan_Amount" localSheetId="0" hidden="1">#REF!</definedName>
    <definedName name="Loan_Amount" localSheetId="3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localSheetId="3" hidden="1">{"'Eng (page2)'!$A$1:$D$52"}</definedName>
    <definedName name="loi" hidden="1">{"'Eng (page2)'!$A$1:$D$52"}</definedName>
    <definedName name="LOL" localSheetId="3" hidden="1">{"'Eng (page2)'!$A$1:$D$52"}</definedName>
    <definedName name="LOL" hidden="1">{"'Eng (page2)'!$A$1:$D$52"}</definedName>
    <definedName name="lop" localSheetId="3" hidden="1">{"'Eng (page2)'!$A$1:$D$52"}</definedName>
    <definedName name="lop" hidden="1">{"'Eng (page2)'!$A$1:$D$52"}</definedName>
    <definedName name="LOW" localSheetId="3" hidden="1">{"'Eng (page2)'!$A$1:$D$52"}</definedName>
    <definedName name="LOW" hidden="1">{"'Eng (page2)'!$A$1:$D$52"}</definedName>
    <definedName name="LV" localSheetId="3" hidden="1">{"'Eng (page2)'!$A$1:$D$52"}</definedName>
    <definedName name="LV" hidden="1">{"'Eng (page2)'!$A$1:$D$52"}</definedName>
    <definedName name="ly" localSheetId="3" hidden="1">{"'Eng (page2)'!$A$1:$D$52"}</definedName>
    <definedName name="ly" hidden="1">{"'Eng (page2)'!$A$1:$D$52"}</definedName>
    <definedName name="mae" localSheetId="3" hidden="1">{"'Eng (page2)'!$A$1:$D$52"}</definedName>
    <definedName name="mae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3" hidden="1">{"'Eng (page2)'!$A$1:$D$52"}</definedName>
    <definedName name="MFPW" hidden="1">{"'Eng (page2)'!$A$1:$D$52"}</definedName>
    <definedName name="Ming" localSheetId="3" hidden="1">{"'Eng (page2)'!$A$1:$D$52"}</definedName>
    <definedName name="Ming" hidden="1">{"'Eng (page2)'!$A$1:$D$52"}</definedName>
    <definedName name="MKO" localSheetId="3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localSheetId="3" hidden="1">{"'Eng (page2)'!$A$1:$D$52"}</definedName>
    <definedName name="MOL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3" hidden="1">{"'Model'!$A$1:$N$53"}</definedName>
    <definedName name="monmon" hidden="1">{"'Model'!$A$1:$N$53"}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" localSheetId="3" hidden="1">{"FB Assumptions",#N/A,FALSE,"Asu";"FB Cashflow 1",#N/A,FALSE,"F&amp;B";"FB Cashflow 2",#N/A,FALSE,"F&amp;B"}</definedName>
    <definedName name="n" hidden="1">{"FB Assumptions",#N/A,FALSE,"Asu";"FB Cashflow 1",#N/A,FALSE,"F&amp;B";"FB Cashflow 2",#N/A,FALSE,"F&amp;B"}</definedName>
    <definedName name="Nam" localSheetId="3" hidden="1">#REF!</definedName>
    <definedName name="Nam" hidden="1">#REF!</definedName>
    <definedName name="nan" localSheetId="3" hidden="1">{"'Model'!$A$1:$N$53"}</definedName>
    <definedName name="nan" hidden="1">{"'Model'!$A$1:$N$53"}</definedName>
    <definedName name="NATURE" localSheetId="3" hidden="1">{"'Eng (page2)'!$A$1:$D$52"}</definedName>
    <definedName name="NATURE" hidden="1">{"'Eng (page2)'!$A$1:$D$52"}</definedName>
    <definedName name="ne" localSheetId="3" hidden="1">{"'Eng (page2)'!$A$1:$D$52"}</definedName>
    <definedName name="ne" hidden="1">{"'Eng (page2)'!$A$1:$D$52"}</definedName>
    <definedName name="nee" localSheetId="3" hidden="1">{"'Eng (page2)'!$A$1:$D$52"}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w" localSheetId="3" hidden="1">{"'Model'!$A$1:$N$53"}</definedName>
    <definedName name="new" hidden="1">{"'Model'!$A$1:$N$53"}</definedName>
    <definedName name="nin" localSheetId="3" hidden="1">{"'Model'!$A$1:$N$53"}</definedName>
    <definedName name="nin" hidden="1">{"'Model'!$A$1:$N$53"}</definedName>
    <definedName name="nm" localSheetId="3" hidden="1">{"'Eng (page2)'!$A$1:$D$52"}</definedName>
    <definedName name="nm" hidden="1">{"'Eng (page2)'!$A$1:$D$52"}</definedName>
    <definedName name="nn" localSheetId="3" hidden="1">{"Book Income",#N/A,FALSE,"B&amp;T";"Taxable Income",#N/A,FALSE,"B&amp;T"}</definedName>
    <definedName name="nn" hidden="1">{"Book Income",#N/A,FALSE,"B&amp;T";"Taxable Income",#N/A,FALSE,"B&amp;T"}</definedName>
    <definedName name="no" localSheetId="3" hidden="1">{"Book Income",#N/A,FALSE,"B&amp;T";"Taxable Income",#N/A,FALSE,"B&amp;T"}</definedName>
    <definedName name="no" hidden="1">{"Book Income",#N/A,FALSE,"B&amp;T";"Taxable Income",#N/A,FALSE,"B&amp;T"}</definedName>
    <definedName name="nu" localSheetId="3" hidden="1">{"cashflow",#N/A,FALSE,"cash flow"}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localSheetId="3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H" localSheetId="3" hidden="1">{"'Eng (page2)'!$A$1:$D$52"}</definedName>
    <definedName name="OH" hidden="1">{"'Eng (page2)'!$A$1:$D$52"}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ne" localSheetId="3" hidden="1">{"'Eng (page2)'!$A$1:$D$52"}</definedName>
    <definedName name="one" hidden="1">{"'Eng (page2)'!$A$1:$D$52"}</definedName>
    <definedName name="onef" localSheetId="3" hidden="1">{"'Eng (page2)'!$A$1:$D$52"}</definedName>
    <definedName name="onef" hidden="1">{"'Eng (page2)'!$A$1:$D$52"}</definedName>
    <definedName name="oo" localSheetId="3" hidden="1">{"Sensitivity1",#N/A,FALSE,"Sensitivity";"Sensitivity2",#N/A,FALSE,"Sensitivity"}</definedName>
    <definedName name="oo" hidden="1">{"Sensitivity1",#N/A,FALSE,"Sensitivity";"Sensitivity2",#N/A,FALSE,"Sensitivity"}</definedName>
    <definedName name="oooosss" localSheetId="3" hidden="1">{"'Model'!$A$1:$N$53"}</definedName>
    <definedName name="oooosss" hidden="1">{"'Model'!$A$1:$N$53"}</definedName>
    <definedName name="op" localSheetId="3" hidden="1">{"'Eng (page2)'!$A$1:$D$52"}</definedName>
    <definedName name="op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localSheetId="3" hidden="1">{"'Summary'!$A$1:$J$46"}</definedName>
    <definedName name="PDO" hidden="1">{"'Summary'!$A$1:$J$46"}</definedName>
    <definedName name="pdq" localSheetId="0" hidden="1">{"'Summary'!$A$1:$J$46"}</definedName>
    <definedName name="pdq" localSheetId="3" hidden="1">{"'Summary'!$A$1:$J$46"}</definedName>
    <definedName name="pdq" hidden="1">{"'Summary'!$A$1:$J$46"}</definedName>
    <definedName name="pfwe" localSheetId="3" hidden="1">{"'Eng (page2)'!$A$1:$D$52"}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localSheetId="3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localSheetId="3" hidden="1">{"'Model'!$A$1:$N$53"}</definedName>
    <definedName name="pkpkpk" hidden="1">{"'Model'!$A$1:$N$53"}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o" localSheetId="3" hidden="1">{"Book Income",#N/A,FALSE,"B&amp;T";"Taxable Income",#N/A,FALSE,"B&amp;T"}</definedName>
    <definedName name="po" hidden="1">{"Book Income",#N/A,FALSE,"B&amp;T";"Taxable Income",#N/A,FALSE,"B&amp;T"}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localSheetId="3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localSheetId="3" hidden="1">{"'Model'!$A$1:$N$53"}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localSheetId="3" hidden="1">{"'Model'!$A$1:$N$53"}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0">'2-4'!$A$1:$O$136</definedName>
    <definedName name="_xlnm.Print_Area" localSheetId="1">'5-6 (3M)'!$A$1:$O$96</definedName>
    <definedName name="_xlnm.Print_Area" localSheetId="4">'9-10'!$A$1:$M$99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localSheetId="3" hidden="1">#REF!</definedName>
    <definedName name="Product" hidden="1">#REF!</definedName>
    <definedName name="PSD" localSheetId="3" hidden="1">{"'Eng (page2)'!$A$1:$D$52"}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localSheetId="3" hidden="1">{"'Eng (page2)'!$A$1:$D$52"}</definedName>
    <definedName name="Q1kka" hidden="1">{"'Eng (page2)'!$A$1:$D$52"}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3" hidden="1">{"'Eng (page2)'!$A$1:$D$52"}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" localSheetId="3" hidden="1">{"'Eng (page2)'!$A$1:$D$52"}</definedName>
    <definedName name="qqqqqqq" hidden="1">{"'Eng (page2)'!$A$1:$D$52"}</definedName>
    <definedName name="qqqqqqqq" localSheetId="3" hidden="1">{"'Model'!$A$1:$N$53"}</definedName>
    <definedName name="qqqqqqqq" hidden="1">{"'Model'!$A$1:$N$53"}</definedName>
    <definedName name="QQW" localSheetId="3" hidden="1">{"'Eng (page2)'!$A$1:$D$52"}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localSheetId="3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localSheetId="3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hidden="1">{"'Eng (page2)'!$A$1:$D$52"}</definedName>
    <definedName name="ratman" localSheetId="3" hidden="1">{"'Model'!$A$1:$N$53"}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localSheetId="3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ewfre" localSheetId="3" hidden="1">{"'Model'!$A$1:$N$53"}</definedName>
    <definedName name="rewfre" hidden="1">{"'Model'!$A$1:$N$53"}</definedName>
    <definedName name="RJO" localSheetId="3" hidden="1">{"'Eng (page2)'!$A$1:$D$52"}</definedName>
    <definedName name="RJO" hidden="1">{"'Eng (page2)'!$A$1:$D$52"}</definedName>
    <definedName name="rqr" localSheetId="3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localSheetId="3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3" hidden="1">{"'Eng (page2)'!$A$1:$D$52"}</definedName>
    <definedName name="RRE" hidden="1">{"'Eng (page2)'!$A$1:$D$52"}</definedName>
    <definedName name="RRR" hidden="1">#REF!</definedName>
    <definedName name="rutrut" localSheetId="3" hidden="1">{"'Model'!$A$1:$N$53"}</definedName>
    <definedName name="rutrut" hidden="1">{"'Model'!$A$1:$N$53"}</definedName>
    <definedName name="rw" localSheetId="3" hidden="1">{"Sensitivity1",#N/A,FALSE,"Sensitivity";"Sensitivity2",#N/A,FALSE,"Sensitivity"}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localSheetId="3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localSheetId="3" hidden="1">#REF!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localSheetId="3" hidden="1">{"'Eng (page2)'!$A$1:$D$52"}</definedName>
    <definedName name="saq" hidden="1">{"'Eng (page2)'!$A$1:$D$52"}</definedName>
    <definedName name="SAS" localSheetId="3" hidden="1">{"'Eng (page2)'!$A$1:$D$52"}</definedName>
    <definedName name="SAS" hidden="1">{"'Eng (page2)'!$A$1:$D$52"}</definedName>
    <definedName name="SC" localSheetId="3" hidden="1">{"'Eng (page2)'!$A$1:$D$52"}</definedName>
    <definedName name="SC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3" hidden="1">{"'Model'!$A$1:$N$53"}</definedName>
    <definedName name="sdac" hidden="1">{"'Model'!$A$1:$N$53"}</definedName>
    <definedName name="sdf" localSheetId="3" hidden="1">{"'Eng (page2)'!$A$1:$D$52"}</definedName>
    <definedName name="sdf" hidden="1">{"'Eng (page2)'!$A$1:$D$52"}</definedName>
    <definedName name="sdr" localSheetId="3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3" hidden="1">{"'Eng (page2)'!$A$1:$D$52"}</definedName>
    <definedName name="sdsd" hidden="1">{"'Eng (page2)'!$A$1:$D$52"}</definedName>
    <definedName name="sdsqw" localSheetId="3" hidden="1">{"'Model'!$A$1:$N$53"}</definedName>
    <definedName name="sdsqw" hidden="1">{"'Model'!$A$1:$N$53"}</definedName>
    <definedName name="sehw" localSheetId="3" hidden="1">{"'Eng (page2)'!$A$1:$D$52"}</definedName>
    <definedName name="sehw" hidden="1">{"'Eng (page2)'!$A$1:$D$52"}</definedName>
    <definedName name="sell" localSheetId="3" hidden="1">{"'Eng (page2)'!$A$1:$D$52"}</definedName>
    <definedName name="sell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fdawgsrgedrhdthtfdjh" localSheetId="3" hidden="1">{"'Eng (page2)'!$A$1:$D$52"}</definedName>
    <definedName name="sfdawgsrgedrhdthtfdjh" hidden="1">{"'Eng (page2)'!$A$1:$D$52"}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localSheetId="3" hidden="1">{"'Eng (page2)'!$A$1:$D$52"}</definedName>
    <definedName name="sheh" hidden="1">{"'Eng (page2)'!$A$1:$D$52"}</definedName>
    <definedName name="si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3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3" hidden="1">{"'Eng (page2)'!$A$1:$D$52"}</definedName>
    <definedName name="software" hidden="1">{"'Eng (page2)'!$A$1:$D$52"}</definedName>
    <definedName name="Sort" localSheetId="3" hidden="1">#REF!</definedName>
    <definedName name="Sort" hidden="1">#REF!</definedName>
    <definedName name="SpecialPrice" localSheetId="3" hidden="1">#REF!</definedName>
    <definedName name="SpecialPrice" hidden="1">#REF!</definedName>
    <definedName name="srd" localSheetId="3" hidden="1">{"'Eng (page2)'!$A$1:$D$52"}</definedName>
    <definedName name="srd" hidden="1">{"'Eng (page2)'!$A$1:$D$52"}</definedName>
    <definedName name="sss" hidden="1">#REF!</definedName>
    <definedName name="sssss" localSheetId="3" hidden="1">{"'Model'!$A$1:$N$53"}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localSheetId="3" hidden="1">{"'Eng (page2)'!$A$1:$D$52"}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localSheetId="3" hidden="1">{"'Eng (page2)'!$A$1:$D$52"}</definedName>
    <definedName name="st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3" hidden="1">{"'Eng (page2)'!$A$1:$D$52"}</definedName>
    <definedName name="STEW" hidden="1">{"'Eng (page2)'!$A$1:$D$52"}</definedName>
    <definedName name="sug" localSheetId="3" hidden="1">{"'Eng (page2)'!$A$1:$D$52"}</definedName>
    <definedName name="sug" hidden="1">{"'Eng (page2)'!$A$1:$D$52"}</definedName>
    <definedName name="Summery" localSheetId="3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localSheetId="3" hidden="1">{"'Eng (page2)'!$A$1:$D$52"}</definedName>
    <definedName name="SXX" hidden="1">{"'Eng (page2)'!$A$1:$D$52"}</definedName>
    <definedName name="t" localSheetId="0" hidden="1">#REF!</definedName>
    <definedName name="t" hidden="1">#REF!</definedName>
    <definedName name="TAK" localSheetId="3" hidden="1">{"'Eng (page2)'!$A$1:$D$52"}</definedName>
    <definedName name="TAK" hidden="1">{"'Eng (page2)'!$A$1:$D$52"}</definedName>
    <definedName name="tbl_ProdInfo" localSheetId="3" hidden="1">#REF!</definedName>
    <definedName name="tbl_ProdInfo" hidden="1">#REF!</definedName>
    <definedName name="te" localSheetId="3" hidden="1">{"'Eng (page2)'!$A$1:$D$52"}</definedName>
    <definedName name="te" hidden="1">{"'Eng (page2)'!$A$1:$D$52"}</definedName>
    <definedName name="teol" localSheetId="3" hidden="1">{"'Eng (page2)'!$A$1:$D$52"}</definedName>
    <definedName name="teol" hidden="1">{"'Eng (page2)'!$A$1:$D$52"}</definedName>
    <definedName name="test" localSheetId="3" hidden="1">{"'Model'!$A$1:$N$53"}</definedName>
    <definedName name="test" hidden="1">{"'Model'!$A$1:$N$53"}</definedName>
    <definedName name="tew" localSheetId="3" hidden="1">{"'Eng (page2)'!$A$1:$D$52"}</definedName>
    <definedName name="tew" hidden="1">{"'Eng (page2)'!$A$1:$D$52"}</definedName>
    <definedName name="TextRefCopyRangeCount" hidden="1">2</definedName>
    <definedName name="tey" hidden="1">#REF!</definedName>
    <definedName name="tgkj" localSheetId="3" hidden="1">{"'Eng (page2)'!$A$1:$D$52"}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localSheetId="3" hidden="1">{"'Eng (page2)'!$A$1:$D$52"}</definedName>
    <definedName name="tom" hidden="1">{"'Eng (page2)'!$A$1:$D$52"}</definedName>
    <definedName name="TR" localSheetId="3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localSheetId="3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w" localSheetId="3" hidden="1">{"'Eng (page2)'!$A$1:$D$52"}</definedName>
    <definedName name="trew" hidden="1">{"'Eng (page2)'!$A$1:$D$52"}</definedName>
    <definedName name="tun" localSheetId="3" hidden="1">{"'Model'!$A$1:$N$53"}</definedName>
    <definedName name="tun" hidden="1">{"'Model'!$A$1:$N$53"}</definedName>
    <definedName name="TWE" localSheetId="3" hidden="1">{"'Eng (page2)'!$A$1:$D$52"}</definedName>
    <definedName name="TWE" hidden="1">{"'Eng (page2)'!$A$1:$D$52"}</definedName>
    <definedName name="tyt" hidden="1">#REF!</definedName>
    <definedName name="ua" localSheetId="3" hidden="1">{"Sensitivity1",#N/A,FALSE,"Sensitivity";"Sensitivity2",#N/A,FALSE,"Sensitivity"}</definedName>
    <definedName name="ua" hidden="1">{"Sensitivity1",#N/A,FALSE,"Sensitivity";"Sensitivity2",#N/A,FALSE,"Sensitivity"}</definedName>
    <definedName name="uhi" hidden="1">#REF!</definedName>
    <definedName name="ujj" localSheetId="3" hidden="1">{"'Eng (page2)'!$A$1:$D$52"}</definedName>
    <definedName name="ujj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y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localSheetId="3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localSheetId="3" hidden="1">{"'Model'!$A$1:$N$53"}</definedName>
    <definedName name="vcx" hidden="1">{"'Model'!$A$1:$N$53"}</definedName>
    <definedName name="VDF" localSheetId="3" hidden="1">{"'Eng (page2)'!$A$1:$D$52"}</definedName>
    <definedName name="VDF" hidden="1">{"'Eng (page2)'!$A$1:$D$52"}</definedName>
    <definedName name="vdsqe" localSheetId="3" hidden="1">{"'Model'!$A$1:$N$53"}</definedName>
    <definedName name="vdsqe" hidden="1">{"'Model'!$A$1:$N$53"}</definedName>
    <definedName name="veevee" localSheetId="3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localSheetId="3" hidden="1">{"'Eng (page2)'!$A$1:$D$52"}</definedName>
    <definedName name="vxvx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e" localSheetId="3" hidden="1">{"'Eng (page2)'!$A$1:$D$52"}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3" hidden="1">{"'Model'!$A$1:$N$53"}</definedName>
    <definedName name="weewee" hidden="1">{"'Model'!$A$1:$N$53"}</definedName>
    <definedName name="werwer" localSheetId="3" hidden="1">{"'Model'!$A$1:$N$53"}</definedName>
    <definedName name="werwer" hidden="1">{"'Model'!$A$1:$N$53"}</definedName>
    <definedName name="wew" hidden="1">#REF!</definedName>
    <definedName name="wq" localSheetId="3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f" localSheetId="3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localSheetId="3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localSheetId="3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localSheetId="3" hidden="1">{#N/A,#N/A,TRUE,"Sheet1"}</definedName>
    <definedName name="wrn.Budget._.Plan." hidden="1">{#N/A,#N/A,TRUE,"Sheet1"}</definedName>
    <definedName name="wrn.Cashflow." localSheetId="3" hidden="1">{"cashflow",#N/A,FALSE,"cash flow"}</definedName>
    <definedName name="wrn.Cashflow." hidden="1">{"cashflow",#N/A,FALSE,"cash flow"}</definedName>
    <definedName name="wrn.chi._.tiÆt." localSheetId="3" hidden="1">{#N/A,#N/A,FALSE,"Chi tiÆt"}</definedName>
    <definedName name="wrn.chi._.tiÆt." hidden="1">{#N/A,#N/A,FALSE,"Chi tiÆt"}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localSheetId="3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hidden="1">{"index",#N/A,FALSE,"INDEX"}</definedName>
    <definedName name="wrn.INSTALLATION." localSheetId="0" hidden="1">{#N/A,#N/A,FALSE,"Sheet1"}</definedName>
    <definedName name="wrn.INSTALLATION." localSheetId="3" hidden="1">{#N/A,#N/A,FALSE,"Sheet1"}</definedName>
    <definedName name="wrn.INSTALLATION." hidden="1">{#N/A,#N/A,FALSE,"Sheet1"}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3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3" hidden="1">{#N/A,#N/A,TRUE,"BT M200 da 10x20"}</definedName>
    <definedName name="wrn.vd." hidden="1">{#N/A,#N/A,TRUE,"BT M200 da 10x20"}</definedName>
    <definedName name="wrn.電話６月." localSheetId="3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localSheetId="3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localSheetId="3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localSheetId="3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localSheetId="3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localSheetId="3" hidden="1">{"'Eng (page2)'!$A$1:$D$52"}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localSheetId="3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localSheetId="3" hidden="1">#REF!</definedName>
    <definedName name="WWb068418dc6b04fa5ae2bd14cd39f6c54_A5CB" hidden="1">#REF!</definedName>
    <definedName name="wwe" localSheetId="0" hidden="1">{#N/A,#N/A,TRUE,"Sheet1"}</definedName>
    <definedName name="wwe" localSheetId="3" hidden="1">{#N/A,#N/A,TRUE,"Sheet1"}</definedName>
    <definedName name="wwe" hidden="1">{#N/A,#N/A,TRUE,"Sheet1"}</definedName>
    <definedName name="wweraf" localSheetId="3" hidden="1">{"'Model'!$A$1:$N$53"}</definedName>
    <definedName name="wweraf" hidden="1">{"'Model'!$A$1:$N$53"}</definedName>
    <definedName name="wwq" localSheetId="3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qq" localSheetId="3" hidden="1">{"cashflow",#N/A,FALSE,"cash flow"}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localSheetId="3" hidden="1">{"'Eng (page2)'!$A$1:$D$52"}</definedName>
    <definedName name="x" hidden="1">{"'Eng (page2)'!$A$1:$D$52"}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{"Book Income",#N/A,FALSE,"B&amp;T";"Taxable Income",#N/A,FALSE,"B&amp;T"}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localSheetId="3" hidden="1">{"'Eng (page2)'!$A$1:$D$52"}</definedName>
    <definedName name="yhn" hidden="1">{"'Eng (page2)'!$A$1:$D$52"}</definedName>
    <definedName name="ying" localSheetId="3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localSheetId="3" hidden="1">{"'Model'!$A$1:$N$53"}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localSheetId="3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localSheetId="3" hidden="1">{"'Eng (page2)'!$A$1:$D$52"}</definedName>
    <definedName name="YRE" hidden="1">{"'Eng (page2)'!$A$1:$D$52"}</definedName>
    <definedName name="yt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localSheetId="3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localSheetId="3" hidden="1">{"'Eng (page2)'!$A$1:$D$52"}</definedName>
    <definedName name="yyy" hidden="1">{"'Eng (page2)'!$A$1:$D$52"}</definedName>
    <definedName name="Z" localSheetId="3" hidden="1">{"Golf Assumptions",#N/A,FALSE,"Asu";"Golf PF1",#N/A,FALSE,"Golf";"Golf PF2",#N/A,FALSE,"Golf";"Golf Dep1",#N/A,FALSE,"Golf";"Golf Dep2",#N/A,FALSE,"Golf"}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localSheetId="3" hidden="1">#REF!</definedName>
    <definedName name="Z_430EA034_C990_11D3_B45D_00D0B70A5E88_.wvu.Rows" hidden="1">#REF!</definedName>
    <definedName name="Z_4E3112F2_CA20_11D3_B45E_00D0B70A634B_.wvu.PrintArea" localSheetId="3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3" hidden="1">{"FB Assumptions",#N/A,FALSE,"Asu";"FB Cashflow 1",#N/A,FALSE,"F&amp;B";"FB Cashflow 2",#N/A,FALSE,"F&amp;B"}</definedName>
    <definedName name="ZD" hidden="1">{"FB Assumptions",#N/A,FALSE,"Asu";"FB Cashflow 1",#N/A,FALSE,"F&amp;B";"FB Cashflow 2",#N/A,FALSE,"F&amp;B"}</definedName>
    <definedName name="ZD1copy" localSheetId="3" hidden="1">{"'Eng (page2)'!$A$1:$D$52"}</definedName>
    <definedName name="ZD1copy" hidden="1">{"'Eng (page2)'!$A$1:$D$52"}</definedName>
    <definedName name="ze" localSheetId="3" hidden="1">{"'Model'!$A$1:$N$53"}</definedName>
    <definedName name="ze" hidden="1">{"'Model'!$A$1:$N$53"}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z" localSheetId="3" hidden="1">{"cashflow",#N/A,FALSE,"cash flow"}</definedName>
    <definedName name="zz" hidden="1">{"cashflow",#N/A,FALSE,"cash flow"}</definedName>
    <definedName name="くぇ" localSheetId="3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localSheetId="3" hidden="1">{"'Eng (page2)'!$A$1:$D$52"}</definedName>
    <definedName name="เงินเดือน" hidden="1">{"'Eng (page2)'!$A$1:$D$52"}</definedName>
    <definedName name="เด" localSheetId="3" hidden="1">{"'Model'!$A$1:$N$53"}</definedName>
    <definedName name="เด" hidden="1">{"'Model'!$A$1:$N$53"}</definedName>
    <definedName name="แดดเก" localSheetId="3" hidden="1">{"'Model'!$A$1:$N$53"}</definedName>
    <definedName name="แดดเก" hidden="1">{"'Model'!$A$1:$N$53"}</definedName>
    <definedName name="ก" localSheetId="3" hidden="1">{"'Model'!$A$1:$N$53"}</definedName>
    <definedName name="ก" hidden="1">{"'Model'!$A$1:$N$53"}</definedName>
    <definedName name="กดากดน" localSheetId="3" hidden="1">{"'Eng (page2)'!$A$1:$D$52"}</definedName>
    <definedName name="กดากดน" hidden="1">{"'Eng (page2)'!$A$1:$D$52"}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localSheetId="3" hidden="1">{"'Eng (page2)'!$A$1:$D$52"}</definedName>
    <definedName name="ฟ" hidden="1">{"'Eng (page2)'!$A$1:$D$52"}</definedName>
    <definedName name="ฟฟฟฟฟฟฟ" localSheetId="3" hidden="1">{"'Eng (page2)'!$A$1:$D$52"}</definedName>
    <definedName name="ฟฟฟฟฟฟฟ" hidden="1">{"'Eng (page2)'!$A$1:$D$52"}</definedName>
    <definedName name="ร" localSheetId="3" hidden="1">{"'Model'!$A$1:$N$53"}</definedName>
    <definedName name="ร" hidden="1">{"'Model'!$A$1:$N$53"}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localSheetId="3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건물임." localSheetId="0" hidden="1">{"'손익현황'!$A$1:$J$29"}</definedName>
    <definedName name="건물임." localSheetId="3" hidden="1">{"'손익현황'!$A$1:$J$29"}</definedName>
    <definedName name="건물임." hidden="1">{"'손익현황'!$A$1:$J$29"}</definedName>
    <definedName name="공" localSheetId="0" hidden="1">{"'손익현황'!$A$1:$J$29"}</definedName>
    <definedName name="공" localSheetId="3" hidden="1">{"'손익현황'!$A$1:$J$29"}</definedName>
    <definedName name="공" hidden="1">{"'손익현황'!$A$1:$J$29"}</definedName>
    <definedName name="공구" localSheetId="0" hidden="1">{"'손익현황'!$A$1:$J$29"}</definedName>
    <definedName name="공구" localSheetId="3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localSheetId="3" hidden="1">{"'손익현황'!$A$1:$J$29"}</definedName>
    <definedName name="공구기구" hidden="1">{"'손익현황'!$A$1:$J$29"}</definedName>
    <definedName name="구" localSheetId="0" hidden="1">{"'손익현황'!$A$1:$J$29"}</definedName>
    <definedName name="구" localSheetId="3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localSheetId="3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localSheetId="3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localSheetId="3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localSheetId="3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5" i="7" l="1"/>
  <c r="I40" i="7" l="1"/>
  <c r="T29" i="4"/>
  <c r="O122" i="7" l="1"/>
  <c r="M122" i="7"/>
  <c r="K122" i="7"/>
  <c r="P29" i="4"/>
  <c r="R29" i="4" s="1"/>
  <c r="R26" i="4" l="1"/>
  <c r="M16" i="2"/>
  <c r="M42" i="7" l="1"/>
  <c r="M77" i="7"/>
  <c r="I69" i="2" l="1"/>
  <c r="I63" i="2"/>
  <c r="I22" i="7"/>
  <c r="L27" i="8"/>
  <c r="V29" i="4" l="1"/>
  <c r="O69" i="2" l="1"/>
  <c r="K69" i="2"/>
  <c r="K63" i="2"/>
  <c r="M79" i="6"/>
  <c r="M67" i="6"/>
  <c r="I79" i="6"/>
  <c r="I67" i="6"/>
  <c r="M26" i="6"/>
  <c r="M38" i="6" s="1"/>
  <c r="M41" i="6" s="1"/>
  <c r="I26" i="6"/>
  <c r="I38" i="6" s="1"/>
  <c r="I41" i="6" s="1"/>
  <c r="O63" i="2"/>
  <c r="O26" i="2"/>
  <c r="O16" i="2"/>
  <c r="K26" i="2"/>
  <c r="K16" i="2"/>
  <c r="A3" i="6"/>
  <c r="P22" i="8"/>
  <c r="N22" i="8"/>
  <c r="L22" i="8"/>
  <c r="J22" i="8"/>
  <c r="H22" i="8"/>
  <c r="F22" i="8"/>
  <c r="R20" i="8"/>
  <c r="R19" i="8"/>
  <c r="R18" i="8"/>
  <c r="R15" i="8"/>
  <c r="N29" i="8"/>
  <c r="L29" i="8"/>
  <c r="J29" i="8"/>
  <c r="H29" i="8"/>
  <c r="F29" i="8"/>
  <c r="R24" i="8"/>
  <c r="R22" i="4"/>
  <c r="V22" i="4" s="1"/>
  <c r="R21" i="4"/>
  <c r="V21" i="4" s="1"/>
  <c r="R19" i="4"/>
  <c r="V19" i="4" s="1"/>
  <c r="R18" i="4"/>
  <c r="V18" i="4" s="1"/>
  <c r="T31" i="4"/>
  <c r="P31" i="4"/>
  <c r="I119" i="7" s="1"/>
  <c r="I122" i="7" s="1"/>
  <c r="N31" i="4"/>
  <c r="L31" i="4"/>
  <c r="J31" i="4"/>
  <c r="H31" i="4"/>
  <c r="F31" i="4"/>
  <c r="V26" i="4"/>
  <c r="R15" i="4"/>
  <c r="V15" i="4" s="1"/>
  <c r="O29" i="2" l="1"/>
  <c r="O32" i="2" s="1"/>
  <c r="O35" i="2" s="1"/>
  <c r="O48" i="2" s="1"/>
  <c r="K29" i="2"/>
  <c r="K32" i="2" s="1"/>
  <c r="K35" i="2" s="1"/>
  <c r="K48" i="2" s="1"/>
  <c r="I81" i="6"/>
  <c r="I85" i="6" s="1"/>
  <c r="M81" i="6"/>
  <c r="M85" i="6" s="1"/>
  <c r="R22" i="8"/>
  <c r="R31" i="4"/>
  <c r="V31" i="4" s="1"/>
  <c r="M90" i="7" l="1"/>
  <c r="A136" i="7" l="1"/>
  <c r="O125" i="7"/>
  <c r="K125" i="7"/>
  <c r="I125" i="7"/>
  <c r="A94" i="7"/>
  <c r="O90" i="7"/>
  <c r="K90" i="7"/>
  <c r="I90" i="7"/>
  <c r="O77" i="7"/>
  <c r="K77" i="7"/>
  <c r="I77" i="7"/>
  <c r="A52" i="7"/>
  <c r="A97" i="7" s="1"/>
  <c r="O42" i="7"/>
  <c r="K42" i="7"/>
  <c r="I42" i="7"/>
  <c r="O22" i="7"/>
  <c r="M22" i="7"/>
  <c r="K22" i="7"/>
  <c r="O44" i="7" l="1"/>
  <c r="A50" i="2"/>
  <c r="K92" i="7"/>
  <c r="K127" i="7" s="1"/>
  <c r="M44" i="7"/>
  <c r="K44" i="7"/>
  <c r="O92" i="7"/>
  <c r="O127" i="7" s="1"/>
  <c r="I44" i="7"/>
  <c r="I92" i="7"/>
  <c r="I127" i="7" s="1"/>
  <c r="M92" i="7"/>
  <c r="A96" i="2" l="1"/>
  <c r="A33" i="4"/>
  <c r="T24" i="4"/>
  <c r="P24" i="4"/>
  <c r="N24" i="4"/>
  <c r="L24" i="4"/>
  <c r="J24" i="4"/>
  <c r="H24" i="4"/>
  <c r="F24" i="4"/>
  <c r="K79" i="6"/>
  <c r="G79" i="6"/>
  <c r="K67" i="6"/>
  <c r="G67" i="6"/>
  <c r="M26" i="2"/>
  <c r="I26" i="2"/>
  <c r="I16" i="2"/>
  <c r="A48" i="6" l="1"/>
  <c r="A99" i="6"/>
  <c r="I29" i="2"/>
  <c r="I32" i="2" s="1"/>
  <c r="G10" i="6" s="1"/>
  <c r="M29" i="2"/>
  <c r="M32" i="2" s="1"/>
  <c r="R24" i="4"/>
  <c r="V24" i="4" s="1"/>
  <c r="A51" i="6"/>
  <c r="I35" i="2" l="1"/>
  <c r="I48" i="2" s="1"/>
  <c r="G26" i="6"/>
  <c r="G38" i="6" s="1"/>
  <c r="G41" i="6" s="1"/>
  <c r="G81" i="6" s="1"/>
  <c r="G85" i="6" s="1"/>
  <c r="M35" i="2"/>
  <c r="K10" i="6"/>
  <c r="K26" i="6" s="1"/>
  <c r="K38" i="6" s="1"/>
  <c r="K41" i="6" s="1"/>
  <c r="M125" i="7"/>
  <c r="M127" i="7" s="1"/>
  <c r="M73" i="2" l="1"/>
  <c r="M74" i="2" s="1"/>
  <c r="M48" i="2"/>
  <c r="M66" i="2" s="1"/>
  <c r="M69" i="2" s="1"/>
  <c r="P27" i="8"/>
  <c r="P29" i="8" s="1"/>
  <c r="M60" i="2"/>
  <c r="M63" i="2" s="1"/>
  <c r="K81" i="6"/>
  <c r="K85" i="6" s="1"/>
  <c r="R27" i="8" l="1"/>
  <c r="R29" i="8" s="1"/>
</calcChain>
</file>

<file path=xl/sharedStrings.xml><?xml version="1.0" encoding="utf-8"?>
<sst xmlns="http://schemas.openxmlformats.org/spreadsheetml/2006/main" count="391" uniqueCount="215">
  <si>
    <t>บริษัท อินเตอร์ลิ้งค์ เทเลคอม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</si>
  <si>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</si>
  <si>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</si>
  <si>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</si>
  <si>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</si>
  <si>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</si>
  <si>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</si>
  <si>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</si>
  <si>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</si>
  <si>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</si>
  <si>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</si>
  <si>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งานระหว่างทำ</t>
  </si>
  <si>
    <t>เงินให้กู้ยืมระยะสั้นแก่การร่วมค้า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</si>
  <si>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</si>
  <si>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</si>
  <si>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</si>
  <si>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</si>
  <si>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</si>
  <si>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</si>
  <si>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</si>
  <si>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เงินลงทุนในการร่วมค้า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</si>
  <si>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</si>
  <si>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</si>
  <si>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</si>
  <si>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</si>
  <si>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</si>
  <si>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</si>
  <si>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</si>
  <si>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</si>
  <si>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</si>
  <si>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</si>
  <si>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</si>
  <si>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</si>
  <si>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</si>
  <si>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</si>
  <si>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</si>
  <si>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</si>
  <si>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</si>
  <si>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เงินรับล่วงหน้าจากการให้บริการติดตั้งโครงข่าย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</si>
  <si>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</si>
  <si>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</si>
  <si>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</si>
  <si>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</si>
  <si>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</si>
  <si>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</si>
  <si>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</si>
  <si>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</si>
  <si>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</si>
  <si>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</si>
  <si>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</si>
  <si>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</si>
  <si>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</si>
  <si>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1,945,592,698 หุ้น</t>
  </si>
  <si>
    <t xml:space="preserve">  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</si>
  <si>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</si>
  <si>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</si>
  <si>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</si>
  <si>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</si>
  <si>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</si>
  <si>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</si>
  <si>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</si>
  <si>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</si>
  <si>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</si>
  <si>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</si>
  <si>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</si>
  <si>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</si>
  <si>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</si>
  <si>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</si>
  <si>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</si>
  <si>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</si>
  <si>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</si>
  <si>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</si>
  <si>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</si>
  <si>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</si>
  <si>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</si>
  <si>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</si>
  <si>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</si>
  <si>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</si>
  <si>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</si>
  <si>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</si>
  <si>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</si>
  <si>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</si>
  <si>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กำไรก่อนภาษีเงินได้</t>
  </si>
  <si>
    <t>ภาษีเงินได้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</si>
  <si>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</si>
  <si>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</si>
  <si>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</si>
  <si>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</si>
  <si>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- สุทธิภาษีเงินได้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</si>
  <si>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</si>
  <si>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</si>
  <si>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</si>
  <si>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</si>
  <si>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</si>
  <si>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</si>
  <si>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</si>
  <si>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</si>
  <si>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องค์ประกอบอื่นของ</t>
  </si>
  <si>
    <t>การวัดมูลค่า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</si>
  <si>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</si>
  <si>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</si>
  <si>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</si>
  <si>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</si>
  <si>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</si>
  <si>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เงินรับล่วงหน้า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</si>
  <si>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</si>
  <si>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</si>
  <si>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</si>
  <si>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</si>
  <si>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</si>
  <si>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</si>
  <si>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ค่าหุ้น</t>
  </si>
  <si>
    <t>เบ็ดเสร็จอื่น</t>
  </si>
  <si>
    <t>ตามกฎหมาย</t>
  </si>
  <si>
    <t>ของบริษัทใหญ่</t>
  </si>
  <si>
    <t>อำนาจควบคุม</t>
  </si>
  <si>
    <t>รวม</t>
  </si>
  <si>
    <t>การเพิ่มหุ้นสามัญ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</si>
  <si>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</si>
  <si>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</si>
  <si>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</si>
  <si>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</si>
  <si>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</si>
  <si>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</si>
  <si>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</si>
  <si>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กำไรจากอัตราแลกเปลี่ยนที่ยังไม่เกิดขึ้นจริง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</si>
  <si>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</si>
  <si>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</si>
  <si>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</si>
  <si>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</si>
  <si>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</si>
  <si>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งานระหว่างทำ</t>
  </si>
  <si>
    <t>- เงินประกันผลงานค้างรับ</t>
  </si>
  <si>
    <t>- สินทรัพย์ไม่หมุนเวียนอื่น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</si>
  <si>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</si>
  <si>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</si>
  <si>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เงินสดได้มาจากกิจกรรมดำเนินงาน</t>
  </si>
  <si>
    <t>กระแสเงินสดจากกิจกรรมลงทุน</t>
  </si>
  <si>
    <t>- เงินสดจ่ายเพื่อเงินให้กู้ยืมระยะสั้นแก่การร่วมค้า สุทธิ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</si>
  <si>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</si>
  <si>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</si>
  <si>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</si>
  <si>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</si>
  <si>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</si>
  <si>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</si>
  <si>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เงินสดจ่ายคืนหนี้สินสัญญาเช่า</t>
  </si>
  <si>
    <t>- เงินสดรับล่วงหน้าค่าหุ้น</t>
  </si>
  <si>
    <t>- เงินสดจ่ายดอกเบี้ย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</si>
  <si>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</si>
  <si>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</si>
  <si>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</si>
  <si>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และสินทรัพย์สิทธิการใช้ภายใต้สัญญาเช่า</t>
  </si>
  <si>
    <t>พ.ศ. 2566</t>
  </si>
  <si>
    <t>กรรมการ ____________________________________            กรรมการ 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</si>
  <si>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</si>
  <si>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เงินกู้ยืมระยะสั้นจากสถาบันการเงิน สุทธิ</t>
  </si>
  <si>
    <r>
      <t xml:space="preserve">หุ้นสามัญจำนวน </t>
    </r>
    <r>
      <rPr>
        <sz val="13"/>
        <color theme="1"/>
        <rFont val="Browallia New"/>
        <family val="2"/>
      </rPr>
      <t>1,388,929,573</t>
    </r>
    <r>
      <rPr>
        <sz val="13"/>
        <rFont val="Browallia New"/>
        <family val="2"/>
      </rPr>
      <t xml:space="preserve"> หุ้น</t>
    </r>
  </si>
  <si>
    <t>ยอดคงเหลือ ณ วันที่ 1 มกราคม พ.ศ. 2566</t>
  </si>
  <si>
    <t>ผลกระทบจากการประเมินมูลค่ายุติธรรมของ</t>
  </si>
  <si>
    <t>สินทรัพย์สุทธิของบริษัทย่อย</t>
  </si>
  <si>
    <t>- (กลับรายการ) ผลขาดทุนด้านเครดิตที่คาดว่าจะเกิดขึ้น</t>
  </si>
  <si>
    <t>เงินสดและรายการเทียบเท่าเงินสดลดลง สุทธิ</t>
  </si>
  <si>
    <t>- เงินสดจ่ายคืนเงินกู้ยืมระยะยาวจากสถาบันการเงิน</t>
  </si>
  <si>
    <t>- เงินสดจ่ายคืนหนี้สินสัญญาเช่าภายใต้สัญญากับทรัสต์</t>
  </si>
  <si>
    <t>สินทรัพย์ทางการเงิน</t>
  </si>
  <si>
    <t>ณ วันที่ 31 มีนาคม พ.ศ. 2567</t>
  </si>
  <si>
    <t>31 มีนาคม</t>
  </si>
  <si>
    <t>พ.ศ. 2567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</si>
  <si>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</si>
  <si>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</si>
  <si>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</si>
  <si>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เงินจ่ายล่วงหน้าเพื่อซื้อเงินลงทุนในบริษัทย่อย</t>
  </si>
  <si>
    <t>เงินรับล่วงหน้าจากการให้บริการติดตั้ง</t>
  </si>
  <si>
    <t>โครงข่ายระยะยาว</t>
  </si>
  <si>
    <t>งบฐานะการเงิน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</si>
  <si>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</si>
  <si>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</si>
  <si>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</si>
  <si>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</si>
  <si>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</si>
  <si>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ประมาณการหนี้สินไม่หมุนเวียนสำหรับ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</si>
  <si>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</si>
  <si>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</si>
  <si>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</si>
  <si>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งบการเปลี่ยนแปลงส่วนของเจ้าของ</t>
  </si>
  <si>
    <t>- ประมาณการหนี้สิน</t>
  </si>
  <si>
    <t>ยอดคงเหลือต้นรอบระยะเวลา</t>
  </si>
  <si>
    <t>ยอดคงเหลือสิ้นรอบระยะเวลา</t>
  </si>
  <si>
    <t>- เงินสดจ่ายเพื่อเงินฝากสถาบันการเงินที่มีข้อจำกัดในการใช้</t>
  </si>
  <si>
    <t>- รายได้เงินปันผลรับ</t>
  </si>
  <si>
    <t>- เงินสดรับจากเงินปันผล</t>
  </si>
  <si>
    <t>- เงินสดรับจากเงินเบิกเกินบัญชีจากสถาบันการเงิน สุทธิ</t>
  </si>
  <si>
    <t>- เงินสดรับจากเงินกู้ยืมระยะสั้นจากสถาบันการเงิน สุทธิ</t>
  </si>
  <si>
    <t>- การวัดมูลค่าใหม่ของภาระผูกพันผลประโยชน์</t>
  </si>
  <si>
    <t xml:space="preserve">  หลังการเกษียณอายุสุทธิจากภาษี</t>
  </si>
  <si>
    <t>และอุปกรณ์โครงข่ายโทรคมนาคม</t>
  </si>
  <si>
    <t>เงินสดสุทธิได้มาจากกิจกรรมจัดหาเงิน</t>
  </si>
  <si>
    <t>เงินสดสุทธิใช้ไปในกิจกรรมดำเนินงาน</t>
  </si>
  <si>
    <t>- เงินสดรับจากเงินกู้ยืมระยะสั้นจากบริษัทย่อย</t>
  </si>
  <si>
    <t>เงินกู้ยืมระยะสั้นจากบริษัทย่อย</t>
  </si>
  <si>
    <t>รายได้จากการให้บริการเครื่องมือทางการแพทย์</t>
  </si>
  <si>
    <t>เงินสดเพิ่มขึ้นจากการซื้อธุรกิจ</t>
  </si>
  <si>
    <t>กำไรจากการซื้อธุรกิจในราคาต่ำกว่ามูลค่ายุติธรรมสุทธิ</t>
  </si>
  <si>
    <t>ต้นทุนการให้บริการเครื่องมือทางการแพทย์</t>
  </si>
  <si>
    <t>- กำไรจากการซื้อธุรกิจในราคาต่ำกว่ามูลค่ายุติธรรมสุทธิ</t>
  </si>
  <si>
    <t>ส่วนแบ่งขาดทุนจากเงินลงทุนในการร่วมค้า</t>
  </si>
  <si>
    <t>รายได้ค้างรับ - หมุนเวียน</t>
  </si>
  <si>
    <t>- รายได้ค้างรับ</t>
  </si>
  <si>
    <t>รายได้ค้างรับ สุทธิ - ไม่หมุนเวียน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</si>
  <si>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</si>
  <si>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</si>
  <si>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- ลูกหนี้กรมสรรพากร</t>
  </si>
  <si>
    <t>- จ่ายภาษีเงินได้นิติบุคคล</t>
  </si>
  <si>
    <t>สำหรับผลประโยชน์พนักงาน</t>
  </si>
  <si>
    <t>สำหรับรอบระยะเวลาสามเดือนสิ้นสุดวันที่ 31 มีนาคม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</si>
</sst>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000;\(#,##0.000000\);&quot;-&quot;;@"/>
    <numFmt numFmtId="168" formatCode="#,##0.00;\(#,##0.00\)"/>
    <numFmt numFmtId="169" formatCode="#,##0;\(#,##0\)"/>
    <numFmt numFmtId="170" formatCode="#,##0;\(#,##0\);\-"/>
    <numFmt numFmtId="171" formatCode="#,##0.00;\(#,##0.00\);&quot;-&quot;;@"/>
    <numFmt numFmtId="172" formatCode="#,##0.0;\(#,##0.0\)"/>
    <numFmt numFmtId="173" formatCode="_-* #,##0_-;\-* #,##0_-;_-* &quot;-&quot;??_-;_-@_-"/>
  </numFmts>
  <fonts count="1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165" fontId="4" fillId="0" borderId="0" applyFont="0" applyFill="0" applyBorder="0" applyAlignment="0" applyProtection="0"/>
    <xf numFmtId="0" fontId="4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0" fillId="0" borderId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3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vertical="center"/>
    </xf>
    <xf numFmtId="166" fontId="6" fillId="0" borderId="1" xfId="1" applyNumberFormat="1" applyFont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2" borderId="3" xfId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166" fontId="6" fillId="0" borderId="4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vertical="center"/>
    </xf>
    <xf numFmtId="3" fontId="6" fillId="0" borderId="1" xfId="1" applyNumberFormat="1" applyFont="1" applyBorder="1" applyAlignment="1">
      <alignment horizontal="center" vertical="center"/>
    </xf>
    <xf numFmtId="167" fontId="6" fillId="0" borderId="0" xfId="1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8" fontId="6" fillId="0" borderId="0" xfId="1" applyNumberFormat="1" applyFont="1" applyAlignment="1">
      <alignment horizontal="left" vertical="center"/>
    </xf>
    <xf numFmtId="0" fontId="7" fillId="0" borderId="0" xfId="1" applyFont="1" applyAlignment="1">
      <alignment vertical="center"/>
    </xf>
    <xf numFmtId="168" fontId="5" fillId="0" borderId="0" xfId="1" applyNumberFormat="1" applyFont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9" fontId="5" fillId="0" borderId="0" xfId="3" applyNumberFormat="1" applyFont="1" applyAlignment="1">
      <alignment horizontal="left" vertical="center"/>
    </xf>
    <xf numFmtId="166" fontId="6" fillId="2" borderId="0" xfId="1" applyNumberFormat="1" applyFont="1" applyFill="1" applyAlignment="1">
      <alignment vertical="center"/>
    </xf>
    <xf numFmtId="0" fontId="6" fillId="0" borderId="0" xfId="1" quotePrefix="1" applyFont="1" applyAlignment="1">
      <alignment vertical="center"/>
    </xf>
    <xf numFmtId="169" fontId="5" fillId="0" borderId="0" xfId="4" applyNumberFormat="1" applyFont="1" applyAlignment="1">
      <alignment horizontal="left" vertical="center"/>
    </xf>
    <xf numFmtId="0" fontId="7" fillId="0" borderId="0" xfId="5" applyFont="1"/>
    <xf numFmtId="170" fontId="6" fillId="0" borderId="0" xfId="6" applyNumberFormat="1" applyFont="1" applyFill="1" applyBorder="1" applyAlignment="1">
      <alignment horizontal="right" vertical="center"/>
    </xf>
    <xf numFmtId="170" fontId="6" fillId="2" borderId="0" xfId="4" applyNumberFormat="1" applyFont="1" applyFill="1" applyAlignment="1">
      <alignment horizontal="right" vertical="center"/>
    </xf>
    <xf numFmtId="169" fontId="6" fillId="0" borderId="0" xfId="4" applyNumberFormat="1" applyFont="1" applyAlignment="1">
      <alignment vertical="center"/>
    </xf>
    <xf numFmtId="169" fontId="6" fillId="0" borderId="0" xfId="4" quotePrefix="1" applyNumberFormat="1" applyFont="1" applyAlignment="1">
      <alignment horizontal="left" vertical="center"/>
    </xf>
    <xf numFmtId="170" fontId="6" fillId="0" borderId="0" xfId="4" applyNumberFormat="1" applyFont="1" applyAlignment="1">
      <alignment horizontal="right" vertical="center"/>
    </xf>
    <xf numFmtId="169" fontId="6" fillId="0" borderId="0" xfId="7" quotePrefix="1" applyNumberFormat="1" applyFont="1" applyAlignment="1">
      <alignment horizontal="left" vertical="center"/>
    </xf>
    <xf numFmtId="169" fontId="6" fillId="0" borderId="0" xfId="7" applyNumberFormat="1" applyFont="1" applyAlignment="1">
      <alignment horizontal="left" vertical="center"/>
    </xf>
    <xf numFmtId="170" fontId="6" fillId="2" borderId="6" xfId="4" applyNumberFormat="1" applyFont="1" applyFill="1" applyBorder="1" applyAlignment="1">
      <alignment horizontal="right" vertical="center"/>
    </xf>
    <xf numFmtId="169" fontId="5" fillId="0" borderId="0" xfId="4" applyNumberFormat="1" applyFont="1" applyAlignment="1">
      <alignment horizontal="center" vertical="center"/>
    </xf>
    <xf numFmtId="170" fontId="5" fillId="2" borderId="0" xfId="7" applyNumberFormat="1" applyFont="1" applyFill="1" applyAlignment="1">
      <alignment horizontal="right" vertical="center"/>
    </xf>
    <xf numFmtId="170" fontId="5" fillId="0" borderId="0" xfId="7" applyNumberFormat="1" applyFont="1" applyAlignment="1">
      <alignment horizontal="left" vertical="center"/>
    </xf>
    <xf numFmtId="170" fontId="5" fillId="0" borderId="0" xfId="7" applyNumberFormat="1" applyFont="1" applyAlignment="1">
      <alignment horizontal="center" vertical="center"/>
    </xf>
    <xf numFmtId="169" fontId="5" fillId="0" borderId="0" xfId="7" applyNumberFormat="1" applyFont="1" applyAlignment="1">
      <alignment horizontal="left" vertical="center"/>
    </xf>
    <xf numFmtId="171" fontId="6" fillId="2" borderId="0" xfId="1" applyNumberFormat="1" applyFont="1" applyFill="1" applyAlignment="1">
      <alignment horizontal="right" vertical="center"/>
    </xf>
    <xf numFmtId="171" fontId="6" fillId="0" borderId="0" xfId="1" applyNumberFormat="1" applyFont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169" fontId="5" fillId="0" borderId="0" xfId="9" applyNumberFormat="1" applyFont="1" applyAlignment="1">
      <alignment horizontal="left" vertical="center"/>
    </xf>
    <xf numFmtId="169" fontId="6" fillId="0" borderId="0" xfId="9" applyNumberFormat="1" applyFont="1" applyAlignment="1">
      <alignment horizontal="left" vertical="center"/>
    </xf>
    <xf numFmtId="169" fontId="5" fillId="0" borderId="0" xfId="10" applyNumberFormat="1" applyFont="1" applyAlignment="1">
      <alignment horizontal="left" vertical="center"/>
    </xf>
    <xf numFmtId="169" fontId="6" fillId="0" borderId="0" xfId="10" applyNumberFormat="1" applyFont="1" applyAlignment="1">
      <alignment horizontal="center" vertical="center"/>
    </xf>
    <xf numFmtId="169" fontId="6" fillId="0" borderId="0" xfId="10" applyNumberFormat="1" applyFont="1" applyAlignment="1">
      <alignment horizontal="right" vertical="center"/>
    </xf>
    <xf numFmtId="169" fontId="6" fillId="0" borderId="0" xfId="10" applyNumberFormat="1" applyFont="1" applyAlignment="1">
      <alignment horizontal="left" vertical="center"/>
    </xf>
    <xf numFmtId="169" fontId="5" fillId="0" borderId="0" xfId="11" applyNumberFormat="1" applyFont="1" applyAlignment="1">
      <alignment horizontal="right" vertical="center"/>
    </xf>
    <xf numFmtId="169" fontId="6" fillId="0" borderId="0" xfId="10" applyNumberFormat="1" applyFont="1" applyAlignment="1">
      <alignment vertical="center"/>
    </xf>
    <xf numFmtId="169" fontId="5" fillId="0" borderId="1" xfId="12" applyNumberFormat="1" applyFont="1" applyBorder="1" applyAlignment="1">
      <alignment horizontal="left" vertical="center"/>
    </xf>
    <xf numFmtId="169" fontId="5" fillId="0" borderId="2" xfId="10" applyNumberFormat="1" applyFont="1" applyBorder="1" applyAlignment="1">
      <alignment horizontal="left" vertical="center"/>
    </xf>
    <xf numFmtId="169" fontId="6" fillId="0" borderId="2" xfId="10" applyNumberFormat="1" applyFont="1" applyBorder="1" applyAlignment="1">
      <alignment horizontal="center" vertical="center"/>
    </xf>
    <xf numFmtId="169" fontId="6" fillId="0" borderId="2" xfId="10" applyNumberFormat="1" applyFont="1" applyBorder="1" applyAlignment="1">
      <alignment horizontal="right" vertical="center"/>
    </xf>
    <xf numFmtId="169" fontId="6" fillId="0" borderId="2" xfId="10" applyNumberFormat="1" applyFont="1" applyBorder="1" applyAlignment="1">
      <alignment horizontal="left" vertical="center"/>
    </xf>
    <xf numFmtId="170" fontId="6" fillId="0" borderId="0" xfId="10" applyNumberFormat="1" applyFont="1" applyAlignment="1">
      <alignment horizontal="center" vertical="center"/>
    </xf>
    <xf numFmtId="169" fontId="5" fillId="0" borderId="0" xfId="10" applyNumberFormat="1" applyFont="1" applyAlignment="1">
      <alignment horizontal="right" vertical="center"/>
    </xf>
    <xf numFmtId="170" fontId="6" fillId="0" borderId="0" xfId="10" applyNumberFormat="1" applyFont="1" applyAlignment="1">
      <alignment horizontal="right" vertical="center"/>
    </xf>
    <xf numFmtId="170" fontId="5" fillId="0" borderId="0" xfId="10" applyNumberFormat="1" applyFont="1" applyAlignment="1">
      <alignment horizontal="right" vertical="center"/>
    </xf>
    <xf numFmtId="169" fontId="5" fillId="0" borderId="4" xfId="10" applyNumberFormat="1" applyFont="1" applyBorder="1" applyAlignment="1">
      <alignment horizontal="right" vertical="center"/>
    </xf>
    <xf numFmtId="170" fontId="5" fillId="0" borderId="2" xfId="13" applyNumberFormat="1" applyFont="1" applyFill="1" applyBorder="1" applyAlignment="1">
      <alignment horizontal="right" vertical="center" wrapText="1"/>
    </xf>
    <xf numFmtId="170" fontId="5" fillId="0" borderId="0" xfId="13" applyNumberFormat="1" applyFont="1" applyFill="1" applyBorder="1" applyAlignment="1">
      <alignment horizontal="right" vertical="center" wrapText="1"/>
    </xf>
    <xf numFmtId="0" fontId="6" fillId="0" borderId="0" xfId="14" applyFont="1" applyAlignment="1">
      <alignment vertical="center"/>
    </xf>
    <xf numFmtId="3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center" vertical="center"/>
    </xf>
    <xf numFmtId="172" fontId="6" fillId="0" borderId="0" xfId="10" applyNumberFormat="1" applyFont="1" applyAlignment="1">
      <alignment horizontal="center" vertical="center"/>
    </xf>
    <xf numFmtId="0" fontId="5" fillId="0" borderId="0" xfId="14" applyFont="1" applyAlignment="1">
      <alignment vertical="center"/>
    </xf>
    <xf numFmtId="169" fontId="6" fillId="2" borderId="0" xfId="10" applyNumberFormat="1" applyFont="1" applyFill="1" applyAlignment="1">
      <alignment horizontal="right" vertical="center"/>
    </xf>
    <xf numFmtId="170" fontId="6" fillId="2" borderId="0" xfId="10" applyNumberFormat="1" applyFont="1" applyFill="1" applyAlignment="1">
      <alignment horizontal="right" vertical="center"/>
    </xf>
    <xf numFmtId="169" fontId="6" fillId="2" borderId="0" xfId="10" applyNumberFormat="1" applyFont="1" applyFill="1" applyAlignment="1">
      <alignment vertical="center"/>
    </xf>
    <xf numFmtId="169" fontId="6" fillId="2" borderId="5" xfId="10" applyNumberFormat="1" applyFont="1" applyFill="1" applyBorder="1" applyAlignment="1">
      <alignment vertical="center"/>
    </xf>
    <xf numFmtId="170" fontId="6" fillId="2" borderId="6" xfId="10" applyNumberFormat="1" applyFont="1" applyFill="1" applyBorder="1" applyAlignment="1">
      <alignment horizontal="right" vertical="center"/>
    </xf>
    <xf numFmtId="169" fontId="6" fillId="0" borderId="2" xfId="10" applyNumberFormat="1" applyFont="1" applyBorder="1" applyAlignment="1">
      <alignment vertical="center"/>
    </xf>
    <xf numFmtId="170" fontId="5" fillId="0" borderId="4" xfId="15" applyNumberFormat="1" applyFont="1" applyBorder="1" applyAlignment="1">
      <alignment horizontal="right" vertical="center"/>
    </xf>
    <xf numFmtId="170" fontId="5" fillId="0" borderId="0" xfId="15" applyNumberFormat="1" applyFont="1" applyAlignment="1">
      <alignment horizontal="right" vertical="center"/>
    </xf>
    <xf numFmtId="169" fontId="5" fillId="0" borderId="0" xfId="15" applyNumberFormat="1" applyFont="1" applyAlignment="1">
      <alignment horizontal="right" vertical="center"/>
    </xf>
    <xf numFmtId="169" fontId="5" fillId="0" borderId="0" xfId="16" applyNumberFormat="1" applyFont="1" applyAlignment="1">
      <alignment horizontal="left" vertical="center"/>
    </xf>
    <xf numFmtId="169" fontId="6" fillId="0" borderId="0" xfId="16" applyNumberFormat="1" applyFont="1" applyAlignment="1">
      <alignment horizontal="center" vertical="center"/>
    </xf>
    <xf numFmtId="169" fontId="6" fillId="0" borderId="0" xfId="16" applyNumberFormat="1" applyFont="1" applyAlignment="1">
      <alignment horizontal="left" vertical="center"/>
    </xf>
    <xf numFmtId="170" fontId="6" fillId="0" borderId="0" xfId="16" applyNumberFormat="1" applyFont="1" applyAlignment="1">
      <alignment horizontal="right" vertical="center"/>
    </xf>
    <xf numFmtId="164" fontId="6" fillId="0" borderId="0" xfId="16" applyNumberFormat="1" applyFont="1" applyAlignment="1">
      <alignment horizontal="left" vertical="center"/>
    </xf>
    <xf numFmtId="169" fontId="6" fillId="0" borderId="0" xfId="16" applyNumberFormat="1" applyFont="1" applyAlignment="1">
      <alignment vertical="center"/>
    </xf>
    <xf numFmtId="169" fontId="5" fillId="0" borderId="1" xfId="16" applyNumberFormat="1" applyFont="1" applyBorder="1" applyAlignment="1">
      <alignment horizontal="left" vertical="center"/>
    </xf>
    <xf numFmtId="169" fontId="6" fillId="0" borderId="1" xfId="16" applyNumberFormat="1" applyFont="1" applyBorder="1" applyAlignment="1">
      <alignment horizontal="center" vertical="center"/>
    </xf>
    <xf numFmtId="169" fontId="6" fillId="0" borderId="1" xfId="16" applyNumberFormat="1" applyFont="1" applyBorder="1" applyAlignment="1">
      <alignment horizontal="left" vertical="center"/>
    </xf>
    <xf numFmtId="170" fontId="6" fillId="0" borderId="1" xfId="16" applyNumberFormat="1" applyFont="1" applyBorder="1" applyAlignment="1">
      <alignment horizontal="right" vertical="center"/>
    </xf>
    <xf numFmtId="164" fontId="6" fillId="0" borderId="1" xfId="16" applyNumberFormat="1" applyFont="1" applyBorder="1" applyAlignment="1">
      <alignment horizontal="left" vertical="center"/>
    </xf>
    <xf numFmtId="169" fontId="5" fillId="0" borderId="0" xfId="16" applyNumberFormat="1" applyFont="1" applyAlignment="1">
      <alignment horizontal="center" vertical="center"/>
    </xf>
    <xf numFmtId="169" fontId="5" fillId="0" borderId="1" xfId="16" applyNumberFormat="1" applyFont="1" applyBorder="1" applyAlignment="1">
      <alignment horizontal="center" vertical="center"/>
    </xf>
    <xf numFmtId="170" fontId="5" fillId="0" borderId="1" xfId="9" applyNumberFormat="1" applyFont="1" applyBorder="1" applyAlignment="1">
      <alignment horizontal="right" vertical="center"/>
    </xf>
    <xf numFmtId="170" fontId="5" fillId="2" borderId="0" xfId="9" applyNumberFormat="1" applyFont="1" applyFill="1" applyAlignment="1">
      <alignment horizontal="right" vertical="center"/>
    </xf>
    <xf numFmtId="170" fontId="6" fillId="2" borderId="0" xfId="16" applyNumberFormat="1" applyFont="1" applyFill="1" applyAlignment="1">
      <alignment horizontal="right" vertical="center"/>
    </xf>
    <xf numFmtId="164" fontId="6" fillId="0" borderId="0" xfId="16" applyNumberFormat="1" applyFont="1" applyAlignment="1">
      <alignment horizontal="right" vertical="center"/>
    </xf>
    <xf numFmtId="169" fontId="6" fillId="0" borderId="0" xfId="16" quotePrefix="1" applyNumberFormat="1" applyFont="1" applyAlignment="1">
      <alignment horizontal="left" vertical="center"/>
    </xf>
    <xf numFmtId="172" fontId="6" fillId="0" borderId="0" xfId="16" applyNumberFormat="1" applyFont="1" applyAlignment="1">
      <alignment horizontal="center" vertical="center"/>
    </xf>
    <xf numFmtId="169" fontId="6" fillId="2" borderId="0" xfId="16" applyNumberFormat="1" applyFont="1" applyFill="1" applyAlignment="1">
      <alignment vertical="center"/>
    </xf>
    <xf numFmtId="170" fontId="6" fillId="2" borderId="0" xfId="9" applyNumberFormat="1" applyFont="1" applyFill="1" applyAlignment="1">
      <alignment horizontal="right" vertical="center"/>
    </xf>
    <xf numFmtId="170" fontId="6" fillId="0" borderId="0" xfId="9" applyNumberFormat="1" applyFont="1" applyAlignment="1">
      <alignment horizontal="right" vertical="center"/>
    </xf>
    <xf numFmtId="169" fontId="6" fillId="0" borderId="0" xfId="16" applyNumberFormat="1" applyFont="1" applyAlignment="1">
      <alignment horizontal="right" vertical="center"/>
    </xf>
    <xf numFmtId="170" fontId="6" fillId="2" borderId="1" xfId="9" applyNumberFormat="1" applyFont="1" applyFill="1" applyBorder="1" applyAlignment="1">
      <alignment horizontal="right" vertical="center"/>
    </xf>
    <xf numFmtId="169" fontId="6" fillId="0" borderId="0" xfId="17" quotePrefix="1" applyNumberFormat="1" applyFont="1" applyAlignment="1">
      <alignment horizontal="left" vertical="center"/>
    </xf>
    <xf numFmtId="169" fontId="6" fillId="0" borderId="0" xfId="17" applyNumberFormat="1" applyFont="1" applyAlignment="1">
      <alignment horizontal="left" vertical="center"/>
    </xf>
    <xf numFmtId="169" fontId="6" fillId="0" borderId="0" xfId="17" applyNumberFormat="1" applyFont="1" applyAlignment="1">
      <alignment horizontal="right" vertical="center"/>
    </xf>
    <xf numFmtId="169" fontId="6" fillId="0" borderId="0" xfId="18" quotePrefix="1" applyNumberFormat="1" applyFont="1" applyAlignment="1">
      <alignment horizontal="left" vertical="center"/>
    </xf>
    <xf numFmtId="169" fontId="6" fillId="0" borderId="0" xfId="18" applyNumberFormat="1" applyFont="1" applyAlignment="1">
      <alignment horizontal="left" vertical="center"/>
    </xf>
    <xf numFmtId="170" fontId="6" fillId="2" borderId="3" xfId="9" applyNumberFormat="1" applyFont="1" applyFill="1" applyBorder="1" applyAlignment="1">
      <alignment horizontal="right" vertical="center"/>
    </xf>
    <xf numFmtId="173" fontId="5" fillId="0" borderId="0" xfId="19" applyNumberFormat="1" applyFont="1" applyAlignment="1">
      <alignment horizontal="right" vertical="center"/>
    </xf>
    <xf numFmtId="173" fontId="5" fillId="0" borderId="2" xfId="19" applyNumberFormat="1" applyFont="1" applyBorder="1" applyAlignment="1">
      <alignment horizontal="right" vertical="center"/>
    </xf>
    <xf numFmtId="173" fontId="6" fillId="0" borderId="0" xfId="19" applyNumberFormat="1" applyFont="1" applyAlignment="1">
      <alignment horizontal="right" vertical="center"/>
    </xf>
    <xf numFmtId="173" fontId="6" fillId="0" borderId="1" xfId="19" applyNumberFormat="1" applyFont="1" applyBorder="1" applyAlignment="1">
      <alignment horizontal="right" vertical="center"/>
    </xf>
    <xf numFmtId="173" fontId="6" fillId="0" borderId="0" xfId="19" applyNumberFormat="1" applyFont="1" applyAlignment="1">
      <alignment horizontal="center" vertical="center"/>
    </xf>
    <xf numFmtId="173" fontId="6" fillId="0" borderId="1" xfId="19" applyNumberFormat="1" applyFont="1" applyBorder="1" applyAlignment="1">
      <alignment horizontal="left" vertical="center"/>
    </xf>
    <xf numFmtId="173" fontId="6" fillId="0" borderId="0" xfId="19" applyNumberFormat="1" applyFont="1" applyAlignment="1">
      <alignment horizontal="left" vertical="center"/>
    </xf>
    <xf numFmtId="166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66" fontId="6" fillId="2" borderId="0" xfId="1" applyNumberFormat="1" applyFont="1" applyFill="1" applyAlignment="1">
      <alignment horizontal="right" vertical="center"/>
    </xf>
    <xf numFmtId="170" fontId="6" fillId="2" borderId="4" xfId="4" applyNumberFormat="1" applyFont="1" applyFill="1" applyBorder="1" applyAlignment="1">
      <alignment horizontal="right" vertical="center"/>
    </xf>
    <xf numFmtId="170" fontId="6" fillId="2" borderId="4" xfId="10" applyNumberFormat="1" applyFont="1" applyFill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left" vertical="center"/>
    </xf>
    <xf numFmtId="170" fontId="5" fillId="0" borderId="4" xfId="13" applyNumberFormat="1" applyFont="1" applyFill="1" applyBorder="1" applyAlignment="1">
      <alignment horizontal="right" vertical="center" wrapText="1"/>
    </xf>
    <xf numFmtId="169" fontId="5" fillId="0" borderId="0" xfId="10" applyNumberFormat="1" applyFont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166" fontId="6" fillId="0" borderId="4" xfId="1" applyNumberFormat="1" applyFont="1" applyBorder="1" applyAlignment="1">
      <alignment vertical="center"/>
    </xf>
    <xf numFmtId="170" fontId="5" fillId="0" borderId="0" xfId="1" applyNumberFormat="1" applyFont="1" applyAlignment="1">
      <alignment horizontal="right" vertical="center"/>
    </xf>
    <xf numFmtId="170" fontId="5" fillId="0" borderId="0" xfId="1" applyNumberFormat="1" applyFont="1" applyAlignment="1">
      <alignment vertical="center"/>
    </xf>
    <xf numFmtId="170" fontId="5" fillId="0" borderId="0" xfId="19" applyNumberFormat="1" applyFont="1" applyAlignment="1">
      <alignment horizontal="right" vertical="center"/>
    </xf>
    <xf numFmtId="170" fontId="5" fillId="0" borderId="1" xfId="1" applyNumberFormat="1" applyFont="1" applyBorder="1" applyAlignment="1">
      <alignment horizontal="right" vertical="center"/>
    </xf>
    <xf numFmtId="170" fontId="5" fillId="0" borderId="1" xfId="19" applyNumberFormat="1" applyFont="1" applyBorder="1" applyAlignment="1">
      <alignment horizontal="right" vertical="center"/>
    </xf>
    <xf numFmtId="170" fontId="6" fillId="0" borderId="0" xfId="1" applyNumberFormat="1" applyFont="1" applyAlignment="1">
      <alignment horizontal="right" vertical="center"/>
    </xf>
    <xf numFmtId="170" fontId="6" fillId="0" borderId="0" xfId="1" applyNumberFormat="1" applyFont="1" applyAlignment="1">
      <alignment horizontal="center" vertical="center"/>
    </xf>
    <xf numFmtId="170" fontId="6" fillId="0" borderId="0" xfId="19" applyNumberFormat="1" applyFont="1" applyAlignment="1">
      <alignment horizontal="right" vertical="center"/>
    </xf>
    <xf numFmtId="170" fontId="6" fillId="2" borderId="0" xfId="1" applyNumberFormat="1" applyFont="1" applyFill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2" borderId="1" xfId="0" applyNumberFormat="1" applyFont="1" applyFill="1" applyBorder="1" applyAlignment="1">
      <alignment horizontal="right" vertical="center"/>
    </xf>
    <xf numFmtId="170" fontId="6" fillId="0" borderId="2" xfId="19" applyNumberFormat="1" applyFont="1" applyBorder="1" applyAlignment="1">
      <alignment horizontal="right" vertical="center"/>
    </xf>
    <xf numFmtId="170" fontId="6" fillId="0" borderId="2" xfId="0" applyNumberFormat="1" applyFont="1" applyBorder="1" applyAlignment="1">
      <alignment horizontal="right" vertical="center"/>
    </xf>
    <xf numFmtId="170" fontId="6" fillId="0" borderId="0" xfId="1" applyNumberFormat="1" applyFont="1" applyAlignment="1">
      <alignment vertical="center"/>
    </xf>
    <xf numFmtId="170" fontId="6" fillId="0" borderId="1" xfId="19" applyNumberFormat="1" applyFont="1" applyBorder="1" applyAlignment="1">
      <alignment horizontal="right" vertical="center"/>
    </xf>
    <xf numFmtId="170" fontId="6" fillId="2" borderId="1" xfId="1" applyNumberFormat="1" applyFont="1" applyFill="1" applyBorder="1" applyAlignment="1">
      <alignment horizontal="right" vertical="center"/>
    </xf>
    <xf numFmtId="170" fontId="6" fillId="0" borderId="1" xfId="1" applyNumberFormat="1" applyFont="1" applyBorder="1" applyAlignment="1">
      <alignment horizontal="right" vertical="center"/>
    </xf>
    <xf numFmtId="170" fontId="6" fillId="2" borderId="0" xfId="1" applyNumberFormat="1" applyFont="1" applyFill="1" applyAlignment="1">
      <alignment vertical="center"/>
    </xf>
    <xf numFmtId="170" fontId="6" fillId="0" borderId="0" xfId="19" applyNumberFormat="1" applyFont="1" applyAlignment="1">
      <alignment vertical="center"/>
    </xf>
    <xf numFmtId="170" fontId="6" fillId="0" borderId="2" xfId="1" applyNumberFormat="1" applyFont="1" applyBorder="1" applyAlignment="1">
      <alignment horizontal="right" vertical="center"/>
    </xf>
    <xf numFmtId="170" fontId="6" fillId="0" borderId="3" xfId="19" applyNumberFormat="1" applyFont="1" applyBorder="1" applyAlignment="1">
      <alignment horizontal="right" vertical="center"/>
    </xf>
    <xf numFmtId="170" fontId="6" fillId="2" borderId="3" xfId="1" applyNumberFormat="1" applyFont="1" applyFill="1" applyBorder="1" applyAlignment="1">
      <alignment horizontal="right" vertical="center"/>
    </xf>
    <xf numFmtId="170" fontId="6" fillId="0" borderId="3" xfId="1" applyNumberFormat="1" applyFont="1" applyBorder="1" applyAlignment="1">
      <alignment horizontal="right" vertical="center"/>
    </xf>
    <xf numFmtId="170" fontId="6" fillId="0" borderId="0" xfId="19" applyNumberFormat="1" applyFont="1" applyFill="1" applyAlignment="1">
      <alignment horizontal="right" vertical="center"/>
    </xf>
    <xf numFmtId="170" fontId="6" fillId="2" borderId="4" xfId="1" applyNumberFormat="1" applyFont="1" applyFill="1" applyBorder="1" applyAlignment="1">
      <alignment horizontal="right" vertical="center"/>
    </xf>
    <xf numFmtId="170" fontId="6" fillId="0" borderId="4" xfId="19" applyNumberFormat="1" applyFont="1" applyBorder="1" applyAlignment="1">
      <alignment horizontal="right" vertical="center"/>
    </xf>
    <xf numFmtId="170" fontId="6" fillId="0" borderId="4" xfId="1" applyNumberFormat="1" applyFont="1" applyBorder="1" applyAlignment="1">
      <alignment horizontal="right" vertical="center"/>
    </xf>
    <xf numFmtId="170" fontId="6" fillId="0" borderId="1" xfId="19" applyNumberFormat="1" applyFont="1" applyBorder="1" applyAlignment="1">
      <alignment vertical="center"/>
    </xf>
    <xf numFmtId="170" fontId="6" fillId="0" borderId="1" xfId="1" applyNumberFormat="1" applyFont="1" applyBorder="1" applyAlignment="1">
      <alignment vertical="center"/>
    </xf>
    <xf numFmtId="170" fontId="6" fillId="0" borderId="5" xfId="19" applyNumberFormat="1" applyFont="1" applyBorder="1" applyAlignment="1">
      <alignment horizontal="right" vertical="center"/>
    </xf>
    <xf numFmtId="170" fontId="6" fillId="0" borderId="5" xfId="1" applyNumberFormat="1" applyFont="1" applyBorder="1" applyAlignment="1">
      <alignment horizontal="right" vertical="center"/>
    </xf>
    <xf numFmtId="170" fontId="6" fillId="2" borderId="0" xfId="0" applyNumberFormat="1" applyFont="1" applyFill="1" applyAlignment="1">
      <alignment horizontal="right" vertical="center"/>
    </xf>
    <xf numFmtId="170" fontId="6" fillId="2" borderId="4" xfId="0" applyNumberFormat="1" applyFont="1" applyFill="1" applyBorder="1" applyAlignment="1">
      <alignment horizontal="right" vertical="center"/>
    </xf>
    <xf numFmtId="170" fontId="6" fillId="0" borderId="4" xfId="0" applyNumberFormat="1" applyFont="1" applyBorder="1" applyAlignment="1">
      <alignment horizontal="right" vertical="center"/>
    </xf>
    <xf numFmtId="170" fontId="6" fillId="0" borderId="0" xfId="19" applyNumberFormat="1" applyFont="1" applyFill="1" applyBorder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6" fillId="2" borderId="4" xfId="26" applyNumberFormat="1" applyFont="1" applyFill="1" applyBorder="1" applyAlignment="1">
      <alignment horizontal="right" vertical="center"/>
    </xf>
    <xf numFmtId="166" fontId="6" fillId="0" borderId="0" xfId="23" applyNumberFormat="1" applyFont="1" applyAlignment="1">
      <alignment horizontal="right" vertical="center"/>
    </xf>
    <xf numFmtId="166" fontId="6" fillId="0" borderId="0" xfId="26" applyNumberFormat="1" applyFont="1" applyAlignment="1">
      <alignment horizontal="right" vertical="center"/>
    </xf>
    <xf numFmtId="166" fontId="6" fillId="2" borderId="1" xfId="26" applyNumberFormat="1" applyFont="1" applyFill="1" applyBorder="1" applyAlignment="1">
      <alignment horizontal="right" vertical="center"/>
    </xf>
    <xf numFmtId="169" fontId="6" fillId="0" borderId="0" xfId="15" applyNumberFormat="1" applyFont="1" applyAlignment="1">
      <alignment horizontal="right" vertical="center"/>
    </xf>
    <xf numFmtId="170" fontId="6" fillId="0" borderId="0" xfId="15" applyNumberFormat="1" applyFont="1" applyAlignment="1">
      <alignment horizontal="right" vertical="center"/>
    </xf>
    <xf numFmtId="3" fontId="6" fillId="0" borderId="0" xfId="15" applyNumberFormat="1" applyFont="1" applyAlignment="1">
      <alignment horizontal="right" vertical="center"/>
    </xf>
    <xf numFmtId="169" fontId="6" fillId="2" borderId="0" xfId="15" applyNumberFormat="1" applyFont="1" applyFill="1" applyAlignment="1">
      <alignment horizontal="right" vertical="center"/>
    </xf>
    <xf numFmtId="170" fontId="6" fillId="2" borderId="0" xfId="15" applyNumberFormat="1" applyFont="1" applyFill="1" applyAlignment="1">
      <alignment horizontal="right" vertical="center"/>
    </xf>
    <xf numFmtId="169" fontId="6" fillId="0" borderId="0" xfId="15" applyNumberFormat="1" applyFont="1" applyAlignment="1">
      <alignment horizontal="left" vertical="center"/>
    </xf>
    <xf numFmtId="169" fontId="5" fillId="0" borderId="0" xfId="15" applyNumberFormat="1" applyFont="1" applyAlignment="1">
      <alignment horizontal="left" vertical="center"/>
    </xf>
    <xf numFmtId="170" fontId="6" fillId="2" borderId="2" xfId="15" applyNumberFormat="1" applyFont="1" applyFill="1" applyBorder="1" applyAlignment="1">
      <alignment horizontal="right" vertical="center"/>
    </xf>
    <xf numFmtId="169" fontId="6" fillId="0" borderId="0" xfId="15" applyNumberFormat="1" applyFont="1" applyAlignment="1">
      <alignment vertical="center"/>
    </xf>
    <xf numFmtId="170" fontId="6" fillId="0" borderId="2" xfId="15" applyNumberFormat="1" applyFont="1" applyBorder="1" applyAlignment="1">
      <alignment horizontal="right" vertical="center"/>
    </xf>
    <xf numFmtId="169" fontId="6" fillId="0" borderId="5" xfId="10" applyNumberFormat="1" applyFont="1" applyBorder="1" applyAlignment="1">
      <alignment vertical="center"/>
    </xf>
    <xf numFmtId="170" fontId="6" fillId="0" borderId="6" xfId="10" applyNumberFormat="1" applyFont="1" applyBorder="1" applyAlignment="1">
      <alignment horizontal="right" vertical="center"/>
    </xf>
    <xf numFmtId="170" fontId="6" fillId="2" borderId="2" xfId="10" applyNumberFormat="1" applyFont="1" applyFill="1" applyBorder="1" applyAlignment="1">
      <alignment horizontal="right" vertical="center"/>
    </xf>
    <xf numFmtId="169" fontId="6" fillId="0" borderId="0" xfId="15" applyNumberFormat="1" applyFont="1" applyAlignment="1">
      <alignment horizontal="center" vertical="center"/>
    </xf>
    <xf numFmtId="169" fontId="5" fillId="0" borderId="0" xfId="27" applyNumberFormat="1" applyFont="1" applyAlignment="1">
      <alignment horizontal="right" vertical="center"/>
    </xf>
    <xf numFmtId="169" fontId="5" fillId="0" borderId="2" xfId="15" applyNumberFormat="1" applyFont="1" applyBorder="1" applyAlignment="1">
      <alignment horizontal="left" vertical="center"/>
    </xf>
    <xf numFmtId="169" fontId="6" fillId="0" borderId="2" xfId="15" applyNumberFormat="1" applyFont="1" applyBorder="1" applyAlignment="1">
      <alignment horizontal="center" vertical="center"/>
    </xf>
    <xf numFmtId="169" fontId="6" fillId="0" borderId="2" xfId="15" applyNumberFormat="1" applyFont="1" applyBorder="1" applyAlignment="1">
      <alignment horizontal="right" vertical="center"/>
    </xf>
    <xf numFmtId="169" fontId="6" fillId="0" borderId="2" xfId="15" applyNumberFormat="1" applyFont="1" applyBorder="1" applyAlignment="1">
      <alignment horizontal="left" vertical="center"/>
    </xf>
    <xf numFmtId="170" fontId="6" fillId="0" borderId="0" xfId="15" applyNumberFormat="1" applyFont="1" applyAlignment="1">
      <alignment horizontal="center" vertical="center"/>
    </xf>
    <xf numFmtId="169" fontId="5" fillId="0" borderId="0" xfId="15" applyNumberFormat="1" applyFont="1" applyAlignment="1">
      <alignment horizontal="center" vertical="center"/>
    </xf>
    <xf numFmtId="172" fontId="6" fillId="0" borderId="0" xfId="15" applyNumberFormat="1" applyFont="1" applyAlignment="1">
      <alignment horizontal="center" vertical="center"/>
    </xf>
    <xf numFmtId="169" fontId="6" fillId="2" borderId="0" xfId="15" applyNumberFormat="1" applyFont="1" applyFill="1" applyAlignment="1">
      <alignment vertical="center"/>
    </xf>
    <xf numFmtId="169" fontId="6" fillId="2" borderId="5" xfId="15" applyNumberFormat="1" applyFont="1" applyFill="1" applyBorder="1" applyAlignment="1">
      <alignment vertical="center"/>
    </xf>
    <xf numFmtId="169" fontId="6" fillId="0" borderId="2" xfId="15" applyNumberFormat="1" applyFont="1" applyBorder="1" applyAlignment="1">
      <alignment vertical="center"/>
    </xf>
    <xf numFmtId="169" fontId="6" fillId="0" borderId="5" xfId="15" applyNumberFormat="1" applyFont="1" applyBorder="1" applyAlignment="1">
      <alignment vertical="center"/>
    </xf>
    <xf numFmtId="170" fontId="6" fillId="2" borderId="0" xfId="17" applyNumberFormat="1" applyFont="1" applyFill="1" applyAlignment="1">
      <alignment horizontal="right" vertical="center"/>
    </xf>
    <xf numFmtId="164" fontId="6" fillId="0" borderId="0" xfId="17" applyNumberFormat="1" applyFont="1" applyAlignment="1">
      <alignment horizontal="right" vertical="center"/>
    </xf>
    <xf numFmtId="170" fontId="6" fillId="0" borderId="0" xfId="17" applyNumberFormat="1" applyFont="1" applyAlignment="1">
      <alignment horizontal="right" vertical="center"/>
    </xf>
    <xf numFmtId="170" fontId="6" fillId="2" borderId="0" xfId="28" applyNumberFormat="1" applyFont="1" applyFill="1" applyAlignment="1">
      <alignment horizontal="right" vertical="center"/>
    </xf>
    <xf numFmtId="169" fontId="5" fillId="0" borderId="0" xfId="28" applyNumberFormat="1" applyFont="1" applyAlignment="1">
      <alignment horizontal="left" vertical="center"/>
    </xf>
    <xf numFmtId="170" fontId="6" fillId="0" borderId="0" xfId="28" applyNumberFormat="1" applyFont="1" applyAlignment="1">
      <alignment horizontal="right" vertical="center"/>
    </xf>
    <xf numFmtId="170" fontId="6" fillId="2" borderId="4" xfId="17" applyNumberFormat="1" applyFont="1" applyFill="1" applyBorder="1" applyAlignment="1">
      <alignment horizontal="right" vertical="center"/>
    </xf>
    <xf numFmtId="170" fontId="6" fillId="2" borderId="4" xfId="28" applyNumberFormat="1" applyFont="1" applyFill="1" applyBorder="1" applyAlignment="1">
      <alignment horizontal="right" vertical="center"/>
    </xf>
    <xf numFmtId="170" fontId="6" fillId="2" borderId="1" xfId="28" applyNumberFormat="1" applyFont="1" applyFill="1" applyBorder="1" applyAlignment="1">
      <alignment horizontal="right" vertical="center"/>
    </xf>
    <xf numFmtId="170" fontId="5" fillId="2" borderId="0" xfId="28" applyNumberFormat="1" applyFont="1" applyFill="1" applyAlignment="1">
      <alignment horizontal="right" vertical="center"/>
    </xf>
    <xf numFmtId="170" fontId="5" fillId="0" borderId="0" xfId="28" applyNumberFormat="1" applyFont="1" applyAlignment="1">
      <alignment horizontal="right" vertical="center"/>
    </xf>
    <xf numFmtId="169" fontId="6" fillId="0" borderId="0" xfId="28" applyNumberFormat="1" applyFont="1" applyAlignment="1">
      <alignment horizontal="left" vertical="center"/>
    </xf>
    <xf numFmtId="170" fontId="5" fillId="0" borderId="0" xfId="19" applyNumberFormat="1" applyFont="1" applyFill="1" applyAlignment="1">
      <alignment horizontal="right" vertical="center"/>
    </xf>
    <xf numFmtId="166" fontId="6" fillId="0" borderId="4" xfId="26" applyNumberFormat="1" applyFont="1" applyBorder="1" applyAlignment="1">
      <alignment horizontal="right" vertical="center"/>
    </xf>
    <xf numFmtId="166" fontId="6" fillId="0" borderId="1" xfId="26" applyNumberFormat="1" applyFont="1" applyBorder="1" applyAlignment="1">
      <alignment horizontal="right" vertical="center"/>
    </xf>
    <xf numFmtId="166" fontId="6" fillId="0" borderId="1" xfId="1" applyNumberFormat="1" applyFont="1" applyBorder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/>
    </xf>
    <xf numFmtId="170" fontId="6" fillId="0" borderId="4" xfId="4" applyNumberFormat="1" applyFont="1" applyBorder="1" applyAlignment="1">
      <alignment horizontal="right" vertical="center"/>
    </xf>
    <xf numFmtId="170" fontId="6" fillId="0" borderId="6" xfId="4" applyNumberFormat="1" applyFont="1" applyBorder="1" applyAlignment="1">
      <alignment horizontal="right" vertical="center"/>
    </xf>
    <xf numFmtId="170" fontId="5" fillId="0" borderId="0" xfId="7" applyNumberFormat="1" applyFont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170" fontId="5" fillId="0" borderId="0" xfId="9" applyNumberFormat="1" applyFont="1" applyAlignment="1">
      <alignment horizontal="right" vertical="center"/>
    </xf>
    <xf numFmtId="170" fontId="6" fillId="0" borderId="4" xfId="17" applyNumberFormat="1" applyFont="1" applyBorder="1" applyAlignment="1">
      <alignment horizontal="right" vertical="center"/>
    </xf>
    <xf numFmtId="170" fontId="6" fillId="0" borderId="4" xfId="28" applyNumberFormat="1" applyFont="1" applyBorder="1" applyAlignment="1">
      <alignment horizontal="right" vertical="center"/>
    </xf>
    <xf numFmtId="170" fontId="6" fillId="0" borderId="1" xfId="28" applyNumberFormat="1" applyFont="1" applyBorder="1" applyAlignment="1">
      <alignment horizontal="right" vertical="center"/>
    </xf>
    <xf numFmtId="170" fontId="6" fillId="0" borderId="1" xfId="9" applyNumberFormat="1" applyFont="1" applyBorder="1" applyAlignment="1">
      <alignment horizontal="right" vertical="center"/>
    </xf>
    <xf numFmtId="170" fontId="6" fillId="0" borderId="3" xfId="9" applyNumberFormat="1" applyFont="1" applyBorder="1" applyAlignment="1">
      <alignment horizontal="right" vertical="center"/>
    </xf>
    <xf numFmtId="0" fontId="6" fillId="0" borderId="0" xfId="0" applyFont="1"/>
    <xf numFmtId="170" fontId="6" fillId="2" borderId="6" xfId="15" applyNumberFormat="1" applyFont="1" applyFill="1" applyBorder="1" applyAlignment="1">
      <alignment horizontal="right" vertical="center"/>
    </xf>
    <xf numFmtId="0" fontId="6" fillId="0" borderId="0" xfId="15" applyFont="1" applyAlignment="1">
      <alignment horizontal="center" vertical="center"/>
    </xf>
    <xf numFmtId="164" fontId="6" fillId="0" borderId="0" xfId="16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170" fontId="6" fillId="2" borderId="0" xfId="1" applyNumberFormat="1" applyFont="1" applyFill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left" vertical="center"/>
    </xf>
    <xf numFmtId="166" fontId="6" fillId="0" borderId="0" xfId="1" applyNumberFormat="1" applyFont="1" applyAlignment="1">
      <alignment horizontal="left" vertical="center"/>
    </xf>
    <xf numFmtId="166" fontId="6" fillId="2" borderId="0" xfId="26" applyNumberFormat="1" applyFont="1" applyFill="1" applyAlignment="1">
      <alignment horizontal="right" vertical="center"/>
    </xf>
    <xf numFmtId="170" fontId="6" fillId="2" borderId="0" xfId="6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169" fontId="6" fillId="0" borderId="0" xfId="16" applyNumberFormat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5" fillId="0" borderId="2" xfId="1" applyFont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70" fontId="5" fillId="0" borderId="4" xfId="13" applyNumberFormat="1" applyFont="1" applyFill="1" applyBorder="1" applyAlignment="1">
      <alignment horizontal="right" vertical="center" wrapText="1"/>
    </xf>
    <xf numFmtId="169" fontId="5" fillId="0" borderId="0" xfId="10" applyNumberFormat="1" applyFont="1" applyAlignment="1">
      <alignment horizontal="center" vertical="center"/>
    </xf>
    <xf numFmtId="169" fontId="5" fillId="0" borderId="2" xfId="10" applyNumberFormat="1" applyFont="1" applyBorder="1" applyAlignment="1">
      <alignment horizontal="center" vertical="center"/>
    </xf>
    <xf numFmtId="169" fontId="5" fillId="0" borderId="2" xfId="15" applyNumberFormat="1" applyFont="1" applyBorder="1" applyAlignment="1">
      <alignment horizontal="center" vertical="center"/>
    </xf>
    <xf numFmtId="169" fontId="6" fillId="0" borderId="0" xfId="16" applyNumberFormat="1" applyFont="1" applyBorder="1" applyAlignment="1">
      <alignment horizontal="left" vertical="center" shrinkToFit="1"/>
    </xf>
    <xf numFmtId="169" fontId="6" fillId="0" borderId="4" xfId="16" applyNumberFormat="1" applyFont="1" applyBorder="1" applyAlignment="1">
      <alignment horizontal="left" vertical="center" shrinkToFit="1"/>
    </xf>
  </cellXfs>
  <cellStyles count="30">
    <cellStyle name="Comma" xfId="19" builtinId="3"/>
    <cellStyle name="Comma 10" xfId="29" xr:uid="{F5E7800F-FF68-4AC6-81C0-8EC55F4F8B2C}"/>
    <cellStyle name="Comma 12 2 2 6 3" xfId="13" xr:uid="{3E45F9F0-805E-49A5-BF66-A62BA7FA03B9}"/>
    <cellStyle name="Comma 12 2 2 6 3 2" xfId="24" xr:uid="{C2297BD4-825A-4C6E-A91A-F7572B0B91E8}"/>
    <cellStyle name="Comma 2" xfId="25" xr:uid="{C6F5A13C-9C79-4186-AF9A-0F3B6B96E766}"/>
    <cellStyle name="Comma 64" xfId="6" xr:uid="{496A84AB-E11D-4053-B6D6-1853EE6FB098}"/>
    <cellStyle name="Comma 64 2" xfId="22" xr:uid="{4D455C1E-1F57-4B2A-B88D-4473311DDA99}"/>
    <cellStyle name="Normal" xfId="0" builtinId="0"/>
    <cellStyle name="Normal 10" xfId="2" xr:uid="{24075596-B859-4E68-B937-FAC190D667CC}"/>
    <cellStyle name="Normal 10 4" xfId="11" xr:uid="{F5538B2E-A1C5-4D83-81C2-C5D76E67B740}"/>
    <cellStyle name="Normal 10 4 2" xfId="27" xr:uid="{66758219-667C-41D4-A27A-6123926D3602}"/>
    <cellStyle name="Normal 10 5" xfId="26" xr:uid="{C847F141-919E-4338-AE84-4078D843157E}"/>
    <cellStyle name="Normal 2" xfId="16" xr:uid="{3B2E37F2-D2FD-4BC6-80BB-EFD816226B33}"/>
    <cellStyle name="Normal 2 13" xfId="10" xr:uid="{B7E85EBD-2D7F-4B44-9F3A-839B2A828CAB}"/>
    <cellStyle name="Normal 2 13 3 2" xfId="15" xr:uid="{3FD9F39F-D3DB-4039-AA5E-A35DDFEBD951}"/>
    <cellStyle name="Normal 2 2" xfId="18" xr:uid="{FA9FC3E7-58DE-4991-A193-8AC8A5F9314F}"/>
    <cellStyle name="Normal 2 2 2" xfId="20" xr:uid="{AFB4007F-4AE4-4B9A-AE66-0CAFBB38D944}"/>
    <cellStyle name="Normal 2 60" xfId="17" xr:uid="{FA3030E0-EA0D-4AD2-B3CA-F1686CF1D5C2}"/>
    <cellStyle name="Normal 3" xfId="9" xr:uid="{A818058F-FAA8-43A4-BED1-49AFB6B91D29}"/>
    <cellStyle name="Normal 3 5" xfId="7" xr:uid="{33E96404-1B07-49FB-9D60-4076B922115B}"/>
    <cellStyle name="Normal 3 5 2" xfId="28" xr:uid="{87E1635D-3FDA-478F-AAA7-58AAEACFE35A}"/>
    <cellStyle name="Normal 68" xfId="8" xr:uid="{903717CD-C84B-41C9-8F8D-D808B88DDB85}"/>
    <cellStyle name="Normal 68 2" xfId="23" xr:uid="{F490068E-5454-46DB-9CAE-7D71C5FA1B7D}"/>
    <cellStyle name="Normal 86" xfId="5" xr:uid="{87BAA0CC-F74C-4EF3-B7C7-A067459EB467}"/>
    <cellStyle name="Normal 86 2" xfId="21" xr:uid="{204DBD2A-215F-4E5B-8C8E-4CB6C46E6A01}"/>
    <cellStyle name="Normal_Book4" xfId="1" xr:uid="{AC8A0720-EF57-43F9-8074-1C7B6A9EB4B0}"/>
    <cellStyle name="Normal_EGCO_June10 TE" xfId="3" xr:uid="{2C9EB628-6B6B-44F7-9E65-45D87CF363ED}"/>
    <cellStyle name="Normal_EGCO_June10 TE 2" xfId="4" xr:uid="{083F10A4-D06C-474E-B48B-52C76D067C8E}"/>
    <cellStyle name="Normal_KEGCO_2002" xfId="14" xr:uid="{834318C4-ABC3-4E8F-86B3-8C03EE97EB87}"/>
    <cellStyle name="Normal_Sheet7 2" xfId="12" xr:uid="{BFEFC9E2-D06B-4A30-A786-572D5A3BDFF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B926-AD17-4CEF-A55A-603127666019}">
  <dimension ref="A1:O136"/>
  <sheetViews>
    <sheetView showWhiteSpace="0" topLeftCell="A2" zoomScale="85" zoomScaleNormal="85" zoomScaleSheetLayoutView="90" zoomScalePageLayoutView="80" workbookViewId="0">
      <selection activeCell="I125" sqref="I125"/>
    </sheetView>
  </sheetViews>
  <sheetFormatPr defaultColWidth="9.125" defaultRowHeight="21.75" customHeight="1"/>
  <cols>
    <col min="1" max="5" width="1.375" style="8" customWidth="1"/>
    <col min="6" max="6" width="29.625" style="8" customWidth="1"/>
    <col min="7" max="7" width="7.375" style="120" customWidth="1"/>
    <col min="8" max="8" width="0.75" style="120" customWidth="1"/>
    <col min="9" max="9" width="13.875" style="232" customWidth="1"/>
    <col min="10" max="10" width="0.75" style="120" customWidth="1"/>
    <col min="11" max="11" width="12.75" style="114" customWidth="1"/>
    <col min="12" max="12" width="0.75" style="119" customWidth="1"/>
    <col min="13" max="13" width="13.875" style="119" customWidth="1"/>
    <col min="14" max="14" width="0.75" style="119" customWidth="1"/>
    <col min="15" max="15" width="12.75" style="119" customWidth="1"/>
    <col min="16" max="16384" width="9.125" style="8"/>
  </cols>
  <sheetData>
    <row r="1" spans="1:15" s="1" customFormat="1" ht="21.75" customHeight="1">
      <c r="A1" s="1" t="s">
        <v>0</v>
      </c>
      <c r="G1" s="2"/>
      <c r="H1" s="2"/>
      <c r="I1" s="229"/>
      <c r="J1" s="2"/>
      <c r="K1" s="112"/>
      <c r="L1" s="3"/>
      <c r="M1" s="3"/>
      <c r="N1" s="3"/>
      <c r="O1" s="3"/>
    </row>
    <row r="2" spans="1:15" s="1" customFormat="1" ht="21.75" customHeight="1">
      <c r="A2" s="1" t="s">
        <v>174</v>
      </c>
      <c r="G2" s="2"/>
      <c r="H2" s="2"/>
      <c r="I2" s="229"/>
      <c r="J2" s="2"/>
      <c r="K2" s="112"/>
      <c r="L2" s="3"/>
      <c r="M2" s="3"/>
      <c r="N2" s="3"/>
      <c r="O2" s="3"/>
    </row>
    <row r="3" spans="1:15" s="1" customFormat="1" ht="21.75" customHeight="1">
      <c r="A3" s="4" t="s">
        <v>165</v>
      </c>
      <c r="B3" s="4"/>
      <c r="C3" s="4"/>
      <c r="D3" s="4"/>
      <c r="E3" s="4"/>
      <c r="F3" s="4"/>
      <c r="G3" s="5"/>
      <c r="H3" s="5"/>
      <c r="I3" s="230"/>
      <c r="J3" s="6"/>
      <c r="K3" s="113"/>
      <c r="L3" s="124"/>
      <c r="M3" s="7"/>
      <c r="N3" s="7"/>
      <c r="O3" s="7"/>
    </row>
    <row r="4" spans="1:15" s="1" customFormat="1" ht="18.600000000000001" customHeight="1">
      <c r="G4" s="2"/>
      <c r="H4" s="2"/>
      <c r="I4" s="229"/>
      <c r="J4" s="2"/>
      <c r="K4" s="112"/>
      <c r="L4" s="3"/>
      <c r="M4" s="3"/>
      <c r="N4" s="3"/>
      <c r="O4" s="3"/>
    </row>
    <row r="5" spans="1:15" s="1" customFormat="1" ht="18.600000000000001" customHeight="1">
      <c r="G5" s="2"/>
      <c r="H5" s="2"/>
      <c r="I5" s="252" t="s">
        <v>1</v>
      </c>
      <c r="J5" s="252"/>
      <c r="K5" s="252"/>
      <c r="L5" s="3"/>
      <c r="M5" s="253" t="s">
        <v>2</v>
      </c>
      <c r="N5" s="253"/>
      <c r="O5" s="253"/>
    </row>
    <row r="6" spans="1:15" s="1" customFormat="1" ht="18.600000000000001" customHeight="1">
      <c r="G6" s="2"/>
      <c r="H6" s="2"/>
      <c r="I6" s="131" t="s">
        <v>3</v>
      </c>
      <c r="J6" s="132"/>
      <c r="K6" s="133" t="s">
        <v>4</v>
      </c>
      <c r="L6" s="132"/>
      <c r="M6" s="131" t="s">
        <v>3</v>
      </c>
      <c r="N6" s="131"/>
      <c r="O6" s="131" t="s">
        <v>4</v>
      </c>
    </row>
    <row r="7" spans="1:15" s="1" customFormat="1" ht="18.600000000000001" customHeight="1">
      <c r="G7" s="2"/>
      <c r="H7" s="2"/>
      <c r="I7" s="166" t="s">
        <v>166</v>
      </c>
      <c r="J7" s="3"/>
      <c r="K7" s="166" t="s">
        <v>5</v>
      </c>
      <c r="L7" s="3"/>
      <c r="M7" s="166" t="s">
        <v>166</v>
      </c>
      <c r="N7" s="3"/>
      <c r="O7" s="166" t="s">
        <v>5</v>
      </c>
    </row>
    <row r="8" spans="1:15" s="1" customFormat="1" ht="18.600000000000001" customHeight="1">
      <c r="G8" s="2"/>
      <c r="H8" s="2"/>
      <c r="I8" s="131" t="s">
        <v>167</v>
      </c>
      <c r="J8" s="131"/>
      <c r="K8" s="133" t="s">
        <v>152</v>
      </c>
      <c r="L8" s="131"/>
      <c r="M8" s="131" t="s">
        <v>167</v>
      </c>
      <c r="N8" s="131"/>
      <c r="O8" s="133" t="s">
        <v>152</v>
      </c>
    </row>
    <row r="9" spans="1:15" s="1" customFormat="1" ht="18.600000000000001" customHeight="1">
      <c r="G9" s="5" t="s">
        <v>6</v>
      </c>
      <c r="H9" s="2"/>
      <c r="I9" s="134" t="s">
        <v>7</v>
      </c>
      <c r="J9" s="131"/>
      <c r="K9" s="135" t="s">
        <v>7</v>
      </c>
      <c r="L9" s="136"/>
      <c r="M9" s="134" t="s">
        <v>7</v>
      </c>
      <c r="N9" s="131"/>
      <c r="O9" s="134" t="s">
        <v>7</v>
      </c>
    </row>
    <row r="10" spans="1:15" ht="18.600000000000001" customHeight="1">
      <c r="A10" s="1" t="s">
        <v>8</v>
      </c>
      <c r="I10" s="231"/>
      <c r="J10" s="137"/>
      <c r="K10" s="138"/>
      <c r="L10" s="136"/>
      <c r="M10" s="139"/>
      <c r="N10" s="136"/>
      <c r="O10" s="136"/>
    </row>
    <row r="11" spans="1:15" ht="6" customHeight="1">
      <c r="A11" s="1"/>
      <c r="I11" s="231"/>
      <c r="J11" s="137"/>
      <c r="K11" s="138"/>
      <c r="L11" s="136"/>
      <c r="M11" s="139"/>
      <c r="N11" s="136"/>
      <c r="O11" s="136"/>
    </row>
    <row r="12" spans="1:15" ht="18.600000000000001" customHeight="1">
      <c r="A12" s="1" t="s">
        <v>9</v>
      </c>
      <c r="I12" s="231"/>
      <c r="J12" s="137"/>
      <c r="K12" s="138"/>
      <c r="L12" s="140"/>
      <c r="M12" s="139"/>
      <c r="N12" s="136"/>
      <c r="O12" s="136"/>
    </row>
    <row r="13" spans="1:15" ht="6" customHeight="1">
      <c r="A13" s="1"/>
      <c r="I13" s="139"/>
      <c r="J13" s="137"/>
      <c r="K13" s="138"/>
      <c r="L13" s="140"/>
      <c r="M13" s="139"/>
      <c r="N13" s="136"/>
      <c r="O13" s="136"/>
    </row>
    <row r="14" spans="1:15" ht="18.600000000000001" customHeight="1">
      <c r="A14" s="8" t="s">
        <v>10</v>
      </c>
      <c r="I14" s="139">
        <v>49646331</v>
      </c>
      <c r="J14" s="137"/>
      <c r="K14" s="138">
        <v>109287805</v>
      </c>
      <c r="L14" s="140"/>
      <c r="M14" s="139">
        <v>36721082</v>
      </c>
      <c r="N14" s="140"/>
      <c r="O14" s="136">
        <v>109112877</v>
      </c>
    </row>
    <row r="15" spans="1:15" ht="18.600000000000001" customHeight="1">
      <c r="A15" s="8" t="s">
        <v>175</v>
      </c>
      <c r="G15" s="120">
        <v>7</v>
      </c>
      <c r="I15" s="139">
        <v>1358805805</v>
      </c>
      <c r="J15" s="137"/>
      <c r="K15" s="138">
        <v>846761936</v>
      </c>
      <c r="L15" s="140"/>
      <c r="M15" s="139">
        <v>1119718740</v>
      </c>
      <c r="N15" s="140"/>
      <c r="O15" s="136">
        <v>762419265</v>
      </c>
    </row>
    <row r="16" spans="1:15" ht="18.600000000000001" customHeight="1">
      <c r="A16" s="8" t="s">
        <v>11</v>
      </c>
      <c r="I16" s="139">
        <v>98108315</v>
      </c>
      <c r="J16" s="137"/>
      <c r="K16" s="138">
        <v>121044909</v>
      </c>
      <c r="L16" s="140"/>
      <c r="M16" s="139">
        <v>83228409</v>
      </c>
      <c r="N16" s="140"/>
      <c r="O16" s="136">
        <v>111001135</v>
      </c>
    </row>
    <row r="17" spans="1:15" ht="18.600000000000001" customHeight="1">
      <c r="A17" s="8" t="s">
        <v>12</v>
      </c>
      <c r="G17" s="120">
        <v>18.899999999999999</v>
      </c>
      <c r="I17" s="139">
        <v>129012000</v>
      </c>
      <c r="J17" s="137"/>
      <c r="K17" s="138">
        <v>129012000</v>
      </c>
      <c r="L17" s="140"/>
      <c r="M17" s="139">
        <v>129012000</v>
      </c>
      <c r="N17" s="140"/>
      <c r="O17" s="136">
        <v>129012000</v>
      </c>
    </row>
    <row r="18" spans="1:15" ht="18.600000000000001" customHeight="1">
      <c r="A18" s="8" t="s">
        <v>206</v>
      </c>
      <c r="I18" s="139">
        <v>2306566494</v>
      </c>
      <c r="J18" s="137"/>
      <c r="K18" s="138">
        <v>1755753853</v>
      </c>
      <c r="L18" s="140"/>
      <c r="M18" s="139">
        <v>1890451424</v>
      </c>
      <c r="N18" s="140"/>
      <c r="O18" s="136">
        <v>1378069054</v>
      </c>
    </row>
    <row r="19" spans="1:15" ht="18.600000000000001" customHeight="1">
      <c r="A19" s="8" t="s">
        <v>13</v>
      </c>
      <c r="G19" s="10"/>
      <c r="H19" s="10"/>
      <c r="I19" s="139">
        <v>13609518</v>
      </c>
      <c r="J19" s="137"/>
      <c r="K19" s="138">
        <v>13837498</v>
      </c>
      <c r="L19" s="140"/>
      <c r="M19" s="139">
        <v>13609518</v>
      </c>
      <c r="N19" s="140"/>
      <c r="O19" s="136">
        <v>13837498</v>
      </c>
    </row>
    <row r="20" spans="1:15" ht="18.600000000000001" customHeight="1">
      <c r="A20" s="8" t="s">
        <v>14</v>
      </c>
      <c r="G20" s="10"/>
      <c r="H20" s="10"/>
      <c r="I20" s="141">
        <v>38158144</v>
      </c>
      <c r="J20" s="140"/>
      <c r="K20" s="142">
        <v>45716385</v>
      </c>
      <c r="L20" s="136"/>
      <c r="M20" s="141">
        <v>33296690</v>
      </c>
      <c r="N20" s="140"/>
      <c r="O20" s="143">
        <v>39546297</v>
      </c>
    </row>
    <row r="21" spans="1:15" ht="6" customHeight="1">
      <c r="A21" s="1"/>
      <c r="I21" s="139"/>
      <c r="J21" s="136"/>
      <c r="K21" s="138"/>
      <c r="L21" s="144"/>
      <c r="M21" s="139"/>
      <c r="N21" s="136"/>
      <c r="O21" s="136"/>
    </row>
    <row r="22" spans="1:15" ht="18.600000000000001" customHeight="1">
      <c r="A22" s="1" t="s">
        <v>15</v>
      </c>
      <c r="G22" s="10"/>
      <c r="H22" s="10"/>
      <c r="I22" s="146">
        <f>SUM(I14:I21)</f>
        <v>3993906607</v>
      </c>
      <c r="J22" s="144"/>
      <c r="K22" s="145">
        <f>SUM(K14:K21)</f>
        <v>3021414386</v>
      </c>
      <c r="L22" s="144"/>
      <c r="M22" s="146">
        <f>SUM(M14:M21)</f>
        <v>3306037863</v>
      </c>
      <c r="N22" s="144"/>
      <c r="O22" s="147">
        <f>SUM(O14:O21)</f>
        <v>2542998126</v>
      </c>
    </row>
    <row r="23" spans="1:15" ht="18.600000000000001" customHeight="1">
      <c r="G23" s="10"/>
      <c r="H23" s="10"/>
      <c r="I23" s="231"/>
      <c r="J23" s="137"/>
      <c r="K23" s="138"/>
      <c r="L23" s="144"/>
      <c r="M23" s="139"/>
      <c r="N23" s="144"/>
      <c r="O23" s="136"/>
    </row>
    <row r="24" spans="1:15" ht="18.600000000000001" customHeight="1">
      <c r="A24" s="1" t="s">
        <v>16</v>
      </c>
      <c r="I24" s="231"/>
      <c r="J24" s="137"/>
      <c r="K24" s="138"/>
      <c r="L24" s="136"/>
      <c r="M24" s="139"/>
      <c r="N24" s="144"/>
      <c r="O24" s="136"/>
    </row>
    <row r="25" spans="1:15" ht="6" customHeight="1">
      <c r="A25" s="1"/>
      <c r="I25" s="231"/>
      <c r="J25" s="137"/>
      <c r="K25" s="138"/>
      <c r="L25" s="144"/>
      <c r="M25" s="139"/>
      <c r="N25" s="136"/>
      <c r="O25" s="136"/>
    </row>
    <row r="26" spans="1:15" ht="18.600000000000001" customHeight="1">
      <c r="A26" s="8" t="s">
        <v>17</v>
      </c>
      <c r="I26" s="139">
        <v>74503064</v>
      </c>
      <c r="J26" s="137"/>
      <c r="K26" s="138">
        <v>73230277</v>
      </c>
      <c r="L26" s="144"/>
      <c r="M26" s="139">
        <v>71252788</v>
      </c>
      <c r="N26" s="136"/>
      <c r="O26" s="144">
        <v>69980000</v>
      </c>
    </row>
    <row r="27" spans="1:15" ht="18.600000000000001" customHeight="1">
      <c r="A27" s="8" t="s">
        <v>208</v>
      </c>
      <c r="I27" s="139">
        <v>222678806</v>
      </c>
      <c r="J27" s="137"/>
      <c r="K27" s="138">
        <v>914905199</v>
      </c>
      <c r="L27" s="144"/>
      <c r="M27" s="139">
        <v>198161476</v>
      </c>
      <c r="N27" s="136"/>
      <c r="O27" s="144">
        <v>895077063</v>
      </c>
    </row>
    <row r="28" spans="1:15" ht="18.600000000000001" customHeight="1">
      <c r="A28" s="8" t="s">
        <v>18</v>
      </c>
      <c r="I28" s="139"/>
      <c r="J28" s="137"/>
      <c r="K28" s="138"/>
      <c r="L28" s="144"/>
      <c r="M28" s="139"/>
      <c r="N28" s="136"/>
      <c r="O28" s="144"/>
    </row>
    <row r="29" spans="1:15" ht="18.600000000000001" customHeight="1">
      <c r="B29" s="8" t="s">
        <v>19</v>
      </c>
      <c r="G29" s="120">
        <v>6</v>
      </c>
      <c r="I29" s="139">
        <v>62239573</v>
      </c>
      <c r="J29" s="137"/>
      <c r="K29" s="138">
        <v>62514433</v>
      </c>
      <c r="L29" s="144"/>
      <c r="M29" s="139">
        <v>62239573</v>
      </c>
      <c r="N29" s="136"/>
      <c r="O29" s="144">
        <v>62514433</v>
      </c>
    </row>
    <row r="30" spans="1:15" ht="18.600000000000001" customHeight="1">
      <c r="A30" s="8" t="s">
        <v>20</v>
      </c>
      <c r="G30" s="120">
        <v>8</v>
      </c>
      <c r="I30" s="139">
        <v>15097868</v>
      </c>
      <c r="J30" s="137"/>
      <c r="K30" s="138">
        <v>16391424</v>
      </c>
      <c r="L30" s="144"/>
      <c r="M30" s="139">
        <v>69999900</v>
      </c>
      <c r="N30" s="136"/>
      <c r="O30" s="144">
        <v>69999900</v>
      </c>
    </row>
    <row r="31" spans="1:15" ht="18.600000000000001" customHeight="1">
      <c r="A31" s="8" t="s">
        <v>21</v>
      </c>
      <c r="G31" s="120">
        <v>9</v>
      </c>
      <c r="I31" s="139">
        <v>0</v>
      </c>
      <c r="J31" s="137"/>
      <c r="K31" s="136">
        <v>0</v>
      </c>
      <c r="L31" s="144"/>
      <c r="M31" s="139">
        <v>192777926</v>
      </c>
      <c r="N31" s="136"/>
      <c r="O31" s="144">
        <v>153000000</v>
      </c>
    </row>
    <row r="32" spans="1:15" ht="18.600000000000001" customHeight="1">
      <c r="A32" s="8" t="s">
        <v>171</v>
      </c>
      <c r="I32" s="139">
        <v>0</v>
      </c>
      <c r="J32" s="137"/>
      <c r="K32" s="136">
        <v>39777926</v>
      </c>
      <c r="L32" s="144"/>
      <c r="M32" s="139">
        <v>0</v>
      </c>
      <c r="N32" s="136"/>
      <c r="O32" s="144">
        <v>39777926</v>
      </c>
    </row>
    <row r="33" spans="1:15" ht="18.600000000000001" customHeight="1">
      <c r="A33" s="8" t="s">
        <v>22</v>
      </c>
      <c r="G33" s="8"/>
      <c r="H33" s="8"/>
      <c r="I33" s="148"/>
      <c r="J33" s="144"/>
      <c r="K33" s="149"/>
      <c r="L33" s="144"/>
      <c r="M33" s="148"/>
      <c r="N33" s="144"/>
      <c r="O33" s="144"/>
    </row>
    <row r="34" spans="1:15" ht="18.600000000000001" customHeight="1">
      <c r="B34" s="8" t="s">
        <v>23</v>
      </c>
      <c r="G34" s="120">
        <v>10</v>
      </c>
      <c r="I34" s="139">
        <v>4211352771</v>
      </c>
      <c r="J34" s="144"/>
      <c r="K34" s="138">
        <v>4162423928</v>
      </c>
      <c r="L34" s="144"/>
      <c r="M34" s="139">
        <v>4195417942</v>
      </c>
      <c r="N34" s="144"/>
      <c r="O34" s="136">
        <v>4154717020</v>
      </c>
    </row>
    <row r="35" spans="1:15" ht="18.600000000000001" customHeight="1">
      <c r="A35" s="8" t="s">
        <v>24</v>
      </c>
      <c r="I35" s="139">
        <v>270636226</v>
      </c>
      <c r="J35" s="144"/>
      <c r="K35" s="138">
        <v>256145446</v>
      </c>
      <c r="L35" s="144"/>
      <c r="M35" s="139">
        <v>237325950</v>
      </c>
      <c r="N35" s="144"/>
      <c r="O35" s="136">
        <v>250932292</v>
      </c>
    </row>
    <row r="36" spans="1:15" ht="18.600000000000001" customHeight="1">
      <c r="A36" s="8" t="s">
        <v>25</v>
      </c>
      <c r="I36" s="139">
        <v>61098201</v>
      </c>
      <c r="J36" s="144"/>
      <c r="K36" s="138">
        <v>64230450</v>
      </c>
      <c r="L36" s="144"/>
      <c r="M36" s="139">
        <v>61098201</v>
      </c>
      <c r="N36" s="144"/>
      <c r="O36" s="136">
        <v>64230450</v>
      </c>
    </row>
    <row r="37" spans="1:15" ht="18.600000000000001" customHeight="1">
      <c r="A37" s="8" t="s">
        <v>26</v>
      </c>
      <c r="I37" s="139">
        <v>40000890</v>
      </c>
      <c r="J37" s="137"/>
      <c r="K37" s="138">
        <v>40000890</v>
      </c>
      <c r="L37" s="144"/>
      <c r="M37" s="139">
        <v>0</v>
      </c>
      <c r="N37" s="136"/>
      <c r="O37" s="144">
        <v>0</v>
      </c>
    </row>
    <row r="38" spans="1:15" ht="18.600000000000001" customHeight="1">
      <c r="A38" s="8" t="s">
        <v>27</v>
      </c>
      <c r="G38" s="120">
        <v>10</v>
      </c>
      <c r="I38" s="139">
        <v>118784469</v>
      </c>
      <c r="J38" s="144"/>
      <c r="K38" s="138">
        <v>124171465</v>
      </c>
      <c r="L38" s="144"/>
      <c r="M38" s="139">
        <v>31491121</v>
      </c>
      <c r="N38" s="144"/>
      <c r="O38" s="136">
        <v>32935924</v>
      </c>
    </row>
    <row r="39" spans="1:15" ht="18.600000000000001" customHeight="1">
      <c r="A39" s="8" t="s">
        <v>28</v>
      </c>
      <c r="I39" s="139">
        <v>113290186</v>
      </c>
      <c r="J39" s="144"/>
      <c r="K39" s="138">
        <v>116155075</v>
      </c>
      <c r="L39" s="144"/>
      <c r="M39" s="139">
        <v>112421625</v>
      </c>
      <c r="N39" s="144"/>
      <c r="O39" s="136">
        <v>115315276</v>
      </c>
    </row>
    <row r="40" spans="1:15" ht="18.600000000000001" customHeight="1">
      <c r="A40" s="8" t="s">
        <v>29</v>
      </c>
      <c r="G40" s="10"/>
      <c r="H40" s="10"/>
      <c r="I40" s="146">
        <f>39546181</f>
        <v>39546181</v>
      </c>
      <c r="J40" s="144"/>
      <c r="K40" s="142">
        <v>39525158</v>
      </c>
      <c r="L40" s="144"/>
      <c r="M40" s="146">
        <v>39494380</v>
      </c>
      <c r="N40" s="144"/>
      <c r="O40" s="150">
        <v>39473358</v>
      </c>
    </row>
    <row r="41" spans="1:15" ht="6" customHeight="1">
      <c r="A41" s="1"/>
      <c r="I41" s="139"/>
      <c r="J41" s="136"/>
      <c r="K41" s="138"/>
      <c r="L41" s="144"/>
      <c r="M41" s="139"/>
      <c r="N41" s="136"/>
      <c r="O41" s="136"/>
    </row>
    <row r="42" spans="1:15" ht="18.600000000000001" customHeight="1">
      <c r="A42" s="1" t="s">
        <v>30</v>
      </c>
      <c r="G42" s="10"/>
      <c r="H42" s="10"/>
      <c r="I42" s="146">
        <f>SUM(I26:I41)</f>
        <v>5229228235</v>
      </c>
      <c r="J42" s="144"/>
      <c r="K42" s="145">
        <f>SUM(K26:K41)</f>
        <v>5909471671</v>
      </c>
      <c r="L42" s="136"/>
      <c r="M42" s="146">
        <f>SUM(M26:M41)</f>
        <v>5271680882</v>
      </c>
      <c r="N42" s="144"/>
      <c r="O42" s="147">
        <f>SUM(O26:O41)</f>
        <v>5947953642</v>
      </c>
    </row>
    <row r="43" spans="1:15" ht="6" customHeight="1">
      <c r="A43" s="1"/>
      <c r="I43" s="139"/>
      <c r="J43" s="136"/>
      <c r="K43" s="138"/>
      <c r="L43" s="144"/>
      <c r="M43" s="139"/>
      <c r="N43" s="136"/>
      <c r="O43" s="136"/>
    </row>
    <row r="44" spans="1:15" ht="18.600000000000001" customHeight="1" thickBot="1">
      <c r="A44" s="1" t="s">
        <v>31</v>
      </c>
      <c r="G44" s="10"/>
      <c r="H44" s="10"/>
      <c r="I44" s="152">
        <f>SUM(I22,I42)</f>
        <v>9223134842</v>
      </c>
      <c r="J44" s="144"/>
      <c r="K44" s="151">
        <f>SUM(K22,K42)</f>
        <v>8930886057</v>
      </c>
      <c r="L44" s="136"/>
      <c r="M44" s="152">
        <f>SUM(M22,M42)</f>
        <v>8577718745</v>
      </c>
      <c r="N44" s="144"/>
      <c r="O44" s="153">
        <f>SUM(O22,O42)</f>
        <v>8490951768</v>
      </c>
    </row>
    <row r="45" spans="1:15" ht="18.600000000000001" customHeight="1" thickTop="1">
      <c r="A45" s="1"/>
      <c r="G45" s="10"/>
      <c r="H45" s="10"/>
      <c r="I45" s="136"/>
      <c r="J45" s="144"/>
      <c r="K45" s="165"/>
      <c r="L45" s="136"/>
      <c r="M45" s="136"/>
      <c r="N45" s="144"/>
      <c r="O45" s="136"/>
    </row>
    <row r="46" spans="1:15" ht="12" customHeight="1">
      <c r="A46" s="1"/>
      <c r="G46" s="10"/>
      <c r="H46" s="10"/>
      <c r="I46" s="136"/>
      <c r="J46" s="144"/>
      <c r="K46" s="165"/>
      <c r="L46" s="136"/>
      <c r="M46" s="136"/>
      <c r="N46" s="144"/>
      <c r="O46" s="165"/>
    </row>
    <row r="47" spans="1:15" ht="19.350000000000001" customHeight="1">
      <c r="A47" s="254" t="s">
        <v>153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</row>
    <row r="48" spans="1:15" ht="5.25" customHeight="1">
      <c r="A48" s="120"/>
      <c r="B48" s="120"/>
      <c r="C48" s="120"/>
      <c r="D48" s="120"/>
      <c r="E48" s="120"/>
      <c r="F48" s="120"/>
      <c r="K48" s="116"/>
      <c r="L48" s="120"/>
      <c r="M48" s="120"/>
      <c r="N48" s="120"/>
      <c r="O48" s="120"/>
    </row>
    <row r="49" spans="1:15" ht="21.9" customHeight="1">
      <c r="A49" s="125" t="s">
        <v>154</v>
      </c>
      <c r="B49" s="125"/>
      <c r="C49" s="125"/>
      <c r="D49" s="125"/>
      <c r="E49" s="125"/>
      <c r="F49" s="125"/>
      <c r="G49" s="125"/>
      <c r="H49" s="125"/>
      <c r="I49" s="233"/>
      <c r="J49" s="125"/>
      <c r="K49" s="117"/>
      <c r="L49" s="125"/>
      <c r="M49" s="125"/>
      <c r="N49" s="125"/>
      <c r="O49" s="125"/>
    </row>
    <row r="50" spans="1:15" s="1" customFormat="1" ht="21.75" customHeight="1">
      <c r="A50" s="1" t="s">
        <v>0</v>
      </c>
      <c r="G50" s="2"/>
      <c r="H50" s="2"/>
      <c r="I50" s="234"/>
      <c r="J50" s="15"/>
      <c r="K50" s="118"/>
      <c r="L50" s="3"/>
      <c r="M50" s="3"/>
      <c r="N50" s="3"/>
      <c r="O50" s="3"/>
    </row>
    <row r="51" spans="1:15" s="1" customFormat="1" ht="21.75" customHeight="1">
      <c r="A51" s="1" t="s">
        <v>174</v>
      </c>
      <c r="G51" s="2"/>
      <c r="H51" s="2"/>
      <c r="I51" s="250"/>
      <c r="J51" s="250"/>
      <c r="K51" s="250"/>
      <c r="L51" s="3"/>
      <c r="M51" s="3"/>
      <c r="N51" s="3"/>
      <c r="O51" s="3"/>
    </row>
    <row r="52" spans="1:15" s="1" customFormat="1" ht="21.75" customHeight="1">
      <c r="A52" s="4" t="str">
        <f>A3</f>
        <v>ณ วันที่ 31 มีนาคม พ.ศ. 2567</v>
      </c>
      <c r="B52" s="4"/>
      <c r="C52" s="4"/>
      <c r="D52" s="4"/>
      <c r="E52" s="4"/>
      <c r="F52" s="4"/>
      <c r="G52" s="5"/>
      <c r="H52" s="5"/>
      <c r="I52" s="251"/>
      <c r="J52" s="251"/>
      <c r="K52" s="251"/>
      <c r="L52" s="7"/>
      <c r="M52" s="7"/>
      <c r="N52" s="7"/>
      <c r="O52" s="7"/>
    </row>
    <row r="53" spans="1:15" s="1" customFormat="1" ht="21.75" customHeight="1">
      <c r="G53" s="2"/>
      <c r="H53" s="2"/>
      <c r="I53" s="3"/>
      <c r="J53" s="2"/>
      <c r="K53" s="112"/>
      <c r="L53" s="3"/>
      <c r="M53" s="3"/>
      <c r="N53" s="3"/>
      <c r="O53" s="3"/>
    </row>
    <row r="54" spans="1:15" s="1" customFormat="1" ht="20.100000000000001" customHeight="1">
      <c r="G54" s="2"/>
      <c r="H54" s="2"/>
      <c r="I54" s="252" t="s">
        <v>1</v>
      </c>
      <c r="J54" s="252"/>
      <c r="K54" s="252"/>
      <c r="L54" s="3"/>
      <c r="M54" s="253" t="s">
        <v>2</v>
      </c>
      <c r="N54" s="253"/>
      <c r="O54" s="253"/>
    </row>
    <row r="55" spans="1:15" s="1" customFormat="1" ht="20.100000000000001" customHeight="1">
      <c r="G55" s="2"/>
      <c r="H55" s="2"/>
      <c r="I55" s="131" t="s">
        <v>3</v>
      </c>
      <c r="J55" s="132"/>
      <c r="K55" s="133" t="s">
        <v>4</v>
      </c>
      <c r="L55" s="132"/>
      <c r="M55" s="131" t="s">
        <v>3</v>
      </c>
      <c r="N55" s="131"/>
      <c r="O55" s="131" t="s">
        <v>4</v>
      </c>
    </row>
    <row r="56" spans="1:15" s="1" customFormat="1" ht="20.100000000000001" customHeight="1">
      <c r="G56" s="2"/>
      <c r="H56" s="2"/>
      <c r="I56" s="166" t="s">
        <v>166</v>
      </c>
      <c r="J56" s="3"/>
      <c r="K56" s="166" t="s">
        <v>5</v>
      </c>
      <c r="L56" s="3"/>
      <c r="M56" s="166" t="s">
        <v>166</v>
      </c>
      <c r="N56" s="3"/>
      <c r="O56" s="166" t="s">
        <v>5</v>
      </c>
    </row>
    <row r="57" spans="1:15" s="1" customFormat="1" ht="20.100000000000001" customHeight="1">
      <c r="G57" s="2"/>
      <c r="H57" s="2"/>
      <c r="I57" s="131" t="s">
        <v>167</v>
      </c>
      <c r="J57" s="131"/>
      <c r="K57" s="133" t="s">
        <v>152</v>
      </c>
      <c r="L57" s="131"/>
      <c r="M57" s="131" t="s">
        <v>167</v>
      </c>
      <c r="N57" s="131"/>
      <c r="O57" s="133" t="s">
        <v>152</v>
      </c>
    </row>
    <row r="58" spans="1:15" s="1" customFormat="1" ht="20.100000000000001" customHeight="1">
      <c r="G58" s="5" t="s">
        <v>6</v>
      </c>
      <c r="H58" s="2"/>
      <c r="I58" s="134" t="s">
        <v>7</v>
      </c>
      <c r="J58" s="131"/>
      <c r="K58" s="135" t="s">
        <v>7</v>
      </c>
      <c r="L58" s="136"/>
      <c r="M58" s="134" t="s">
        <v>7</v>
      </c>
      <c r="N58" s="131"/>
      <c r="O58" s="134" t="s">
        <v>7</v>
      </c>
    </row>
    <row r="59" spans="1:15" ht="20.100000000000001" customHeight="1">
      <c r="A59" s="1" t="s">
        <v>32</v>
      </c>
      <c r="I59" s="231"/>
      <c r="J59" s="137"/>
      <c r="K59" s="138"/>
      <c r="L59" s="136"/>
      <c r="M59" s="139"/>
      <c r="N59" s="136"/>
      <c r="O59" s="136"/>
    </row>
    <row r="60" spans="1:15" ht="6" customHeight="1">
      <c r="A60" s="1"/>
      <c r="I60" s="231"/>
      <c r="J60" s="137"/>
      <c r="K60" s="138"/>
      <c r="L60" s="136"/>
      <c r="M60" s="139"/>
      <c r="N60" s="136"/>
      <c r="O60" s="136"/>
    </row>
    <row r="61" spans="1:15" ht="20.100000000000001" customHeight="1">
      <c r="A61" s="1" t="s">
        <v>33</v>
      </c>
      <c r="I61" s="139"/>
      <c r="J61" s="137"/>
      <c r="K61" s="138"/>
      <c r="L61" s="136"/>
      <c r="M61" s="139"/>
      <c r="N61" s="136"/>
      <c r="O61" s="136"/>
    </row>
    <row r="62" spans="1:15" ht="6" customHeight="1">
      <c r="A62" s="1"/>
      <c r="I62" s="139"/>
      <c r="J62" s="137"/>
      <c r="K62" s="138"/>
      <c r="L62" s="136"/>
      <c r="M62" s="139"/>
      <c r="N62" s="136"/>
      <c r="O62" s="136"/>
    </row>
    <row r="63" spans="1:15" ht="20.100000000000001" customHeight="1">
      <c r="A63" s="8" t="s">
        <v>34</v>
      </c>
      <c r="I63" s="139">
        <v>61883756</v>
      </c>
      <c r="J63" s="137"/>
      <c r="K63" s="138">
        <v>15265311</v>
      </c>
      <c r="L63" s="136"/>
      <c r="M63" s="139">
        <v>45965955</v>
      </c>
      <c r="N63" s="136"/>
      <c r="O63" s="136">
        <v>0</v>
      </c>
    </row>
    <row r="64" spans="1:15" ht="20.100000000000001" customHeight="1">
      <c r="A64" s="8" t="s">
        <v>155</v>
      </c>
      <c r="G64" s="120">
        <v>11</v>
      </c>
      <c r="I64" s="139">
        <v>2137318413</v>
      </c>
      <c r="J64" s="137"/>
      <c r="K64" s="138">
        <v>1991659495</v>
      </c>
      <c r="L64" s="136"/>
      <c r="M64" s="139">
        <v>1939196962</v>
      </c>
      <c r="N64" s="136"/>
      <c r="O64" s="136">
        <v>1796850784</v>
      </c>
    </row>
    <row r="65" spans="1:15" ht="20.100000000000001" customHeight="1">
      <c r="A65" s="8" t="s">
        <v>199</v>
      </c>
      <c r="G65" s="239">
        <v>18.100000000000001</v>
      </c>
      <c r="I65" s="139">
        <v>0</v>
      </c>
      <c r="J65" s="137"/>
      <c r="K65" s="138">
        <v>0</v>
      </c>
      <c r="L65" s="136"/>
      <c r="M65" s="139">
        <v>22900000</v>
      </c>
      <c r="N65" s="136"/>
      <c r="O65" s="136">
        <v>0</v>
      </c>
    </row>
    <row r="66" spans="1:15" ht="20.100000000000001" customHeight="1">
      <c r="A66" s="8" t="s">
        <v>176</v>
      </c>
      <c r="G66" s="120">
        <v>12</v>
      </c>
      <c r="I66" s="139">
        <v>924601746</v>
      </c>
      <c r="J66" s="137"/>
      <c r="K66" s="138">
        <v>882379003</v>
      </c>
      <c r="L66" s="136"/>
      <c r="M66" s="139">
        <v>774539348</v>
      </c>
      <c r="N66" s="136"/>
      <c r="O66" s="136">
        <v>851898779</v>
      </c>
    </row>
    <row r="67" spans="1:15" ht="20.100000000000001" customHeight="1">
      <c r="A67" s="8" t="s">
        <v>35</v>
      </c>
      <c r="G67" s="8"/>
      <c r="H67" s="8"/>
      <c r="I67" s="148"/>
      <c r="J67" s="144"/>
      <c r="K67" s="149"/>
      <c r="L67" s="144"/>
      <c r="M67" s="139"/>
      <c r="N67" s="144"/>
      <c r="O67" s="144"/>
    </row>
    <row r="68" spans="1:15" ht="20.100000000000001" customHeight="1">
      <c r="B68" s="8" t="s">
        <v>36</v>
      </c>
      <c r="G68" s="10">
        <v>13</v>
      </c>
      <c r="H68" s="10"/>
      <c r="I68" s="139">
        <v>89743642</v>
      </c>
      <c r="J68" s="137"/>
      <c r="K68" s="138">
        <v>80223147</v>
      </c>
      <c r="L68" s="136"/>
      <c r="M68" s="139">
        <v>77977078</v>
      </c>
      <c r="N68" s="136"/>
      <c r="O68" s="136">
        <v>77573121</v>
      </c>
    </row>
    <row r="69" spans="1:15" ht="20.100000000000001" customHeight="1">
      <c r="A69" s="8" t="s">
        <v>37</v>
      </c>
      <c r="G69" s="10"/>
      <c r="H69" s="10"/>
      <c r="I69" s="139"/>
      <c r="J69" s="137"/>
      <c r="K69" s="138"/>
      <c r="L69" s="136"/>
      <c r="M69" s="139"/>
      <c r="N69" s="136"/>
      <c r="O69" s="136"/>
    </row>
    <row r="70" spans="1:15" ht="20.100000000000001" customHeight="1">
      <c r="B70" s="8" t="s">
        <v>36</v>
      </c>
      <c r="G70" s="10">
        <v>15</v>
      </c>
      <c r="H70" s="10"/>
      <c r="I70" s="139">
        <v>358424122</v>
      </c>
      <c r="J70" s="137"/>
      <c r="K70" s="138">
        <v>381442976</v>
      </c>
      <c r="L70" s="136"/>
      <c r="M70" s="139">
        <v>358424122</v>
      </c>
      <c r="N70" s="136"/>
      <c r="O70" s="136">
        <v>381442976</v>
      </c>
    </row>
    <row r="71" spans="1:15" ht="20.100000000000001" customHeight="1">
      <c r="A71" s="8" t="s">
        <v>38</v>
      </c>
      <c r="G71" s="10"/>
      <c r="H71" s="10"/>
      <c r="I71" s="139">
        <v>24863078</v>
      </c>
      <c r="J71" s="137"/>
      <c r="K71" s="138">
        <v>27617917</v>
      </c>
      <c r="L71" s="136"/>
      <c r="M71" s="139">
        <v>23215177</v>
      </c>
      <c r="N71" s="136"/>
      <c r="O71" s="136">
        <v>23914605</v>
      </c>
    </row>
    <row r="72" spans="1:15" ht="20.100000000000001" customHeight="1">
      <c r="A72" s="8" t="s">
        <v>177</v>
      </c>
      <c r="G72" s="10"/>
      <c r="H72" s="10"/>
      <c r="I72" s="139">
        <v>25751452</v>
      </c>
      <c r="J72" s="137"/>
      <c r="K72" s="138">
        <v>17666128</v>
      </c>
      <c r="L72" s="144"/>
      <c r="M72" s="139">
        <v>8847532</v>
      </c>
      <c r="N72" s="136"/>
      <c r="O72" s="136">
        <v>7278146</v>
      </c>
    </row>
    <row r="73" spans="1:15" ht="20.100000000000001" customHeight="1">
      <c r="A73" s="8" t="s">
        <v>178</v>
      </c>
      <c r="G73" s="10"/>
      <c r="H73" s="10"/>
      <c r="I73" s="139"/>
      <c r="J73" s="137"/>
      <c r="K73" s="138"/>
      <c r="L73" s="144"/>
      <c r="M73" s="139"/>
      <c r="N73" s="136"/>
      <c r="O73" s="136"/>
    </row>
    <row r="74" spans="1:15" ht="20.100000000000001" customHeight="1">
      <c r="B74" s="8" t="s">
        <v>179</v>
      </c>
      <c r="G74" s="10"/>
      <c r="H74" s="10"/>
      <c r="I74" s="139">
        <v>686025</v>
      </c>
      <c r="J74" s="137"/>
      <c r="K74" s="138">
        <v>901347</v>
      </c>
      <c r="L74" s="144"/>
      <c r="M74" s="139">
        <v>528134</v>
      </c>
      <c r="N74" s="136"/>
      <c r="O74" s="136">
        <v>901347</v>
      </c>
    </row>
    <row r="75" spans="1:15" ht="20.100000000000001" customHeight="1">
      <c r="A75" s="8" t="s">
        <v>39</v>
      </c>
      <c r="G75" s="10"/>
      <c r="H75" s="10"/>
      <c r="I75" s="146">
        <f>61575281</f>
        <v>61575281</v>
      </c>
      <c r="J75" s="144"/>
      <c r="K75" s="142">
        <v>40401647</v>
      </c>
      <c r="L75" s="136"/>
      <c r="M75" s="146">
        <v>51469522</v>
      </c>
      <c r="N75" s="144"/>
      <c r="O75" s="150">
        <v>32182180</v>
      </c>
    </row>
    <row r="76" spans="1:15" ht="6" customHeight="1">
      <c r="A76" s="1"/>
      <c r="I76" s="139"/>
      <c r="J76" s="136"/>
      <c r="K76" s="138"/>
      <c r="L76" s="136"/>
      <c r="M76" s="139"/>
      <c r="N76" s="136"/>
      <c r="O76" s="136"/>
    </row>
    <row r="77" spans="1:15" ht="20.100000000000001" customHeight="1">
      <c r="A77" s="1" t="s">
        <v>40</v>
      </c>
      <c r="G77" s="10"/>
      <c r="H77" s="10"/>
      <c r="I77" s="146">
        <f>SUM(I63:I75)</f>
        <v>3684847515</v>
      </c>
      <c r="J77" s="136"/>
      <c r="K77" s="145">
        <f>SUM(K61:K75)</f>
        <v>3437556971</v>
      </c>
      <c r="L77" s="136"/>
      <c r="M77" s="146">
        <f>SUM(M61:M75)</f>
        <v>3303063830</v>
      </c>
      <c r="N77" s="136"/>
      <c r="O77" s="147">
        <f>SUM(O61:O75)</f>
        <v>3172041938</v>
      </c>
    </row>
    <row r="78" spans="1:15" ht="20.85" customHeight="1">
      <c r="G78" s="10"/>
      <c r="H78" s="10"/>
      <c r="I78" s="139"/>
      <c r="J78" s="136"/>
      <c r="K78" s="138"/>
      <c r="L78" s="136"/>
      <c r="M78" s="139"/>
      <c r="N78" s="136"/>
      <c r="O78" s="136"/>
    </row>
    <row r="79" spans="1:15" ht="20.100000000000001" customHeight="1">
      <c r="A79" s="1" t="s">
        <v>41</v>
      </c>
      <c r="I79" s="139"/>
      <c r="J79" s="137"/>
      <c r="K79" s="138"/>
      <c r="L79" s="136"/>
      <c r="M79" s="139"/>
      <c r="N79" s="136"/>
      <c r="O79" s="136"/>
    </row>
    <row r="80" spans="1:15" ht="6" customHeight="1">
      <c r="A80" s="1"/>
      <c r="I80" s="139"/>
      <c r="J80" s="137"/>
      <c r="K80" s="138"/>
      <c r="L80" s="144"/>
      <c r="M80" s="139"/>
      <c r="N80" s="136"/>
      <c r="O80" s="136"/>
    </row>
    <row r="81" spans="1:15" ht="20.100000000000001" customHeight="1">
      <c r="A81" s="8" t="s">
        <v>42</v>
      </c>
      <c r="G81" s="120">
        <v>13</v>
      </c>
      <c r="I81" s="139">
        <v>112363472</v>
      </c>
      <c r="J81" s="137"/>
      <c r="K81" s="138">
        <v>128814212</v>
      </c>
      <c r="L81" s="144"/>
      <c r="M81" s="139">
        <v>108152822</v>
      </c>
      <c r="N81" s="144"/>
      <c r="O81" s="136">
        <v>126621985</v>
      </c>
    </row>
    <row r="82" spans="1:15" ht="20.100000000000001" customHeight="1">
      <c r="A82" s="8" t="s">
        <v>43</v>
      </c>
      <c r="G82" s="120">
        <v>14</v>
      </c>
      <c r="I82" s="139">
        <v>687952793</v>
      </c>
      <c r="J82" s="137"/>
      <c r="K82" s="154">
        <v>688069091</v>
      </c>
      <c r="L82" s="144"/>
      <c r="M82" s="139">
        <v>687952793</v>
      </c>
      <c r="N82" s="144"/>
      <c r="O82" s="136">
        <v>688069091</v>
      </c>
    </row>
    <row r="83" spans="1:15" ht="20.100000000000001" customHeight="1">
      <c r="A83" s="8" t="s">
        <v>44</v>
      </c>
      <c r="G83" s="120">
        <v>15</v>
      </c>
      <c r="I83" s="139">
        <v>539716947</v>
      </c>
      <c r="J83" s="137"/>
      <c r="K83" s="138">
        <v>616239818</v>
      </c>
      <c r="L83" s="144"/>
      <c r="M83" s="139">
        <v>539716947</v>
      </c>
      <c r="N83" s="144"/>
      <c r="O83" s="136">
        <v>616239818</v>
      </c>
    </row>
    <row r="84" spans="1:15" ht="20.100000000000001" customHeight="1">
      <c r="A84" s="8" t="s">
        <v>45</v>
      </c>
      <c r="I84" s="139">
        <v>19125476</v>
      </c>
      <c r="J84" s="137"/>
      <c r="K84" s="136">
        <v>17644495</v>
      </c>
      <c r="L84" s="144"/>
      <c r="M84" s="139">
        <v>0</v>
      </c>
      <c r="N84" s="144"/>
      <c r="O84" s="136">
        <v>0</v>
      </c>
    </row>
    <row r="85" spans="1:15" ht="20.100000000000001" customHeight="1">
      <c r="A85" s="8" t="s">
        <v>172</v>
      </c>
      <c r="I85" s="139"/>
      <c r="J85" s="137"/>
      <c r="K85" s="136"/>
      <c r="L85" s="144"/>
      <c r="M85" s="139"/>
      <c r="N85" s="144"/>
      <c r="O85" s="136"/>
    </row>
    <row r="86" spans="1:15" ht="20.100000000000001" customHeight="1">
      <c r="B86" s="8" t="s">
        <v>173</v>
      </c>
      <c r="I86" s="139">
        <v>761837</v>
      </c>
      <c r="J86" s="137"/>
      <c r="K86" s="136">
        <v>5505183</v>
      </c>
      <c r="L86" s="144"/>
      <c r="M86" s="139">
        <v>761837</v>
      </c>
      <c r="N86" s="144"/>
      <c r="O86" s="136">
        <v>5505183</v>
      </c>
    </row>
    <row r="87" spans="1:15" ht="20.100000000000001" customHeight="1">
      <c r="A87" s="8" t="s">
        <v>180</v>
      </c>
      <c r="I87" s="139"/>
      <c r="J87" s="137"/>
      <c r="K87" s="136"/>
      <c r="L87" s="144"/>
      <c r="M87" s="139"/>
      <c r="N87" s="144"/>
      <c r="O87" s="136"/>
    </row>
    <row r="88" spans="1:15" ht="20.100000000000001" customHeight="1">
      <c r="B88" s="8" t="s">
        <v>179</v>
      </c>
      <c r="I88" s="155">
        <v>34735762</v>
      </c>
      <c r="J88" s="137"/>
      <c r="K88" s="156">
        <v>28025499</v>
      </c>
      <c r="L88" s="144"/>
      <c r="M88" s="155">
        <v>26365006</v>
      </c>
      <c r="N88" s="144"/>
      <c r="O88" s="157">
        <v>24860818</v>
      </c>
    </row>
    <row r="89" spans="1:15" ht="6" customHeight="1">
      <c r="A89" s="1"/>
      <c r="I89" s="139"/>
      <c r="J89" s="136"/>
      <c r="K89" s="138"/>
      <c r="L89" s="136"/>
      <c r="M89" s="139"/>
      <c r="N89" s="136"/>
      <c r="O89" s="136"/>
    </row>
    <row r="90" spans="1:15" ht="20.100000000000001" customHeight="1">
      <c r="A90" s="1" t="s">
        <v>46</v>
      </c>
      <c r="G90" s="10"/>
      <c r="H90" s="10"/>
      <c r="I90" s="155">
        <f>SUM(I81:I89)</f>
        <v>1394656287</v>
      </c>
      <c r="J90" s="136"/>
      <c r="K90" s="145">
        <f>SUM(K81:K89)</f>
        <v>1484298298</v>
      </c>
      <c r="L90" s="136"/>
      <c r="M90" s="155">
        <f>SUM(M81:M89)</f>
        <v>1362949405</v>
      </c>
      <c r="N90" s="136"/>
      <c r="O90" s="147">
        <f>SUM(O81:O89)</f>
        <v>1461296895</v>
      </c>
    </row>
    <row r="91" spans="1:15" ht="6" customHeight="1">
      <c r="A91" s="1"/>
      <c r="I91" s="139"/>
      <c r="J91" s="136"/>
      <c r="K91" s="138"/>
      <c r="L91" s="136"/>
      <c r="M91" s="139"/>
      <c r="N91" s="136"/>
      <c r="O91" s="136"/>
    </row>
    <row r="92" spans="1:15" ht="20.100000000000001" customHeight="1">
      <c r="A92" s="1" t="s">
        <v>47</v>
      </c>
      <c r="G92" s="10"/>
      <c r="H92" s="10"/>
      <c r="I92" s="155">
        <f>I90+I77</f>
        <v>5079503802</v>
      </c>
      <c r="J92" s="136"/>
      <c r="K92" s="158">
        <f>K90+K77</f>
        <v>4921855269</v>
      </c>
      <c r="L92" s="136"/>
      <c r="M92" s="155">
        <f>M90+M77</f>
        <v>4666013235</v>
      </c>
      <c r="N92" s="136"/>
      <c r="O92" s="159">
        <f>O90+O77</f>
        <v>4633338833</v>
      </c>
    </row>
    <row r="93" spans="1:15" ht="20.25" customHeight="1">
      <c r="A93" s="1"/>
      <c r="G93" s="10"/>
      <c r="H93" s="10"/>
      <c r="I93" s="144"/>
      <c r="J93" s="136"/>
      <c r="K93" s="149"/>
      <c r="L93" s="136"/>
      <c r="M93" s="144"/>
      <c r="N93" s="136"/>
      <c r="O93" s="144"/>
    </row>
    <row r="94" spans="1:15" ht="21.9" customHeight="1">
      <c r="A94" s="17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7"/>
      <c r="C94" s="17"/>
      <c r="D94" s="17"/>
      <c r="E94" s="17"/>
      <c r="F94" s="17"/>
      <c r="G94" s="18"/>
      <c r="H94" s="18"/>
      <c r="I94" s="12"/>
      <c r="J94" s="12"/>
      <c r="K94" s="115"/>
      <c r="L94" s="12"/>
      <c r="M94" s="12"/>
      <c r="N94" s="12"/>
      <c r="O94" s="12"/>
    </row>
    <row r="95" spans="1:15" s="1" customFormat="1" ht="21.75" customHeight="1">
      <c r="A95" s="1" t="s">
        <v>0</v>
      </c>
      <c r="G95" s="2"/>
      <c r="H95" s="2"/>
      <c r="I95" s="234"/>
      <c r="J95" s="15"/>
      <c r="K95" s="118"/>
      <c r="L95" s="3"/>
      <c r="M95" s="3"/>
      <c r="N95" s="3"/>
      <c r="O95" s="3"/>
    </row>
    <row r="96" spans="1:15" s="1" customFormat="1" ht="21.75" customHeight="1">
      <c r="A96" s="1" t="s">
        <v>174</v>
      </c>
      <c r="G96" s="2"/>
      <c r="H96" s="2"/>
      <c r="I96" s="250"/>
      <c r="J96" s="250"/>
      <c r="K96" s="250"/>
      <c r="L96" s="3"/>
      <c r="M96" s="3"/>
      <c r="N96" s="3"/>
      <c r="O96" s="3"/>
    </row>
    <row r="97" spans="1:15" s="1" customFormat="1" ht="21.75" customHeight="1">
      <c r="A97" s="4" t="str">
        <f>A52</f>
        <v>ณ วันที่ 31 มีนาคม พ.ศ. 2567</v>
      </c>
      <c r="B97" s="4"/>
      <c r="C97" s="4"/>
      <c r="D97" s="4"/>
      <c r="E97" s="4"/>
      <c r="F97" s="4"/>
      <c r="G97" s="5"/>
      <c r="H97" s="5"/>
      <c r="I97" s="251"/>
      <c r="J97" s="251"/>
      <c r="K97" s="251"/>
      <c r="L97" s="7"/>
      <c r="M97" s="7"/>
      <c r="N97" s="7"/>
      <c r="O97" s="7"/>
    </row>
    <row r="98" spans="1:15" s="1" customFormat="1" ht="21.75" customHeight="1">
      <c r="G98" s="2"/>
      <c r="H98" s="2"/>
      <c r="I98" s="3"/>
      <c r="J98" s="2"/>
      <c r="K98" s="112"/>
      <c r="L98" s="3"/>
      <c r="M98" s="3"/>
      <c r="N98" s="3"/>
      <c r="O98" s="3"/>
    </row>
    <row r="99" spans="1:15" s="1" customFormat="1" ht="21.75" customHeight="1">
      <c r="G99" s="2"/>
      <c r="H99" s="2"/>
      <c r="I99" s="252" t="s">
        <v>1</v>
      </c>
      <c r="J99" s="252"/>
      <c r="K99" s="252"/>
      <c r="L99" s="3"/>
      <c r="M99" s="253" t="s">
        <v>2</v>
      </c>
      <c r="N99" s="253"/>
      <c r="O99" s="253"/>
    </row>
    <row r="100" spans="1:15" s="1" customFormat="1" ht="21.75" customHeight="1">
      <c r="G100" s="2"/>
      <c r="H100" s="2"/>
      <c r="I100" s="131" t="s">
        <v>3</v>
      </c>
      <c r="J100" s="132"/>
      <c r="K100" s="133" t="s">
        <v>4</v>
      </c>
      <c r="L100" s="132"/>
      <c r="M100" s="131" t="s">
        <v>3</v>
      </c>
      <c r="N100" s="131"/>
      <c r="O100" s="131" t="s">
        <v>4</v>
      </c>
    </row>
    <row r="101" spans="1:15" s="1" customFormat="1" ht="21.75" customHeight="1">
      <c r="G101" s="2"/>
      <c r="H101" s="2"/>
      <c r="I101" s="166" t="s">
        <v>166</v>
      </c>
      <c r="J101" s="3"/>
      <c r="K101" s="166" t="s">
        <v>5</v>
      </c>
      <c r="L101" s="3"/>
      <c r="M101" s="166" t="s">
        <v>166</v>
      </c>
      <c r="N101" s="3"/>
      <c r="O101" s="166" t="s">
        <v>5</v>
      </c>
    </row>
    <row r="102" spans="1:15" s="1" customFormat="1" ht="21.75" customHeight="1">
      <c r="G102" s="2"/>
      <c r="H102" s="2"/>
      <c r="I102" s="131" t="s">
        <v>167</v>
      </c>
      <c r="J102" s="131"/>
      <c r="K102" s="133" t="s">
        <v>152</v>
      </c>
      <c r="L102" s="131"/>
      <c r="M102" s="131" t="s">
        <v>167</v>
      </c>
      <c r="N102" s="131"/>
      <c r="O102" s="133" t="s">
        <v>152</v>
      </c>
    </row>
    <row r="103" spans="1:15" s="1" customFormat="1" ht="21.75" customHeight="1">
      <c r="G103" s="5" t="s">
        <v>6</v>
      </c>
      <c r="H103" s="2"/>
      <c r="I103" s="134" t="s">
        <v>7</v>
      </c>
      <c r="J103" s="131"/>
      <c r="K103" s="135" t="s">
        <v>7</v>
      </c>
      <c r="L103" s="136"/>
      <c r="M103" s="134" t="s">
        <v>7</v>
      </c>
      <c r="N103" s="131"/>
      <c r="O103" s="134" t="s">
        <v>7</v>
      </c>
    </row>
    <row r="104" spans="1:15" ht="21.75" customHeight="1">
      <c r="A104" s="1" t="s">
        <v>48</v>
      </c>
      <c r="I104" s="231"/>
      <c r="J104" s="137"/>
      <c r="K104" s="138"/>
      <c r="L104" s="136"/>
      <c r="M104" s="139"/>
      <c r="N104" s="136"/>
      <c r="O104" s="136"/>
    </row>
    <row r="105" spans="1:15" ht="6" customHeight="1">
      <c r="A105" s="1"/>
      <c r="I105" s="231"/>
      <c r="J105" s="137"/>
      <c r="K105" s="138"/>
      <c r="L105" s="136"/>
      <c r="M105" s="139"/>
      <c r="N105" s="136"/>
      <c r="O105" s="136"/>
    </row>
    <row r="106" spans="1:15" ht="21.75" customHeight="1">
      <c r="A106" s="1" t="s">
        <v>49</v>
      </c>
      <c r="I106" s="231"/>
      <c r="J106" s="137"/>
      <c r="K106" s="138"/>
      <c r="L106" s="136"/>
      <c r="M106" s="139"/>
      <c r="N106" s="144"/>
      <c r="O106" s="136"/>
    </row>
    <row r="107" spans="1:15" ht="6" customHeight="1">
      <c r="A107" s="1"/>
      <c r="I107" s="139"/>
      <c r="J107" s="144"/>
      <c r="K107" s="138"/>
      <c r="L107" s="136"/>
      <c r="M107" s="139"/>
      <c r="N107" s="144"/>
      <c r="O107" s="136"/>
    </row>
    <row r="108" spans="1:15" ht="21.75" customHeight="1">
      <c r="A108" s="8" t="s">
        <v>50</v>
      </c>
      <c r="I108" s="139"/>
      <c r="J108" s="144"/>
      <c r="K108" s="138"/>
      <c r="L108" s="136"/>
      <c r="M108" s="139"/>
      <c r="N108" s="144"/>
      <c r="O108" s="136"/>
    </row>
    <row r="109" spans="1:15" ht="21.75" customHeight="1">
      <c r="B109" s="8" t="s">
        <v>51</v>
      </c>
      <c r="I109" s="148"/>
      <c r="J109" s="144"/>
      <c r="K109" s="149"/>
      <c r="L109" s="136"/>
      <c r="M109" s="148"/>
      <c r="N109" s="144"/>
      <c r="O109" s="144"/>
    </row>
    <row r="110" spans="1:15" ht="21.75" customHeight="1">
      <c r="C110" s="8" t="s">
        <v>52</v>
      </c>
      <c r="I110" s="148"/>
      <c r="J110" s="144"/>
      <c r="K110" s="149"/>
      <c r="L110" s="136"/>
      <c r="M110" s="148"/>
      <c r="N110" s="144"/>
      <c r="O110" s="144"/>
    </row>
    <row r="111" spans="1:15" ht="21.75" customHeight="1" thickBot="1">
      <c r="C111" s="8" t="s">
        <v>53</v>
      </c>
      <c r="D111" s="8" t="s">
        <v>54</v>
      </c>
      <c r="G111" s="120">
        <v>16.100000000000001</v>
      </c>
      <c r="I111" s="152">
        <v>972796349</v>
      </c>
      <c r="J111" s="144"/>
      <c r="K111" s="160">
        <v>972796349</v>
      </c>
      <c r="L111" s="136"/>
      <c r="M111" s="152">
        <v>972796349</v>
      </c>
      <c r="N111" s="144"/>
      <c r="O111" s="161">
        <v>972796349</v>
      </c>
    </row>
    <row r="112" spans="1:15" ht="6" customHeight="1" thickTop="1">
      <c r="A112" s="1"/>
      <c r="I112" s="139"/>
      <c r="J112" s="136"/>
      <c r="K112" s="138"/>
      <c r="L112" s="136"/>
      <c r="M112" s="139"/>
      <c r="N112" s="136"/>
      <c r="O112" s="136"/>
    </row>
    <row r="113" spans="1:15" ht="21.75" customHeight="1">
      <c r="B113" s="8" t="s">
        <v>55</v>
      </c>
      <c r="I113" s="139"/>
      <c r="J113" s="144"/>
      <c r="K113" s="138"/>
      <c r="L113" s="131"/>
      <c r="M113" s="139"/>
      <c r="N113" s="144"/>
      <c r="O113" s="136"/>
    </row>
    <row r="114" spans="1:15" ht="21.75" customHeight="1">
      <c r="C114" s="8" t="s">
        <v>156</v>
      </c>
      <c r="G114" s="241"/>
      <c r="H114" s="241"/>
      <c r="I114" s="139"/>
      <c r="J114" s="144"/>
      <c r="K114" s="138"/>
      <c r="L114" s="131"/>
      <c r="M114" s="139"/>
      <c r="N114" s="144"/>
      <c r="O114" s="136"/>
    </row>
    <row r="115" spans="1:15" ht="21.75" customHeight="1">
      <c r="C115" s="8" t="s">
        <v>53</v>
      </c>
      <c r="D115" s="8" t="s">
        <v>56</v>
      </c>
      <c r="G115" s="241">
        <v>16.100000000000001</v>
      </c>
      <c r="H115" s="241"/>
      <c r="I115" s="139">
        <v>694464787</v>
      </c>
      <c r="J115" s="144"/>
      <c r="K115" s="138">
        <v>694464787</v>
      </c>
      <c r="L115" s="131"/>
      <c r="M115" s="139">
        <v>694464787</v>
      </c>
      <c r="N115" s="144"/>
      <c r="O115" s="136">
        <v>694464787</v>
      </c>
    </row>
    <row r="116" spans="1:15" ht="21.75" customHeight="1">
      <c r="A116" s="8" t="s">
        <v>57</v>
      </c>
      <c r="G116" s="120">
        <v>16.100000000000001</v>
      </c>
      <c r="I116" s="139">
        <v>1901492214</v>
      </c>
      <c r="J116" s="144"/>
      <c r="K116" s="138">
        <v>1901492214</v>
      </c>
      <c r="L116" s="131"/>
      <c r="M116" s="139">
        <v>1901492214</v>
      </c>
      <c r="N116" s="144"/>
      <c r="O116" s="136">
        <v>1901492214</v>
      </c>
    </row>
    <row r="117" spans="1:15" ht="21.75" customHeight="1">
      <c r="A117" s="8" t="s">
        <v>59</v>
      </c>
      <c r="G117" s="10"/>
      <c r="H117" s="10"/>
      <c r="I117" s="148"/>
      <c r="J117" s="144"/>
      <c r="K117" s="149"/>
      <c r="L117" s="144"/>
      <c r="M117" s="148"/>
      <c r="N117" s="144"/>
      <c r="O117" s="144"/>
    </row>
    <row r="118" spans="1:15" ht="21.75" customHeight="1">
      <c r="B118" s="8" t="s">
        <v>60</v>
      </c>
      <c r="G118" s="10"/>
      <c r="H118" s="10"/>
      <c r="I118" s="162">
        <v>72670000</v>
      </c>
      <c r="J118" s="136"/>
      <c r="K118" s="138">
        <v>72670000</v>
      </c>
      <c r="L118" s="131"/>
      <c r="M118" s="162">
        <v>72670000</v>
      </c>
      <c r="N118" s="136"/>
      <c r="O118" s="136">
        <v>72670000</v>
      </c>
    </row>
    <row r="119" spans="1:15" ht="21.75" customHeight="1">
      <c r="B119" s="8" t="s">
        <v>61</v>
      </c>
      <c r="G119" s="10"/>
      <c r="H119" s="10"/>
      <c r="I119" s="162">
        <f>'7'!P31</f>
        <v>1316275259</v>
      </c>
      <c r="J119" s="136"/>
      <c r="K119" s="138">
        <v>1193320210</v>
      </c>
      <c r="L119" s="131"/>
      <c r="M119" s="139">
        <v>1252095742</v>
      </c>
      <c r="N119" s="136"/>
      <c r="O119" s="140">
        <v>1197783279</v>
      </c>
    </row>
    <row r="120" spans="1:15" ht="21.75" customHeight="1">
      <c r="A120" s="8" t="s">
        <v>62</v>
      </c>
      <c r="G120" s="10"/>
      <c r="H120" s="10"/>
      <c r="I120" s="163">
        <v>-9017233</v>
      </c>
      <c r="J120" s="136"/>
      <c r="K120" s="156">
        <v>-8797345</v>
      </c>
      <c r="L120" s="131"/>
      <c r="M120" s="163">
        <v>-9017233</v>
      </c>
      <c r="N120" s="136"/>
      <c r="O120" s="164">
        <v>-8797345</v>
      </c>
    </row>
    <row r="121" spans="1:15" ht="6" customHeight="1">
      <c r="A121" s="1"/>
      <c r="I121" s="139"/>
      <c r="J121" s="136"/>
      <c r="K121" s="138"/>
      <c r="L121" s="131"/>
      <c r="M121" s="139"/>
      <c r="N121" s="136"/>
      <c r="O121" s="136"/>
    </row>
    <row r="122" spans="1:15" ht="21.75" customHeight="1">
      <c r="A122" s="1" t="s">
        <v>63</v>
      </c>
      <c r="I122" s="139">
        <f>SUM(I115:I120)</f>
        <v>3975885027</v>
      </c>
      <c r="J122" s="144"/>
      <c r="K122" s="138">
        <f>SUM(K115:K120)</f>
        <v>3853149866</v>
      </c>
      <c r="L122" s="131"/>
      <c r="M122" s="139">
        <f>SUM(M115:M120)</f>
        <v>3911705510</v>
      </c>
      <c r="N122" s="144"/>
      <c r="O122" s="136">
        <f>SUM(O115:O120)</f>
        <v>3857612935</v>
      </c>
    </row>
    <row r="123" spans="1:15" ht="21.75" customHeight="1">
      <c r="A123" s="8" t="s">
        <v>64</v>
      </c>
      <c r="I123" s="155">
        <v>167746013</v>
      </c>
      <c r="J123" s="144"/>
      <c r="K123" s="156">
        <v>155880922</v>
      </c>
      <c r="L123" s="131"/>
      <c r="M123" s="155">
        <v>0</v>
      </c>
      <c r="N123" s="144"/>
      <c r="O123" s="157">
        <v>0</v>
      </c>
    </row>
    <row r="124" spans="1:15" ht="6" customHeight="1">
      <c r="A124" s="1"/>
      <c r="I124" s="139"/>
      <c r="J124" s="136"/>
      <c r="K124" s="138"/>
      <c r="L124" s="131"/>
      <c r="M124" s="139"/>
      <c r="N124" s="136"/>
      <c r="O124" s="136"/>
    </row>
    <row r="125" spans="1:15" ht="21.75" customHeight="1">
      <c r="A125" s="1" t="s">
        <v>65</v>
      </c>
      <c r="G125" s="10"/>
      <c r="H125" s="10"/>
      <c r="I125" s="155">
        <f>I122+I123</f>
        <v>4143631040</v>
      </c>
      <c r="J125" s="144"/>
      <c r="K125" s="158">
        <f>K122+K123</f>
        <v>4009030788</v>
      </c>
      <c r="L125" s="131"/>
      <c r="M125" s="155">
        <f>M122+M123</f>
        <v>3911705510</v>
      </c>
      <c r="N125" s="144"/>
      <c r="O125" s="159">
        <f>O122+O123</f>
        <v>3857612935</v>
      </c>
    </row>
    <row r="126" spans="1:15" ht="6" customHeight="1">
      <c r="A126" s="1"/>
      <c r="I126" s="139"/>
      <c r="J126" s="136"/>
      <c r="K126" s="138"/>
      <c r="L126" s="131"/>
      <c r="M126" s="139"/>
      <c r="N126" s="136"/>
      <c r="O126" s="136"/>
    </row>
    <row r="127" spans="1:15" ht="21.75" customHeight="1" thickBot="1">
      <c r="A127" s="1" t="s">
        <v>66</v>
      </c>
      <c r="I127" s="152">
        <f>I125+I92</f>
        <v>9223134842</v>
      </c>
      <c r="J127" s="144"/>
      <c r="K127" s="151">
        <f>K125+K92</f>
        <v>8930886057</v>
      </c>
      <c r="L127" s="131"/>
      <c r="M127" s="152">
        <f>M125+M92</f>
        <v>8577718745</v>
      </c>
      <c r="N127" s="144"/>
      <c r="O127" s="153">
        <f>O125+O92</f>
        <v>8490951768</v>
      </c>
    </row>
    <row r="128" spans="1:15" ht="21.75" customHeight="1" thickTop="1">
      <c r="A128" s="1"/>
      <c r="I128" s="136"/>
      <c r="J128" s="136"/>
      <c r="K128" s="136"/>
      <c r="L128" s="136"/>
      <c r="M128" s="136"/>
      <c r="N128" s="136"/>
      <c r="O128" s="136"/>
    </row>
    <row r="129" spans="1:15" ht="21.75" customHeight="1">
      <c r="A129" s="1"/>
      <c r="I129" s="136"/>
      <c r="J129" s="136"/>
      <c r="K129" s="136"/>
      <c r="L129" s="136"/>
      <c r="M129" s="136"/>
      <c r="N129" s="136"/>
      <c r="O129" s="136"/>
    </row>
    <row r="130" spans="1:15" ht="21.75" customHeight="1">
      <c r="A130" s="1"/>
      <c r="G130" s="242"/>
      <c r="H130" s="242"/>
      <c r="I130" s="136"/>
      <c r="J130" s="136"/>
      <c r="K130" s="136"/>
      <c r="L130" s="136"/>
      <c r="M130" s="136"/>
      <c r="N130" s="136"/>
      <c r="O130" s="136"/>
    </row>
    <row r="131" spans="1:15" ht="21.75" customHeight="1">
      <c r="A131" s="1"/>
      <c r="G131" s="242"/>
      <c r="H131" s="242"/>
      <c r="I131" s="136"/>
      <c r="J131" s="136"/>
      <c r="K131" s="136"/>
      <c r="L131" s="136"/>
      <c r="M131" s="136"/>
      <c r="N131" s="136"/>
      <c r="O131" s="136"/>
    </row>
    <row r="132" spans="1:15" ht="21.75" customHeight="1">
      <c r="A132" s="1"/>
      <c r="G132" s="242"/>
      <c r="H132" s="242"/>
      <c r="I132" s="136"/>
      <c r="J132" s="136"/>
      <c r="K132" s="136"/>
      <c r="L132" s="136"/>
      <c r="M132" s="136"/>
      <c r="N132" s="136"/>
      <c r="O132" s="136"/>
    </row>
    <row r="133" spans="1:15" ht="21.75" customHeight="1">
      <c r="A133" s="1"/>
      <c r="I133" s="119"/>
      <c r="J133" s="11"/>
      <c r="M133" s="19"/>
      <c r="N133" s="11"/>
      <c r="O133" s="19"/>
    </row>
    <row r="134" spans="1:15" ht="23.25" customHeight="1">
      <c r="A134" s="1"/>
      <c r="I134" s="119"/>
      <c r="J134" s="11"/>
      <c r="M134" s="19"/>
      <c r="N134" s="11"/>
      <c r="O134" s="19"/>
    </row>
    <row r="135" spans="1:15" ht="27.75" customHeight="1">
      <c r="A135" s="1"/>
      <c r="I135" s="119"/>
      <c r="J135" s="11"/>
      <c r="M135" s="19"/>
      <c r="N135" s="11"/>
      <c r="O135" s="19"/>
    </row>
    <row r="136" spans="1:15" ht="21.9" customHeight="1">
      <c r="A136" s="125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125"/>
      <c r="C136" s="125"/>
      <c r="D136" s="125"/>
      <c r="E136" s="125"/>
      <c r="F136" s="125"/>
      <c r="G136" s="125"/>
      <c r="H136" s="125"/>
      <c r="I136" s="233"/>
      <c r="J136" s="125"/>
      <c r="K136" s="117"/>
      <c r="L136" s="125"/>
      <c r="M136" s="125"/>
      <c r="N136" s="125"/>
      <c r="O136" s="125"/>
    </row>
  </sheetData>
  <mergeCells count="11">
    <mergeCell ref="I96:K96"/>
    <mergeCell ref="I97:K97"/>
    <mergeCell ref="I99:K99"/>
    <mergeCell ref="M99:O99"/>
    <mergeCell ref="I5:K5"/>
    <mergeCell ref="M5:O5"/>
    <mergeCell ref="A47:O47"/>
    <mergeCell ref="I51:K51"/>
    <mergeCell ref="I52:K52"/>
    <mergeCell ref="I54:K54"/>
    <mergeCell ref="M54:O54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405F-2520-4E80-A21E-BD0466187C6B}">
  <dimension ref="A1:O96"/>
  <sheetViews>
    <sheetView topLeftCell="F60" zoomScaleNormal="100" zoomScaleSheetLayoutView="50" zoomScalePageLayoutView="80" workbookViewId="0">
      <selection activeCell="I42" sqref="I42"/>
    </sheetView>
  </sheetViews>
  <sheetFormatPr defaultColWidth="9.125" defaultRowHeight="21.75" customHeight="1"/>
  <cols>
    <col min="1" max="4" width="1.75" style="8" customWidth="1"/>
    <col min="5" max="5" width="3.375" style="8" customWidth="1"/>
    <col min="6" max="6" width="37.375" style="8" customWidth="1"/>
    <col min="7" max="7" width="7.75" style="120" customWidth="1"/>
    <col min="8" max="8" width="1" style="120" customWidth="1"/>
    <col min="9" max="9" width="13" style="119" customWidth="1"/>
    <col min="10" max="10" width="1" style="119" customWidth="1"/>
    <col min="11" max="11" width="13" style="119" customWidth="1"/>
    <col min="12" max="12" width="1" style="119" customWidth="1"/>
    <col min="13" max="13" width="13" style="119" customWidth="1"/>
    <col min="14" max="14" width="1" style="119" customWidth="1"/>
    <col min="15" max="15" width="13" style="119" customWidth="1"/>
    <col min="16" max="16384" width="9.125" style="8"/>
  </cols>
  <sheetData>
    <row r="1" spans="1:15" s="1" customFormat="1" ht="21.75" customHeight="1">
      <c r="A1" s="1" t="s">
        <v>0</v>
      </c>
      <c r="G1" s="2"/>
      <c r="H1" s="2"/>
      <c r="I1" s="3"/>
      <c r="J1" s="3"/>
      <c r="K1" s="3"/>
      <c r="L1" s="3"/>
      <c r="M1" s="3"/>
      <c r="N1" s="3"/>
      <c r="O1" s="3" t="s">
        <v>3</v>
      </c>
    </row>
    <row r="2" spans="1:15" s="1" customFormat="1" ht="21.75" customHeight="1">
      <c r="A2" s="1" t="s">
        <v>67</v>
      </c>
      <c r="G2" s="2"/>
      <c r="H2" s="2"/>
      <c r="I2" s="3"/>
      <c r="J2" s="3"/>
      <c r="K2" s="3"/>
      <c r="L2" s="3"/>
      <c r="M2" s="3"/>
      <c r="N2" s="3"/>
      <c r="O2" s="3"/>
    </row>
    <row r="3" spans="1:15" s="1" customFormat="1" ht="21.75" customHeight="1">
      <c r="A3" s="4" t="s">
        <v>214</v>
      </c>
      <c r="B3" s="4"/>
      <c r="C3" s="4"/>
      <c r="D3" s="4"/>
      <c r="E3" s="4"/>
      <c r="F3" s="4"/>
      <c r="G3" s="5"/>
      <c r="H3" s="5"/>
      <c r="I3" s="7"/>
      <c r="J3" s="7"/>
      <c r="K3" s="7"/>
      <c r="L3" s="7"/>
      <c r="M3" s="7"/>
      <c r="N3" s="7"/>
      <c r="O3" s="7"/>
    </row>
    <row r="4" spans="1:15" s="1" customFormat="1" ht="19.5" customHeight="1">
      <c r="G4" s="2"/>
      <c r="H4" s="2"/>
      <c r="I4" s="3"/>
      <c r="J4" s="3"/>
      <c r="K4" s="3"/>
      <c r="L4" s="3"/>
      <c r="M4" s="3"/>
      <c r="N4" s="3"/>
      <c r="O4" s="3"/>
    </row>
    <row r="5" spans="1:15" s="1" customFormat="1" ht="21" customHeight="1">
      <c r="G5" s="2"/>
      <c r="H5" s="2"/>
      <c r="I5" s="252" t="s">
        <v>1</v>
      </c>
      <c r="J5" s="252"/>
      <c r="K5" s="252"/>
      <c r="L5" s="3"/>
      <c r="M5" s="253" t="s">
        <v>2</v>
      </c>
      <c r="N5" s="253"/>
      <c r="O5" s="253"/>
    </row>
    <row r="6" spans="1:15" s="1" customFormat="1" ht="21" customHeight="1">
      <c r="G6" s="2"/>
      <c r="H6" s="2"/>
      <c r="I6" s="131" t="s">
        <v>167</v>
      </c>
      <c r="J6" s="131"/>
      <c r="K6" s="209" t="s">
        <v>152</v>
      </c>
      <c r="L6" s="131"/>
      <c r="M6" s="131" t="s">
        <v>167</v>
      </c>
      <c r="N6" s="131"/>
      <c r="O6" s="209" t="s">
        <v>152</v>
      </c>
    </row>
    <row r="7" spans="1:15" s="1" customFormat="1" ht="21" customHeight="1">
      <c r="G7" s="5" t="s">
        <v>6</v>
      </c>
      <c r="H7" s="2"/>
      <c r="I7" s="7" t="s">
        <v>7</v>
      </c>
      <c r="J7" s="3"/>
      <c r="K7" s="7" t="s">
        <v>7</v>
      </c>
      <c r="L7" s="119"/>
      <c r="M7" s="7" t="s">
        <v>7</v>
      </c>
      <c r="N7" s="3"/>
      <c r="O7" s="7" t="s">
        <v>7</v>
      </c>
    </row>
    <row r="8" spans="1:15" s="1" customFormat="1" ht="6" customHeight="1">
      <c r="A8" s="8"/>
      <c r="G8" s="120"/>
      <c r="H8" s="2"/>
      <c r="I8" s="20"/>
      <c r="J8" s="3"/>
      <c r="K8" s="3"/>
      <c r="L8" s="3"/>
      <c r="M8" s="20"/>
      <c r="N8" s="3"/>
      <c r="O8" s="3"/>
    </row>
    <row r="9" spans="1:15" ht="21" customHeight="1">
      <c r="A9" s="8" t="s">
        <v>68</v>
      </c>
      <c r="I9" s="121">
        <v>306923641</v>
      </c>
      <c r="K9" s="119">
        <v>312311771</v>
      </c>
      <c r="M9" s="121">
        <v>306923641</v>
      </c>
      <c r="O9" s="119">
        <v>312311771</v>
      </c>
    </row>
    <row r="10" spans="1:15" ht="21" customHeight="1">
      <c r="A10" s="8" t="s">
        <v>69</v>
      </c>
      <c r="I10" s="121">
        <v>379187833</v>
      </c>
      <c r="K10" s="119">
        <v>206669221</v>
      </c>
      <c r="M10" s="121">
        <v>218062438</v>
      </c>
      <c r="O10" s="119">
        <v>182322083</v>
      </c>
    </row>
    <row r="11" spans="1:15" ht="21" customHeight="1">
      <c r="A11" s="8" t="s">
        <v>70</v>
      </c>
      <c r="I11" s="121">
        <v>23513753</v>
      </c>
      <c r="K11" s="119">
        <v>23903585</v>
      </c>
      <c r="M11" s="121">
        <v>23513753</v>
      </c>
      <c r="O11" s="119">
        <v>23903585</v>
      </c>
    </row>
    <row r="12" spans="1:15" ht="21" customHeight="1">
      <c r="A12" s="8" t="s">
        <v>200</v>
      </c>
      <c r="G12" s="237"/>
      <c r="H12" s="237"/>
      <c r="I12" s="121">
        <v>16004299</v>
      </c>
      <c r="K12" s="119">
        <v>0</v>
      </c>
      <c r="M12" s="121">
        <v>0</v>
      </c>
      <c r="O12" s="119">
        <v>0</v>
      </c>
    </row>
    <row r="13" spans="1:15" ht="21" customHeight="1">
      <c r="A13" s="8" t="s">
        <v>202</v>
      </c>
      <c r="G13" s="120">
        <v>19</v>
      </c>
      <c r="I13" s="121">
        <v>53945003</v>
      </c>
      <c r="K13" s="119">
        <v>0</v>
      </c>
      <c r="M13" s="121">
        <v>0</v>
      </c>
      <c r="O13" s="119">
        <v>0</v>
      </c>
    </row>
    <row r="14" spans="1:15" ht="21" customHeight="1">
      <c r="A14" s="8" t="s">
        <v>71</v>
      </c>
      <c r="I14" s="167">
        <v>8497219</v>
      </c>
      <c r="J14" s="168"/>
      <c r="K14" s="210">
        <v>13501506</v>
      </c>
      <c r="L14" s="169"/>
      <c r="M14" s="167">
        <v>9630115</v>
      </c>
      <c r="N14" s="169"/>
      <c r="O14" s="210">
        <v>11326887</v>
      </c>
    </row>
    <row r="15" spans="1:15" ht="6" customHeight="1">
      <c r="G15" s="10"/>
      <c r="H15" s="10"/>
      <c r="I15" s="121"/>
      <c r="M15" s="121"/>
    </row>
    <row r="16" spans="1:15" ht="21" customHeight="1">
      <c r="A16" s="1" t="s">
        <v>72</v>
      </c>
      <c r="I16" s="13">
        <f>SUM(I9:I15)</f>
        <v>788071748</v>
      </c>
      <c r="K16" s="12">
        <f>SUM(K9:K15)</f>
        <v>556386083</v>
      </c>
      <c r="M16" s="13">
        <f>SUM(M9:M15)</f>
        <v>558129947</v>
      </c>
      <c r="O16" s="12">
        <f>SUM(O9:O15)</f>
        <v>529864326</v>
      </c>
    </row>
    <row r="17" spans="1:15" ht="11.1" customHeight="1">
      <c r="A17" s="1"/>
      <c r="I17" s="121"/>
      <c r="M17" s="121"/>
    </row>
    <row r="18" spans="1:15" ht="21" customHeight="1">
      <c r="A18" s="8" t="s">
        <v>73</v>
      </c>
      <c r="G18" s="10"/>
      <c r="H18" s="10"/>
      <c r="I18" s="235">
        <v>-247990480</v>
      </c>
      <c r="J18" s="168"/>
      <c r="K18" s="169">
        <v>-244600731</v>
      </c>
      <c r="M18" s="121">
        <v>-247990480</v>
      </c>
      <c r="O18" s="169">
        <v>-244600731</v>
      </c>
    </row>
    <row r="19" spans="1:15" ht="21" customHeight="1">
      <c r="A19" s="8" t="s">
        <v>74</v>
      </c>
      <c r="G19" s="10"/>
      <c r="H19" s="10"/>
      <c r="I19" s="235">
        <v>-264860926</v>
      </c>
      <c r="J19" s="168"/>
      <c r="K19" s="169">
        <v>-134296657</v>
      </c>
      <c r="M19" s="121">
        <v>-153660287</v>
      </c>
      <c r="O19" s="169">
        <v>-122025399</v>
      </c>
    </row>
    <row r="20" spans="1:15" ht="21" customHeight="1">
      <c r="A20" s="8" t="s">
        <v>75</v>
      </c>
      <c r="G20" s="10"/>
      <c r="H20" s="10"/>
      <c r="I20" s="235">
        <v>-13270088</v>
      </c>
      <c r="K20" s="169">
        <v>-16608983</v>
      </c>
      <c r="M20" s="121">
        <v>-13270088</v>
      </c>
      <c r="O20" s="169">
        <v>-16608983</v>
      </c>
    </row>
    <row r="21" spans="1:15" ht="21" customHeight="1">
      <c r="A21" s="8" t="s">
        <v>203</v>
      </c>
      <c r="G21" s="10"/>
      <c r="H21" s="10"/>
      <c r="I21" s="235">
        <v>-8562858</v>
      </c>
      <c r="K21" s="169">
        <v>0</v>
      </c>
      <c r="M21" s="121">
        <v>0</v>
      </c>
      <c r="O21" s="169">
        <v>0</v>
      </c>
    </row>
    <row r="22" spans="1:15" ht="21" customHeight="1">
      <c r="A22" s="8" t="s">
        <v>76</v>
      </c>
      <c r="G22" s="10"/>
      <c r="H22" s="10"/>
      <c r="I22" s="235">
        <v>-15923385</v>
      </c>
      <c r="K22" s="169">
        <v>-11411738</v>
      </c>
      <c r="M22" s="121">
        <v>-13861533</v>
      </c>
      <c r="N22" s="169"/>
      <c r="O22" s="169">
        <v>-9997884</v>
      </c>
    </row>
    <row r="23" spans="1:15" ht="21" customHeight="1">
      <c r="A23" s="8" t="s">
        <v>77</v>
      </c>
      <c r="G23" s="10"/>
      <c r="H23" s="10"/>
      <c r="I23" s="235">
        <v>-35754370</v>
      </c>
      <c r="J23" s="8"/>
      <c r="K23" s="169">
        <v>-35746477</v>
      </c>
      <c r="L23" s="8"/>
      <c r="M23" s="121">
        <v>-19677675</v>
      </c>
      <c r="N23" s="8"/>
      <c r="O23" s="169">
        <v>-21355833</v>
      </c>
    </row>
    <row r="24" spans="1:15" ht="21" customHeight="1">
      <c r="A24" s="22" t="s">
        <v>78</v>
      </c>
      <c r="G24" s="10"/>
      <c r="H24" s="10"/>
      <c r="I24" s="167">
        <v>-44459626</v>
      </c>
      <c r="J24" s="8"/>
      <c r="K24" s="16">
        <v>-41083005</v>
      </c>
      <c r="L24" s="8"/>
      <c r="M24" s="167">
        <v>-41785782</v>
      </c>
      <c r="N24" s="8"/>
      <c r="O24" s="16">
        <v>-40169700</v>
      </c>
    </row>
    <row r="25" spans="1:15" ht="6" customHeight="1">
      <c r="G25" s="10"/>
      <c r="H25" s="10"/>
      <c r="I25" s="121"/>
      <c r="M25" s="121"/>
    </row>
    <row r="26" spans="1:15" ht="21" customHeight="1">
      <c r="A26" s="1" t="s">
        <v>79</v>
      </c>
      <c r="I26" s="13">
        <f>SUM(I18:I25)</f>
        <v>-630821733</v>
      </c>
      <c r="K26" s="12">
        <f>SUM(K18:K25)</f>
        <v>-483747591</v>
      </c>
      <c r="M26" s="13">
        <f>SUM(M18:M25)</f>
        <v>-490245845</v>
      </c>
      <c r="O26" s="12">
        <f>SUM(O18:O25)</f>
        <v>-454758530</v>
      </c>
    </row>
    <row r="27" spans="1:15" ht="11.1" customHeight="1">
      <c r="A27" s="1"/>
      <c r="I27" s="121"/>
      <c r="M27" s="121"/>
    </row>
    <row r="28" spans="1:15" ht="21" customHeight="1">
      <c r="A28" s="1" t="s">
        <v>80</v>
      </c>
      <c r="B28" s="1"/>
      <c r="I28" s="121"/>
      <c r="J28" s="8"/>
      <c r="L28" s="8"/>
      <c r="M28" s="121"/>
      <c r="N28" s="8"/>
    </row>
    <row r="29" spans="1:15" ht="21" customHeight="1">
      <c r="A29" s="1"/>
      <c r="B29" s="1" t="s">
        <v>81</v>
      </c>
      <c r="I29" s="121">
        <f>I16+I26</f>
        <v>157250015</v>
      </c>
      <c r="K29" s="119">
        <f>K16+K26</f>
        <v>72638492</v>
      </c>
      <c r="M29" s="121">
        <f>M16+M26</f>
        <v>67884102</v>
      </c>
      <c r="O29" s="119">
        <f>O16+O26</f>
        <v>75105796</v>
      </c>
    </row>
    <row r="30" spans="1:15" ht="21" customHeight="1">
      <c r="A30" s="23" t="s">
        <v>205</v>
      </c>
      <c r="G30" s="10">
        <v>8</v>
      </c>
      <c r="I30" s="170">
        <v>-1293556</v>
      </c>
      <c r="K30" s="211">
        <v>-2041795</v>
      </c>
      <c r="M30" s="170">
        <v>0</v>
      </c>
      <c r="O30" s="211">
        <v>0</v>
      </c>
    </row>
    <row r="31" spans="1:15" ht="11.1" customHeight="1">
      <c r="A31" s="1"/>
      <c r="I31" s="121"/>
      <c r="M31" s="121"/>
    </row>
    <row r="32" spans="1:15" ht="21" customHeight="1">
      <c r="A32" s="24" t="s">
        <v>82</v>
      </c>
      <c r="I32" s="121">
        <f>I29+I30</f>
        <v>155956459</v>
      </c>
      <c r="K32" s="119">
        <f>K29+K30</f>
        <v>70596697</v>
      </c>
      <c r="M32" s="121">
        <f>M29+M30</f>
        <v>67884102</v>
      </c>
      <c r="O32" s="119">
        <f>O29+O30</f>
        <v>75105796</v>
      </c>
    </row>
    <row r="33" spans="1:15" ht="21" customHeight="1">
      <c r="A33" s="8" t="s">
        <v>83</v>
      </c>
      <c r="G33" s="120">
        <v>17</v>
      </c>
      <c r="I33" s="170">
        <v>-21136319</v>
      </c>
      <c r="J33" s="11"/>
      <c r="K33" s="212">
        <v>-13122563</v>
      </c>
      <c r="L33" s="11"/>
      <c r="M33" s="167">
        <v>-13571639</v>
      </c>
      <c r="N33" s="11"/>
      <c r="O33" s="212">
        <v>-14947842</v>
      </c>
    </row>
    <row r="34" spans="1:15" ht="6" customHeight="1">
      <c r="A34" s="1"/>
      <c r="I34" s="121"/>
      <c r="M34" s="121"/>
    </row>
    <row r="35" spans="1:15" ht="21" customHeight="1">
      <c r="A35" s="1" t="s">
        <v>181</v>
      </c>
      <c r="I35" s="25">
        <f>I32+I33</f>
        <v>134820140</v>
      </c>
      <c r="K35" s="212">
        <f>K32+K33</f>
        <v>57474134</v>
      </c>
      <c r="M35" s="25">
        <f>M32+M33</f>
        <v>54312463</v>
      </c>
      <c r="O35" s="212">
        <f>O32+O33</f>
        <v>60157954</v>
      </c>
    </row>
    <row r="36" spans="1:15" ht="6" customHeight="1">
      <c r="I36" s="121"/>
      <c r="M36" s="121"/>
    </row>
    <row r="37" spans="1:15" s="1" customFormat="1" ht="21" customHeight="1">
      <c r="A37" s="26" t="s">
        <v>84</v>
      </c>
      <c r="G37" s="120"/>
      <c r="H37" s="2"/>
      <c r="I37" s="27"/>
      <c r="J37" s="11"/>
      <c r="K37" s="11"/>
      <c r="L37" s="11"/>
      <c r="M37" s="27"/>
      <c r="N37" s="11"/>
      <c r="O37" s="11"/>
    </row>
    <row r="38" spans="1:15" ht="6" customHeight="1">
      <c r="G38" s="10"/>
      <c r="H38" s="10"/>
      <c r="I38" s="121"/>
      <c r="M38" s="121"/>
    </row>
    <row r="39" spans="1:15" ht="21" customHeight="1">
      <c r="A39" s="8" t="s">
        <v>85</v>
      </c>
      <c r="G39" s="10"/>
      <c r="H39" s="10"/>
      <c r="I39" s="21"/>
      <c r="J39" s="9"/>
      <c r="K39" s="213"/>
      <c r="L39" s="9"/>
      <c r="M39" s="21"/>
      <c r="O39" s="213"/>
    </row>
    <row r="40" spans="1:15" ht="21" customHeight="1">
      <c r="B40" s="8" t="s">
        <v>86</v>
      </c>
      <c r="G40" s="10"/>
      <c r="H40" s="10"/>
      <c r="I40" s="21"/>
      <c r="J40" s="11"/>
      <c r="K40" s="11"/>
      <c r="L40" s="11"/>
      <c r="M40" s="27"/>
      <c r="N40" s="11"/>
      <c r="O40" s="11"/>
    </row>
    <row r="41" spans="1:15" ht="21" customHeight="1">
      <c r="C41" s="28" t="s">
        <v>193</v>
      </c>
      <c r="G41" s="10"/>
      <c r="H41" s="10"/>
      <c r="I41" s="21"/>
      <c r="J41" s="11"/>
      <c r="K41" s="11"/>
      <c r="L41" s="11"/>
      <c r="M41" s="27"/>
      <c r="N41" s="11"/>
      <c r="O41" s="11"/>
    </row>
    <row r="42" spans="1:15" ht="21" customHeight="1">
      <c r="C42" s="8" t="s">
        <v>194</v>
      </c>
      <c r="G42" s="10"/>
      <c r="H42" s="10"/>
      <c r="I42" s="21">
        <v>0</v>
      </c>
      <c r="J42" s="11"/>
      <c r="K42" s="11">
        <v>16482</v>
      </c>
      <c r="L42" s="11"/>
      <c r="M42" s="27">
        <v>0</v>
      </c>
      <c r="N42" s="11"/>
      <c r="O42" s="11">
        <v>0</v>
      </c>
    </row>
    <row r="43" spans="1:15" ht="21" customHeight="1">
      <c r="A43" s="8" t="s">
        <v>87</v>
      </c>
      <c r="G43" s="10"/>
      <c r="H43" s="10"/>
      <c r="I43" s="21"/>
      <c r="J43" s="9"/>
      <c r="K43" s="213"/>
      <c r="L43" s="9"/>
      <c r="M43" s="21"/>
      <c r="O43" s="213"/>
    </row>
    <row r="44" spans="1:15" ht="21" customHeight="1">
      <c r="B44" s="8" t="s">
        <v>18</v>
      </c>
      <c r="G44" s="10"/>
      <c r="H44" s="10"/>
      <c r="I44" s="21"/>
      <c r="J44" s="9"/>
      <c r="K44" s="213"/>
      <c r="L44" s="9"/>
      <c r="M44" s="21"/>
      <c r="O44" s="213"/>
    </row>
    <row r="45" spans="1:15" ht="21" customHeight="1">
      <c r="C45" s="8" t="s">
        <v>19</v>
      </c>
      <c r="G45" s="10"/>
      <c r="H45" s="10"/>
      <c r="I45" s="21"/>
      <c r="J45" s="9"/>
      <c r="K45" s="213"/>
      <c r="L45" s="9"/>
      <c r="M45" s="21"/>
      <c r="O45" s="213"/>
    </row>
    <row r="46" spans="1:15" ht="21" customHeight="1">
      <c r="D46" s="28" t="s">
        <v>88</v>
      </c>
      <c r="G46" s="10"/>
      <c r="H46" s="10"/>
      <c r="I46" s="25">
        <v>-219888</v>
      </c>
      <c r="J46" s="11"/>
      <c r="K46" s="212">
        <v>-659664</v>
      </c>
      <c r="L46" s="11"/>
      <c r="M46" s="167">
        <v>-219888</v>
      </c>
      <c r="N46" s="11"/>
      <c r="O46" s="212">
        <v>-659664</v>
      </c>
    </row>
    <row r="47" spans="1:15" ht="6" customHeight="1">
      <c r="G47" s="10"/>
      <c r="H47" s="10"/>
      <c r="I47" s="121"/>
      <c r="M47" s="121"/>
    </row>
    <row r="48" spans="1:15" ht="21" customHeight="1" thickBot="1">
      <c r="A48" s="1" t="s">
        <v>182</v>
      </c>
      <c r="I48" s="14">
        <f>SUM(I35:I46)</f>
        <v>134600252</v>
      </c>
      <c r="J48" s="11"/>
      <c r="K48" s="214">
        <f>SUM(K35:K46)</f>
        <v>56830952</v>
      </c>
      <c r="L48" s="11"/>
      <c r="M48" s="14">
        <f>SUM(M35:M46)</f>
        <v>54092575</v>
      </c>
      <c r="N48" s="11"/>
      <c r="O48" s="214">
        <f>SUM(O35:O46)</f>
        <v>59498290</v>
      </c>
    </row>
    <row r="49" spans="1:15" s="246" customFormat="1" ht="25.5" customHeight="1" thickTop="1">
      <c r="A49" s="245"/>
      <c r="G49" s="247"/>
      <c r="H49" s="247"/>
      <c r="I49" s="248"/>
      <c r="J49" s="249"/>
      <c r="K49" s="248"/>
      <c r="L49" s="249"/>
      <c r="M49" s="248"/>
      <c r="N49" s="249"/>
      <c r="O49" s="248"/>
    </row>
    <row r="50" spans="1:15" ht="21.9" customHeight="1">
      <c r="A50" s="128" t="str">
        <f>'2-4'!A136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128"/>
      <c r="C50" s="128"/>
      <c r="D50" s="128"/>
      <c r="E50" s="128"/>
      <c r="F50" s="128"/>
      <c r="G50" s="129"/>
      <c r="H50" s="129"/>
      <c r="I50" s="16"/>
      <c r="J50" s="130"/>
      <c r="K50" s="16"/>
      <c r="L50" s="130"/>
      <c r="M50" s="16"/>
      <c r="N50" s="130"/>
      <c r="O50" s="16"/>
    </row>
    <row r="51" spans="1:15" ht="21.75" customHeight="1">
      <c r="A51" s="1" t="s">
        <v>0</v>
      </c>
      <c r="B51" s="1"/>
      <c r="C51" s="1"/>
      <c r="D51" s="1"/>
      <c r="E51" s="1"/>
      <c r="F51" s="1"/>
      <c r="G51" s="2"/>
      <c r="H51" s="2"/>
      <c r="I51" s="3"/>
      <c r="J51" s="3"/>
      <c r="K51" s="3"/>
      <c r="L51" s="3"/>
      <c r="M51" s="3"/>
      <c r="N51" s="3"/>
      <c r="O51" s="3" t="s">
        <v>3</v>
      </c>
    </row>
    <row r="52" spans="1:15" ht="21.75" customHeight="1">
      <c r="A52" s="1" t="s">
        <v>67</v>
      </c>
      <c r="B52" s="1"/>
      <c r="C52" s="1"/>
      <c r="D52" s="1"/>
      <c r="E52" s="1"/>
      <c r="F52" s="1"/>
      <c r="G52" s="2"/>
      <c r="H52" s="2"/>
      <c r="I52" s="3"/>
      <c r="J52" s="3"/>
      <c r="K52" s="3"/>
      <c r="L52" s="3"/>
      <c r="M52" s="3"/>
      <c r="N52" s="3"/>
      <c r="O52" s="3"/>
    </row>
    <row r="53" spans="1:15" ht="21.75" customHeight="1">
      <c r="A53" s="4" t="s">
        <v>214</v>
      </c>
      <c r="B53" s="4"/>
      <c r="C53" s="4"/>
      <c r="D53" s="4"/>
      <c r="E53" s="4"/>
      <c r="F53" s="4"/>
      <c r="G53" s="5"/>
      <c r="H53" s="5"/>
      <c r="I53" s="7"/>
      <c r="J53" s="7"/>
      <c r="K53" s="7"/>
      <c r="L53" s="7"/>
      <c r="M53" s="7"/>
      <c r="N53" s="7"/>
      <c r="O53" s="7"/>
    </row>
    <row r="54" spans="1:15" ht="21.75" customHeight="1">
      <c r="A54" s="1"/>
      <c r="B54" s="1"/>
      <c r="C54" s="1"/>
      <c r="D54" s="1"/>
      <c r="E54" s="1"/>
      <c r="F54" s="1"/>
      <c r="G54" s="2"/>
      <c r="H54" s="2"/>
      <c r="I54" s="3"/>
      <c r="J54" s="3"/>
      <c r="K54" s="3"/>
      <c r="L54" s="3"/>
      <c r="M54" s="3"/>
      <c r="N54" s="3"/>
      <c r="O54" s="3"/>
    </row>
    <row r="55" spans="1:15" ht="21.75" customHeight="1">
      <c r="A55" s="1"/>
      <c r="B55" s="1"/>
      <c r="C55" s="1"/>
      <c r="D55" s="1"/>
      <c r="E55" s="1"/>
      <c r="F55" s="1"/>
      <c r="G55" s="2"/>
      <c r="H55" s="2"/>
      <c r="I55" s="253" t="s">
        <v>1</v>
      </c>
      <c r="J55" s="253"/>
      <c r="K55" s="253"/>
      <c r="L55" s="3"/>
      <c r="M55" s="253" t="s">
        <v>2</v>
      </c>
      <c r="N55" s="253"/>
      <c r="O55" s="253"/>
    </row>
    <row r="56" spans="1:15" ht="21.75" customHeight="1">
      <c r="A56" s="1"/>
      <c r="B56" s="1"/>
      <c r="C56" s="1"/>
      <c r="D56" s="1"/>
      <c r="E56" s="1"/>
      <c r="F56" s="1"/>
      <c r="G56" s="2"/>
      <c r="H56" s="2"/>
      <c r="I56" s="131" t="s">
        <v>167</v>
      </c>
      <c r="J56" s="131"/>
      <c r="K56" s="209" t="s">
        <v>152</v>
      </c>
      <c r="L56" s="131"/>
      <c r="M56" s="131" t="s">
        <v>167</v>
      </c>
      <c r="N56" s="131"/>
      <c r="O56" s="209" t="s">
        <v>152</v>
      </c>
    </row>
    <row r="57" spans="1:15" ht="21.75" customHeight="1">
      <c r="A57" s="1"/>
      <c r="B57" s="1"/>
      <c r="C57" s="1"/>
      <c r="D57" s="1"/>
      <c r="E57" s="1"/>
      <c r="F57" s="1"/>
      <c r="G57" s="2"/>
      <c r="H57" s="2"/>
      <c r="I57" s="7" t="s">
        <v>7</v>
      </c>
      <c r="J57" s="3"/>
      <c r="K57" s="7" t="s">
        <v>7</v>
      </c>
      <c r="M57" s="7" t="s">
        <v>7</v>
      </c>
      <c r="N57" s="3"/>
      <c r="O57" s="7" t="s">
        <v>7</v>
      </c>
    </row>
    <row r="58" spans="1:15" ht="6" customHeight="1">
      <c r="I58" s="121"/>
      <c r="M58" s="121"/>
    </row>
    <row r="59" spans="1:15" ht="21.75" customHeight="1">
      <c r="A59" s="29" t="s">
        <v>89</v>
      </c>
      <c r="B59" s="30"/>
      <c r="C59" s="30"/>
      <c r="D59" s="30"/>
      <c r="E59" s="30"/>
      <c r="F59" s="30"/>
      <c r="G59" s="8"/>
      <c r="H59" s="8"/>
      <c r="I59" s="236"/>
      <c r="J59" s="30"/>
      <c r="K59" s="31"/>
      <c r="L59" s="30"/>
      <c r="M59" s="32"/>
      <c r="N59" s="30"/>
      <c r="O59" s="35"/>
    </row>
    <row r="60" spans="1:15" ht="21.75" customHeight="1">
      <c r="A60" s="33"/>
      <c r="B60" s="34" t="s">
        <v>90</v>
      </c>
      <c r="C60" s="34"/>
      <c r="D60" s="30"/>
      <c r="E60" s="30"/>
      <c r="F60" s="30"/>
      <c r="G60" s="8"/>
      <c r="H60" s="8"/>
      <c r="I60" s="32">
        <v>122955049</v>
      </c>
      <c r="J60" s="35"/>
      <c r="K60" s="35">
        <v>57788726</v>
      </c>
      <c r="L60" s="35"/>
      <c r="M60" s="32">
        <f>M35</f>
        <v>54312463</v>
      </c>
      <c r="N60" s="35"/>
      <c r="O60" s="35">
        <v>60157954</v>
      </c>
    </row>
    <row r="61" spans="1:15" ht="21.75" customHeight="1">
      <c r="A61" s="33"/>
      <c r="B61" s="36" t="s">
        <v>91</v>
      </c>
      <c r="C61" s="36"/>
      <c r="D61" s="30"/>
      <c r="E61" s="30"/>
      <c r="F61" s="30"/>
      <c r="G61" s="8"/>
      <c r="H61" s="8"/>
      <c r="I61" s="122">
        <v>11865091</v>
      </c>
      <c r="J61" s="35"/>
      <c r="K61" s="215">
        <v>-314592</v>
      </c>
      <c r="L61" s="35"/>
      <c r="M61" s="122">
        <v>0</v>
      </c>
      <c r="N61" s="35"/>
      <c r="O61" s="215">
        <v>0</v>
      </c>
    </row>
    <row r="62" spans="1:15" ht="6" customHeight="1">
      <c r="A62" s="37"/>
      <c r="B62" s="30"/>
      <c r="C62" s="30"/>
      <c r="D62" s="30"/>
      <c r="E62" s="30"/>
      <c r="F62" s="30"/>
      <c r="G62" s="8"/>
      <c r="H62" s="8"/>
      <c r="I62" s="32"/>
      <c r="J62" s="35"/>
      <c r="K62" s="35"/>
      <c r="L62" s="35"/>
      <c r="M62" s="32"/>
      <c r="N62" s="35"/>
      <c r="O62" s="35"/>
    </row>
    <row r="63" spans="1:15" ht="21.75" customHeight="1" thickBot="1">
      <c r="A63" s="37"/>
      <c r="B63" s="30"/>
      <c r="C63" s="30"/>
      <c r="D63" s="30"/>
      <c r="E63" s="30"/>
      <c r="F63" s="30"/>
      <c r="G63" s="8"/>
      <c r="H63" s="8"/>
      <c r="I63" s="38">
        <f>SUM(I60:I61)</f>
        <v>134820140</v>
      </c>
      <c r="J63" s="35"/>
      <c r="K63" s="216">
        <f>SUM(K60:K61)</f>
        <v>57474134</v>
      </c>
      <c r="L63" s="35"/>
      <c r="M63" s="38">
        <f>SUM(M60:M61)</f>
        <v>54312463</v>
      </c>
      <c r="N63" s="35"/>
      <c r="O63" s="216">
        <f>SUM(O60:O61)</f>
        <v>60157954</v>
      </c>
    </row>
    <row r="64" spans="1:15" ht="21.75" customHeight="1" thickTop="1">
      <c r="A64" s="30"/>
      <c r="B64" s="30"/>
      <c r="C64" s="30"/>
      <c r="D64" s="30"/>
      <c r="E64" s="39"/>
      <c r="F64" s="29"/>
      <c r="G64" s="8"/>
      <c r="H64" s="8"/>
      <c r="I64" s="40"/>
      <c r="J64" s="41"/>
      <c r="K64" s="217"/>
      <c r="L64" s="41"/>
      <c r="M64" s="40"/>
      <c r="N64" s="42"/>
      <c r="O64" s="217"/>
    </row>
    <row r="65" spans="1:15" ht="21.75" customHeight="1">
      <c r="A65" s="43" t="s">
        <v>92</v>
      </c>
      <c r="B65" s="30"/>
      <c r="C65" s="30"/>
      <c r="D65" s="30"/>
      <c r="E65" s="30"/>
      <c r="F65" s="30"/>
      <c r="G65" s="8"/>
      <c r="H65" s="8"/>
      <c r="I65" s="32"/>
      <c r="J65" s="35"/>
      <c r="K65" s="35"/>
      <c r="L65" s="35"/>
      <c r="M65" s="32"/>
      <c r="N65" s="35"/>
      <c r="O65" s="35"/>
    </row>
    <row r="66" spans="1:15" ht="21.75" customHeight="1">
      <c r="A66" s="33"/>
      <c r="B66" s="36" t="s">
        <v>90</v>
      </c>
      <c r="C66" s="36"/>
      <c r="D66" s="30"/>
      <c r="E66" s="30"/>
      <c r="F66" s="30"/>
      <c r="G66" s="8"/>
      <c r="H66" s="8"/>
      <c r="I66" s="32">
        <v>122735161</v>
      </c>
      <c r="J66" s="35"/>
      <c r="K66" s="35">
        <v>57137468</v>
      </c>
      <c r="L66" s="35"/>
      <c r="M66" s="32">
        <f>M48</f>
        <v>54092575</v>
      </c>
      <c r="N66" s="35"/>
      <c r="O66" s="35">
        <v>59498290</v>
      </c>
    </row>
    <row r="67" spans="1:15" ht="21.75" customHeight="1">
      <c r="A67" s="33"/>
      <c r="B67" s="36" t="s">
        <v>91</v>
      </c>
      <c r="C67" s="36"/>
      <c r="D67" s="30"/>
      <c r="E67" s="30"/>
      <c r="F67" s="30"/>
      <c r="G67" s="8"/>
      <c r="H67" s="8"/>
      <c r="I67" s="122">
        <v>11865091</v>
      </c>
      <c r="J67" s="35"/>
      <c r="K67" s="215">
        <v>-306516</v>
      </c>
      <c r="L67" s="35"/>
      <c r="M67" s="122">
        <v>0</v>
      </c>
      <c r="N67" s="35"/>
      <c r="O67" s="215">
        <v>0</v>
      </c>
    </row>
    <row r="68" spans="1:15" ht="6" customHeight="1">
      <c r="A68" s="37"/>
      <c r="B68" s="30"/>
      <c r="C68" s="30"/>
      <c r="D68" s="30"/>
      <c r="E68" s="30"/>
      <c r="F68" s="30"/>
      <c r="G68" s="8"/>
      <c r="H68" s="8"/>
      <c r="I68" s="32"/>
      <c r="J68" s="35"/>
      <c r="K68" s="35"/>
      <c r="L68" s="35"/>
      <c r="M68" s="32"/>
      <c r="N68" s="35"/>
      <c r="O68" s="35"/>
    </row>
    <row r="69" spans="1:15" ht="21.75" customHeight="1" thickBot="1">
      <c r="A69" s="37"/>
      <c r="B69" s="30"/>
      <c r="C69" s="30"/>
      <c r="D69" s="30"/>
      <c r="E69" s="30"/>
      <c r="F69" s="30"/>
      <c r="G69" s="8"/>
      <c r="H69" s="8"/>
      <c r="I69" s="38">
        <f>SUM(I66:I67)</f>
        <v>134600252</v>
      </c>
      <c r="J69" s="35"/>
      <c r="K69" s="216">
        <f>SUM(K66:K67)</f>
        <v>56830952</v>
      </c>
      <c r="L69" s="35"/>
      <c r="M69" s="38">
        <f>SUM(M66:M67)</f>
        <v>54092575</v>
      </c>
      <c r="N69" s="35"/>
      <c r="O69" s="216">
        <f>SUM(O66:O67)</f>
        <v>59498290</v>
      </c>
    </row>
    <row r="70" spans="1:15" ht="21.75" customHeight="1" thickTop="1">
      <c r="A70" s="37"/>
      <c r="C70" s="37"/>
      <c r="G70" s="10"/>
      <c r="H70" s="10"/>
      <c r="I70" s="44"/>
      <c r="J70" s="11"/>
      <c r="K70" s="45"/>
      <c r="L70" s="11"/>
      <c r="M70" s="44"/>
      <c r="N70" s="11"/>
      <c r="O70" s="45"/>
    </row>
    <row r="71" spans="1:15" ht="21.75" customHeight="1">
      <c r="A71" s="43" t="s">
        <v>93</v>
      </c>
      <c r="B71" s="37"/>
      <c r="C71" s="37"/>
      <c r="G71" s="10"/>
      <c r="H71" s="10"/>
      <c r="I71" s="46"/>
      <c r="K71" s="218"/>
      <c r="M71" s="46"/>
      <c r="O71" s="218"/>
    </row>
    <row r="72" spans="1:15" ht="6" customHeight="1">
      <c r="A72" s="43"/>
      <c r="B72" s="37"/>
      <c r="C72" s="37"/>
      <c r="G72" s="10"/>
      <c r="H72" s="10"/>
      <c r="I72" s="46"/>
      <c r="K72" s="218"/>
      <c r="M72" s="46"/>
      <c r="O72" s="218"/>
    </row>
    <row r="73" spans="1:15" ht="21.75" customHeight="1">
      <c r="A73" s="37" t="s">
        <v>94</v>
      </c>
      <c r="C73" s="37"/>
      <c r="G73" s="10"/>
      <c r="H73" s="10"/>
      <c r="I73" s="44">
        <v>0.09</v>
      </c>
      <c r="J73" s="11"/>
      <c r="K73" s="45">
        <v>4.3380678405782858E-2</v>
      </c>
      <c r="L73" s="11"/>
      <c r="M73" s="44">
        <f>M35/1314727674</f>
        <v>4.1310808370494528E-2</v>
      </c>
      <c r="N73" s="11"/>
      <c r="O73" s="45">
        <v>4.395181902710265E-2</v>
      </c>
    </row>
    <row r="74" spans="1:15" ht="21.75" customHeight="1">
      <c r="A74" s="47" t="s">
        <v>95</v>
      </c>
      <c r="I74" s="44">
        <v>0.09</v>
      </c>
      <c r="J74" s="11"/>
      <c r="K74" s="45">
        <v>4.2706527334176826E-2</v>
      </c>
      <c r="L74" s="45"/>
      <c r="M74" s="44">
        <f>M73</f>
        <v>4.1310808370494528E-2</v>
      </c>
      <c r="N74" s="45"/>
      <c r="O74" s="45">
        <v>4.3268792228420637E-2</v>
      </c>
    </row>
    <row r="85" spans="1:15" ht="21.75" customHeight="1">
      <c r="G85" s="242"/>
      <c r="H85" s="242"/>
    </row>
    <row r="86" spans="1:15" ht="21.75" customHeight="1">
      <c r="G86" s="242"/>
      <c r="H86" s="242"/>
    </row>
    <row r="87" spans="1:15" ht="21.75" customHeight="1">
      <c r="G87" s="242"/>
      <c r="H87" s="242"/>
    </row>
    <row r="91" spans="1:15" ht="21.75" customHeight="1">
      <c r="G91" s="243"/>
      <c r="H91" s="243"/>
    </row>
    <row r="92" spans="1:15" ht="21.75" customHeight="1">
      <c r="G92" s="244"/>
      <c r="H92" s="244"/>
    </row>
    <row r="93" spans="1:15" ht="21.75" customHeight="1">
      <c r="G93" s="244"/>
      <c r="H93" s="244"/>
    </row>
    <row r="94" spans="1:15" ht="21.75" customHeight="1">
      <c r="G94" s="244"/>
      <c r="H94" s="244"/>
    </row>
    <row r="95" spans="1:15" ht="4.5" customHeight="1"/>
    <row r="96" spans="1:15" ht="21.75" customHeight="1">
      <c r="A96" s="128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28"/>
      <c r="C96" s="128"/>
      <c r="D96" s="128"/>
      <c r="E96" s="128"/>
      <c r="F96" s="128"/>
      <c r="G96" s="129"/>
      <c r="H96" s="129"/>
      <c r="I96" s="16"/>
      <c r="J96" s="16"/>
      <c r="K96" s="16"/>
      <c r="L96" s="16"/>
      <c r="M96" s="16"/>
      <c r="N96" s="16"/>
      <c r="O96" s="16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40C2B-384D-4A7A-814C-0AA58A1BBB43}">
  <dimension ref="A1:V35"/>
  <sheetViews>
    <sheetView topLeftCell="H9" zoomScale="90" zoomScaleNormal="90" zoomScaleSheetLayoutView="70" zoomScalePageLayoutView="80" workbookViewId="0">
      <selection activeCell="P29" sqref="P29"/>
    </sheetView>
  </sheetViews>
  <sheetFormatPr defaultColWidth="9.125" defaultRowHeight="21.75" customHeight="1"/>
  <cols>
    <col min="1" max="2" width="1.75" style="53" customWidth="1"/>
    <col min="3" max="3" width="38.75" style="53" customWidth="1"/>
    <col min="4" max="4" width="7.875" style="51" customWidth="1"/>
    <col min="5" max="5" width="0.75" style="52" customWidth="1"/>
    <col min="6" max="6" width="10.75" style="51" customWidth="1"/>
    <col min="7" max="7" width="0.75" style="51" customWidth="1"/>
    <col min="8" max="8" width="12.75" style="51" bestFit="1" customWidth="1"/>
    <col min="9" max="9" width="0.75" style="51" customWidth="1"/>
    <col min="10" max="10" width="12" style="51" customWidth="1"/>
    <col min="11" max="11" width="0.75" style="51" customWidth="1"/>
    <col min="12" max="12" width="18" style="51" customWidth="1"/>
    <col min="13" max="13" width="0.75" style="52" customWidth="1"/>
    <col min="14" max="14" width="10.875" style="52" customWidth="1"/>
    <col min="15" max="15" width="0.75" style="52" customWidth="1"/>
    <col min="16" max="16" width="12.375" style="52" customWidth="1"/>
    <col min="17" max="17" width="0.75" style="52" customWidth="1"/>
    <col min="18" max="18" width="13.375" style="52" bestFit="1" customWidth="1"/>
    <col min="19" max="19" width="0.75" style="52" customWidth="1"/>
    <col min="20" max="20" width="13.375" style="52" customWidth="1"/>
    <col min="21" max="21" width="0.75" style="52" customWidth="1"/>
    <col min="22" max="22" width="13" style="55" customWidth="1"/>
    <col min="23" max="16384" width="9.125" style="55"/>
  </cols>
  <sheetData>
    <row r="1" spans="1:22" ht="21.9" customHeight="1">
      <c r="A1" s="50" t="s">
        <v>0</v>
      </c>
      <c r="B1" s="50"/>
      <c r="C1" s="50"/>
      <c r="N1" s="53"/>
      <c r="P1" s="53"/>
      <c r="Q1" s="53"/>
      <c r="R1" s="53"/>
      <c r="S1" s="53"/>
      <c r="T1" s="53"/>
      <c r="V1" s="54" t="s">
        <v>96</v>
      </c>
    </row>
    <row r="2" spans="1:22" ht="21.9" customHeight="1">
      <c r="A2" s="50" t="s">
        <v>184</v>
      </c>
      <c r="B2" s="50"/>
      <c r="C2" s="50"/>
      <c r="N2" s="53"/>
      <c r="P2" s="53"/>
      <c r="Q2" s="53"/>
      <c r="R2" s="53"/>
      <c r="S2" s="53"/>
      <c r="T2" s="53"/>
      <c r="V2" s="50"/>
    </row>
    <row r="3" spans="1:22" ht="21.9" customHeight="1">
      <c r="A3" s="4" t="s">
        <v>214</v>
      </c>
      <c r="B3" s="57"/>
      <c r="C3" s="57"/>
      <c r="D3" s="58"/>
      <c r="E3" s="59"/>
      <c r="F3" s="58"/>
      <c r="G3" s="58"/>
      <c r="H3" s="58"/>
      <c r="I3" s="58"/>
      <c r="J3" s="58"/>
      <c r="K3" s="58"/>
      <c r="L3" s="58"/>
      <c r="M3" s="59"/>
      <c r="N3" s="60"/>
      <c r="O3" s="59"/>
      <c r="P3" s="60"/>
      <c r="Q3" s="60"/>
      <c r="R3" s="60"/>
      <c r="S3" s="60"/>
      <c r="T3" s="60"/>
      <c r="U3" s="59"/>
      <c r="V3" s="57"/>
    </row>
    <row r="4" spans="1:22" ht="17.399999999999999" customHeight="1">
      <c r="A4" s="50"/>
      <c r="D4" s="61"/>
      <c r="E4" s="62"/>
      <c r="F4" s="63"/>
      <c r="G4" s="63"/>
      <c r="H4" s="63"/>
      <c r="I4" s="63"/>
      <c r="J4" s="63"/>
      <c r="K4" s="63"/>
      <c r="L4" s="63"/>
      <c r="M4" s="62"/>
      <c r="N4" s="63"/>
      <c r="P4" s="63"/>
      <c r="Q4" s="63"/>
      <c r="R4" s="63"/>
      <c r="S4" s="63"/>
      <c r="T4" s="63"/>
      <c r="V4" s="63"/>
    </row>
    <row r="5" spans="1:22" ht="21.9" customHeight="1">
      <c r="A5" s="50"/>
      <c r="D5" s="61"/>
      <c r="E5" s="62"/>
      <c r="F5" s="255" t="s">
        <v>1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</row>
    <row r="6" spans="1:22" ht="18.899999999999999" customHeight="1">
      <c r="A6" s="50"/>
      <c r="D6" s="61"/>
      <c r="E6" s="62"/>
      <c r="F6" s="64"/>
      <c r="G6" s="64"/>
      <c r="H6" s="64"/>
      <c r="I6" s="64"/>
      <c r="J6" s="64"/>
      <c r="K6" s="64"/>
      <c r="L6" s="64" t="s">
        <v>97</v>
      </c>
      <c r="M6" s="64"/>
      <c r="N6" s="256"/>
      <c r="O6" s="256"/>
      <c r="P6" s="256"/>
      <c r="Q6" s="127"/>
      <c r="R6" s="127"/>
      <c r="S6" s="127"/>
      <c r="T6" s="127"/>
      <c r="U6" s="64"/>
      <c r="V6" s="64"/>
    </row>
    <row r="7" spans="1:22" ht="21.9" customHeight="1">
      <c r="L7" s="65" t="s">
        <v>49</v>
      </c>
      <c r="N7" s="257" t="s">
        <v>59</v>
      </c>
      <c r="O7" s="257"/>
      <c r="P7" s="257"/>
      <c r="Q7" s="62"/>
      <c r="R7" s="62"/>
      <c r="S7" s="62"/>
      <c r="T7" s="62"/>
      <c r="V7" s="62"/>
    </row>
    <row r="8" spans="1:22" ht="21.9" customHeight="1">
      <c r="L8" s="62" t="s">
        <v>98</v>
      </c>
      <c r="N8" s="62"/>
      <c r="P8" s="62"/>
      <c r="Q8" s="62"/>
      <c r="R8" s="62"/>
      <c r="S8" s="62"/>
      <c r="T8" s="62"/>
      <c r="V8" s="62"/>
    </row>
    <row r="9" spans="1:22" ht="21.9" customHeight="1">
      <c r="L9" s="62" t="s">
        <v>164</v>
      </c>
      <c r="N9" s="62"/>
      <c r="P9" s="62"/>
      <c r="Q9" s="62"/>
      <c r="R9" s="62"/>
      <c r="S9" s="62"/>
      <c r="T9" s="62"/>
      <c r="V9" s="62"/>
    </row>
    <row r="10" spans="1:22" ht="21.9" customHeight="1">
      <c r="L10" s="62" t="s">
        <v>99</v>
      </c>
      <c r="N10" s="62" t="s">
        <v>100</v>
      </c>
      <c r="P10" s="62"/>
      <c r="Q10" s="62"/>
      <c r="R10" s="62" t="s">
        <v>101</v>
      </c>
      <c r="S10" s="62"/>
      <c r="T10" s="62"/>
      <c r="V10" s="62"/>
    </row>
    <row r="11" spans="1:22" ht="21.9" customHeight="1">
      <c r="A11" s="50"/>
      <c r="F11" s="62" t="s">
        <v>102</v>
      </c>
      <c r="G11" s="62"/>
      <c r="H11" s="62" t="s">
        <v>103</v>
      </c>
      <c r="I11" s="62"/>
      <c r="J11" s="62" t="s">
        <v>104</v>
      </c>
      <c r="K11" s="62"/>
      <c r="L11" s="62" t="s">
        <v>105</v>
      </c>
      <c r="M11" s="62"/>
      <c r="N11" s="62" t="s">
        <v>106</v>
      </c>
      <c r="O11" s="62"/>
      <c r="P11" s="62"/>
      <c r="Q11" s="62"/>
      <c r="R11" s="62" t="s">
        <v>107</v>
      </c>
      <c r="S11" s="62"/>
      <c r="T11" s="62" t="s">
        <v>108</v>
      </c>
      <c r="U11" s="62"/>
      <c r="V11" s="62"/>
    </row>
    <row r="12" spans="1:22" ht="21.9" customHeight="1">
      <c r="A12" s="50"/>
      <c r="F12" s="62" t="s">
        <v>109</v>
      </c>
      <c r="G12" s="62"/>
      <c r="H12" s="62" t="s">
        <v>110</v>
      </c>
      <c r="I12" s="62"/>
      <c r="J12" s="62" t="s">
        <v>111</v>
      </c>
      <c r="K12" s="62"/>
      <c r="L12" s="62" t="s">
        <v>112</v>
      </c>
      <c r="M12" s="62"/>
      <c r="N12" s="62" t="s">
        <v>113</v>
      </c>
      <c r="O12" s="62"/>
      <c r="P12" s="62" t="s">
        <v>61</v>
      </c>
      <c r="Q12" s="62"/>
      <c r="R12" s="62" t="s">
        <v>114</v>
      </c>
      <c r="S12" s="62"/>
      <c r="T12" s="62" t="s">
        <v>115</v>
      </c>
      <c r="U12" s="62"/>
      <c r="V12" s="62" t="s">
        <v>116</v>
      </c>
    </row>
    <row r="13" spans="1:22" ht="21.9" customHeight="1">
      <c r="A13" s="50"/>
      <c r="D13" s="238"/>
      <c r="F13" s="66" t="s">
        <v>7</v>
      </c>
      <c r="G13" s="67"/>
      <c r="H13" s="66" t="s">
        <v>7</v>
      </c>
      <c r="I13" s="67"/>
      <c r="J13" s="66" t="s">
        <v>7</v>
      </c>
      <c r="K13" s="67"/>
      <c r="L13" s="66" t="s">
        <v>7</v>
      </c>
      <c r="M13" s="62"/>
      <c r="N13" s="66" t="s">
        <v>7</v>
      </c>
      <c r="O13" s="62"/>
      <c r="P13" s="66" t="s">
        <v>7</v>
      </c>
      <c r="Q13" s="67"/>
      <c r="R13" s="126" t="s">
        <v>7</v>
      </c>
      <c r="S13" s="67"/>
      <c r="T13" s="126" t="s">
        <v>7</v>
      </c>
      <c r="U13" s="62"/>
      <c r="V13" s="66" t="s">
        <v>7</v>
      </c>
    </row>
    <row r="14" spans="1:22" ht="6" customHeight="1">
      <c r="A14" s="50"/>
      <c r="F14" s="53"/>
      <c r="G14" s="53"/>
      <c r="H14" s="53"/>
      <c r="I14" s="53"/>
      <c r="J14" s="53"/>
      <c r="K14" s="53"/>
      <c r="L14" s="53"/>
    </row>
    <row r="15" spans="1:22" ht="21.9" customHeight="1">
      <c r="A15" s="50" t="s">
        <v>157</v>
      </c>
      <c r="B15" s="68"/>
      <c r="F15" s="171">
        <v>657363837</v>
      </c>
      <c r="G15" s="172"/>
      <c r="H15" s="171">
        <v>1693726897</v>
      </c>
      <c r="I15" s="172"/>
      <c r="J15" s="171">
        <v>164308525</v>
      </c>
      <c r="K15" s="171"/>
      <c r="L15" s="172">
        <v>5356098</v>
      </c>
      <c r="M15" s="171"/>
      <c r="N15" s="172">
        <v>59950000</v>
      </c>
      <c r="O15" s="171"/>
      <c r="P15" s="171">
        <v>1022076064</v>
      </c>
      <c r="Q15" s="171"/>
      <c r="R15" s="172">
        <f>SUM(F15:P15)</f>
        <v>3602781421</v>
      </c>
      <c r="S15" s="171"/>
      <c r="T15" s="172">
        <v>88363194</v>
      </c>
      <c r="U15" s="173"/>
      <c r="V15" s="172">
        <f>SUM(R15:T15)</f>
        <v>3691144615</v>
      </c>
    </row>
    <row r="16" spans="1:22" ht="6" customHeight="1">
      <c r="A16" s="50"/>
      <c r="B16" s="68"/>
      <c r="F16" s="63"/>
      <c r="G16" s="63"/>
      <c r="H16" s="63"/>
      <c r="I16" s="63"/>
      <c r="J16" s="63"/>
      <c r="K16" s="63"/>
      <c r="L16" s="63"/>
      <c r="N16" s="63"/>
      <c r="P16" s="63"/>
      <c r="Q16" s="63"/>
      <c r="R16" s="63"/>
      <c r="S16" s="63"/>
      <c r="T16" s="63"/>
      <c r="U16" s="69"/>
      <c r="V16" s="63"/>
    </row>
    <row r="17" spans="1:22" ht="21.9" customHeight="1">
      <c r="A17" s="50" t="s">
        <v>183</v>
      </c>
      <c r="B17" s="68"/>
      <c r="F17" s="63"/>
      <c r="G17" s="63"/>
      <c r="H17" s="52"/>
      <c r="I17" s="52"/>
      <c r="J17" s="52"/>
      <c r="K17" s="52"/>
      <c r="L17" s="52"/>
      <c r="N17" s="63"/>
      <c r="U17" s="69"/>
      <c r="V17" s="63"/>
    </row>
    <row r="18" spans="1:22" ht="21.9" customHeight="1">
      <c r="A18" s="176" t="s">
        <v>117</v>
      </c>
      <c r="B18" s="68"/>
      <c r="C18" s="176"/>
      <c r="D18" s="70"/>
      <c r="F18" s="172">
        <v>24895231</v>
      </c>
      <c r="G18" s="172"/>
      <c r="H18" s="172">
        <v>139413294</v>
      </c>
      <c r="I18" s="172"/>
      <c r="J18" s="172">
        <v>-164308525</v>
      </c>
      <c r="K18" s="171"/>
      <c r="L18" s="172">
        <v>0</v>
      </c>
      <c r="M18" s="171"/>
      <c r="N18" s="172">
        <v>0</v>
      </c>
      <c r="O18" s="171"/>
      <c r="P18" s="172">
        <v>0</v>
      </c>
      <c r="Q18" s="172"/>
      <c r="R18" s="172">
        <f>SUM(F18:P18)</f>
        <v>0</v>
      </c>
      <c r="S18" s="172"/>
      <c r="T18" s="172">
        <v>0</v>
      </c>
      <c r="U18" s="173"/>
      <c r="V18" s="172">
        <f>SUM(R18:T18)</f>
        <v>0</v>
      </c>
    </row>
    <row r="19" spans="1:22" ht="21.9" customHeight="1">
      <c r="A19" s="176" t="s">
        <v>58</v>
      </c>
      <c r="B19" s="68"/>
      <c r="C19" s="176"/>
      <c r="D19" s="70"/>
      <c r="F19" s="172">
        <v>0</v>
      </c>
      <c r="G19" s="172"/>
      <c r="H19" s="172">
        <v>0</v>
      </c>
      <c r="I19" s="172"/>
      <c r="J19" s="172">
        <v>21214717</v>
      </c>
      <c r="K19" s="171"/>
      <c r="L19" s="172">
        <v>0</v>
      </c>
      <c r="M19" s="171"/>
      <c r="N19" s="172">
        <v>0</v>
      </c>
      <c r="O19" s="171"/>
      <c r="P19" s="172">
        <v>0</v>
      </c>
      <c r="Q19" s="172"/>
      <c r="R19" s="172">
        <f>SUM(F19:P19)</f>
        <v>21214717</v>
      </c>
      <c r="S19" s="172"/>
      <c r="T19" s="172">
        <v>0</v>
      </c>
      <c r="U19" s="173"/>
      <c r="V19" s="172">
        <f>SUM(R19:T19)</f>
        <v>21214717</v>
      </c>
    </row>
    <row r="20" spans="1:22" ht="21.9" customHeight="1">
      <c r="A20" s="176" t="s">
        <v>158</v>
      </c>
      <c r="B20" s="68"/>
      <c r="C20" s="176"/>
      <c r="D20" s="70"/>
      <c r="F20" s="172"/>
      <c r="G20" s="172"/>
      <c r="H20" s="172"/>
      <c r="I20" s="172"/>
      <c r="J20" s="172"/>
      <c r="K20" s="171"/>
      <c r="L20" s="172"/>
      <c r="M20" s="171"/>
      <c r="N20" s="172"/>
      <c r="O20" s="171"/>
      <c r="P20" s="172"/>
      <c r="Q20" s="172"/>
      <c r="R20" s="172"/>
      <c r="S20" s="172"/>
      <c r="T20" s="172"/>
      <c r="U20" s="173"/>
      <c r="V20" s="172"/>
    </row>
    <row r="21" spans="1:22" ht="21.9" customHeight="1">
      <c r="A21" s="176"/>
      <c r="B21" s="68" t="s">
        <v>159</v>
      </c>
      <c r="C21" s="176"/>
      <c r="D21" s="70"/>
      <c r="F21" s="172">
        <v>0</v>
      </c>
      <c r="G21" s="172"/>
      <c r="H21" s="172">
        <v>0</v>
      </c>
      <c r="I21" s="172"/>
      <c r="J21" s="172">
        <v>0</v>
      </c>
      <c r="K21" s="171"/>
      <c r="L21" s="172">
        <v>0</v>
      </c>
      <c r="M21" s="171"/>
      <c r="N21" s="172">
        <v>0</v>
      </c>
      <c r="O21" s="171"/>
      <c r="P21" s="172">
        <v>0</v>
      </c>
      <c r="Q21" s="172"/>
      <c r="R21" s="172">
        <f>SUM(F21:P21)</f>
        <v>0</v>
      </c>
      <c r="S21" s="172"/>
      <c r="T21" s="172">
        <v>46827683</v>
      </c>
      <c r="U21" s="173"/>
      <c r="V21" s="172">
        <f t="shared" ref="V21:V22" si="0">SUM(R21:T21)</f>
        <v>46827683</v>
      </c>
    </row>
    <row r="22" spans="1:22" ht="21.9" customHeight="1">
      <c r="A22" s="176" t="s">
        <v>182</v>
      </c>
      <c r="B22" s="68"/>
      <c r="D22" s="71"/>
      <c r="F22" s="180">
        <v>0</v>
      </c>
      <c r="G22" s="172"/>
      <c r="H22" s="180">
        <v>0</v>
      </c>
      <c r="I22" s="172"/>
      <c r="J22" s="180">
        <v>0</v>
      </c>
      <c r="K22" s="179"/>
      <c r="L22" s="180">
        <v>-659664</v>
      </c>
      <c r="M22" s="179"/>
      <c r="N22" s="180">
        <v>0</v>
      </c>
      <c r="O22" s="179"/>
      <c r="P22" s="180">
        <v>57805208</v>
      </c>
      <c r="Q22" s="172"/>
      <c r="R22" s="180">
        <f>SUM(F22:P22)</f>
        <v>57145544</v>
      </c>
      <c r="S22" s="172"/>
      <c r="T22" s="180">
        <v>-314592</v>
      </c>
      <c r="U22" s="179"/>
      <c r="V22" s="180">
        <f t="shared" si="0"/>
        <v>56830952</v>
      </c>
    </row>
    <row r="23" spans="1:22" ht="6" customHeight="1">
      <c r="B23" s="68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63"/>
    </row>
    <row r="24" spans="1:22" ht="21.9" customHeight="1" thickBot="1">
      <c r="A24" s="177" t="s">
        <v>168</v>
      </c>
      <c r="B24" s="72"/>
      <c r="F24" s="181">
        <f>SUM(F15:F23)</f>
        <v>682259068</v>
      </c>
      <c r="G24" s="55"/>
      <c r="H24" s="181">
        <f>SUM(H15:H23)</f>
        <v>1833140191</v>
      </c>
      <c r="I24" s="55"/>
      <c r="J24" s="182">
        <f>SUM(J15:J22)</f>
        <v>21214717</v>
      </c>
      <c r="K24" s="55"/>
      <c r="L24" s="182">
        <f>SUM(L15:L22)</f>
        <v>4696434</v>
      </c>
      <c r="M24" s="55"/>
      <c r="N24" s="181">
        <f>SUM(N15:N23)</f>
        <v>59950000</v>
      </c>
      <c r="O24" s="55"/>
      <c r="P24" s="181">
        <f>SUM(P15:P23)</f>
        <v>1079881272</v>
      </c>
      <c r="Q24" s="55"/>
      <c r="R24" s="182">
        <f>SUM(R15:R22)</f>
        <v>3681141682</v>
      </c>
      <c r="S24" s="55"/>
      <c r="T24" s="182">
        <f>SUM(T15:T22)</f>
        <v>134876285</v>
      </c>
      <c r="U24" s="55"/>
      <c r="V24" s="181">
        <f>SUM(R24:T24)</f>
        <v>3816017967</v>
      </c>
    </row>
    <row r="25" spans="1:22" ht="12" customHeight="1" thickTop="1">
      <c r="A25" s="50"/>
      <c r="B25" s="72"/>
      <c r="F25" s="55"/>
      <c r="G25" s="55"/>
      <c r="H25" s="55"/>
      <c r="I25" s="55"/>
      <c r="J25" s="63"/>
      <c r="K25" s="55"/>
      <c r="L25" s="63"/>
      <c r="M25" s="55"/>
      <c r="N25" s="55"/>
      <c r="O25" s="55"/>
      <c r="P25" s="55"/>
      <c r="Q25" s="55"/>
      <c r="R25" s="63"/>
      <c r="S25" s="55"/>
      <c r="T25" s="63"/>
      <c r="U25" s="55"/>
    </row>
    <row r="26" spans="1:22" ht="21.9" customHeight="1">
      <c r="A26" s="50" t="s">
        <v>169</v>
      </c>
      <c r="B26" s="68"/>
      <c r="F26" s="174">
        <v>694464787</v>
      </c>
      <c r="G26" s="172"/>
      <c r="H26" s="174">
        <v>1901492214</v>
      </c>
      <c r="I26" s="172"/>
      <c r="J26" s="175">
        <v>0</v>
      </c>
      <c r="K26" s="171"/>
      <c r="L26" s="175">
        <v>-8797345</v>
      </c>
      <c r="M26" s="171"/>
      <c r="N26" s="175">
        <v>72670000</v>
      </c>
      <c r="O26" s="171"/>
      <c r="P26" s="174">
        <v>1193320210</v>
      </c>
      <c r="Q26" s="171"/>
      <c r="R26" s="175">
        <f>SUM(F26:P26)</f>
        <v>3853149866</v>
      </c>
      <c r="S26" s="171"/>
      <c r="T26" s="175">
        <v>155880922</v>
      </c>
      <c r="U26" s="173"/>
      <c r="V26" s="175">
        <f>SUM(R26:T26)</f>
        <v>4009030788</v>
      </c>
    </row>
    <row r="27" spans="1:22" ht="6" customHeight="1">
      <c r="A27" s="50"/>
      <c r="B27" s="68"/>
      <c r="F27" s="74"/>
      <c r="G27" s="63"/>
      <c r="H27" s="74"/>
      <c r="I27" s="63"/>
      <c r="J27" s="74"/>
      <c r="K27" s="63"/>
      <c r="L27" s="74"/>
      <c r="N27" s="74"/>
      <c r="P27" s="74"/>
      <c r="Q27" s="63"/>
      <c r="R27" s="74"/>
      <c r="S27" s="63"/>
      <c r="T27" s="74"/>
      <c r="U27" s="69"/>
      <c r="V27" s="74"/>
    </row>
    <row r="28" spans="1:22" ht="21.9" customHeight="1">
      <c r="A28" s="50" t="s">
        <v>183</v>
      </c>
      <c r="B28" s="68"/>
      <c r="F28" s="74"/>
      <c r="G28" s="63"/>
      <c r="H28" s="73"/>
      <c r="I28" s="52"/>
      <c r="J28" s="73"/>
      <c r="K28" s="52"/>
      <c r="L28" s="73"/>
      <c r="N28" s="74"/>
      <c r="P28" s="73"/>
      <c r="R28" s="73"/>
      <c r="T28" s="73"/>
      <c r="U28" s="69"/>
      <c r="V28" s="74"/>
    </row>
    <row r="29" spans="1:22" ht="21.9" customHeight="1">
      <c r="A29" s="176" t="s">
        <v>182</v>
      </c>
      <c r="B29" s="68"/>
      <c r="D29" s="71"/>
      <c r="F29" s="183">
        <v>0</v>
      </c>
      <c r="G29" s="63"/>
      <c r="H29" s="183">
        <v>0</v>
      </c>
      <c r="I29" s="63"/>
      <c r="J29" s="183">
        <v>0</v>
      </c>
      <c r="K29" s="63"/>
      <c r="L29" s="183">
        <v>-219888</v>
      </c>
      <c r="M29" s="55"/>
      <c r="N29" s="183">
        <v>0</v>
      </c>
      <c r="O29" s="55"/>
      <c r="P29" s="123">
        <f>'5-6 (3M)'!I60</f>
        <v>122955049</v>
      </c>
      <c r="Q29" s="63"/>
      <c r="R29" s="183">
        <f>SUM(F29:P29)</f>
        <v>122735161</v>
      </c>
      <c r="S29" s="63"/>
      <c r="T29" s="183">
        <f>'5-6 (3M)'!I61</f>
        <v>11865091</v>
      </c>
      <c r="U29" s="55"/>
      <c r="V29" s="183">
        <f t="shared" ref="V29" si="1">SUM(R29:T29)</f>
        <v>134600252</v>
      </c>
    </row>
    <row r="30" spans="1:22" ht="6" customHeight="1">
      <c r="B30" s="68"/>
      <c r="F30" s="75"/>
      <c r="G30" s="55"/>
      <c r="H30" s="75"/>
      <c r="I30" s="55"/>
      <c r="J30" s="75"/>
      <c r="K30" s="55"/>
      <c r="L30" s="75"/>
      <c r="M30" s="55"/>
      <c r="N30" s="75"/>
      <c r="O30" s="55"/>
      <c r="P30" s="75"/>
      <c r="Q30" s="55"/>
      <c r="R30" s="75"/>
      <c r="S30" s="55"/>
      <c r="T30" s="75"/>
      <c r="U30" s="55"/>
      <c r="V30" s="74"/>
    </row>
    <row r="31" spans="1:22" ht="21.9" customHeight="1" thickBot="1">
      <c r="A31" s="177" t="s">
        <v>170</v>
      </c>
      <c r="B31" s="72"/>
      <c r="F31" s="76">
        <f>SUM(F26:F30)</f>
        <v>694464787</v>
      </c>
      <c r="G31" s="55"/>
      <c r="H31" s="76">
        <f>SUM(H26:H30)</f>
        <v>1901492214</v>
      </c>
      <c r="I31" s="55"/>
      <c r="J31" s="77">
        <f>SUM(J26:J29)</f>
        <v>0</v>
      </c>
      <c r="K31" s="55"/>
      <c r="L31" s="77">
        <f>SUM(L26:L29)</f>
        <v>-9017233</v>
      </c>
      <c r="M31" s="55"/>
      <c r="N31" s="76">
        <f>SUM(N26:N30)</f>
        <v>72670000</v>
      </c>
      <c r="O31" s="55"/>
      <c r="P31" s="76">
        <f>SUM(P26:P30)</f>
        <v>1316275259</v>
      </c>
      <c r="Q31" s="55"/>
      <c r="R31" s="77">
        <f>SUM(R26:R29)</f>
        <v>3975885027</v>
      </c>
      <c r="S31" s="55"/>
      <c r="T31" s="77">
        <f>SUM(T26:T29)</f>
        <v>167746013</v>
      </c>
      <c r="U31" s="55"/>
      <c r="V31" s="76">
        <f>SUM(R31:T31)</f>
        <v>4143631040</v>
      </c>
    </row>
    <row r="32" spans="1:22" ht="23.25" customHeight="1" thickTop="1">
      <c r="A32" s="177"/>
      <c r="B32" s="72"/>
      <c r="F32" s="55"/>
      <c r="G32" s="55"/>
      <c r="H32" s="55"/>
      <c r="I32" s="55"/>
      <c r="J32" s="63"/>
      <c r="K32" s="55"/>
      <c r="L32" s="63"/>
      <c r="M32" s="55"/>
      <c r="N32" s="55"/>
      <c r="O32" s="55"/>
      <c r="P32" s="55"/>
      <c r="Q32" s="55"/>
      <c r="R32" s="63"/>
      <c r="S32" s="55"/>
      <c r="T32" s="63"/>
      <c r="U32" s="55"/>
    </row>
    <row r="33" spans="1:22" ht="21.9" customHeight="1">
      <c r="A33" s="60" t="str">
        <f>'5-6 (3M)'!A50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60"/>
      <c r="C33" s="60"/>
      <c r="D33" s="5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</row>
    <row r="35" spans="1:22" ht="21.75" customHeight="1">
      <c r="V35" s="63"/>
    </row>
  </sheetData>
  <mergeCells count="3">
    <mergeCell ref="F5:V5"/>
    <mergeCell ref="N6:P6"/>
    <mergeCell ref="N7:P7"/>
  </mergeCells>
  <pageMargins left="0.5" right="0.5" top="0.5" bottom="0.6" header="0.49" footer="0.4"/>
  <pageSetup paperSize="9" scale="8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69EAA-B7C9-448D-93A1-A2D61C93F548}">
  <dimension ref="A1:R34"/>
  <sheetViews>
    <sheetView topLeftCell="G14" zoomScale="85" zoomScaleNormal="85" zoomScaleSheetLayoutView="100" workbookViewId="0">
      <selection activeCell="C33" sqref="C33"/>
    </sheetView>
  </sheetViews>
  <sheetFormatPr defaultColWidth="9.125" defaultRowHeight="21.75" customHeight="1"/>
  <cols>
    <col min="1" max="2" width="1.75" style="176" customWidth="1"/>
    <col min="3" max="3" width="53.625" style="176" customWidth="1"/>
    <col min="4" max="4" width="8.375" style="184" customWidth="1"/>
    <col min="5" max="5" width="0.875" style="171" customWidth="1"/>
    <col min="6" max="6" width="12.375" style="184" customWidth="1"/>
    <col min="7" max="7" width="0.875" style="184" customWidth="1"/>
    <col min="8" max="8" width="13.75" style="184" customWidth="1"/>
    <col min="9" max="9" width="0.875" style="184" customWidth="1"/>
    <col min="10" max="10" width="13.375" style="184" customWidth="1"/>
    <col min="11" max="11" width="0.875" style="171" customWidth="1"/>
    <col min="12" max="12" width="18.75" style="171" customWidth="1"/>
    <col min="13" max="13" width="0.875" style="171" customWidth="1"/>
    <col min="14" max="14" width="11.125" style="171" customWidth="1"/>
    <col min="15" max="15" width="0.875" style="171" customWidth="1"/>
    <col min="16" max="16" width="12.125" style="171" customWidth="1"/>
    <col min="17" max="17" width="0.875" style="171" customWidth="1"/>
    <col min="18" max="18" width="12.375" style="179" customWidth="1"/>
    <col min="19" max="16384" width="9.125" style="179"/>
  </cols>
  <sheetData>
    <row r="1" spans="1:18" ht="20.100000000000001" customHeight="1">
      <c r="A1" s="177" t="s">
        <v>0</v>
      </c>
      <c r="B1" s="177"/>
      <c r="C1" s="177"/>
      <c r="N1" s="176"/>
      <c r="P1" s="176"/>
      <c r="R1" s="185" t="s">
        <v>96</v>
      </c>
    </row>
    <row r="2" spans="1:18" ht="20.100000000000001" customHeight="1">
      <c r="A2" s="177" t="s">
        <v>184</v>
      </c>
      <c r="B2" s="177"/>
      <c r="C2" s="177"/>
      <c r="N2" s="176"/>
      <c r="P2" s="176"/>
      <c r="R2" s="177"/>
    </row>
    <row r="3" spans="1:18" ht="20.100000000000001" customHeight="1">
      <c r="A3" s="56" t="s">
        <v>214</v>
      </c>
      <c r="B3" s="186"/>
      <c r="C3" s="186"/>
      <c r="D3" s="187"/>
      <c r="E3" s="188"/>
      <c r="F3" s="187"/>
      <c r="G3" s="187"/>
      <c r="H3" s="187"/>
      <c r="I3" s="187"/>
      <c r="J3" s="187"/>
      <c r="K3" s="188"/>
      <c r="L3" s="188"/>
      <c r="M3" s="188"/>
      <c r="N3" s="189"/>
      <c r="O3" s="188"/>
      <c r="P3" s="189"/>
      <c r="Q3" s="188"/>
      <c r="R3" s="186"/>
    </row>
    <row r="4" spans="1:18" ht="20.100000000000001" customHeight="1">
      <c r="A4" s="177"/>
      <c r="D4" s="190"/>
      <c r="E4" s="81"/>
      <c r="F4" s="172"/>
      <c r="G4" s="172"/>
      <c r="H4" s="172"/>
      <c r="I4" s="172"/>
      <c r="J4" s="172"/>
      <c r="K4" s="81"/>
      <c r="L4" s="81"/>
      <c r="M4" s="81"/>
      <c r="N4" s="172"/>
      <c r="P4" s="172"/>
      <c r="R4" s="172"/>
    </row>
    <row r="5" spans="1:18" ht="20.100000000000001" customHeight="1">
      <c r="A5" s="177"/>
      <c r="D5" s="190"/>
      <c r="E5" s="81"/>
      <c r="F5" s="255" t="s">
        <v>2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</row>
    <row r="6" spans="1:18" ht="20.100000000000001" customHeight="1">
      <c r="A6" s="177"/>
      <c r="D6" s="190"/>
      <c r="E6" s="81"/>
      <c r="F6" s="67"/>
      <c r="G6" s="67"/>
      <c r="H6" s="67"/>
      <c r="I6" s="67"/>
      <c r="J6" s="67"/>
      <c r="K6" s="67"/>
      <c r="L6" s="67" t="s">
        <v>97</v>
      </c>
      <c r="M6" s="67"/>
      <c r="N6" s="67"/>
      <c r="O6" s="67"/>
      <c r="P6" s="67"/>
      <c r="Q6" s="67"/>
      <c r="R6" s="67"/>
    </row>
    <row r="7" spans="1:18" ht="20.100000000000001" customHeight="1">
      <c r="A7" s="177"/>
      <c r="D7" s="190"/>
      <c r="E7" s="81"/>
      <c r="F7" s="80"/>
      <c r="G7" s="80"/>
      <c r="H7" s="80"/>
      <c r="I7" s="80"/>
      <c r="J7" s="80"/>
      <c r="K7" s="80"/>
      <c r="L7" s="79" t="s">
        <v>49</v>
      </c>
      <c r="M7" s="80"/>
      <c r="N7" s="258" t="s">
        <v>59</v>
      </c>
      <c r="O7" s="258"/>
      <c r="P7" s="258"/>
      <c r="Q7" s="80"/>
      <c r="R7" s="80"/>
    </row>
    <row r="8" spans="1:18" ht="20.100000000000001" customHeight="1">
      <c r="A8" s="177"/>
      <c r="D8" s="190"/>
      <c r="E8" s="81"/>
      <c r="F8" s="80"/>
      <c r="G8" s="80"/>
      <c r="H8" s="80"/>
      <c r="I8" s="80"/>
      <c r="J8" s="80"/>
      <c r="K8" s="80"/>
      <c r="L8" s="80" t="s">
        <v>98</v>
      </c>
      <c r="M8" s="80"/>
      <c r="N8" s="191"/>
      <c r="O8" s="191"/>
      <c r="P8" s="191"/>
      <c r="Q8" s="80"/>
      <c r="R8" s="80"/>
    </row>
    <row r="9" spans="1:18" ht="20.100000000000001" customHeight="1">
      <c r="A9" s="177"/>
      <c r="D9" s="190"/>
      <c r="E9" s="81"/>
      <c r="F9" s="80"/>
      <c r="G9" s="80"/>
      <c r="H9" s="80"/>
      <c r="I9" s="80"/>
      <c r="J9" s="80"/>
      <c r="K9" s="80"/>
      <c r="L9" s="80" t="s">
        <v>164</v>
      </c>
      <c r="M9" s="80"/>
      <c r="N9" s="191"/>
      <c r="O9" s="191"/>
      <c r="P9" s="191"/>
      <c r="Q9" s="80"/>
      <c r="R9" s="80"/>
    </row>
    <row r="10" spans="1:18" ht="20.100000000000001" customHeight="1">
      <c r="L10" s="80" t="s">
        <v>99</v>
      </c>
      <c r="N10" s="81" t="s">
        <v>100</v>
      </c>
      <c r="P10" s="81"/>
      <c r="R10" s="81"/>
    </row>
    <row r="11" spans="1:18" ht="20.100000000000001" customHeight="1">
      <c r="A11" s="177"/>
      <c r="F11" s="81" t="s">
        <v>102</v>
      </c>
      <c r="G11" s="81"/>
      <c r="H11" s="81" t="s">
        <v>103</v>
      </c>
      <c r="I11" s="81"/>
      <c r="J11" s="81" t="s">
        <v>104</v>
      </c>
      <c r="K11" s="81"/>
      <c r="L11" s="81" t="s">
        <v>105</v>
      </c>
      <c r="M11" s="81"/>
      <c r="N11" s="81" t="s">
        <v>106</v>
      </c>
      <c r="O11" s="81"/>
      <c r="P11" s="81"/>
      <c r="Q11" s="81"/>
      <c r="R11" s="81"/>
    </row>
    <row r="12" spans="1:18" ht="20.100000000000001" customHeight="1">
      <c r="A12" s="177"/>
      <c r="F12" s="81" t="s">
        <v>109</v>
      </c>
      <c r="G12" s="81"/>
      <c r="H12" s="81" t="s">
        <v>110</v>
      </c>
      <c r="I12" s="81"/>
      <c r="J12" s="81" t="s">
        <v>111</v>
      </c>
      <c r="K12" s="81"/>
      <c r="L12" s="81" t="s">
        <v>112</v>
      </c>
      <c r="M12" s="81"/>
      <c r="N12" s="81" t="s">
        <v>113</v>
      </c>
      <c r="O12" s="81"/>
      <c r="P12" s="81" t="s">
        <v>61</v>
      </c>
      <c r="Q12" s="81"/>
      <c r="R12" s="81" t="s">
        <v>116</v>
      </c>
    </row>
    <row r="13" spans="1:18" ht="20.100000000000001" customHeight="1">
      <c r="A13" s="177"/>
      <c r="D13" s="238"/>
      <c r="F13" s="66" t="s">
        <v>7</v>
      </c>
      <c r="G13" s="67"/>
      <c r="H13" s="66" t="s">
        <v>7</v>
      </c>
      <c r="I13" s="67"/>
      <c r="J13" s="66" t="s">
        <v>7</v>
      </c>
      <c r="K13" s="81"/>
      <c r="L13" s="126" t="s">
        <v>7</v>
      </c>
      <c r="M13" s="81"/>
      <c r="N13" s="66" t="s">
        <v>7</v>
      </c>
      <c r="O13" s="81"/>
      <c r="P13" s="66" t="s">
        <v>7</v>
      </c>
      <c r="Q13" s="81"/>
      <c r="R13" s="66" t="s">
        <v>7</v>
      </c>
    </row>
    <row r="14" spans="1:18" ht="6" customHeight="1">
      <c r="A14" s="177"/>
      <c r="F14" s="176"/>
      <c r="G14" s="176"/>
      <c r="H14" s="176"/>
      <c r="I14" s="176"/>
      <c r="J14" s="176"/>
    </row>
    <row r="15" spans="1:18" ht="20.100000000000001" customHeight="1">
      <c r="A15" s="177" t="s">
        <v>157</v>
      </c>
      <c r="B15" s="68"/>
      <c r="F15" s="171">
        <v>657363837</v>
      </c>
      <c r="G15" s="172"/>
      <c r="H15" s="171">
        <v>1693726897</v>
      </c>
      <c r="I15" s="172"/>
      <c r="J15" s="171">
        <v>164308525</v>
      </c>
      <c r="L15" s="172">
        <v>5356098</v>
      </c>
      <c r="N15" s="172">
        <v>59950000</v>
      </c>
      <c r="P15" s="171">
        <v>1044360459</v>
      </c>
      <c r="Q15" s="173"/>
      <c r="R15" s="172">
        <f>SUM(F15:P15)</f>
        <v>3625065816</v>
      </c>
    </row>
    <row r="16" spans="1:18" ht="6" customHeight="1">
      <c r="A16" s="177"/>
      <c r="B16" s="68"/>
      <c r="F16" s="172"/>
      <c r="G16" s="172"/>
      <c r="H16" s="172"/>
      <c r="I16" s="172"/>
      <c r="J16" s="172"/>
      <c r="L16" s="172"/>
      <c r="N16" s="172"/>
      <c r="P16" s="172"/>
      <c r="Q16" s="173"/>
      <c r="R16" s="172"/>
    </row>
    <row r="17" spans="1:18" ht="20.100000000000001" customHeight="1">
      <c r="A17" s="177" t="s">
        <v>183</v>
      </c>
      <c r="B17" s="68"/>
      <c r="F17" s="172"/>
      <c r="G17" s="172"/>
      <c r="H17" s="171"/>
      <c r="I17" s="172"/>
      <c r="J17" s="171"/>
      <c r="N17" s="172"/>
      <c r="Q17" s="173"/>
      <c r="R17" s="172"/>
    </row>
    <row r="18" spans="1:18" ht="20.100000000000001" customHeight="1">
      <c r="A18" s="176" t="s">
        <v>117</v>
      </c>
      <c r="B18" s="68"/>
      <c r="D18" s="227"/>
      <c r="F18" s="172">
        <v>24895231</v>
      </c>
      <c r="G18" s="172"/>
      <c r="H18" s="172">
        <v>139413294</v>
      </c>
      <c r="I18" s="172"/>
      <c r="J18" s="172">
        <v>-164308525</v>
      </c>
      <c r="L18" s="172">
        <v>0</v>
      </c>
      <c r="N18" s="172">
        <v>0</v>
      </c>
      <c r="P18" s="172">
        <v>0</v>
      </c>
      <c r="Q18" s="173"/>
      <c r="R18" s="172">
        <f>SUM(F18:P18)</f>
        <v>0</v>
      </c>
    </row>
    <row r="19" spans="1:18" ht="20.100000000000001" customHeight="1">
      <c r="A19" s="176" t="s">
        <v>58</v>
      </c>
      <c r="B19" s="68"/>
      <c r="D19" s="227"/>
      <c r="F19" s="172">
        <v>0</v>
      </c>
      <c r="G19" s="172"/>
      <c r="H19" s="172">
        <v>0</v>
      </c>
      <c r="I19" s="172"/>
      <c r="J19" s="172">
        <v>21214717</v>
      </c>
      <c r="L19" s="172">
        <v>0</v>
      </c>
      <c r="N19" s="172">
        <v>0</v>
      </c>
      <c r="P19" s="172">
        <v>0</v>
      </c>
      <c r="Q19" s="173"/>
      <c r="R19" s="172">
        <f>SUM(F19:P19)</f>
        <v>21214717</v>
      </c>
    </row>
    <row r="20" spans="1:18" ht="20.100000000000001" customHeight="1">
      <c r="A20" s="176" t="s">
        <v>182</v>
      </c>
      <c r="B20" s="68"/>
      <c r="D20" s="192"/>
      <c r="F20" s="180">
        <v>0</v>
      </c>
      <c r="G20" s="172"/>
      <c r="H20" s="180">
        <v>0</v>
      </c>
      <c r="I20" s="172"/>
      <c r="J20" s="180">
        <v>0</v>
      </c>
      <c r="K20" s="179"/>
      <c r="L20" s="180">
        <v>-659664</v>
      </c>
      <c r="M20" s="179"/>
      <c r="N20" s="180">
        <v>0</v>
      </c>
      <c r="O20" s="179"/>
      <c r="P20" s="180">
        <v>60157954</v>
      </c>
      <c r="Q20" s="179"/>
      <c r="R20" s="180">
        <f t="shared" ref="R20" si="0">SUM(F20:P20)</f>
        <v>59498290</v>
      </c>
    </row>
    <row r="21" spans="1:18" ht="6" customHeight="1">
      <c r="B21" s="68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2"/>
    </row>
    <row r="22" spans="1:18" ht="20.100000000000001" customHeight="1" thickBot="1">
      <c r="A22" s="177" t="s">
        <v>168</v>
      </c>
      <c r="B22" s="72"/>
      <c r="F22" s="196">
        <f>SUM(F15:F20)</f>
        <v>682259068</v>
      </c>
      <c r="G22" s="179"/>
      <c r="H22" s="196">
        <f>SUM(H15:H20)</f>
        <v>1833140191</v>
      </c>
      <c r="I22" s="179"/>
      <c r="J22" s="196">
        <f>SUM(J15:J20)</f>
        <v>21214717</v>
      </c>
      <c r="K22" s="179"/>
      <c r="L22" s="196">
        <f>SUM(L15:L20)</f>
        <v>4696434</v>
      </c>
      <c r="M22" s="179"/>
      <c r="N22" s="196">
        <f>SUM(N15:N20)</f>
        <v>59950000</v>
      </c>
      <c r="O22" s="179"/>
      <c r="P22" s="196">
        <f>SUM(P15:P20)</f>
        <v>1104518413</v>
      </c>
      <c r="Q22" s="179"/>
      <c r="R22" s="196">
        <f>SUM(R15:R20)</f>
        <v>3705778823</v>
      </c>
    </row>
    <row r="23" spans="1:18" ht="13.35" customHeight="1" thickTop="1">
      <c r="A23" s="177"/>
      <c r="B23" s="72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</row>
    <row r="24" spans="1:18" ht="20.100000000000001" customHeight="1">
      <c r="A24" s="177" t="s">
        <v>169</v>
      </c>
      <c r="B24" s="68"/>
      <c r="F24" s="174">
        <v>694464787</v>
      </c>
      <c r="G24" s="172"/>
      <c r="H24" s="174">
        <v>1901492214</v>
      </c>
      <c r="I24" s="172"/>
      <c r="J24" s="175">
        <v>0</v>
      </c>
      <c r="L24" s="175">
        <v>-8797345</v>
      </c>
      <c r="N24" s="175">
        <v>72670000</v>
      </c>
      <c r="P24" s="174">
        <v>1197783279</v>
      </c>
      <c r="Q24" s="173"/>
      <c r="R24" s="175">
        <f>SUM(F24:P24)</f>
        <v>3857612935</v>
      </c>
    </row>
    <row r="25" spans="1:18" ht="6" customHeight="1">
      <c r="A25" s="177"/>
      <c r="B25" s="68"/>
      <c r="F25" s="175"/>
      <c r="G25" s="172"/>
      <c r="H25" s="175"/>
      <c r="I25" s="172"/>
      <c r="J25" s="175"/>
      <c r="L25" s="175"/>
      <c r="N25" s="175"/>
      <c r="P25" s="175"/>
      <c r="Q25" s="173"/>
      <c r="R25" s="175"/>
    </row>
    <row r="26" spans="1:18" ht="20.100000000000001" customHeight="1">
      <c r="A26" s="177" t="s">
        <v>183</v>
      </c>
      <c r="B26" s="68"/>
      <c r="F26" s="175"/>
      <c r="G26" s="172"/>
      <c r="H26" s="174"/>
      <c r="I26" s="172"/>
      <c r="J26" s="174"/>
      <c r="L26" s="174"/>
      <c r="N26" s="175"/>
      <c r="P26" s="174"/>
      <c r="Q26" s="173"/>
      <c r="R26" s="175"/>
    </row>
    <row r="27" spans="1:18" ht="20.100000000000001" customHeight="1">
      <c r="A27" s="176" t="s">
        <v>182</v>
      </c>
      <c r="B27" s="68"/>
      <c r="D27" s="192"/>
      <c r="F27" s="178">
        <v>0</v>
      </c>
      <c r="G27" s="172"/>
      <c r="H27" s="178">
        <v>0</v>
      </c>
      <c r="I27" s="172"/>
      <c r="J27" s="178">
        <v>0</v>
      </c>
      <c r="K27" s="179"/>
      <c r="L27" s="178">
        <f>'5-6 (3M)'!M46</f>
        <v>-219888</v>
      </c>
      <c r="M27" s="179"/>
      <c r="N27" s="178">
        <v>0</v>
      </c>
      <c r="O27" s="179"/>
      <c r="P27" s="178">
        <f>'5-6 (3M)'!M35</f>
        <v>54312463</v>
      </c>
      <c r="Q27" s="179"/>
      <c r="R27" s="178">
        <f t="shared" ref="R27" si="1">SUM(F27:P27)</f>
        <v>54092575</v>
      </c>
    </row>
    <row r="28" spans="1:18" ht="6" customHeight="1">
      <c r="B28" s="68"/>
      <c r="F28" s="193"/>
      <c r="G28" s="179"/>
      <c r="H28" s="193"/>
      <c r="I28" s="179"/>
      <c r="J28" s="193"/>
      <c r="K28" s="179"/>
      <c r="L28" s="193"/>
      <c r="M28" s="179"/>
      <c r="N28" s="193"/>
      <c r="O28" s="179"/>
      <c r="P28" s="193"/>
      <c r="Q28" s="179"/>
      <c r="R28" s="175"/>
    </row>
    <row r="29" spans="1:18" ht="20.100000000000001" customHeight="1" thickBot="1">
      <c r="A29" s="177" t="s">
        <v>170</v>
      </c>
      <c r="B29" s="72"/>
      <c r="F29" s="194">
        <f>SUM(F24:F27)</f>
        <v>694464787</v>
      </c>
      <c r="G29" s="179"/>
      <c r="H29" s="194">
        <f>SUM(H24:H27)</f>
        <v>1901492214</v>
      </c>
      <c r="I29" s="179"/>
      <c r="J29" s="226">
        <f>SUM(J24:J27)</f>
        <v>0</v>
      </c>
      <c r="K29" s="179"/>
      <c r="L29" s="194">
        <f>SUM(L24:L27)</f>
        <v>-9017233</v>
      </c>
      <c r="M29" s="179"/>
      <c r="N29" s="194">
        <f>SUM(N24:N27)</f>
        <v>72670000</v>
      </c>
      <c r="O29" s="179"/>
      <c r="P29" s="194">
        <f>SUM(P24:P27)</f>
        <v>1252095742</v>
      </c>
      <c r="Q29" s="179"/>
      <c r="R29" s="194">
        <f>SUM(R24:R27)</f>
        <v>3911705510</v>
      </c>
    </row>
    <row r="30" spans="1:18" ht="20.100000000000001" customHeight="1" thickTop="1">
      <c r="A30" s="177"/>
      <c r="B30" s="72"/>
      <c r="F30" s="179"/>
      <c r="G30" s="179"/>
      <c r="H30" s="179"/>
      <c r="I30" s="179"/>
      <c r="J30" s="172"/>
      <c r="K30" s="179"/>
      <c r="L30" s="179"/>
      <c r="M30" s="179"/>
      <c r="N30" s="179"/>
      <c r="O30" s="179"/>
      <c r="P30" s="179"/>
      <c r="Q30" s="179"/>
    </row>
    <row r="31" spans="1:18" ht="20.100000000000001" customHeight="1">
      <c r="A31" s="177"/>
      <c r="B31" s="72"/>
      <c r="F31" s="179"/>
      <c r="G31" s="179"/>
      <c r="H31" s="179"/>
      <c r="I31" s="179"/>
      <c r="J31" s="172"/>
      <c r="K31" s="179"/>
      <c r="L31" s="179"/>
      <c r="M31" s="179"/>
      <c r="N31" s="179"/>
      <c r="O31" s="179"/>
      <c r="P31" s="179"/>
      <c r="Q31" s="179"/>
    </row>
    <row r="32" spans="1:18" ht="20.100000000000001" customHeight="1">
      <c r="A32" s="177"/>
      <c r="B32" s="72"/>
      <c r="F32" s="179"/>
      <c r="G32" s="179"/>
      <c r="H32" s="179"/>
      <c r="I32" s="179"/>
      <c r="J32" s="172"/>
      <c r="K32" s="179"/>
      <c r="L32" s="179"/>
      <c r="M32" s="179"/>
      <c r="N32" s="179"/>
      <c r="O32" s="179"/>
      <c r="P32" s="179"/>
      <c r="Q32" s="179"/>
    </row>
    <row r="33" spans="1:18" ht="25.5" customHeight="1">
      <c r="A33" s="177"/>
      <c r="B33" s="72"/>
      <c r="F33" s="179"/>
      <c r="G33" s="179"/>
      <c r="H33" s="179"/>
      <c r="I33" s="179"/>
      <c r="J33" s="172"/>
      <c r="K33" s="179"/>
      <c r="L33" s="179"/>
      <c r="M33" s="179"/>
      <c r="N33" s="179"/>
      <c r="O33" s="179"/>
      <c r="P33" s="179"/>
      <c r="Q33" s="179"/>
    </row>
    <row r="34" spans="1:18" ht="21.9" customHeight="1">
      <c r="A34" s="189" t="s">
        <v>154</v>
      </c>
      <c r="B34" s="189"/>
      <c r="C34" s="189"/>
      <c r="D34" s="187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</row>
  </sheetData>
  <mergeCells count="2">
    <mergeCell ref="F5:R5"/>
    <mergeCell ref="N7:P7"/>
  </mergeCells>
  <pageMargins left="0.5" right="0.5" top="0.5" bottom="0.6" header="0.49" footer="0.4"/>
  <pageSetup paperSize="9" scale="90" firstPageNumber="8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926FF-771B-4988-B534-C3C156F976B9}">
  <dimension ref="A1:M118"/>
  <sheetViews>
    <sheetView tabSelected="1" zoomScale="90" zoomScaleNormal="90" zoomScaleSheetLayoutView="95" zoomScalePageLayoutView="80" workbookViewId="0">
      <selection activeCell="G34" sqref="G34"/>
    </sheetView>
  </sheetViews>
  <sheetFormatPr defaultColWidth="10.125" defaultRowHeight="20.100000000000001" customHeight="1"/>
  <cols>
    <col min="1" max="3" width="1.75" style="84" customWidth="1"/>
    <col min="4" max="4" width="41.75" style="84" customWidth="1"/>
    <col min="5" max="5" width="8.125" style="83" customWidth="1"/>
    <col min="6" max="6" width="0.375" style="84" customWidth="1"/>
    <col min="7" max="7" width="12.75" style="85" customWidth="1"/>
    <col min="8" max="8" width="0.375" style="84" customWidth="1"/>
    <col min="9" max="9" width="12.75" style="85" customWidth="1"/>
    <col min="10" max="10" width="0.375" style="84" customWidth="1"/>
    <col min="11" max="11" width="12.75" style="85" customWidth="1"/>
    <col min="12" max="12" width="0.375" style="84" customWidth="1"/>
    <col min="13" max="13" width="12.75" style="85" customWidth="1"/>
    <col min="14" max="16384" width="10.125" style="87"/>
  </cols>
  <sheetData>
    <row r="1" spans="1:13" ht="20.100000000000001" customHeight="1">
      <c r="A1" s="1" t="s">
        <v>0</v>
      </c>
      <c r="B1" s="82"/>
      <c r="C1" s="82"/>
      <c r="D1" s="82"/>
      <c r="H1" s="86"/>
      <c r="I1" s="54"/>
      <c r="L1" s="86"/>
      <c r="M1" s="54" t="s">
        <v>3</v>
      </c>
    </row>
    <row r="2" spans="1:13" ht="20.100000000000001" customHeight="1">
      <c r="A2" s="82" t="s">
        <v>118</v>
      </c>
      <c r="B2" s="82"/>
      <c r="C2" s="82"/>
      <c r="D2" s="82"/>
      <c r="H2" s="86"/>
      <c r="L2" s="86"/>
    </row>
    <row r="3" spans="1:13" ht="22.5" customHeight="1">
      <c r="A3" s="88" t="str">
        <f>'7'!A3</f>
        <v>สำหรับรอบระยะเวลาสามเดือนสิ้นสุดวันที่ 31 มีนาคม พ.ศ. 2567</v>
      </c>
      <c r="B3" s="88"/>
      <c r="C3" s="88"/>
      <c r="D3" s="88"/>
      <c r="E3" s="89"/>
      <c r="F3" s="90"/>
      <c r="G3" s="91"/>
      <c r="H3" s="92"/>
      <c r="I3" s="91"/>
      <c r="J3" s="90"/>
      <c r="K3" s="91"/>
      <c r="L3" s="92"/>
      <c r="M3" s="91"/>
    </row>
    <row r="4" spans="1:13" ht="20.100000000000001" customHeight="1">
      <c r="H4" s="86"/>
      <c r="L4" s="86"/>
    </row>
    <row r="5" spans="1:13" ht="20.100000000000001" customHeight="1">
      <c r="G5" s="252" t="s">
        <v>1</v>
      </c>
      <c r="H5" s="252"/>
      <c r="I5" s="252"/>
      <c r="J5" s="3"/>
      <c r="K5" s="253" t="s">
        <v>2</v>
      </c>
      <c r="L5" s="253"/>
      <c r="M5" s="253"/>
    </row>
    <row r="6" spans="1:13" ht="20.100000000000001" customHeight="1">
      <c r="E6" s="93"/>
      <c r="F6" s="82"/>
      <c r="G6" s="131" t="s">
        <v>167</v>
      </c>
      <c r="H6" s="131"/>
      <c r="I6" s="209" t="s">
        <v>152</v>
      </c>
      <c r="J6" s="131"/>
      <c r="K6" s="131" t="s">
        <v>167</v>
      </c>
      <c r="L6" s="131"/>
      <c r="M6" s="209" t="s">
        <v>152</v>
      </c>
    </row>
    <row r="7" spans="1:13" ht="20.100000000000001" customHeight="1">
      <c r="E7" s="94" t="s">
        <v>6</v>
      </c>
      <c r="F7" s="82"/>
      <c r="G7" s="95" t="s">
        <v>7</v>
      </c>
      <c r="H7" s="48"/>
      <c r="I7" s="95" t="s">
        <v>7</v>
      </c>
      <c r="J7" s="82"/>
      <c r="K7" s="95" t="s">
        <v>7</v>
      </c>
      <c r="L7" s="48"/>
      <c r="M7" s="95" t="s">
        <v>7</v>
      </c>
    </row>
    <row r="8" spans="1:13" ht="6" customHeight="1">
      <c r="E8" s="93"/>
      <c r="F8" s="82"/>
      <c r="G8" s="96"/>
      <c r="H8" s="48"/>
      <c r="I8" s="219"/>
      <c r="J8" s="82"/>
      <c r="K8" s="96"/>
      <c r="L8" s="48"/>
      <c r="M8" s="219"/>
    </row>
    <row r="9" spans="1:13" ht="20.100000000000001" customHeight="1">
      <c r="A9" s="82" t="s">
        <v>119</v>
      </c>
      <c r="G9" s="97"/>
      <c r="H9" s="86"/>
      <c r="K9" s="97"/>
      <c r="L9" s="86"/>
    </row>
    <row r="10" spans="1:13" ht="20.100000000000001" customHeight="1">
      <c r="A10" s="84" t="s">
        <v>82</v>
      </c>
      <c r="G10" s="197">
        <f>'5-6 (3M)'!I32</f>
        <v>155956459</v>
      </c>
      <c r="H10" s="198"/>
      <c r="I10" s="199">
        <v>70596697</v>
      </c>
      <c r="J10" s="198"/>
      <c r="K10" s="197">
        <f>'5-6 (3M)'!M32</f>
        <v>67884102</v>
      </c>
      <c r="L10" s="199"/>
      <c r="M10" s="199">
        <v>75105796</v>
      </c>
    </row>
    <row r="11" spans="1:13" ht="20.100000000000001" customHeight="1">
      <c r="A11" s="84" t="s">
        <v>120</v>
      </c>
      <c r="G11" s="97"/>
      <c r="H11" s="98"/>
      <c r="J11" s="98"/>
      <c r="K11" s="97"/>
    </row>
    <row r="12" spans="1:13" ht="20.100000000000001" customHeight="1">
      <c r="A12" s="84" t="s">
        <v>121</v>
      </c>
      <c r="G12" s="97"/>
      <c r="H12" s="98"/>
      <c r="J12" s="98"/>
      <c r="K12" s="97"/>
    </row>
    <row r="13" spans="1:13" ht="20.100000000000001" customHeight="1">
      <c r="A13" s="84" t="s">
        <v>53</v>
      </c>
      <c r="B13" s="99" t="s">
        <v>122</v>
      </c>
      <c r="G13" s="197">
        <v>102356605</v>
      </c>
      <c r="H13" s="198"/>
      <c r="I13" s="199">
        <v>89350691</v>
      </c>
      <c r="J13" s="198"/>
      <c r="K13" s="197">
        <v>94959716</v>
      </c>
      <c r="L13" s="199"/>
      <c r="M13" s="199">
        <v>85998356</v>
      </c>
    </row>
    <row r="14" spans="1:13" ht="20.100000000000001" customHeight="1">
      <c r="A14" s="84" t="s">
        <v>53</v>
      </c>
      <c r="B14" s="99" t="s">
        <v>123</v>
      </c>
      <c r="G14" s="197">
        <v>14711978</v>
      </c>
      <c r="H14" s="198"/>
      <c r="I14" s="199">
        <v>10963779</v>
      </c>
      <c r="J14" s="198"/>
      <c r="K14" s="197">
        <v>15911978</v>
      </c>
      <c r="L14" s="199"/>
      <c r="M14" s="199">
        <v>10963779</v>
      </c>
    </row>
    <row r="15" spans="1:13" ht="20.100000000000001" customHeight="1">
      <c r="B15" s="99" t="s">
        <v>124</v>
      </c>
      <c r="E15" s="83">
        <v>8</v>
      </c>
      <c r="G15" s="197">
        <v>1293556</v>
      </c>
      <c r="H15" s="198"/>
      <c r="I15" s="199">
        <v>2041795</v>
      </c>
      <c r="J15" s="198"/>
      <c r="K15" s="197">
        <v>0</v>
      </c>
      <c r="L15" s="199"/>
      <c r="M15" s="199">
        <v>0</v>
      </c>
    </row>
    <row r="16" spans="1:13" ht="20.100000000000001" customHeight="1">
      <c r="B16" s="99" t="s">
        <v>125</v>
      </c>
      <c r="G16" s="197">
        <v>-305661</v>
      </c>
      <c r="H16" s="198"/>
      <c r="I16" s="199">
        <v>-31235</v>
      </c>
      <c r="J16" s="198"/>
      <c r="K16" s="197">
        <v>-305661</v>
      </c>
      <c r="L16" s="199"/>
      <c r="M16" s="199">
        <v>-31235</v>
      </c>
    </row>
    <row r="17" spans="1:13" ht="20.100000000000001" customHeight="1">
      <c r="B17" s="99" t="s">
        <v>160</v>
      </c>
      <c r="G17" s="197">
        <v>-1482131</v>
      </c>
      <c r="H17" s="198"/>
      <c r="I17" s="199">
        <v>3417242</v>
      </c>
      <c r="J17" s="198"/>
      <c r="K17" s="197">
        <v>-1495317</v>
      </c>
      <c r="L17" s="199"/>
      <c r="M17" s="199">
        <v>3668481</v>
      </c>
    </row>
    <row r="18" spans="1:13" ht="20.100000000000001" customHeight="1">
      <c r="A18" s="84" t="s">
        <v>53</v>
      </c>
      <c r="B18" s="99" t="s">
        <v>126</v>
      </c>
      <c r="E18" s="100"/>
      <c r="G18" s="197">
        <v>-636920</v>
      </c>
      <c r="H18" s="198"/>
      <c r="I18" s="199">
        <v>-225625</v>
      </c>
      <c r="J18" s="198"/>
      <c r="K18" s="197">
        <v>-636920</v>
      </c>
      <c r="L18" s="199"/>
      <c r="M18" s="199">
        <v>-225625</v>
      </c>
    </row>
    <row r="19" spans="1:13" ht="20.100000000000001" customHeight="1">
      <c r="B19" s="99" t="s">
        <v>189</v>
      </c>
      <c r="E19" s="100"/>
      <c r="G19" s="197">
        <v>-970256</v>
      </c>
      <c r="H19" s="198"/>
      <c r="I19" s="199">
        <v>0</v>
      </c>
      <c r="J19" s="198"/>
      <c r="K19" s="197">
        <v>-970256</v>
      </c>
      <c r="L19" s="199"/>
      <c r="M19" s="199">
        <v>0</v>
      </c>
    </row>
    <row r="20" spans="1:13" ht="20.100000000000001" customHeight="1">
      <c r="B20" s="99" t="s">
        <v>127</v>
      </c>
      <c r="E20" s="100"/>
      <c r="G20" s="197">
        <v>44459626</v>
      </c>
      <c r="H20" s="198"/>
      <c r="I20" s="199">
        <v>41083005</v>
      </c>
      <c r="J20" s="198"/>
      <c r="K20" s="197">
        <v>41785782</v>
      </c>
      <c r="L20" s="199"/>
      <c r="M20" s="199">
        <v>40169700</v>
      </c>
    </row>
    <row r="21" spans="1:13" ht="20.100000000000001" customHeight="1">
      <c r="B21" s="99" t="s">
        <v>204</v>
      </c>
      <c r="E21" s="100"/>
      <c r="G21" s="197">
        <v>-53945003</v>
      </c>
      <c r="H21" s="198"/>
      <c r="I21" s="199">
        <v>0</v>
      </c>
      <c r="J21" s="198"/>
      <c r="K21" s="197">
        <v>0</v>
      </c>
      <c r="L21" s="199"/>
      <c r="M21" s="199">
        <v>0</v>
      </c>
    </row>
    <row r="22" spans="1:13" ht="20.100000000000001" customHeight="1">
      <c r="B22" s="99" t="s">
        <v>185</v>
      </c>
      <c r="E22" s="100"/>
      <c r="G22" s="197"/>
      <c r="H22" s="198"/>
      <c r="I22" s="199"/>
      <c r="J22" s="198"/>
      <c r="K22" s="197"/>
      <c r="L22" s="199"/>
      <c r="M22" s="199"/>
    </row>
    <row r="23" spans="1:13" ht="20.100000000000001" customHeight="1">
      <c r="B23" s="99"/>
      <c r="C23" s="225" t="s">
        <v>213</v>
      </c>
      <c r="G23" s="203">
        <v>1404094</v>
      </c>
      <c r="H23" s="198"/>
      <c r="I23" s="220">
        <v>1107550</v>
      </c>
      <c r="J23" s="198"/>
      <c r="K23" s="203">
        <v>1130975</v>
      </c>
      <c r="L23" s="199"/>
      <c r="M23" s="220">
        <v>973799</v>
      </c>
    </row>
    <row r="24" spans="1:13" ht="8.1" customHeight="1">
      <c r="G24" s="97"/>
      <c r="H24" s="98"/>
      <c r="J24" s="98"/>
      <c r="K24" s="97"/>
    </row>
    <row r="25" spans="1:13" ht="20.100000000000001" customHeight="1">
      <c r="A25" s="87"/>
      <c r="B25" s="84" t="s">
        <v>128</v>
      </c>
      <c r="G25" s="101"/>
      <c r="H25" s="87"/>
      <c r="I25" s="87"/>
      <c r="J25" s="87"/>
      <c r="K25" s="101"/>
      <c r="M25" s="87"/>
    </row>
    <row r="26" spans="1:13" ht="20.100000000000001" customHeight="1">
      <c r="D26" s="84" t="s">
        <v>129</v>
      </c>
      <c r="G26" s="197">
        <f>SUM(G10:G23)</f>
        <v>262842347</v>
      </c>
      <c r="H26" s="228"/>
      <c r="I26" s="85">
        <f>SUM(I10:I23)</f>
        <v>218303899</v>
      </c>
      <c r="J26" s="228"/>
      <c r="K26" s="197">
        <f>SUM(K10:K23)</f>
        <v>218264399</v>
      </c>
      <c r="M26" s="85">
        <f>SUM(M10:M23)</f>
        <v>216623051</v>
      </c>
    </row>
    <row r="27" spans="1:13" ht="20.100000000000001" customHeight="1">
      <c r="B27" s="84" t="s">
        <v>130</v>
      </c>
      <c r="E27" s="93"/>
      <c r="F27" s="82"/>
      <c r="G27" s="96"/>
      <c r="H27" s="48"/>
      <c r="I27" s="219"/>
      <c r="J27" s="48"/>
      <c r="K27" s="96"/>
      <c r="L27" s="82"/>
      <c r="M27" s="219"/>
    </row>
    <row r="28" spans="1:13" ht="20.100000000000001" customHeight="1">
      <c r="B28" s="87"/>
      <c r="C28" s="87"/>
      <c r="D28" s="99" t="s">
        <v>209</v>
      </c>
      <c r="E28" s="93"/>
      <c r="F28" s="82"/>
      <c r="G28" s="197">
        <v>-486753435</v>
      </c>
      <c r="H28" s="201"/>
      <c r="I28" s="199">
        <v>159661226</v>
      </c>
      <c r="J28" s="201"/>
      <c r="K28" s="197">
        <v>-380755569</v>
      </c>
      <c r="L28" s="199"/>
      <c r="M28" s="199">
        <v>-232129140</v>
      </c>
    </row>
    <row r="29" spans="1:13" ht="20.100000000000001" customHeight="1">
      <c r="B29" s="87"/>
      <c r="C29" s="87"/>
      <c r="D29" s="99" t="s">
        <v>131</v>
      </c>
      <c r="E29" s="93"/>
      <c r="F29" s="82"/>
      <c r="G29" s="197">
        <v>34859092</v>
      </c>
      <c r="H29" s="201"/>
      <c r="I29" s="199">
        <v>-33291161</v>
      </c>
      <c r="J29" s="201"/>
      <c r="K29" s="200">
        <v>35063692</v>
      </c>
      <c r="L29" s="202"/>
      <c r="M29" s="202">
        <v>-37904644</v>
      </c>
    </row>
    <row r="30" spans="1:13" ht="20.100000000000001" customHeight="1">
      <c r="B30" s="87"/>
      <c r="C30" s="87"/>
      <c r="D30" s="99" t="s">
        <v>207</v>
      </c>
      <c r="E30" s="93"/>
      <c r="F30" s="82"/>
      <c r="G30" s="197">
        <v>151350997</v>
      </c>
      <c r="H30" s="201"/>
      <c r="I30" s="199">
        <v>-22185450</v>
      </c>
      <c r="J30" s="201"/>
      <c r="K30" s="200">
        <v>194470461</v>
      </c>
      <c r="L30" s="199"/>
      <c r="M30" s="199">
        <v>-25642594</v>
      </c>
    </row>
    <row r="31" spans="1:13" ht="20.100000000000001" customHeight="1">
      <c r="B31" s="87"/>
      <c r="C31" s="87"/>
      <c r="D31" s="99" t="s">
        <v>132</v>
      </c>
      <c r="E31" s="93"/>
      <c r="F31" s="82"/>
      <c r="G31" s="197">
        <v>227980</v>
      </c>
      <c r="H31" s="201"/>
      <c r="I31" s="199">
        <v>-1168589</v>
      </c>
      <c r="J31" s="201"/>
      <c r="K31" s="197">
        <v>227980</v>
      </c>
      <c r="L31" s="199"/>
      <c r="M31" s="199">
        <v>-1168589</v>
      </c>
    </row>
    <row r="32" spans="1:13" s="104" customFormat="1" ht="20.100000000000001" customHeight="1">
      <c r="A32" s="84"/>
      <c r="B32" s="87"/>
      <c r="C32" s="87"/>
      <c r="D32" s="99" t="s">
        <v>211</v>
      </c>
      <c r="E32" s="93"/>
      <c r="F32" s="82"/>
      <c r="G32" s="197">
        <v>8255124</v>
      </c>
      <c r="H32" s="201"/>
      <c r="I32" s="199">
        <v>-2550015</v>
      </c>
      <c r="J32" s="201"/>
      <c r="K32" s="200">
        <v>6249607</v>
      </c>
      <c r="L32" s="202"/>
      <c r="M32" s="202">
        <v>-2348908</v>
      </c>
    </row>
    <row r="33" spans="1:13" s="104" customFormat="1" ht="20.100000000000001" customHeight="1">
      <c r="A33" s="84"/>
      <c r="B33" s="87"/>
      <c r="C33" s="87"/>
      <c r="D33" s="99" t="s">
        <v>133</v>
      </c>
      <c r="E33" s="93"/>
      <c r="F33" s="82"/>
      <c r="G33" s="197">
        <v>-21022</v>
      </c>
      <c r="H33" s="201"/>
      <c r="I33" s="202">
        <v>241308</v>
      </c>
      <c r="J33" s="201"/>
      <c r="K33" s="200">
        <v>-21022</v>
      </c>
      <c r="L33" s="202"/>
      <c r="M33" s="202">
        <v>242308</v>
      </c>
    </row>
    <row r="34" spans="1:13" s="104" customFormat="1" ht="20.100000000000001" customHeight="1">
      <c r="A34" s="84"/>
      <c r="B34" s="87"/>
      <c r="C34" s="87"/>
      <c r="D34" s="99" t="s">
        <v>210</v>
      </c>
      <c r="E34" s="93"/>
      <c r="F34" s="82"/>
      <c r="G34" s="197">
        <v>9458861</v>
      </c>
      <c r="H34" s="201"/>
      <c r="I34" s="202">
        <v>-454288052</v>
      </c>
      <c r="J34" s="201"/>
      <c r="K34" s="200">
        <v>-94648082</v>
      </c>
      <c r="L34" s="202"/>
      <c r="M34" s="202">
        <v>-110605815</v>
      </c>
    </row>
    <row r="35" spans="1:13" s="104" customFormat="1" ht="20.100000000000001" customHeight="1">
      <c r="A35" s="84"/>
      <c r="B35" s="87"/>
      <c r="C35" s="87"/>
      <c r="D35" s="99" t="s">
        <v>134</v>
      </c>
      <c r="E35" s="93"/>
      <c r="F35" s="82"/>
      <c r="G35" s="200">
        <v>-7498185</v>
      </c>
      <c r="H35" s="201"/>
      <c r="I35" s="202">
        <v>-2515488</v>
      </c>
      <c r="J35" s="201"/>
      <c r="K35" s="200">
        <v>-5442774</v>
      </c>
      <c r="L35" s="202"/>
      <c r="M35" s="202">
        <v>-2577378</v>
      </c>
    </row>
    <row r="36" spans="1:13" s="104" customFormat="1" ht="20.100000000000001" customHeight="1">
      <c r="A36" s="84"/>
      <c r="B36" s="87"/>
      <c r="C36" s="87"/>
      <c r="D36" s="99" t="s">
        <v>135</v>
      </c>
      <c r="E36" s="93"/>
      <c r="F36" s="82"/>
      <c r="G36" s="204">
        <v>18364599</v>
      </c>
      <c r="H36" s="201"/>
      <c r="I36" s="221">
        <v>12472002</v>
      </c>
      <c r="J36" s="201"/>
      <c r="K36" s="204">
        <v>19287342</v>
      </c>
      <c r="L36" s="202"/>
      <c r="M36" s="221">
        <v>12839991</v>
      </c>
    </row>
    <row r="37" spans="1:13" s="104" customFormat="1" ht="8.1" customHeight="1">
      <c r="A37" s="87"/>
      <c r="B37" s="84"/>
      <c r="C37" s="84"/>
      <c r="D37" s="84"/>
      <c r="E37" s="93"/>
      <c r="F37" s="82"/>
      <c r="G37" s="96"/>
      <c r="H37" s="48"/>
      <c r="I37" s="219"/>
      <c r="J37" s="48"/>
      <c r="K37" s="96"/>
      <c r="L37" s="82"/>
      <c r="M37" s="219"/>
    </row>
    <row r="38" spans="1:13" s="104" customFormat="1" ht="20.100000000000001" customHeight="1">
      <c r="A38" s="87"/>
      <c r="B38" s="84" t="s">
        <v>136</v>
      </c>
      <c r="C38" s="84"/>
      <c r="D38" s="84"/>
      <c r="E38" s="93"/>
      <c r="F38" s="82"/>
      <c r="G38" s="102">
        <f>SUM(G26:G37)</f>
        <v>-8913642</v>
      </c>
      <c r="H38" s="48"/>
      <c r="I38" s="103">
        <f>SUM(I26:I37)</f>
        <v>-125320320</v>
      </c>
      <c r="J38" s="48"/>
      <c r="K38" s="102">
        <f>SUM(K26:K37)</f>
        <v>-7303966</v>
      </c>
      <c r="L38" s="82"/>
      <c r="M38" s="103">
        <f>SUM(M26:M37)</f>
        <v>-182671718</v>
      </c>
    </row>
    <row r="39" spans="1:13" s="104" customFormat="1" ht="20.100000000000001" customHeight="1">
      <c r="A39" s="87"/>
      <c r="D39" s="99" t="s">
        <v>212</v>
      </c>
      <c r="E39" s="93"/>
      <c r="F39" s="82"/>
      <c r="G39" s="205">
        <v>-12615158</v>
      </c>
      <c r="H39" s="201"/>
      <c r="I39" s="222">
        <v>-12101082</v>
      </c>
      <c r="J39" s="201"/>
      <c r="K39" s="205">
        <v>-9053630</v>
      </c>
      <c r="L39" s="202"/>
      <c r="M39" s="222">
        <v>-8824360</v>
      </c>
    </row>
    <row r="40" spans="1:13" s="104" customFormat="1" ht="8.1" customHeight="1">
      <c r="A40" s="87"/>
      <c r="B40" s="84"/>
      <c r="C40" s="84"/>
      <c r="D40" s="84"/>
      <c r="E40" s="93"/>
      <c r="F40" s="82"/>
      <c r="G40" s="206"/>
      <c r="H40" s="201"/>
      <c r="I40" s="207"/>
      <c r="J40" s="201"/>
      <c r="K40" s="206"/>
      <c r="L40" s="207"/>
      <c r="M40" s="207"/>
    </row>
    <row r="41" spans="1:13" s="104" customFormat="1" ht="20.100000000000001" customHeight="1">
      <c r="A41" s="82" t="s">
        <v>197</v>
      </c>
      <c r="B41" s="87"/>
      <c r="C41" s="87"/>
      <c r="E41" s="93"/>
      <c r="F41" s="82"/>
      <c r="G41" s="105">
        <f>SUM(G38:G39)</f>
        <v>-21528800</v>
      </c>
      <c r="H41" s="48"/>
      <c r="I41" s="223">
        <f>SUM(I38:I39)</f>
        <v>-137421402</v>
      </c>
      <c r="J41" s="48"/>
      <c r="K41" s="105">
        <f>SUM(K38:K39)</f>
        <v>-16357596</v>
      </c>
      <c r="L41" s="82"/>
      <c r="M41" s="223">
        <f>SUM(M38:M39)</f>
        <v>-191496078</v>
      </c>
    </row>
    <row r="42" spans="1:13" s="104" customFormat="1" ht="20.100000000000001" customHeight="1">
      <c r="A42" s="82"/>
      <c r="B42" s="87"/>
      <c r="C42" s="87"/>
      <c r="E42" s="93"/>
      <c r="F42" s="82"/>
      <c r="G42" s="103"/>
      <c r="H42" s="48"/>
      <c r="I42" s="103"/>
      <c r="J42" s="48"/>
      <c r="K42" s="103"/>
      <c r="L42" s="82"/>
      <c r="M42" s="103"/>
    </row>
    <row r="43" spans="1:13" s="104" customFormat="1" ht="20.100000000000001" customHeight="1">
      <c r="A43" s="82"/>
      <c r="B43" s="87"/>
      <c r="C43" s="87"/>
      <c r="E43" s="93"/>
      <c r="F43" s="82"/>
      <c r="G43" s="103"/>
      <c r="H43" s="48"/>
      <c r="I43" s="103"/>
      <c r="J43" s="48"/>
      <c r="K43" s="103"/>
      <c r="L43" s="82"/>
      <c r="M43" s="103"/>
    </row>
    <row r="44" spans="1:13" s="104" customFormat="1" ht="20.100000000000001" customHeight="1">
      <c r="A44" s="82"/>
      <c r="B44" s="87"/>
      <c r="C44" s="87"/>
      <c r="E44" s="93"/>
      <c r="F44" s="82"/>
      <c r="G44" s="103"/>
      <c r="H44" s="48"/>
      <c r="I44" s="103"/>
      <c r="J44" s="48"/>
      <c r="K44" s="103"/>
      <c r="L44" s="82"/>
      <c r="M44" s="103"/>
    </row>
    <row r="45" spans="1:13" s="104" customFormat="1" ht="20.100000000000001" customHeight="1">
      <c r="A45" s="82"/>
      <c r="B45" s="87"/>
      <c r="C45" s="87"/>
      <c r="E45" s="93"/>
      <c r="F45" s="82"/>
      <c r="G45" s="103"/>
      <c r="H45" s="48"/>
      <c r="I45" s="103"/>
      <c r="J45" s="48"/>
      <c r="K45" s="103"/>
      <c r="L45" s="82"/>
      <c r="M45" s="103"/>
    </row>
    <row r="46" spans="1:13" s="104" customFormat="1" ht="20.100000000000001" customHeight="1">
      <c r="A46" s="82"/>
      <c r="B46" s="87"/>
      <c r="C46" s="87"/>
      <c r="E46" s="93"/>
      <c r="F46" s="82"/>
      <c r="G46" s="103"/>
      <c r="H46" s="48"/>
      <c r="I46" s="103"/>
      <c r="J46" s="48"/>
      <c r="K46" s="103"/>
      <c r="L46" s="82"/>
      <c r="M46" s="103"/>
    </row>
    <row r="47" spans="1:13" s="104" customFormat="1" ht="6" customHeight="1">
      <c r="A47" s="82"/>
      <c r="B47" s="87"/>
      <c r="C47" s="87"/>
      <c r="E47" s="93"/>
      <c r="F47" s="82"/>
      <c r="G47" s="103"/>
      <c r="H47" s="48"/>
      <c r="I47" s="103"/>
      <c r="J47" s="48"/>
      <c r="K47" s="103"/>
      <c r="L47" s="82"/>
      <c r="M47" s="103"/>
    </row>
    <row r="48" spans="1:13" ht="21.9" customHeight="1">
      <c r="A48" s="260" t="str">
        <f>'7'!A33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</row>
    <row r="49" spans="1:13" ht="20.100000000000001" customHeight="1">
      <c r="A49" s="82" t="s">
        <v>0</v>
      </c>
      <c r="B49" s="82"/>
      <c r="C49" s="82"/>
      <c r="D49" s="82"/>
      <c r="H49" s="86"/>
      <c r="I49" s="54"/>
      <c r="L49" s="86"/>
      <c r="M49" s="54" t="s">
        <v>3</v>
      </c>
    </row>
    <row r="50" spans="1:13" ht="20.100000000000001" customHeight="1">
      <c r="A50" s="82" t="s">
        <v>118</v>
      </c>
      <c r="B50" s="82"/>
      <c r="C50" s="82"/>
      <c r="D50" s="82"/>
      <c r="H50" s="86"/>
      <c r="L50" s="86"/>
    </row>
    <row r="51" spans="1:13" ht="24" customHeight="1">
      <c r="A51" s="88" t="str">
        <f>+A3</f>
        <v>สำหรับรอบระยะเวลาสามเดือนสิ้นสุดวันที่ 31 มีนาคม พ.ศ. 2567</v>
      </c>
      <c r="B51" s="88"/>
      <c r="C51" s="88"/>
      <c r="D51" s="88"/>
      <c r="E51" s="89"/>
      <c r="F51" s="90"/>
      <c r="G51" s="91"/>
      <c r="H51" s="92"/>
      <c r="I51" s="91"/>
      <c r="J51" s="90"/>
      <c r="K51" s="91"/>
      <c r="L51" s="92"/>
      <c r="M51" s="91"/>
    </row>
    <row r="52" spans="1:13" ht="21.75" customHeight="1">
      <c r="H52" s="86"/>
      <c r="L52" s="86"/>
    </row>
    <row r="53" spans="1:13" ht="19.350000000000001" customHeight="1">
      <c r="G53" s="252" t="s">
        <v>1</v>
      </c>
      <c r="H53" s="252"/>
      <c r="I53" s="252"/>
      <c r="J53" s="3"/>
      <c r="K53" s="253" t="s">
        <v>2</v>
      </c>
      <c r="L53" s="253"/>
      <c r="M53" s="253"/>
    </row>
    <row r="54" spans="1:13" ht="19.350000000000001" customHeight="1">
      <c r="E54" s="93"/>
      <c r="F54" s="82"/>
      <c r="G54" s="131" t="s">
        <v>167</v>
      </c>
      <c r="H54" s="131"/>
      <c r="I54" s="209" t="s">
        <v>152</v>
      </c>
      <c r="J54" s="131"/>
      <c r="K54" s="131" t="s">
        <v>167</v>
      </c>
      <c r="L54" s="131"/>
      <c r="M54" s="209" t="s">
        <v>152</v>
      </c>
    </row>
    <row r="55" spans="1:13" ht="19.350000000000001" customHeight="1">
      <c r="E55" s="94" t="s">
        <v>6</v>
      </c>
      <c r="F55" s="82"/>
      <c r="G55" s="95" t="s">
        <v>7</v>
      </c>
      <c r="H55" s="48"/>
      <c r="I55" s="95" t="s">
        <v>7</v>
      </c>
      <c r="J55" s="82"/>
      <c r="K55" s="95" t="s">
        <v>7</v>
      </c>
      <c r="L55" s="48"/>
      <c r="M55" s="95" t="s">
        <v>7</v>
      </c>
    </row>
    <row r="56" spans="1:13" ht="6" customHeight="1">
      <c r="E56" s="93"/>
      <c r="F56" s="82"/>
      <c r="G56" s="96"/>
      <c r="H56" s="48"/>
      <c r="I56" s="219"/>
      <c r="J56" s="82"/>
      <c r="K56" s="96"/>
      <c r="L56" s="48"/>
      <c r="M56" s="219"/>
    </row>
    <row r="57" spans="1:13" s="104" customFormat="1" ht="19.350000000000001" customHeight="1">
      <c r="A57" s="82" t="s">
        <v>137</v>
      </c>
      <c r="B57" s="84"/>
      <c r="C57" s="84"/>
      <c r="D57" s="84"/>
      <c r="E57" s="93"/>
      <c r="F57" s="82"/>
      <c r="G57" s="96"/>
      <c r="H57" s="48"/>
      <c r="I57" s="219"/>
      <c r="J57" s="82"/>
      <c r="K57" s="96"/>
      <c r="L57" s="48"/>
      <c r="M57" s="219"/>
    </row>
    <row r="58" spans="1:13" s="104" customFormat="1" ht="19.350000000000001" customHeight="1">
      <c r="A58" s="82"/>
      <c r="B58" s="99" t="s">
        <v>188</v>
      </c>
      <c r="C58" s="84"/>
      <c r="D58" s="84"/>
      <c r="E58" s="93"/>
      <c r="F58" s="82"/>
      <c r="G58" s="102">
        <v>-1272788</v>
      </c>
      <c r="H58" s="48"/>
      <c r="I58" s="103">
        <v>0</v>
      </c>
      <c r="J58" s="82"/>
      <c r="K58" s="102">
        <v>-1272788</v>
      </c>
      <c r="L58" s="48"/>
      <c r="M58" s="103">
        <v>0</v>
      </c>
    </row>
    <row r="59" spans="1:13" s="104" customFormat="1" ht="19.350000000000001" customHeight="1">
      <c r="A59" s="82"/>
      <c r="B59" s="99" t="s">
        <v>138</v>
      </c>
      <c r="C59" s="84"/>
      <c r="D59" s="84"/>
      <c r="E59" s="93"/>
      <c r="F59" s="82"/>
      <c r="G59" s="200">
        <v>0</v>
      </c>
      <c r="H59" s="208"/>
      <c r="I59" s="202">
        <v>5360000</v>
      </c>
      <c r="J59" s="107"/>
      <c r="K59" s="200">
        <v>0</v>
      </c>
      <c r="L59" s="202"/>
      <c r="M59" s="202">
        <v>5360000</v>
      </c>
    </row>
    <row r="60" spans="1:13" s="104" customFormat="1" ht="19.350000000000001" customHeight="1">
      <c r="A60" s="84"/>
      <c r="B60" s="99" t="s">
        <v>139</v>
      </c>
      <c r="C60" s="84"/>
      <c r="D60" s="84"/>
      <c r="E60" s="93"/>
      <c r="F60" s="82"/>
      <c r="G60" s="200">
        <v>-100202250</v>
      </c>
      <c r="H60" s="201"/>
      <c r="I60" s="202">
        <v>-68889077</v>
      </c>
      <c r="J60" s="201"/>
      <c r="K60" s="200">
        <v>-100004725</v>
      </c>
      <c r="L60" s="202"/>
      <c r="M60" s="202">
        <v>-68165272</v>
      </c>
    </row>
    <row r="61" spans="1:13" s="104" customFormat="1" ht="19.350000000000001" customHeight="1">
      <c r="A61" s="84"/>
      <c r="B61" s="99" t="s">
        <v>140</v>
      </c>
      <c r="C61" s="99"/>
      <c r="D61" s="84"/>
      <c r="E61" s="93"/>
      <c r="F61" s="82"/>
      <c r="G61" s="200">
        <v>0</v>
      </c>
      <c r="H61" s="201"/>
      <c r="I61" s="202">
        <v>-250260</v>
      </c>
      <c r="J61" s="201"/>
      <c r="K61" s="200">
        <v>0</v>
      </c>
      <c r="L61" s="202"/>
      <c r="M61" s="202">
        <v>-103500</v>
      </c>
    </row>
    <row r="62" spans="1:13" s="104" customFormat="1" ht="19.350000000000001" customHeight="1">
      <c r="A62" s="84"/>
      <c r="B62" s="99" t="s">
        <v>141</v>
      </c>
      <c r="C62" s="84"/>
      <c r="D62" s="84"/>
      <c r="E62" s="93"/>
      <c r="F62" s="82"/>
      <c r="G62" s="102"/>
      <c r="H62" s="48"/>
      <c r="I62" s="103"/>
      <c r="J62" s="48"/>
      <c r="K62" s="102"/>
      <c r="L62" s="82"/>
      <c r="M62" s="103"/>
    </row>
    <row r="63" spans="1:13" s="104" customFormat="1" ht="19.350000000000001" customHeight="1">
      <c r="A63" s="84"/>
      <c r="C63" s="99" t="s">
        <v>195</v>
      </c>
      <c r="D63" s="84"/>
      <c r="E63" s="83"/>
      <c r="F63" s="82"/>
      <c r="G63" s="200">
        <v>-9000000</v>
      </c>
      <c r="H63" s="201"/>
      <c r="I63" s="202">
        <v>-4910000</v>
      </c>
      <c r="J63" s="201"/>
      <c r="K63" s="200">
        <v>-9000000</v>
      </c>
      <c r="L63" s="202"/>
      <c r="M63" s="202">
        <v>-4910000</v>
      </c>
    </row>
    <row r="64" spans="1:13" s="104" customFormat="1" ht="19.350000000000001" customHeight="1">
      <c r="A64" s="84"/>
      <c r="B64" s="99" t="s">
        <v>190</v>
      </c>
      <c r="C64" s="99"/>
      <c r="D64" s="84"/>
      <c r="E64" s="93"/>
      <c r="F64" s="82"/>
      <c r="G64" s="200">
        <v>970256</v>
      </c>
      <c r="H64" s="201"/>
      <c r="I64" s="202">
        <v>0</v>
      </c>
      <c r="J64" s="201"/>
      <c r="K64" s="200">
        <v>970256</v>
      </c>
      <c r="L64" s="202"/>
      <c r="M64" s="202">
        <v>0</v>
      </c>
    </row>
    <row r="65" spans="1:13" s="104" customFormat="1" ht="19.350000000000001" customHeight="1">
      <c r="A65" s="84"/>
      <c r="B65" s="99" t="s">
        <v>142</v>
      </c>
      <c r="C65" s="84"/>
      <c r="D65" s="84"/>
      <c r="E65" s="93"/>
      <c r="F65" s="82"/>
      <c r="G65" s="204">
        <v>46969</v>
      </c>
      <c r="H65" s="201"/>
      <c r="I65" s="221">
        <v>225625</v>
      </c>
      <c r="J65" s="201"/>
      <c r="K65" s="204">
        <v>46969</v>
      </c>
      <c r="L65" s="202"/>
      <c r="M65" s="221">
        <v>225625</v>
      </c>
    </row>
    <row r="66" spans="1:13" s="104" customFormat="1" ht="6" customHeight="1">
      <c r="A66" s="84"/>
      <c r="B66" s="84"/>
      <c r="C66" s="84"/>
      <c r="D66" s="84"/>
      <c r="E66" s="93"/>
      <c r="F66" s="82"/>
      <c r="G66" s="96"/>
      <c r="H66" s="48"/>
      <c r="I66" s="219"/>
      <c r="J66" s="48"/>
      <c r="K66" s="96"/>
      <c r="L66" s="82"/>
      <c r="M66" s="219"/>
    </row>
    <row r="67" spans="1:13" s="104" customFormat="1" ht="19.350000000000001" customHeight="1">
      <c r="A67" s="82" t="s">
        <v>143</v>
      </c>
      <c r="B67" s="84"/>
      <c r="C67" s="84"/>
      <c r="E67" s="93"/>
      <c r="F67" s="82"/>
      <c r="G67" s="105">
        <f>SUM(G58:G65)</f>
        <v>-109457813</v>
      </c>
      <c r="H67" s="48"/>
      <c r="I67" s="223">
        <f>SUM(I58:I65)</f>
        <v>-68463712</v>
      </c>
      <c r="J67" s="48"/>
      <c r="K67" s="105">
        <f>SUM(K58:K65)</f>
        <v>-109260288</v>
      </c>
      <c r="L67" s="82"/>
      <c r="M67" s="223">
        <f>SUM(M58:M65)</f>
        <v>-67593147</v>
      </c>
    </row>
    <row r="68" spans="1:13" s="104" customFormat="1" ht="19.350000000000001" customHeight="1">
      <c r="A68" s="84"/>
      <c r="B68" s="84"/>
      <c r="C68" s="84"/>
      <c r="D68" s="84"/>
      <c r="E68" s="93"/>
      <c r="F68" s="82"/>
      <c r="G68" s="96"/>
      <c r="H68" s="48"/>
      <c r="I68" s="219"/>
      <c r="J68" s="48"/>
      <c r="K68" s="96"/>
      <c r="L68" s="82"/>
      <c r="M68" s="219"/>
    </row>
    <row r="69" spans="1:13" s="104" customFormat="1" ht="19.350000000000001" customHeight="1">
      <c r="A69" s="82" t="s">
        <v>144</v>
      </c>
      <c r="B69" s="84"/>
      <c r="C69" s="84"/>
      <c r="D69" s="84"/>
      <c r="E69" s="93"/>
      <c r="F69" s="82"/>
      <c r="G69" s="96"/>
      <c r="H69" s="48"/>
      <c r="I69" s="219"/>
      <c r="J69" s="48"/>
      <c r="K69" s="96"/>
      <c r="L69" s="82"/>
      <c r="M69" s="219"/>
    </row>
    <row r="70" spans="1:13" s="104" customFormat="1" ht="19.350000000000001" customHeight="1">
      <c r="A70" s="82"/>
      <c r="B70" s="99" t="s">
        <v>191</v>
      </c>
      <c r="C70" s="84"/>
      <c r="D70" s="84"/>
      <c r="E70" s="83"/>
      <c r="F70" s="82"/>
      <c r="G70" s="200">
        <v>46618445</v>
      </c>
      <c r="H70" s="201"/>
      <c r="I70" s="202">
        <v>4624023</v>
      </c>
      <c r="J70" s="201"/>
      <c r="K70" s="200">
        <v>45965955</v>
      </c>
      <c r="L70" s="207"/>
      <c r="M70" s="202">
        <v>0</v>
      </c>
    </row>
    <row r="71" spans="1:13" s="104" customFormat="1" ht="19.350000000000001" customHeight="1">
      <c r="A71" s="82"/>
      <c r="B71" s="99" t="s">
        <v>192</v>
      </c>
      <c r="C71" s="84"/>
      <c r="D71" s="84"/>
      <c r="E71" s="83"/>
      <c r="F71" s="82"/>
      <c r="G71" s="200">
        <v>145013805</v>
      </c>
      <c r="H71" s="201"/>
      <c r="I71" s="202">
        <v>240156496</v>
      </c>
      <c r="J71" s="201"/>
      <c r="K71" s="200">
        <v>141701065</v>
      </c>
      <c r="L71" s="202"/>
      <c r="M71" s="202">
        <v>302575696</v>
      </c>
    </row>
    <row r="72" spans="1:13" s="104" customFormat="1" ht="19.350000000000001" customHeight="1">
      <c r="A72" s="82"/>
      <c r="B72" s="99" t="s">
        <v>198</v>
      </c>
      <c r="C72" s="84"/>
      <c r="D72" s="84"/>
      <c r="E72" s="83"/>
      <c r="F72" s="82"/>
      <c r="G72" s="200">
        <v>0</v>
      </c>
      <c r="H72" s="201"/>
      <c r="I72" s="202">
        <v>0</v>
      </c>
      <c r="J72" s="201"/>
      <c r="K72" s="200">
        <v>22900000</v>
      </c>
      <c r="L72" s="202"/>
      <c r="M72" s="202">
        <v>0</v>
      </c>
    </row>
    <row r="73" spans="1:13" s="104" customFormat="1" ht="19.350000000000001" customHeight="1">
      <c r="A73" s="84"/>
      <c r="B73" s="99" t="s">
        <v>145</v>
      </c>
      <c r="C73" s="84"/>
      <c r="D73" s="84"/>
      <c r="E73" s="83">
        <v>13</v>
      </c>
      <c r="F73" s="82"/>
      <c r="G73" s="197">
        <v>-23167726</v>
      </c>
      <c r="H73" s="201"/>
      <c r="I73" s="199">
        <v>-20557504</v>
      </c>
      <c r="J73" s="201"/>
      <c r="K73" s="197">
        <v>-19307774</v>
      </c>
      <c r="L73" s="199"/>
      <c r="M73" s="199">
        <v>-20128688</v>
      </c>
    </row>
    <row r="74" spans="1:13" s="104" customFormat="1" ht="19.350000000000001" customHeight="1">
      <c r="A74" s="84"/>
      <c r="B74" s="106" t="s">
        <v>163</v>
      </c>
      <c r="C74" s="108"/>
      <c r="D74" s="107"/>
      <c r="E74" s="83">
        <v>14</v>
      </c>
      <c r="F74" s="82"/>
      <c r="G74" s="197">
        <v>-407990</v>
      </c>
      <c r="H74" s="201"/>
      <c r="I74" s="199">
        <v>-486217</v>
      </c>
      <c r="J74" s="201"/>
      <c r="K74" s="197">
        <v>-407990</v>
      </c>
      <c r="L74" s="199"/>
      <c r="M74" s="199">
        <v>-486217</v>
      </c>
    </row>
    <row r="75" spans="1:13" s="104" customFormat="1" ht="19.350000000000001" customHeight="1">
      <c r="A75" s="84"/>
      <c r="B75" s="99" t="s">
        <v>162</v>
      </c>
      <c r="C75" s="99"/>
      <c r="D75" s="99"/>
      <c r="E75" s="83">
        <v>15</v>
      </c>
      <c r="F75" s="82"/>
      <c r="G75" s="197">
        <v>-101572524</v>
      </c>
      <c r="H75" s="201"/>
      <c r="I75" s="199">
        <v>-126438660</v>
      </c>
      <c r="J75" s="201"/>
      <c r="K75" s="197">
        <v>-101572524</v>
      </c>
      <c r="L75" s="199"/>
      <c r="M75" s="199">
        <v>-126438660</v>
      </c>
    </row>
    <row r="76" spans="1:13" s="104" customFormat="1" ht="19.350000000000001" customHeight="1">
      <c r="A76" s="84"/>
      <c r="B76" s="99" t="s">
        <v>146</v>
      </c>
      <c r="C76" s="99"/>
      <c r="D76" s="84"/>
      <c r="E76" s="100"/>
      <c r="F76" s="82"/>
      <c r="G76" s="200">
        <v>0</v>
      </c>
      <c r="H76" s="201"/>
      <c r="I76" s="202">
        <v>21214717</v>
      </c>
      <c r="J76" s="201"/>
      <c r="K76" s="200">
        <v>0</v>
      </c>
      <c r="L76" s="202"/>
      <c r="M76" s="202">
        <v>21214717</v>
      </c>
    </row>
    <row r="77" spans="1:13" s="104" customFormat="1" ht="19.350000000000001" customHeight="1">
      <c r="A77" s="84"/>
      <c r="B77" s="109" t="s">
        <v>147</v>
      </c>
      <c r="C77" s="99"/>
      <c r="D77" s="110"/>
      <c r="E77" s="83"/>
      <c r="F77" s="82"/>
      <c r="G77" s="203">
        <v>-38956609</v>
      </c>
      <c r="H77" s="201"/>
      <c r="I77" s="220">
        <v>-38964951</v>
      </c>
      <c r="J77" s="201"/>
      <c r="K77" s="203">
        <v>-36052643</v>
      </c>
      <c r="L77" s="199"/>
      <c r="M77" s="220">
        <v>-38051646</v>
      </c>
    </row>
    <row r="78" spans="1:13" s="104" customFormat="1" ht="6" customHeight="1">
      <c r="A78" s="84"/>
      <c r="B78" s="84"/>
      <c r="C78" s="84"/>
      <c r="D78" s="84"/>
      <c r="E78" s="93"/>
      <c r="F78" s="82"/>
      <c r="G78" s="96"/>
      <c r="H78" s="48"/>
      <c r="I78" s="219"/>
      <c r="J78" s="48"/>
      <c r="K78" s="96"/>
      <c r="L78" s="82"/>
      <c r="M78" s="219"/>
    </row>
    <row r="79" spans="1:13" s="104" customFormat="1" ht="19.350000000000001" customHeight="1">
      <c r="A79" s="82" t="s">
        <v>196</v>
      </c>
      <c r="B79" s="84"/>
      <c r="C79" s="84"/>
      <c r="E79" s="93"/>
      <c r="F79" s="82"/>
      <c r="G79" s="105">
        <f>SUM(G69:G78)</f>
        <v>27527401</v>
      </c>
      <c r="H79" s="48"/>
      <c r="I79" s="223">
        <f>SUM(I69:I78)</f>
        <v>79547904</v>
      </c>
      <c r="J79" s="48"/>
      <c r="K79" s="105">
        <f>SUM(K69:K78)</f>
        <v>53226089</v>
      </c>
      <c r="L79" s="82"/>
      <c r="M79" s="223">
        <f>SUM(M69:M78)</f>
        <v>138685202</v>
      </c>
    </row>
    <row r="80" spans="1:13" ht="6" customHeight="1">
      <c r="E80" s="93"/>
      <c r="F80" s="82"/>
      <c r="G80" s="96"/>
      <c r="H80" s="48"/>
      <c r="I80" s="219"/>
      <c r="J80" s="82"/>
      <c r="K80" s="96"/>
      <c r="L80" s="48"/>
      <c r="M80" s="219"/>
    </row>
    <row r="81" spans="1:13" s="104" customFormat="1" ht="19.350000000000001" customHeight="1">
      <c r="A81" s="82" t="s">
        <v>161</v>
      </c>
      <c r="B81" s="82"/>
      <c r="C81" s="84"/>
      <c r="D81" s="84"/>
      <c r="E81" s="93"/>
      <c r="F81" s="82"/>
      <c r="G81" s="102">
        <f>G41+G67+G79</f>
        <v>-103459212</v>
      </c>
      <c r="H81" s="49"/>
      <c r="I81" s="103">
        <f>I41+I67+I79</f>
        <v>-126337210</v>
      </c>
      <c r="J81" s="49"/>
      <c r="K81" s="102">
        <f>SUM(K79,K67,K41)</f>
        <v>-72391795</v>
      </c>
      <c r="L81" s="82"/>
      <c r="M81" s="103">
        <f>SUM(M79,M67,M41)</f>
        <v>-120404023</v>
      </c>
    </row>
    <row r="82" spans="1:13" s="104" customFormat="1" ht="19.350000000000001" customHeight="1">
      <c r="A82" s="84" t="s">
        <v>186</v>
      </c>
      <c r="B82" s="84"/>
      <c r="C82" s="84"/>
      <c r="D82" s="84"/>
      <c r="E82" s="93"/>
      <c r="F82" s="82"/>
      <c r="G82" s="200">
        <v>109287805</v>
      </c>
      <c r="H82" s="201"/>
      <c r="I82" s="202">
        <v>228738392</v>
      </c>
      <c r="J82" s="201"/>
      <c r="K82" s="200">
        <v>109112877</v>
      </c>
      <c r="L82" s="202"/>
      <c r="M82" s="202">
        <v>222737693</v>
      </c>
    </row>
    <row r="83" spans="1:13" s="104" customFormat="1" ht="19.350000000000001" customHeight="1">
      <c r="A83" s="84" t="s">
        <v>201</v>
      </c>
      <c r="B83" s="84"/>
      <c r="C83" s="84"/>
      <c r="D83" s="84"/>
      <c r="E83" s="93"/>
      <c r="F83" s="82"/>
      <c r="G83" s="205">
        <v>43817738.410000004</v>
      </c>
      <c r="H83" s="201"/>
      <c r="I83" s="222">
        <v>0</v>
      </c>
      <c r="J83" s="201"/>
      <c r="K83" s="205">
        <v>0</v>
      </c>
      <c r="L83" s="202"/>
      <c r="M83" s="222">
        <v>0</v>
      </c>
    </row>
    <row r="84" spans="1:13" s="104" customFormat="1" ht="6" customHeight="1">
      <c r="A84" s="84"/>
      <c r="B84" s="84"/>
      <c r="C84" s="84"/>
      <c r="D84" s="84"/>
      <c r="E84" s="93"/>
      <c r="F84" s="82"/>
      <c r="G84" s="96"/>
      <c r="H84" s="48"/>
      <c r="I84" s="219"/>
      <c r="J84" s="48"/>
      <c r="K84" s="96"/>
      <c r="L84" s="82"/>
      <c r="M84" s="219"/>
    </row>
    <row r="85" spans="1:13" s="104" customFormat="1" ht="19.350000000000001" customHeight="1" thickBot="1">
      <c r="A85" s="82" t="s">
        <v>187</v>
      </c>
      <c r="B85" s="84"/>
      <c r="C85" s="84"/>
      <c r="D85" s="84"/>
      <c r="E85" s="93"/>
      <c r="F85" s="82"/>
      <c r="G85" s="111">
        <f>SUM(G81:G84)</f>
        <v>49646331.410000004</v>
      </c>
      <c r="H85" s="48"/>
      <c r="I85" s="224">
        <f>SUM(I81:I84)</f>
        <v>102401182</v>
      </c>
      <c r="J85" s="48"/>
      <c r="K85" s="111">
        <f>SUM(K81:K84)</f>
        <v>36721082</v>
      </c>
      <c r="L85" s="82"/>
      <c r="M85" s="224">
        <f>SUM(M81:M84)</f>
        <v>102333670</v>
      </c>
    </row>
    <row r="86" spans="1:13" s="104" customFormat="1" ht="19.350000000000001" customHeight="1" thickTop="1">
      <c r="A86" s="84"/>
      <c r="B86" s="84"/>
      <c r="C86" s="84"/>
      <c r="D86" s="84"/>
      <c r="E86" s="93"/>
      <c r="F86" s="82"/>
      <c r="G86" s="96"/>
      <c r="H86" s="48"/>
      <c r="I86" s="219"/>
      <c r="J86" s="48"/>
      <c r="K86" s="96"/>
      <c r="L86" s="82"/>
      <c r="M86" s="219"/>
    </row>
    <row r="87" spans="1:13" s="104" customFormat="1" ht="19.350000000000001" customHeight="1">
      <c r="A87" s="82" t="s">
        <v>148</v>
      </c>
      <c r="B87" s="84"/>
      <c r="C87" s="84"/>
      <c r="D87" s="84"/>
      <c r="E87" s="93"/>
      <c r="F87" s="82"/>
      <c r="G87" s="96"/>
      <c r="H87" s="48"/>
      <c r="I87" s="219"/>
      <c r="J87" s="48"/>
      <c r="K87" s="96"/>
      <c r="L87" s="82"/>
      <c r="M87" s="219"/>
    </row>
    <row r="88" spans="1:13" s="104" customFormat="1" ht="6" customHeight="1">
      <c r="A88" s="84"/>
      <c r="B88" s="84"/>
      <c r="C88" s="84"/>
      <c r="D88" s="84"/>
      <c r="E88" s="93"/>
      <c r="F88" s="82"/>
      <c r="G88" s="96"/>
      <c r="H88" s="48"/>
      <c r="I88" s="219"/>
      <c r="J88" s="48"/>
      <c r="K88" s="96"/>
      <c r="L88" s="82"/>
      <c r="M88" s="219"/>
    </row>
    <row r="89" spans="1:13" s="104" customFormat="1" ht="19.350000000000001" customHeight="1">
      <c r="A89" s="82"/>
      <c r="B89" s="99" t="s">
        <v>149</v>
      </c>
      <c r="E89" s="93"/>
      <c r="F89" s="82"/>
      <c r="G89" s="200">
        <v>212324414</v>
      </c>
      <c r="H89" s="201"/>
      <c r="I89" s="202">
        <v>182517817</v>
      </c>
      <c r="J89" s="201"/>
      <c r="K89" s="200">
        <v>212319314.07999998</v>
      </c>
      <c r="L89" s="202"/>
      <c r="M89" s="202">
        <v>182517817</v>
      </c>
    </row>
    <row r="90" spans="1:13" s="104" customFormat="1" ht="19.350000000000001" customHeight="1">
      <c r="A90" s="84"/>
      <c r="B90" s="99" t="s">
        <v>150</v>
      </c>
      <c r="C90" s="84"/>
      <c r="E90" s="93"/>
      <c r="F90" s="82"/>
      <c r="G90" s="96"/>
      <c r="H90" s="48"/>
      <c r="I90" s="219"/>
      <c r="J90" s="48"/>
      <c r="K90" s="96"/>
      <c r="M90" s="219"/>
    </row>
    <row r="91" spans="1:13" s="104" customFormat="1" ht="19.350000000000001" customHeight="1">
      <c r="A91" s="84"/>
      <c r="B91" s="84"/>
      <c r="C91" s="99" t="s">
        <v>151</v>
      </c>
      <c r="E91" s="83"/>
      <c r="F91" s="82"/>
      <c r="G91" s="200">
        <v>1242568</v>
      </c>
      <c r="H91" s="201"/>
      <c r="I91" s="202">
        <v>9944912</v>
      </c>
      <c r="J91" s="201"/>
      <c r="K91" s="200">
        <v>1242568</v>
      </c>
      <c r="L91" s="202"/>
      <c r="M91" s="202">
        <v>9944912</v>
      </c>
    </row>
    <row r="92" spans="1:13" s="104" customFormat="1" ht="19.350000000000001" customHeight="1">
      <c r="A92" s="84"/>
      <c r="B92" s="84"/>
      <c r="C92" s="99"/>
      <c r="E92" s="83"/>
      <c r="F92" s="82"/>
      <c r="G92" s="103"/>
      <c r="H92" s="48"/>
      <c r="I92" s="103"/>
      <c r="J92" s="48"/>
      <c r="K92" s="103"/>
      <c r="L92" s="48"/>
      <c r="M92" s="103"/>
    </row>
    <row r="93" spans="1:13" s="104" customFormat="1" ht="19.350000000000001" customHeight="1">
      <c r="A93" s="84"/>
      <c r="B93" s="84"/>
      <c r="C93" s="99"/>
      <c r="E93" s="83"/>
      <c r="F93" s="82"/>
      <c r="G93" s="103"/>
      <c r="I93" s="103"/>
      <c r="J93" s="48"/>
      <c r="K93" s="48"/>
      <c r="L93" s="48"/>
      <c r="M93" s="103"/>
    </row>
    <row r="94" spans="1:13" s="104" customFormat="1" ht="19.350000000000001" customHeight="1">
      <c r="A94" s="84"/>
      <c r="B94" s="84"/>
      <c r="C94" s="99"/>
      <c r="E94" s="83"/>
      <c r="F94" s="82"/>
      <c r="G94" s="103"/>
      <c r="H94" s="48"/>
      <c r="I94" s="103"/>
      <c r="J94" s="48"/>
      <c r="K94" s="103"/>
      <c r="L94" s="48"/>
      <c r="M94" s="103"/>
    </row>
    <row r="95" spans="1:13" s="104" customFormat="1" ht="19.350000000000001" customHeight="1">
      <c r="A95" s="84"/>
      <c r="B95" s="84"/>
      <c r="C95" s="99"/>
      <c r="E95" s="83"/>
      <c r="F95" s="82"/>
      <c r="G95" s="103"/>
      <c r="H95" s="48"/>
      <c r="I95" s="103"/>
      <c r="J95" s="48"/>
      <c r="K95" s="103"/>
      <c r="L95" s="48"/>
      <c r="M95" s="103"/>
    </row>
    <row r="96" spans="1:13" s="104" customFormat="1" ht="19.350000000000001" customHeight="1">
      <c r="A96" s="84"/>
      <c r="B96" s="84"/>
      <c r="C96" s="99"/>
      <c r="E96" s="83"/>
      <c r="F96" s="82"/>
      <c r="G96" s="103"/>
      <c r="H96" s="48"/>
      <c r="I96" s="103"/>
      <c r="J96" s="48"/>
      <c r="K96" s="103"/>
      <c r="L96" s="48"/>
      <c r="M96" s="103"/>
    </row>
    <row r="97" spans="1:13" s="104" customFormat="1" ht="19.350000000000001" customHeight="1">
      <c r="A97" s="84"/>
      <c r="B97" s="84"/>
      <c r="C97" s="99"/>
      <c r="E97" s="83"/>
      <c r="F97" s="82"/>
      <c r="G97" s="103"/>
      <c r="H97" s="48"/>
      <c r="I97" s="103"/>
      <c r="J97" s="48"/>
      <c r="K97" s="103"/>
      <c r="L97" s="48"/>
      <c r="M97" s="103"/>
    </row>
    <row r="98" spans="1:13" s="104" customFormat="1" ht="6" hidden="1" customHeight="1">
      <c r="A98" s="84"/>
      <c r="B98" s="84"/>
      <c r="C98" s="99"/>
      <c r="E98" s="83"/>
      <c r="F98" s="82"/>
      <c r="G98" s="103"/>
      <c r="H98" s="48"/>
      <c r="I98" s="103"/>
      <c r="J98" s="48"/>
      <c r="K98" s="103"/>
      <c r="L98" s="48"/>
      <c r="M98" s="103"/>
    </row>
    <row r="99" spans="1:13" ht="21.9" customHeight="1">
      <c r="A99" s="260" t="str">
        <f>'7'!A33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60"/>
      <c r="C99" s="260"/>
      <c r="D99" s="260"/>
      <c r="E99" s="260"/>
      <c r="F99" s="260"/>
      <c r="G99" s="260"/>
      <c r="H99" s="260"/>
      <c r="I99" s="260"/>
      <c r="J99" s="260"/>
      <c r="K99" s="260"/>
      <c r="L99" s="260"/>
      <c r="M99" s="260"/>
    </row>
    <row r="100" spans="1:13" s="104" customFormat="1" ht="19.350000000000001" customHeight="1">
      <c r="A100" s="84"/>
      <c r="B100" s="84"/>
      <c r="C100" s="99"/>
      <c r="E100" s="83"/>
      <c r="F100" s="82"/>
      <c r="G100" s="103"/>
      <c r="H100" s="48"/>
      <c r="I100" s="103"/>
      <c r="J100" s="48"/>
      <c r="K100" s="103"/>
      <c r="L100" s="48"/>
      <c r="M100" s="103"/>
    </row>
    <row r="101" spans="1:13" s="104" customFormat="1" ht="19.350000000000001" customHeight="1">
      <c r="A101" s="84"/>
      <c r="B101" s="84"/>
      <c r="C101" s="99"/>
      <c r="E101" s="83"/>
      <c r="F101" s="82"/>
      <c r="G101" s="103"/>
      <c r="H101" s="48"/>
      <c r="I101" s="103"/>
      <c r="J101" s="48"/>
      <c r="K101" s="103"/>
      <c r="L101" s="48"/>
      <c r="M101" s="103"/>
    </row>
    <row r="102" spans="1:13" s="104" customFormat="1" ht="19.350000000000001" customHeight="1">
      <c r="A102" s="84"/>
      <c r="B102" s="84"/>
      <c r="C102" s="99"/>
      <c r="E102" s="83"/>
      <c r="F102" s="82"/>
      <c r="G102" s="103"/>
      <c r="H102" s="48"/>
      <c r="I102" s="103"/>
      <c r="J102" s="48"/>
      <c r="K102" s="103"/>
      <c r="L102" s="48"/>
      <c r="M102" s="103"/>
    </row>
    <row r="103" spans="1:13" s="104" customFormat="1" ht="19.350000000000001" customHeight="1">
      <c r="A103" s="84"/>
      <c r="B103" s="84"/>
      <c r="C103" s="99"/>
      <c r="E103" s="83"/>
      <c r="F103" s="82"/>
      <c r="G103" s="103"/>
      <c r="H103" s="48"/>
      <c r="I103" s="103"/>
      <c r="J103" s="48"/>
      <c r="K103" s="103"/>
      <c r="L103" s="48"/>
      <c r="M103" s="103"/>
    </row>
    <row r="104" spans="1:13" s="104" customFormat="1" ht="19.350000000000001" customHeight="1">
      <c r="A104" s="84"/>
      <c r="B104" s="84"/>
      <c r="C104" s="99"/>
      <c r="E104" s="83"/>
      <c r="F104" s="82"/>
      <c r="G104" s="103"/>
      <c r="H104" s="48"/>
      <c r="I104" s="103"/>
      <c r="J104" s="48"/>
      <c r="K104" s="103"/>
      <c r="L104" s="48"/>
      <c r="M104" s="103"/>
    </row>
    <row r="105" spans="1:13" s="104" customFormat="1" ht="19.350000000000001" customHeight="1">
      <c r="A105" s="84"/>
      <c r="B105" s="84"/>
      <c r="C105" s="99"/>
      <c r="E105" s="83"/>
      <c r="F105" s="82"/>
      <c r="G105" s="103"/>
      <c r="H105" s="48"/>
      <c r="I105" s="103"/>
      <c r="J105" s="48"/>
      <c r="K105" s="103"/>
      <c r="L105" s="48"/>
      <c r="M105" s="103"/>
    </row>
    <row r="106" spans="1:13" s="104" customFormat="1" ht="19.350000000000001" customHeight="1">
      <c r="A106" s="84"/>
      <c r="B106" s="84"/>
      <c r="C106" s="99"/>
      <c r="E106" s="83"/>
      <c r="F106" s="82"/>
      <c r="G106" s="103"/>
      <c r="H106" s="48"/>
      <c r="I106" s="103"/>
      <c r="J106" s="48"/>
      <c r="K106" s="103"/>
      <c r="L106" s="48"/>
      <c r="M106" s="103"/>
    </row>
    <row r="107" spans="1:13" s="104" customFormat="1" ht="19.350000000000001" customHeight="1">
      <c r="A107" s="84"/>
      <c r="B107" s="84"/>
      <c r="C107" s="99"/>
      <c r="E107" s="83"/>
      <c r="F107" s="82"/>
      <c r="G107" s="103"/>
      <c r="H107" s="48"/>
      <c r="I107" s="103"/>
      <c r="J107" s="48"/>
      <c r="K107" s="103"/>
      <c r="L107" s="48"/>
      <c r="M107" s="103"/>
    </row>
    <row r="108" spans="1:13" s="104" customFormat="1" ht="19.350000000000001" customHeight="1">
      <c r="A108" s="84"/>
      <c r="B108" s="84"/>
      <c r="C108" s="99"/>
      <c r="E108" s="83"/>
      <c r="F108" s="82"/>
      <c r="G108" s="103"/>
      <c r="H108" s="48"/>
      <c r="I108" s="103"/>
      <c r="J108" s="48"/>
      <c r="K108" s="103"/>
      <c r="L108" s="48"/>
      <c r="M108" s="103"/>
    </row>
    <row r="109" spans="1:13" s="104" customFormat="1" ht="19.350000000000001" customHeight="1">
      <c r="A109" s="84"/>
      <c r="B109" s="84"/>
      <c r="C109" s="99"/>
      <c r="E109" s="83"/>
      <c r="F109" s="82"/>
      <c r="G109" s="103"/>
      <c r="H109" s="48"/>
      <c r="I109" s="103"/>
      <c r="J109" s="48"/>
      <c r="K109" s="103"/>
      <c r="L109" s="48"/>
      <c r="M109" s="103"/>
    </row>
    <row r="110" spans="1:13" s="104" customFormat="1" ht="19.350000000000001" customHeight="1">
      <c r="A110" s="84"/>
      <c r="B110" s="84"/>
      <c r="C110" s="99"/>
      <c r="E110" s="83"/>
      <c r="F110" s="82"/>
      <c r="G110" s="103"/>
      <c r="H110" s="48"/>
      <c r="I110" s="103"/>
      <c r="J110" s="48"/>
      <c r="K110" s="103"/>
      <c r="L110" s="48"/>
      <c r="M110" s="103"/>
    </row>
    <row r="111" spans="1:13" s="104" customFormat="1" ht="19.350000000000001" customHeight="1">
      <c r="A111" s="84"/>
      <c r="B111" s="84"/>
      <c r="C111" s="99"/>
      <c r="E111" s="83"/>
      <c r="F111" s="82"/>
      <c r="G111" s="103"/>
      <c r="H111" s="48"/>
      <c r="I111" s="103"/>
      <c r="J111" s="48"/>
      <c r="K111" s="103"/>
      <c r="L111" s="48"/>
      <c r="M111" s="103"/>
    </row>
    <row r="112" spans="1:13" s="104" customFormat="1" ht="19.350000000000001" customHeight="1">
      <c r="A112" s="84"/>
      <c r="B112" s="84"/>
      <c r="C112" s="99"/>
      <c r="E112" s="83"/>
      <c r="F112" s="82"/>
      <c r="G112" s="103"/>
      <c r="H112" s="48"/>
      <c r="I112" s="103"/>
      <c r="J112" s="48"/>
      <c r="K112" s="103"/>
      <c r="L112" s="48"/>
      <c r="M112" s="103"/>
    </row>
    <row r="113" spans="1:13" s="104" customFormat="1" ht="19.350000000000001" customHeight="1">
      <c r="A113" s="84"/>
      <c r="B113" s="84"/>
      <c r="C113" s="99"/>
      <c r="E113" s="83"/>
      <c r="F113" s="82"/>
      <c r="G113" s="103"/>
      <c r="H113" s="48"/>
      <c r="I113" s="103"/>
      <c r="J113" s="48"/>
      <c r="K113" s="103"/>
      <c r="L113" s="48"/>
      <c r="M113" s="103"/>
    </row>
    <row r="114" spans="1:13" s="104" customFormat="1" ht="19.350000000000001" customHeight="1">
      <c r="A114" s="84"/>
      <c r="B114" s="84"/>
      <c r="C114" s="99"/>
      <c r="E114" s="83"/>
      <c r="F114" s="82"/>
      <c r="G114" s="103"/>
      <c r="H114" s="48"/>
      <c r="I114" s="103"/>
      <c r="J114" s="48"/>
      <c r="K114" s="103"/>
      <c r="L114" s="48"/>
      <c r="M114" s="103"/>
    </row>
    <row r="115" spans="1:13" s="104" customFormat="1" ht="18" customHeight="1">
      <c r="A115" s="84"/>
      <c r="B115" s="84"/>
      <c r="C115" s="99"/>
      <c r="E115" s="83"/>
      <c r="F115" s="82"/>
      <c r="G115" s="103"/>
      <c r="H115" s="48"/>
      <c r="I115" s="103"/>
      <c r="J115" s="48"/>
      <c r="K115" s="103"/>
      <c r="L115" s="48"/>
      <c r="M115" s="103"/>
    </row>
    <row r="116" spans="1:13" s="104" customFormat="1" ht="11.25" customHeight="1">
      <c r="A116" s="84"/>
      <c r="B116" s="84"/>
      <c r="C116" s="99"/>
      <c r="E116" s="83"/>
      <c r="F116" s="82"/>
      <c r="G116" s="103"/>
      <c r="H116" s="48"/>
      <c r="I116" s="103"/>
      <c r="J116" s="48"/>
      <c r="K116" s="103"/>
      <c r="L116" s="48"/>
      <c r="M116" s="103"/>
    </row>
    <row r="117" spans="1:13" s="104" customFormat="1" ht="11.25" customHeight="1">
      <c r="A117" s="84"/>
      <c r="B117" s="84"/>
      <c r="C117" s="99"/>
      <c r="E117" s="83"/>
      <c r="F117" s="82"/>
      <c r="G117" s="103"/>
      <c r="H117" s="48"/>
      <c r="I117" s="103"/>
      <c r="J117" s="48"/>
      <c r="K117" s="103"/>
      <c r="L117" s="48"/>
      <c r="M117" s="103"/>
    </row>
    <row r="118" spans="1:13" s="240" customFormat="1" ht="21.9" customHeight="1">
      <c r="A118" s="259"/>
      <c r="B118" s="259"/>
      <c r="C118" s="259"/>
      <c r="D118" s="259"/>
      <c r="E118" s="259"/>
      <c r="F118" s="259"/>
      <c r="G118" s="259"/>
      <c r="H118" s="259"/>
      <c r="I118" s="259"/>
      <c r="J118" s="259"/>
      <c r="K118" s="259"/>
      <c r="L118" s="259"/>
      <c r="M118" s="259"/>
    </row>
  </sheetData>
  <mergeCells count="7">
    <mergeCell ref="A118:M118"/>
    <mergeCell ref="G5:I5"/>
    <mergeCell ref="K5:M5"/>
    <mergeCell ref="A48:M48"/>
    <mergeCell ref="G53:I53"/>
    <mergeCell ref="K53:M53"/>
    <mergeCell ref="A99:M99"/>
  </mergeCells>
  <pageMargins left="0.8" right="0.5" top="0.5" bottom="0.6" header="0.49" footer="0.4"/>
  <pageSetup paperSize="9" scale="90" firstPageNumber="9" fitToHeight="0" orientation="portrait" useFirstPageNumber="1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5-6 (3M)</vt:lpstr>
      <vt:lpstr>7</vt:lpstr>
      <vt:lpstr>8 </vt:lpstr>
      <vt:lpstr>9-10</vt:lpstr>
      <vt:lpstr>'2-4'!Print_Area</vt:lpstr>
      <vt:lpstr>'5-6 (3M)'!Print_Area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Sasicha Wisitjsirikul (TH)</cp:lastModifiedBy>
  <cp:lastPrinted>2024-05-09T12:35:47Z</cp:lastPrinted>
  <dcterms:created xsi:type="dcterms:W3CDTF">2022-11-08T09:56:03Z</dcterms:created>
  <dcterms:modified xsi:type="dcterms:W3CDTF">2024-05-09T18:18:22Z</dcterms:modified>
</cp:coreProperties>
</file>