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0ca161aa231a6e/FY2024/FS/"/>
    </mc:Choice>
  </mc:AlternateContent>
  <xr:revisionPtr revIDLastSave="15" documentId="13_ncr:1_{755C5502-904F-418C-B27C-24E08B46445A}" xr6:coauthVersionLast="47" xr6:coauthVersionMax="47" xr10:uidLastSave="{F8653808-0BF9-404D-BEF2-8D6B3C9D89C2}"/>
  <bookViews>
    <workbookView xWindow="-120" yWindow="-120" windowWidth="29040" windowHeight="15720" activeTab="1" xr2:uid="{98B598F9-B013-4F5F-B3D0-FDEC86CF1E1C}"/>
  </bookViews>
  <sheets>
    <sheet name="2-4" sheetId="8" r:id="rId1"/>
    <sheet name="5-6 (3m)" sheetId="2" r:id="rId2"/>
    <sheet name="7 " sheetId="9" r:id="rId3"/>
    <sheet name="8" sheetId="10" r:id="rId4"/>
    <sheet name="9-11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orkje" hidden="1">{"'Eng (page2)'!$A$1:$D$52"}</definedName>
    <definedName name="__" localSheetId="0" hidden="1">'[1]1999cf'!#REF!</definedName>
    <definedName name="__" hidden="1">'[1]1999cf'!#REF!</definedName>
    <definedName name="___" localSheetId="0" hidden="1">'[1]1999cf'!#REF!</definedName>
    <definedName name="___" hidden="1">'[1]1999cf'!#REF!</definedName>
    <definedName name="____" localSheetId="0" hidden="1">'[1]1999cf'!#REF!</definedName>
    <definedName name="____" hidden="1">'[1]1999cf'!#REF!</definedName>
    <definedName name="_____" localSheetId="0" hidden="1">'[1]1999cf'!#REF!</definedName>
    <definedName name="_____" hidden="1">'[1]1999cf'!#REF!</definedName>
    <definedName name="______" localSheetId="0" hidden="1">'[1]1999cf'!#REF!</definedName>
    <definedName name="______" hidden="1">'[1]1999cf'!#REF!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X2" hidden="1">{"'Eng (page2)'!$A$1:$D$52"}</definedName>
    <definedName name="______xlfn.BAHTTEXT" hidden="1">#NAME?</definedName>
    <definedName name="_____G1" hidden="1">{"'Eng (page2)'!$A$1:$D$52"}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p30" hidden="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G1" hidden="1">{"'Eng (page2)'!$A$1:$D$52"}</definedName>
    <definedName name="____pp30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G1" hidden="1">{"'Eng (page2)'!$A$1:$D$52"}</definedName>
    <definedName name="___KEY1" hidden="1">[2]Accure!#REF!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p30" hidden="1">#REF!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__123Graph_ACHART_1" hidden="1">[3]RATE!$C$6:$O$6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[4]LRA!#REF!</definedName>
    <definedName name="__123Graph_B" hidden="1">[4]LRA!#REF!</definedName>
    <definedName name="__123Graph_B\B11" hidden="1">#REF!</definedName>
    <definedName name="__123Graph_B\B118" hidden="1">#REF!</definedName>
    <definedName name="__123Graph_C" localSheetId="0" hidden="1">'[5]1999cf'!#REF!</definedName>
    <definedName name="__123Graph_C" hidden="1">'[5]1999cf'!#REF!</definedName>
    <definedName name="__123Graph_C\B118" hidden="1">#REF!</definedName>
    <definedName name="__123Graph_D" localSheetId="0" hidden="1">[6]FR!#REF!</definedName>
    <definedName name="__123Graph_D" hidden="1">[6]FR!#REF!</definedName>
    <definedName name="__123Graph_E" localSheetId="0" hidden="1">[4]LRA!#REF!</definedName>
    <definedName name="__123Graph_E" hidden="1">[4]LRA!#REF!</definedName>
    <definedName name="__123Graph_F" localSheetId="0" hidden="1">[4]LRA!#REF!</definedName>
    <definedName name="__123Graph_F" hidden="1">[4]LRA!#REF!</definedName>
    <definedName name="__123Graph_LBL_A" hidden="1">#REF!</definedName>
    <definedName name="__123Graph_LBL_C" hidden="1">#REF!</definedName>
    <definedName name="__123Graph_X" hidden="1">[7]YQty!$A$3:$A$14</definedName>
    <definedName name="__123Graph_X\B11" hidden="1">#REF!</definedName>
    <definedName name="__123Graph_XROI" hidden="1">#REF!</definedName>
    <definedName name="__2__123Graph_BCHART_1" hidden="1">[3]RATE!$C$7:$O$7</definedName>
    <definedName name="__3__123Graph_CCHART_1" hidden="1">[3]RATE!$C$8:$O$8</definedName>
    <definedName name="__4__123Graph_DCHART_1" hidden="1">[3]RATE!$C$9:$O$9</definedName>
    <definedName name="__5__123Graph_ECHART_1" hidden="1">[3]RATE!$C$10:$O$10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ntlFixup" hidden="1">TRUE</definedName>
    <definedName name="__IntlFixupTable" hidden="1">#REF!</definedName>
    <definedName name="__KEY1" hidden="1">[8]Accure!#REF!</definedName>
    <definedName name="__LF12" hidden="1">#REF!</definedName>
    <definedName name="__NSO2" hidden="1">{"'Sheet1'!$L$16"}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p30" hidden="1">#REF!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H111" hidden="1">{"'Model'!$A$1:$N$53"}</definedName>
    <definedName name="_1__123Graph_ACHART_1" hidden="1">[3]RATE!$C$6:$O$6</definedName>
    <definedName name="_1__123Graph_Aｸﾞﾗﾌ_7" localSheetId="0" hidden="1">#REF!</definedName>
    <definedName name="_1__123Graph_Aｸﾞﾗﾌ_7" hidden="1">#REF!</definedName>
    <definedName name="_10__123Graph_XF_S" hidden="1">#REF!</definedName>
    <definedName name="_1102" hidden="1">'[9]stat local'!$D$769:$D$3475</definedName>
    <definedName name="_12__123Graph_BCHART_1" hidden="1">[10]TP!#REF!</definedName>
    <definedName name="_15__123Graph_CCHART_1" hidden="1">[10]TP!#REF!</definedName>
    <definedName name="_18__123Graph_XCHART_1" hidden="1">[10]TP!#REF!</definedName>
    <definedName name="_2__123Graph_AF_S" hidden="1">#REF!</definedName>
    <definedName name="_2__123Graph_BCHART_1" hidden="1">[3]RATE!$C$7:$O$7</definedName>
    <definedName name="_2__123Graph_Bｸﾞﾗﾌ_7" localSheetId="0" hidden="1">#REF!</definedName>
    <definedName name="_2__123Graph_Bｸﾞﾗﾌ_7" hidden="1">#REF!</definedName>
    <definedName name="_3__123Graph_ACHART_1" hidden="1">[10]TP!#REF!</definedName>
    <definedName name="_3__123Graph_AF_S" hidden="1">#REF!</definedName>
    <definedName name="_3__123Graph_BF_S" hidden="1">#REF!</definedName>
    <definedName name="_3__123Graph_CCHART_1" hidden="1">[3]RATE!$C$8:$O$8</definedName>
    <definedName name="_3__123Graph_Cｸﾞﾗﾌ_7" localSheetId="0" hidden="1">#REF!</definedName>
    <definedName name="_3__123Graph_Cｸﾞﾗﾌ_7" hidden="1">#REF!</definedName>
    <definedName name="_4__123Graph_BCHART_1" hidden="1">[10]TP!#REF!</definedName>
    <definedName name="_4__123Graph_BF_S" hidden="1">#REF!</definedName>
    <definedName name="_4__123Graph_DCHART_1" hidden="1">[3]RATE!$C$9:$O$9</definedName>
    <definedName name="_4__123Graph_Dｸﾞﾗﾌ_7" localSheetId="0" hidden="1">#REF!</definedName>
    <definedName name="_4__123Graph_Dｸﾞﾗﾌ_7" hidden="1">#REF!</definedName>
    <definedName name="_4__123Graph_XF_S" hidden="1">#REF!</definedName>
    <definedName name="_5__123Graph_CCHART_1" hidden="1">[10]TP!#REF!</definedName>
    <definedName name="_5__123Graph_ECHART_1" hidden="1">[3]RATE!$C$10:$O$10</definedName>
    <definedName name="_5__123Graph_Eｸﾞﾗﾌ_7" localSheetId="0" hidden="1">#REF!</definedName>
    <definedName name="_5__123Graph_Eｸﾞﾗﾌ_7" hidden="1">#REF!</definedName>
    <definedName name="_5__123Graph_XF_S" hidden="1">#REF!</definedName>
    <definedName name="_6__123Graph_AF_S" hidden="1">#REF!</definedName>
    <definedName name="_6__123Graph_Fｸﾞﾗﾌ_7" localSheetId="0" hidden="1">#REF!</definedName>
    <definedName name="_6__123Graph_Fｸﾞﾗﾌ_7" hidden="1">#REF!</definedName>
    <definedName name="_6__123Graph_XCHART_1" hidden="1">[10]TP!#REF!</definedName>
    <definedName name="_8__123Graph_BF_S" hidden="1">#REF!</definedName>
    <definedName name="_9__123Graph_ACHART_1" hidden="1">[10]TP!#REF!</definedName>
    <definedName name="_a" hidden="1">[3]RATE!$C$6:$O$6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qw" hidden="1">[3]RATE!$C$8:$O$8</definedName>
    <definedName name="_as" hidden="1">[3]RATE!$C$6:$O$6</definedName>
    <definedName name="_asd" hidden="1">[3]RATE!$C$7:$O$7</definedName>
    <definedName name="_asrgf" hidden="1">[3]RATE!$C$10:$O$10</definedName>
    <definedName name="_axc" hidden="1">[3]RATE!$C$9:$O$9</definedName>
    <definedName name="_b" hidden="1">[3]RATE!$C$7:$O$7</definedName>
    <definedName name="_d" hidden="1">[3]RATE!$C$9:$O$9</definedName>
    <definedName name="_d1" hidden="1">{"'Model'!$A$1:$N$53"}</definedName>
    <definedName name="_dd2" hidden="1">{"Book Income",#N/A,FALSE,"B&amp;T";"Taxable Income",#N/A,FALSE,"B&amp;T"}</definedName>
    <definedName name="_Dist_Bin" localSheetId="0" hidden="1">#REF!</definedName>
    <definedName name="_Dist_Bin" hidden="1">#REF!</definedName>
    <definedName name="_Dist_Bin2" localSheetId="0" hidden="1">#REF!</definedName>
    <definedName name="_Dist_Bin2" hidden="1">#REF!</definedName>
    <definedName name="_Dist_Values" localSheetId="0" hidden="1">#REF!</definedName>
    <definedName name="_Dist_Values" hidden="1">#REF!</definedName>
    <definedName name="_Dist_Values2" localSheetId="0" hidden="1">#REF!</definedName>
    <definedName name="_Dist_Values2" hidden="1">#REF!</definedName>
    <definedName name="_e" hidden="1">[3]RATE!$C$10:$O$10</definedName>
    <definedName name="_er43" hidden="1">{"'Eng (page2)'!$A$1:$D$52"}</definedName>
    <definedName name="_Example" hidden="1">[11]Variables!$B$1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xlnm._FilterDatabase" localSheetId="0" hidden="1">#REF!</definedName>
    <definedName name="_xlnm._FilterDatabase" hidden="1">#REF!</definedName>
    <definedName name="_FilterDatabase2" localSheetId="0" hidden="1">#REF!</definedName>
    <definedName name="_FilterDatabase2" hidden="1">#REF!</definedName>
    <definedName name="_g" hidden="1">[3]RATE!$C$6:$O$6</definedName>
    <definedName name="_G1" hidden="1">{"'Eng (page2)'!$A$1:$D$52"}</definedName>
    <definedName name="_h" hidden="1">[3]RATE!$C$7:$O$7</definedName>
    <definedName name="_k" hidden="1">[3]RATE!$C$10:$O$10</definedName>
    <definedName name="_Key1" localSheetId="0" hidden="1">#REF!</definedName>
    <definedName name="_Key1" hidden="1">#REF!</definedName>
    <definedName name="_key1." localSheetId="0" hidden="1">#REF!</definedName>
    <definedName name="_key1." hidden="1">#REF!</definedName>
    <definedName name="_Key2" localSheetId="0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[11]Variables!$B$4</definedName>
    <definedName name="_m" hidden="1">[3]RATE!$C$6:$O$6</definedName>
    <definedName name="_n" hidden="1">[3]RATE!$C$7:$O$7</definedName>
    <definedName name="_new" localSheetId="0" hidden="1">#REF!</definedName>
    <definedName name="_new" hidden="1">#REF!</definedName>
    <definedName name="_NSO2" hidden="1">{"'Sheet1'!$L$16"}</definedName>
    <definedName name="_o" hidden="1">[3]RATE!$C$8:$O$8</definedName>
    <definedName name="_Order1" hidden="1">0</definedName>
    <definedName name="_Order2" hidden="1">0</definedName>
    <definedName name="_p" hidden="1">[3]RATE!$C$9:$O$9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p30" hidden="1">#REF!</definedName>
    <definedName name="_q" hidden="1">[3]RATE!$C$8:$O$8</definedName>
    <definedName name="_r" hidden="1">[3]RATE!$C$6:$O$6</definedName>
    <definedName name="_Regression_Int" hidden="1">1</definedName>
    <definedName name="_s" hidden="1">[3]RATE!$C$7:$O$7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eries" hidden="1">[11]Variables!$B$3</definedName>
    <definedName name="_Shading" hidden="1">[11]Variables!$B$2</definedName>
    <definedName name="_Sort" localSheetId="0" hidden="1">#REF!</definedName>
    <definedName name="_Sort" hidden="1">#REF!</definedName>
    <definedName name="_t" hidden="1">[3]RATE!$C$10:$O$10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" hidden="1">[3]RATE!$C$9:$O$9</definedName>
    <definedName name="_u645" hidden="1">{"'Eng (page2)'!$A$1:$D$52"}</definedName>
    <definedName name="_v" hidden="1">[3]RATE!$C$10:$O$10</definedName>
    <definedName name="_V320" hidden="1">{"'Eng (page2)'!$A$1:$D$52"}</definedName>
    <definedName name="_w" hidden="1">[3]RATE!$C$8:$O$8</definedName>
    <definedName name="_X2" hidden="1">{"'Eng (page2)'!$A$1:$D$52"}</definedName>
    <definedName name="_y" hidden="1">[3]RATE!$C$9:$O$9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hidden="1">{"Book Income",#N/A,FALSE,"B&amp;T";"Taxable Income",#N/A,FALSE,"B&amp;T"}</definedName>
    <definedName name="aaaaa" hidden="1">{"conso",#N/A,FALSE,"cash flow"}</definedName>
    <definedName name="aaaaaaaa" hidden="1">{"'Eng (page2)'!$A$1:$D$52"}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qw" hidden="1">{"'Model'!$A$1:$N$53"}</definedName>
    <definedName name="aadf" hidden="1">{"cashflow",#N/A,FALSE,"cash flow"}</definedName>
    <definedName name="ab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hidden="1">{"'Model'!$A$1:$N$53"}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{"'Eng (page2)'!$A$1:$D$52"}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hidden="1">{"'Eng (page2)'!$A$1:$D$52"}</definedName>
    <definedName name="asdfaw" hidden="1">{"'Eng (page2)'!$A$1:$D$52"}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{"Sensitivity1",#N/A,FALSE,"Sensitivity";"Sensitivity2",#N/A,FALSE,"Sensitivity"}</definedName>
    <definedName name="baba" hidden="1">{"'Model'!$A$1:$N$53"}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{"FB Assumptions",#N/A,FALSE,"Asu";"FB Cashflow 1",#N/A,FALSE,"F&amp;B";"FB Cashflow 2",#N/A,FALSE,"F&amp;B"}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cds" hidden="1">{"'Model'!$A$1:$N$53"}</definedName>
    <definedName name="dcwdl" hidden="1">{"'Eng (page2)'!$A$1:$D$52"}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hidden="1">{"'Eng (page2)'!$A$1:$D$52"}</definedName>
    <definedName name="dddddddddddddddddddddddd" hidden="1">{"'Eng (page2)'!$A$1:$D$52"}</definedName>
    <definedName name="ddin" hidden="1">{"Book Income",#N/A,FALSE,"B&amp;T";"Taxable Income",#N/A,FALSE,"B&amp;T"}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ea" hidden="1">[10]TP!#REF!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one" hidden="1">{"'Eng (page2)'!$A$1:$D$52"}</definedName>
    <definedName name="dfqcvdq" hidden="1">{"'Eng (page2)'!$A$1:$D$52"}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gt" hidden="1">[10]TP!#REF!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hidden="1">{"'Eng (page2)'!$A$1:$D$52"}</definedName>
    <definedName name="dqevc" hidden="1">{"'Eng (page2)'!$A$1:$D$52"}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hidden="1">{"'Eng (page2)'!$A$1:$D$52"}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dWFQA" localSheetId="0" hidden="1">#REF!</definedName>
    <definedName name="edWFQA" hidden="1">#REF!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0" hidden="1">{"'Summary'!$A$1:$J$46"}</definedName>
    <definedName name="eeeeee" hidden="1">{"'Summary'!$A$1:$J$46"}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ews" hidden="1">{"'Eng (page2)'!$A$1:$D$52"}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qq" hidden="1">{"cashflow",#N/A,FALSE,"cash flow"}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239622.584884259</definedName>
    <definedName name="EW" localSheetId="0" hidden="1">{"'Summary'!$A$1:$J$46"}</definedName>
    <definedName name="EW" hidden="1">{"'Summary'!$A$1:$J$46"}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hidden="1">{"'Eng (page2)'!$A$1:$D$52"}</definedName>
    <definedName name="F1nin" hidden="1">{"'Model'!$A$1:$N$53"}</definedName>
    <definedName name="F3.1" hidden="1">{"Sensitivity1",#N/A,FALSE,"Sensitivity";"Sensitivity2",#N/A,FALSE,"Sensitivity"}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hidden="1">#REF!</definedName>
    <definedName name="fg" hidden="1">[10]TP!#REF!</definedName>
    <definedName name="fgdp" hidden="1">{"'Eng (page2)'!$A$1:$D$52"}</definedName>
    <definedName name="FGE\" hidden="1">{"'Eng (page2)'!$A$1:$D$52"}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hidden="1">{"'Eng (page2)'!$A$1:$D$52"}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hidden="1">{"'Eng (page2)'!$A$1:$D$52"}</definedName>
    <definedName name="Full_Print" localSheetId="0" hidden="1">#REF!</definedName>
    <definedName name="Full_Print" hidden="1">#REF!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[10]TP!#REF!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hidden="1">{"'Eng (page2)'!$A$1:$D$52"}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hidden="1">{"'Eng (page2)'!$A$1:$D$52"}</definedName>
    <definedName name="he" hidden="1">{"'Eng (page2)'!$A$1:$D$52"}</definedName>
    <definedName name="Header_Row" hidden="1">ROW(#REF!)</definedName>
    <definedName name="hee" hidden="1">{"'Eng (page2)'!$A$1:$D$52"}</definedName>
    <definedName name="hh" hidden="1">{"Sensitivity1",#N/A,FALSE,"Sensitivity";"Sensitivity2",#N/A,FALSE,"Sensitivity"}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[10]TP!#REF!</definedName>
    <definedName name="HNHJ" localSheetId="0" hidden="1">#REF!</definedName>
    <definedName name="HNHJ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1252</definedName>
    <definedName name="HTML_Control" localSheetId="0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hidden="1">{"'Eng (page2)'!$A$1:$D$52"}</definedName>
    <definedName name="Interest_Rate" localSheetId="0" hidden="1">#REF!</definedName>
    <definedName name="Interest_Rate" hidden="1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" localSheetId="0" hidden="1">{"'Summary'!$A$1:$J$46"}</definedName>
    <definedName name="IQ" hidden="1">{"'Summary'!$A$1:$J$46"}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[10]TP!#REF!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" localSheetId="0" hidden="1">{"'BKK'!$A$4:$V$179"}</definedName>
    <definedName name="k" hidden="1">{"'BKK'!$A$4:$V$179"}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hidden="1">{"'Eng (page2)'!$A$1:$D$52"}</definedName>
    <definedName name="kkkd" hidden="1">{"'Model'!$A$1:$N$53"}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l" hidden="1">{"'Eng (page2)'!$A$1:$D$52"}</definedName>
    <definedName name="llllllllllllll" hidden="1">[10]TP!#REF!</definedName>
    <definedName name="LLP" hidden="1">{"'Eng (page2)'!$A$1:$D$52"}</definedName>
    <definedName name="Loan_Amount" localSheetId="0" hidden="1">#REF!</definedName>
    <definedName name="Loan_Amount" hidden="1">#REF!</definedName>
    <definedName name="Loan_Start" localSheetId="0" hidden="1">#REF!</definedName>
    <definedName name="Loan_Start" hidden="1">#REF!</definedName>
    <definedName name="Loan_Years" localSheetId="0" hidden="1">#REF!</definedName>
    <definedName name="Loan_Years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{"Book Income",#N/A,FALSE,"B&amp;T";"Taxable Income",#N/A,FALSE,"B&amp;T"}</definedName>
    <definedName name="no" hidden="1">{"Book Income",#N/A,FALSE,"B&amp;T";"Taxable Income",#N/A,FALSE,"B&amp;T"}</definedName>
    <definedName name="nu" hidden="1">{"cashflow",#N/A,FALSE,"cash flow"}</definedName>
    <definedName name="nut" hidden="1">[13]A!#REF!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o" hidden="1">{"Sensitivity1",#N/A,FALSE,"Sensitivity";"Sensitivity2",#N/A,FALSE,"Sensitivity"}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hidden="1">{"'Model'!$A$1:$N$53"}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hidden="1">{"'Model'!$A$1:$N$53"}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[10]TP!#REF!</definedName>
    <definedName name="rdy" hidden="1">[10]TP!#REF!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hidden="1">{"'Eng (page2)'!$A$1:$D$52"}</definedName>
    <definedName name="RRR" hidden="1">[14]누TB!$G$1:$G$1019</definedName>
    <definedName name="rutrut" hidden="1">{"'Model'!$A$1:$N$53"}</definedName>
    <definedName name="rw" hidden="1">{"Sensitivity1",#N/A,FALSE,"Sensitivity";"Sensitivity2",#N/A,FALSE,"Sensitivity"}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dawgsrgedrhdthtfdjh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[4]LRA!#REF!</definedName>
    <definedName name="sssss" hidden="1">{"'Model'!$A$1:$N$53"}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hidden="1">{"'Eng (page2)'!$A$1:$D$52"}</definedName>
    <definedName name="t" localSheetId="0" hidden="1">#REF!</definedName>
    <definedName name="t" hidden="1">#REF!</definedName>
    <definedName name="TAK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[10]TP!#REF!</definedName>
    <definedName name="tgkj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hidden="1">{"'Eng (page2)'!$A$1:$D$52"}</definedName>
    <definedName name="TR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tyt" hidden="1">[10]TP!#REF!</definedName>
    <definedName name="ua" hidden="1">{"Sensitivity1",#N/A,FALSE,"Sensitivity";"Sensitivity2",#N/A,FALSE,"Sensitivity"}</definedName>
    <definedName name="uhi" hidden="1">[10]TP!#REF!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vxvxert" hidden="1">{"'Eng (page2)'!$A$1:$D$52"}</definedName>
    <definedName name="w" localSheetId="0" hidden="1">#REF!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ew" hidden="1">[15]현금흐름표!$F$45</definedName>
    <definedName name="wq" hidden="1">{"CF Assumptions",#N/A,FALSE,"Asu";#N/A,#N/A,FALSE,"Summary";#N/A,#N/A,FALSE,"CF (2)";#N/A,#N/A,FALSE,"SM";#N/A,#N/A,FALSE,"C&amp;D";#N/A,#N/A,FALSE,"MGMT";#N/A,#N/A,FALSE,"Notes"}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hidden="1">{#N/A,#N/A,TRUE,"Sheet1"}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ALLATION." localSheetId="0" hidden="1">{#N/A,#N/A,FALSE,"Sheet1"}</definedName>
    <definedName name="wrn.INSTALLATION." hidden="1">{#N/A,#N/A,FALSE,"Sheet1"}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{"'Eng (page2)'!$A$1:$D$52"}</definedName>
    <definedName name="WW14e3d9edd9114805a864ff78634211ba_3E0" localSheetId="0" hidden="1">#REF!</definedName>
    <definedName name="WW14e3d9edd9114805a864ff78634211ba_3E0" hidden="1">#REF!</definedName>
    <definedName name="WW14e3d9edd9114805a864ff78634211ba_513F" localSheetId="0" hidden="1">#REF!</definedName>
    <definedName name="WW14e3d9edd9114805a864ff78634211ba_513F" hidden="1">#REF!</definedName>
    <definedName name="WW7fafe42451ad4efaa2ee8823e8900803_634309824518431250" localSheetId="0" hidden="1">#REF!</definedName>
    <definedName name="WW7fafe42451ad4efaa2ee8823e8900803_634309824518431250" hidden="1">#REF!</definedName>
    <definedName name="WW9225b8e918b2453e85e0df9899b5a134_9EAE" localSheetId="0" hidden="1">'[16]Reasonableness test'!#REF!</definedName>
    <definedName name="WW9225b8e918b2453e85e0df9899b5a134_9EAE" hidden="1">'[16]Reasonableness test'!#REF!</definedName>
    <definedName name="WWb068418dc6b04fa5ae2bd14cd39f6c54_A5CB" localSheetId="0" hidden="1">'[17]Test Debt Covenant'!#REF!</definedName>
    <definedName name="WWb068418dc6b04fa5ae2bd14cd39f6c54_A5CB" hidden="1">'[17]Test Debt Covenant'!#REF!</definedName>
    <definedName name="wwe" localSheetId="0" hidden="1">{#N/A,#N/A,TRUE,"Sheet1"}</definedName>
    <definedName name="wwe" hidden="1">{#N/A,#N/A,TRUE,"Sheet1"}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[18]V310!#REF!</definedName>
    <definedName name="XRefCopyRangeCount" hidden="1">1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localSheetId="0" hidden="1">#REF!</definedName>
    <definedName name="xxxx" hidden="1">#REF!</definedName>
    <definedName name="yhn" hidden="1">{"'Eng (page2)'!$A$1:$D$52"}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[10]TP!#REF!</definedName>
    <definedName name="YRE" hidden="1">{"'Eng (page2)'!$A$1:$D$52"}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ก" hidden="1">{"'Model'!$A$1:$N$53"}</definedName>
    <definedName name="กดากดน" hidden="1">{"'Eng (page2)'!$A$1:$D$52"}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ด" hidden="1">{"'Model'!$A$1:$N$53"}</definedName>
    <definedName name="แดดเก" hidden="1">{"'Model'!$A$1:$N$53"}</definedName>
    <definedName name="ฟ" hidden="1">{"'Eng (page2)'!$A$1:$D$52"}</definedName>
    <definedName name="ฟฟฟฟฟฟฟ" hidden="1">{"'Eng (page2)'!$A$1:$D$52"}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건물임." localSheetId="0" hidden="1">{"'손익현황'!$A$1:$J$29"}</definedName>
    <definedName name="건물임.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hidden="1">{"'손익현황'!$A$1:$J$29"}</definedName>
    <definedName name="안" hidden="1">[19]공통!$F$45</definedName>
    <definedName name="ㅓㅗㅓㅗㅓㅗ" hidden="1">[20]A1!$F$45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2" i="9" l="1"/>
  <c r="R27" i="10" l="1"/>
  <c r="J74" i="2" l="1"/>
  <c r="J67" i="2"/>
  <c r="L139" i="8"/>
  <c r="N139" i="8"/>
  <c r="J139" i="8"/>
  <c r="H139" i="8"/>
  <c r="R24" i="9" l="1"/>
  <c r="A104" i="6" l="1"/>
  <c r="A107" i="6"/>
  <c r="P26" i="9"/>
  <c r="L18" i="2"/>
  <c r="N18" i="2"/>
  <c r="J18" i="2"/>
  <c r="J84" i="8"/>
  <c r="N84" i="8"/>
  <c r="J44" i="8"/>
  <c r="N44" i="8"/>
  <c r="N24" i="8"/>
  <c r="N74" i="2" l="1"/>
  <c r="N67" i="2"/>
  <c r="N28" i="2"/>
  <c r="N31" i="2" s="1"/>
  <c r="N35" i="2" s="1"/>
  <c r="N38" i="2" s="1"/>
  <c r="N49" i="2" s="1"/>
  <c r="J28" i="2"/>
  <c r="J31" i="2" s="1"/>
  <c r="J35" i="2" s="1"/>
  <c r="J38" i="2" s="1"/>
  <c r="J49" i="2" s="1"/>
  <c r="N93" i="6"/>
  <c r="J93" i="6"/>
  <c r="N75" i="6"/>
  <c r="J75" i="6"/>
  <c r="N27" i="6"/>
  <c r="N40" i="6" s="1"/>
  <c r="N43" i="6" s="1"/>
  <c r="J27" i="6"/>
  <c r="J40" i="6" s="1"/>
  <c r="J43" i="6" s="1"/>
  <c r="J115" i="6" l="1"/>
  <c r="J118" i="6" s="1"/>
  <c r="N115" i="6"/>
  <c r="N118" i="6" s="1"/>
  <c r="P24" i="10"/>
  <c r="N24" i="10"/>
  <c r="L24" i="10"/>
  <c r="J24" i="10"/>
  <c r="H24" i="10"/>
  <c r="F24" i="10"/>
  <c r="R22" i="10"/>
  <c r="R21" i="10"/>
  <c r="R20" i="10"/>
  <c r="R17" i="10"/>
  <c r="T26" i="9"/>
  <c r="N26" i="9"/>
  <c r="L26" i="9"/>
  <c r="J26" i="9"/>
  <c r="H26" i="9"/>
  <c r="F26" i="9"/>
  <c r="V24" i="9"/>
  <c r="R23" i="9"/>
  <c r="V23" i="9" s="1"/>
  <c r="R21" i="9"/>
  <c r="V21" i="9" s="1"/>
  <c r="R20" i="9"/>
  <c r="V20" i="9" s="1"/>
  <c r="R17" i="9"/>
  <c r="P32" i="10"/>
  <c r="N32" i="10"/>
  <c r="L32" i="10"/>
  <c r="J32" i="10"/>
  <c r="H32" i="10"/>
  <c r="F32" i="10"/>
  <c r="R30" i="10"/>
  <c r="T34" i="9"/>
  <c r="P34" i="9"/>
  <c r="N34" i="9"/>
  <c r="L34" i="9"/>
  <c r="J34" i="9"/>
  <c r="H34" i="9"/>
  <c r="F34" i="9"/>
  <c r="R32" i="9"/>
  <c r="V32" i="9" s="1"/>
  <c r="R29" i="9"/>
  <c r="V29" i="9" s="1"/>
  <c r="R26" i="9" l="1"/>
  <c r="R34" i="9"/>
  <c r="R24" i="10"/>
  <c r="R32" i="10"/>
  <c r="V17" i="9"/>
  <c r="V26" i="9" s="1"/>
  <c r="V34" i="9"/>
  <c r="L27" i="6" l="1"/>
  <c r="H27" i="6"/>
  <c r="A162" i="8" l="1"/>
  <c r="N143" i="8"/>
  <c r="L143" i="8"/>
  <c r="J143" i="8"/>
  <c r="H143" i="8"/>
  <c r="A109" i="8"/>
  <c r="A52" i="2" s="1"/>
  <c r="N96" i="8"/>
  <c r="L96" i="8"/>
  <c r="J96" i="8"/>
  <c r="H96" i="8"/>
  <c r="L84" i="8"/>
  <c r="H84" i="8"/>
  <c r="A59" i="8"/>
  <c r="A112" i="8" s="1"/>
  <c r="A58" i="8"/>
  <c r="A111" i="8" s="1"/>
  <c r="A57" i="8"/>
  <c r="A110" i="8" s="1"/>
  <c r="L44" i="8"/>
  <c r="H44" i="8"/>
  <c r="L24" i="8"/>
  <c r="J24" i="8"/>
  <c r="J46" i="8" s="1"/>
  <c r="H24" i="8"/>
  <c r="N98" i="8" l="1"/>
  <c r="N145" i="8" s="1"/>
  <c r="N46" i="8"/>
  <c r="J98" i="8"/>
  <c r="J145" i="8" s="1"/>
  <c r="L98" i="8"/>
  <c r="L145" i="8" s="1"/>
  <c r="H98" i="8"/>
  <c r="H145" i="8" s="1"/>
  <c r="L46" i="8"/>
  <c r="H46" i="8"/>
  <c r="A104" i="2" l="1"/>
  <c r="L93" i="6"/>
  <c r="H93" i="6"/>
  <c r="L75" i="6"/>
  <c r="H75" i="6"/>
  <c r="L40" i="6"/>
  <c r="L43" i="6" s="1"/>
  <c r="H40" i="6"/>
  <c r="H43" i="6" s="1"/>
  <c r="L74" i="2"/>
  <c r="H74" i="2"/>
  <c r="H67" i="2"/>
  <c r="L28" i="2"/>
  <c r="H28" i="2"/>
  <c r="H18" i="2"/>
  <c r="L115" i="6" l="1"/>
  <c r="L118" i="6" s="1"/>
  <c r="H115" i="6"/>
  <c r="H118" i="6" s="1"/>
  <c r="H31" i="2"/>
  <c r="H35" i="2" s="1"/>
  <c r="H38" i="2" s="1"/>
  <c r="H49" i="2" s="1"/>
  <c r="L31" i="2"/>
  <c r="L35" i="2" s="1"/>
  <c r="L38" i="2" s="1"/>
  <c r="L49" i="2" s="1"/>
  <c r="A156" i="6" l="1"/>
  <c r="L67" i="2"/>
</calcChain>
</file>

<file path=xl/sharedStrings.xml><?xml version="1.0" encoding="utf-8"?>
<sst xmlns="http://schemas.openxmlformats.org/spreadsheetml/2006/main" count="407" uniqueCount="231">
  <si>
    <t>Interlink Telecom Public Company Limited</t>
  </si>
  <si>
    <t>Consolidated</t>
  </si>
  <si>
    <t>Separate</t>
  </si>
  <si>
    <t>financial information</t>
  </si>
  <si>
    <t>Unaudited</t>
  </si>
  <si>
    <t>Notes</t>
  </si>
  <si>
    <t>Baht</t>
  </si>
  <si>
    <t>Advance received from share subscription</t>
  </si>
  <si>
    <t>Retained earnings</t>
  </si>
  <si>
    <t>Unappropriated</t>
  </si>
  <si>
    <t>Statement of Comprehensive Income</t>
  </si>
  <si>
    <t>Service income from network rendering</t>
  </si>
  <si>
    <t>Service income from network installation service</t>
  </si>
  <si>
    <t>Service income from data center space service</t>
  </si>
  <si>
    <t>Other income</t>
  </si>
  <si>
    <t>Total revenues</t>
  </si>
  <si>
    <t>Cost of network rendering</t>
  </si>
  <si>
    <t>Cost of network installation service</t>
  </si>
  <si>
    <t>Cost of data center space service</t>
  </si>
  <si>
    <t>Service expenses</t>
  </si>
  <si>
    <t>Administrative expenses</t>
  </si>
  <si>
    <t>Finance costs</t>
  </si>
  <si>
    <t>Total expenses</t>
  </si>
  <si>
    <t>Profit before share from</t>
  </si>
  <si>
    <t>investment in a joint venture and income tax</t>
  </si>
  <si>
    <t>in a joint venture</t>
  </si>
  <si>
    <t xml:space="preserve">Profit before income tax </t>
  </si>
  <si>
    <t xml:space="preserve">Income tax </t>
  </si>
  <si>
    <t>Profit for the period</t>
  </si>
  <si>
    <t>Other comprehensive income</t>
  </si>
  <si>
    <t>Items will not be reclassified</t>
  </si>
  <si>
    <t>subsequently to profit or loss</t>
  </si>
  <si>
    <t>Total comprehensive income for the period</t>
  </si>
  <si>
    <t>Profit attributable to:</t>
  </si>
  <si>
    <t>- Owners of the parent</t>
  </si>
  <si>
    <t>- Non-controlling interests</t>
  </si>
  <si>
    <t>Total comprehensive income</t>
  </si>
  <si>
    <t>attributable to:</t>
  </si>
  <si>
    <t>Earnings per share</t>
  </si>
  <si>
    <t>Basic earnings per share</t>
  </si>
  <si>
    <t>Diluted earnings per share</t>
  </si>
  <si>
    <t>Statement of Changes in Equity</t>
  </si>
  <si>
    <t>Consolidated financial information</t>
  </si>
  <si>
    <t>Other components</t>
  </si>
  <si>
    <t>of equity</t>
  </si>
  <si>
    <t>Measurement of</t>
  </si>
  <si>
    <t>financial assets</t>
  </si>
  <si>
    <t>Advance</t>
  </si>
  <si>
    <t>Issued and</t>
  </si>
  <si>
    <t>Premium on</t>
  </si>
  <si>
    <t>paid-up</t>
  </si>
  <si>
    <t>from share</t>
  </si>
  <si>
    <t>comprehensive</t>
  </si>
  <si>
    <t>Appropriated</t>
  </si>
  <si>
    <t>Total owners</t>
  </si>
  <si>
    <t>Non-controlling</t>
  </si>
  <si>
    <t xml:space="preserve"> share capital</t>
  </si>
  <si>
    <t>share capital</t>
  </si>
  <si>
    <t>subscription</t>
  </si>
  <si>
    <t>income</t>
  </si>
  <si>
    <t>legal reserve</t>
  </si>
  <si>
    <t>of the parent</t>
  </si>
  <si>
    <t>interests</t>
  </si>
  <si>
    <t>Total</t>
  </si>
  <si>
    <t>Changes in equity for the period</t>
  </si>
  <si>
    <t xml:space="preserve">
Increase in share capital </t>
  </si>
  <si>
    <t>Separate financial information</t>
  </si>
  <si>
    <t>Statement of Cash Flows</t>
  </si>
  <si>
    <t>Cash flows from operating activities</t>
  </si>
  <si>
    <t>Profit before income tax</t>
  </si>
  <si>
    <t>Adjustments to reconcile profit before</t>
  </si>
  <si>
    <t xml:space="preserve">   </t>
  </si>
  <si>
    <t>income tax to net cash provided by operations:</t>
  </si>
  <si>
    <t>- Depreciation and amortisation</t>
  </si>
  <si>
    <t>- Amortisation of prepaid expenses</t>
  </si>
  <si>
    <t>- Share of loss from investment in a joint venture</t>
  </si>
  <si>
    <t>- Unrealised gain on exchange rate</t>
  </si>
  <si>
    <t>- Interest income</t>
  </si>
  <si>
    <t>- Finance costs</t>
  </si>
  <si>
    <t xml:space="preserve">Cash flows before changes in operating assets </t>
  </si>
  <si>
    <t>and liabilities</t>
  </si>
  <si>
    <t>Changes in operating assets and liabilities:</t>
  </si>
  <si>
    <t>- Work in process</t>
  </si>
  <si>
    <t>- Retention receivables</t>
  </si>
  <si>
    <t>- Other current assets</t>
  </si>
  <si>
    <t>- Other non-current assets</t>
  </si>
  <si>
    <t>- Other current liabilities</t>
  </si>
  <si>
    <t>Cash generated from operations</t>
  </si>
  <si>
    <t>- Income tax paid</t>
  </si>
  <si>
    <t>Cash flows from investing activities</t>
  </si>
  <si>
    <t>telecommunication networks</t>
  </si>
  <si>
    <t>- Payments for purchases of intangible assets</t>
  </si>
  <si>
    <t>- Proceeds from interest income</t>
  </si>
  <si>
    <t>Net cash used in investing activities</t>
  </si>
  <si>
    <t>Cash flows from financing activities</t>
  </si>
  <si>
    <t>financial institutions, net</t>
  </si>
  <si>
    <t>- Payments for lease liabilities</t>
  </si>
  <si>
    <t>- Interest paid</t>
  </si>
  <si>
    <t>Beginning balance</t>
  </si>
  <si>
    <t>Ending balance</t>
  </si>
  <si>
    <t>Non-cash transactions</t>
  </si>
  <si>
    <t xml:space="preserve">- Accounts payable - purchases of fixed assets and </t>
  </si>
  <si>
    <t>Opening balance as at 1 January 2023</t>
  </si>
  <si>
    <t>Statement of Financial Position</t>
  </si>
  <si>
    <t>Audited</t>
  </si>
  <si>
    <t>31 December</t>
  </si>
  <si>
    <t>Assets</t>
  </si>
  <si>
    <t>Current assets</t>
  </si>
  <si>
    <t>Cash and cash equivalents</t>
  </si>
  <si>
    <t>Work in process</t>
  </si>
  <si>
    <t>Short-term borrowings to a joint venture</t>
  </si>
  <si>
    <t>Retention receivables</t>
  </si>
  <si>
    <t>Revenue department receivable</t>
  </si>
  <si>
    <t>Total current assets</t>
  </si>
  <si>
    <t>Non-current assets</t>
  </si>
  <si>
    <t>Restricted cash at financial institutions</t>
  </si>
  <si>
    <t xml:space="preserve">Financial assets measured at fair value </t>
  </si>
  <si>
    <t>through other comprehensive income</t>
  </si>
  <si>
    <t>Investment in a joint venture</t>
  </si>
  <si>
    <t>-</t>
  </si>
  <si>
    <t>Fixed assets and telecommunication networks, net</t>
  </si>
  <si>
    <t>Right-of-use assets, net</t>
  </si>
  <si>
    <t>Right-of-use assets under Trust, net</t>
  </si>
  <si>
    <t>Goodwill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</si>
  <si>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</si>
  <si>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</si>
  <si>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</si>
  <si>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</si>
  <si>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</si>
  <si>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</si>
  <si>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The condensed notes to the interim financial information are an integral part of this financial information.</t>
  </si>
  <si>
    <t>Liabilities and equity</t>
  </si>
  <si>
    <t>Current liabilities</t>
  </si>
  <si>
    <t>Bank overdraft from a financial institution</t>
  </si>
  <si>
    <t>Short-term borrowings from financial institutions, net</t>
  </si>
  <si>
    <t>Current portion of lease liabilities, net</t>
  </si>
  <si>
    <t>Current portion of long-term borrowings</t>
  </si>
  <si>
    <t>from financial institutions, net</t>
  </si>
  <si>
    <t>Advance received from network installation service</t>
  </si>
  <si>
    <t>Other current liabilities</t>
  </si>
  <si>
    <t>Total current liabilities</t>
  </si>
  <si>
    <t>Non-current liabilities</t>
  </si>
  <si>
    <t>Lease liabilities, net</t>
  </si>
  <si>
    <t>Lease liabilities under the agreement with Trust, net</t>
  </si>
  <si>
    <t>Long-term borrowings from financial institutions, net</t>
  </si>
  <si>
    <t>Deferred tax liabilities, net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</si>
  <si>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</si>
  <si>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</si>
  <si>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</si>
  <si>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</si>
  <si>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</si>
  <si>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</si>
  <si>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1,945,592,698 ordinary shares</t>
  </si>
  <si>
    <t>at par value of Baht 0.50 each</t>
  </si>
  <si>
    <t>Issued and paid-up share capital</t>
  </si>
  <si>
    <t xml:space="preserve">1,388,929,573 ordinary shares </t>
  </si>
  <si>
    <t>at paid-up of Baht 0.50 each</t>
  </si>
  <si>
    <t>Premium on paid-up share capital</t>
  </si>
  <si>
    <t>Appropriated - legal reserve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</si>
  <si>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</si>
  <si>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</si>
  <si>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</si>
  <si>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</si>
  <si>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</si>
  <si>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 xml:space="preserve">Remeasurement of the fair value </t>
  </si>
  <si>
    <t>of a subsidiary's net assets</t>
  </si>
  <si>
    <t>- Dividend income</t>
  </si>
  <si>
    <t>- (Reversal) expected credit losses</t>
  </si>
  <si>
    <t>financial institution, net</t>
  </si>
  <si>
    <t>Net decrease in cash and cash equivalents</t>
  </si>
  <si>
    <t>from financial institutions</t>
  </si>
  <si>
    <t xml:space="preserve">- Payments for long-term borrowings </t>
  </si>
  <si>
    <t xml:space="preserve">- Payments for short-term borrowings </t>
  </si>
  <si>
    <t>to a joint venture, net</t>
  </si>
  <si>
    <t>under the agreement with Trust</t>
  </si>
  <si>
    <t xml:space="preserve">Changes in fair value of financial assets </t>
  </si>
  <si>
    <t xml:space="preserve">measured at fair value through </t>
  </si>
  <si>
    <t>other comprehensive income, net of tax</t>
  </si>
  <si>
    <t>As at 31 March 2024</t>
  </si>
  <si>
    <t>31 March</t>
  </si>
  <si>
    <t>For the three-month period ended 31 March 2024</t>
  </si>
  <si>
    <t xml:space="preserve">Measurement of </t>
  </si>
  <si>
    <t xml:space="preserve"> at fair value</t>
  </si>
  <si>
    <t>received</t>
  </si>
  <si>
    <t xml:space="preserve"> through other</t>
  </si>
  <si>
    <t>Closing balance as at 31 March 2023</t>
  </si>
  <si>
    <t>Opening balance as at 1 January 2024</t>
  </si>
  <si>
    <t>Closing balance as at 31 March 2024</t>
  </si>
  <si>
    <t>Advance payment for acquisition of</t>
  </si>
  <si>
    <t>investment in a subsidiary</t>
  </si>
  <si>
    <t xml:space="preserve">Advance received from long-term network </t>
  </si>
  <si>
    <t>installation service</t>
  </si>
  <si>
    <t>Trade and other current receivables, net</t>
  </si>
  <si>
    <t>Trade and other current payables</t>
  </si>
  <si>
    <t>Current corporate income tax payable</t>
  </si>
  <si>
    <t>Current provisions for employee benefits</t>
  </si>
  <si>
    <t>Non-current provisions for employee benefits</t>
  </si>
  <si>
    <t>- Provisions for employee benefits</t>
  </si>
  <si>
    <t>- Proceeds from dividend</t>
  </si>
  <si>
    <t>Short-term borrowings from a subsidiary</t>
  </si>
  <si>
    <t>- Remeasurements of post-employment</t>
  </si>
  <si>
    <t xml:space="preserve"> benefit obligations, net of tax</t>
  </si>
  <si>
    <t>- Proceeds for bank overdraft from</t>
  </si>
  <si>
    <t xml:space="preserve">- Proceeds for short-term borrowings from </t>
  </si>
  <si>
    <t>Service income from medical equipment service</t>
  </si>
  <si>
    <t>Net cash generated from financing activities</t>
  </si>
  <si>
    <t>Net cash used in operating activities</t>
  </si>
  <si>
    <t>Share of loss from investment</t>
  </si>
  <si>
    <t>Gain from a bargain purchase, net</t>
  </si>
  <si>
    <t>- Gain from a bargain purchase</t>
  </si>
  <si>
    <t>Cost of medical equipment service</t>
  </si>
  <si>
    <t xml:space="preserve">- Accrued revenue </t>
  </si>
  <si>
    <t>Cash generated from business acquisition</t>
  </si>
  <si>
    <t>- Decrease in restricted cash at financial institutions</t>
  </si>
  <si>
    <t>- Trade and other current receivables</t>
  </si>
  <si>
    <t>- Trade and other current payables</t>
  </si>
  <si>
    <t xml:space="preserve">- Purchases of fixed assets and telecommunication </t>
  </si>
  <si>
    <t>networks under lease contracts</t>
  </si>
  <si>
    <t>Investment in subsidiaries</t>
  </si>
  <si>
    <t>Note</t>
  </si>
  <si>
    <t>Current accrued revenue</t>
  </si>
  <si>
    <t xml:space="preserve">Non-current accrued revenue, net </t>
  </si>
  <si>
    <t xml:space="preserve">- Advance received from </t>
  </si>
  <si>
    <t>network installation service</t>
  </si>
  <si>
    <t xml:space="preserve">- Proceeds from short-term borrowings </t>
  </si>
  <si>
    <t>from a subsidiary</t>
  </si>
  <si>
    <t xml:space="preserve">- Proceeds from advance received from </t>
  </si>
  <si>
    <t>share subscription</t>
  </si>
  <si>
    <t xml:space="preserve">- Payments for borrowing cost of fixed assets </t>
  </si>
  <si>
    <t>and telecommunication networks</t>
  </si>
  <si>
    <t xml:space="preserve">- Payments for purchases of fixed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</si>
</sst>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;\(#,##0\);&quot;-&quot;;@"/>
    <numFmt numFmtId="188" formatCode="#,##0.00;\(#,##0.00\)"/>
    <numFmt numFmtId="189" formatCode="#,##0;\(#,##0\)"/>
    <numFmt numFmtId="190" formatCode="#,##0;\(#,##0\);\-"/>
    <numFmt numFmtId="191" formatCode="_(* #,##0.00_);_(* \(#,##0.00\);_(* &quot;-&quot;??_);_(@_)"/>
    <numFmt numFmtId="192" formatCode="#,##0.0;\(#,##0.0\)"/>
    <numFmt numFmtId="193" formatCode="#,##0.00;\(#,##0.00\);\-"/>
    <numFmt numFmtId="194" formatCode="_-* #,##0_-;\-* #,##0_-;_-* &quot;-&quot;??_-;_-@_-"/>
    <numFmt numFmtId="195" formatCode="#,##0.000000000;\(#,##0.000000000\);&quot;-&quot;;@"/>
    <numFmt numFmtId="196" formatCode="0.000000%"/>
  </numFmts>
  <fonts count="22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.5"/>
      <name val="Arial"/>
      <family val="2"/>
    </font>
    <font>
      <sz val="11"/>
      <color indexed="8"/>
      <name val="Calibri"/>
      <family val="2"/>
    </font>
    <font>
      <sz val="13"/>
      <name val="Browallia New"/>
      <family val="2"/>
    </font>
    <font>
      <sz val="11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9"/>
      <color rgb="FFFF0000"/>
      <name val="Arial"/>
      <family val="2"/>
    </font>
    <font>
      <sz val="14"/>
      <name val="Cordia New"/>
      <charset val="222"/>
    </font>
    <font>
      <sz val="12"/>
      <name val="Browallia New"/>
      <family val="2"/>
    </font>
    <font>
      <b/>
      <sz val="12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51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91" fontId="6" fillId="0" borderId="0" applyFont="0" applyFill="0" applyBorder="0" applyAlignment="0" applyProtection="0"/>
    <xf numFmtId="0" fontId="6" fillId="0" borderId="0"/>
    <xf numFmtId="0" fontId="5" fillId="0" borderId="0"/>
    <xf numFmtId="0" fontId="9" fillId="0" borderId="0"/>
    <xf numFmtId="0" fontId="4" fillId="0" borderId="0"/>
    <xf numFmtId="43" fontId="9" fillId="0" borderId="0" applyFont="0" applyFill="0" applyBorder="0" applyAlignment="0" applyProtection="0"/>
    <xf numFmtId="0" fontId="3" fillId="0" borderId="0"/>
    <xf numFmtId="0" fontId="10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6" fillId="0" borderId="0" applyFont="0" applyFill="0" applyBorder="0" applyAlignment="0" applyProtection="0"/>
    <xf numFmtId="0" fontId="9" fillId="0" borderId="0"/>
    <xf numFmtId="0" fontId="14" fillId="0" borderId="0"/>
    <xf numFmtId="43" fontId="6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" fillId="0" borderId="0"/>
    <xf numFmtId="0" fontId="9" fillId="0" borderId="0"/>
    <xf numFmtId="9" fontId="19" fillId="0" borderId="0" applyFont="0" applyFill="0" applyBorder="0" applyAlignment="0" applyProtection="0"/>
  </cellStyleXfs>
  <cellXfs count="158">
    <xf numFmtId="0" fontId="0" fillId="0" borderId="0" xfId="0"/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187" fontId="8" fillId="0" borderId="0" xfId="2" applyNumberFormat="1" applyFont="1" applyAlignment="1">
      <alignment horizontal="right" vertical="center"/>
    </xf>
    <xf numFmtId="187" fontId="8" fillId="0" borderId="0" xfId="2" applyNumberFormat="1" applyFont="1" applyAlignment="1">
      <alignment vertical="center"/>
    </xf>
    <xf numFmtId="0" fontId="7" fillId="0" borderId="0" xfId="2" applyFont="1" applyAlignment="1">
      <alignment horizontal="right" vertical="center"/>
    </xf>
    <xf numFmtId="187" fontId="7" fillId="2" borderId="0" xfId="2" applyNumberFormat="1" applyFont="1" applyFill="1" applyAlignment="1">
      <alignment horizontal="right" vertical="center"/>
    </xf>
    <xf numFmtId="187" fontId="8" fillId="2" borderId="0" xfId="2" applyNumberFormat="1" applyFont="1" applyFill="1" applyAlignment="1">
      <alignment horizontal="right" vertical="center"/>
    </xf>
    <xf numFmtId="187" fontId="8" fillId="2" borderId="1" xfId="2" applyNumberFormat="1" applyFont="1" applyFill="1" applyBorder="1" applyAlignment="1">
      <alignment horizontal="right" vertical="center"/>
    </xf>
    <xf numFmtId="187" fontId="8" fillId="0" borderId="0" xfId="0" applyNumberFormat="1" applyFont="1" applyAlignment="1">
      <alignment horizontal="right" vertical="center"/>
    </xf>
    <xf numFmtId="187" fontId="8" fillId="0" borderId="0" xfId="3" applyNumberFormat="1" applyFont="1" applyAlignment="1">
      <alignment horizontal="right" vertical="center"/>
    </xf>
    <xf numFmtId="187" fontId="8" fillId="2" borderId="1" xfId="3" applyNumberFormat="1" applyFont="1" applyFill="1" applyBorder="1" applyAlignment="1">
      <alignment horizontal="right" vertical="center"/>
    </xf>
    <xf numFmtId="3" fontId="8" fillId="0" borderId="0" xfId="2" applyNumberFormat="1" applyFont="1" applyAlignment="1">
      <alignment horizontal="center" vertical="center"/>
    </xf>
    <xf numFmtId="187" fontId="8" fillId="0" borderId="1" xfId="2" applyNumberFormat="1" applyFont="1" applyBorder="1" applyAlignment="1">
      <alignment horizontal="right" vertical="center"/>
    </xf>
    <xf numFmtId="187" fontId="8" fillId="2" borderId="0" xfId="3" applyNumberFormat="1" applyFont="1" applyFill="1" applyAlignment="1">
      <alignment horizontal="right" vertical="center"/>
    </xf>
    <xf numFmtId="188" fontId="8" fillId="0" borderId="0" xfId="2" applyNumberFormat="1" applyFont="1" applyAlignment="1">
      <alignment horizontal="left" vertical="center"/>
    </xf>
    <xf numFmtId="187" fontId="8" fillId="2" borderId="2" xfId="2" applyNumberFormat="1" applyFont="1" applyFill="1" applyBorder="1" applyAlignment="1">
      <alignment horizontal="right" vertical="center"/>
    </xf>
    <xf numFmtId="187" fontId="8" fillId="2" borderId="2" xfId="3" applyNumberFormat="1" applyFont="1" applyFill="1" applyBorder="1" applyAlignment="1">
      <alignment horizontal="right" vertical="center"/>
    </xf>
    <xf numFmtId="188" fontId="7" fillId="0" borderId="0" xfId="2" applyNumberFormat="1" applyFont="1" applyAlignment="1">
      <alignment vertical="center"/>
    </xf>
    <xf numFmtId="187" fontId="8" fillId="2" borderId="1" xfId="2" applyNumberFormat="1" applyFont="1" applyFill="1" applyBorder="1" applyAlignment="1">
      <alignment vertical="center"/>
    </xf>
    <xf numFmtId="189" fontId="7" fillId="0" borderId="0" xfId="4" applyNumberFormat="1" applyFont="1" applyAlignment="1">
      <alignment horizontal="left" vertical="center"/>
    </xf>
    <xf numFmtId="0" fontId="8" fillId="0" borderId="0" xfId="2" quotePrefix="1" applyFont="1" applyAlignment="1">
      <alignment vertical="center"/>
    </xf>
    <xf numFmtId="187" fontId="8" fillId="2" borderId="4" xfId="2" applyNumberFormat="1" applyFont="1" applyFill="1" applyBorder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189" fontId="7" fillId="0" borderId="0" xfId="5" applyNumberFormat="1" applyFont="1" applyAlignment="1">
      <alignment horizontal="left" vertical="center"/>
    </xf>
    <xf numFmtId="189" fontId="8" fillId="0" borderId="0" xfId="5" applyNumberFormat="1" applyFont="1" applyAlignment="1">
      <alignment horizontal="left" vertical="center"/>
    </xf>
    <xf numFmtId="187" fontId="8" fillId="2" borderId="0" xfId="0" applyNumberFormat="1" applyFont="1" applyFill="1" applyAlignment="1">
      <alignment horizontal="right" vertical="center"/>
    </xf>
    <xf numFmtId="188" fontId="8" fillId="2" borderId="0" xfId="1" applyNumberFormat="1" applyFont="1" applyFill="1" applyBorder="1" applyAlignment="1">
      <alignment horizontal="right" vertical="center"/>
    </xf>
    <xf numFmtId="188" fontId="8" fillId="0" borderId="0" xfId="1" applyNumberFormat="1" applyFont="1" applyFill="1" applyBorder="1" applyAlignment="1">
      <alignment horizontal="right" vertical="center"/>
    </xf>
    <xf numFmtId="188" fontId="8" fillId="0" borderId="0" xfId="2" applyNumberFormat="1" applyFont="1" applyAlignment="1">
      <alignment vertical="center"/>
    </xf>
    <xf numFmtId="187" fontId="8" fillId="2" borderId="0" xfId="2" applyNumberFormat="1" applyFont="1" applyFill="1" applyAlignment="1">
      <alignment vertical="center"/>
    </xf>
    <xf numFmtId="189" fontId="7" fillId="0" borderId="0" xfId="6" applyNumberFormat="1" applyFont="1" applyAlignment="1">
      <alignment horizontal="left" vertical="center"/>
    </xf>
    <xf numFmtId="189" fontId="8" fillId="0" borderId="0" xfId="6" applyNumberFormat="1" applyFont="1" applyAlignment="1">
      <alignment horizontal="center" vertical="center"/>
    </xf>
    <xf numFmtId="187" fontId="7" fillId="0" borderId="0" xfId="6" applyNumberFormat="1" applyFont="1" applyAlignment="1">
      <alignment horizontal="left" vertical="center"/>
    </xf>
    <xf numFmtId="187" fontId="8" fillId="0" borderId="0" xfId="6" applyNumberFormat="1" applyFont="1" applyAlignment="1">
      <alignment horizontal="center" vertical="center"/>
    </xf>
    <xf numFmtId="187" fontId="8" fillId="0" borderId="0" xfId="6" applyNumberFormat="1" applyFont="1" applyAlignment="1">
      <alignment horizontal="left" vertical="center"/>
    </xf>
    <xf numFmtId="187" fontId="8" fillId="0" borderId="0" xfId="6" applyNumberFormat="1" applyFont="1" applyAlignment="1">
      <alignment horizontal="right" vertical="center"/>
    </xf>
    <xf numFmtId="189" fontId="8" fillId="0" borderId="0" xfId="6" applyNumberFormat="1" applyFont="1" applyAlignment="1">
      <alignment vertical="center"/>
    </xf>
    <xf numFmtId="189" fontId="7" fillId="0" borderId="2" xfId="7" applyNumberFormat="1" applyFont="1" applyBorder="1" applyAlignment="1">
      <alignment horizontal="left" vertical="center"/>
    </xf>
    <xf numFmtId="189" fontId="7" fillId="0" borderId="2" xfId="6" applyNumberFormat="1" applyFont="1" applyBorder="1" applyAlignment="1">
      <alignment horizontal="left" vertical="center"/>
    </xf>
    <xf numFmtId="189" fontId="8" fillId="0" borderId="2" xfId="6" applyNumberFormat="1" applyFont="1" applyBorder="1" applyAlignment="1">
      <alignment horizontal="center" vertical="center"/>
    </xf>
    <xf numFmtId="187" fontId="7" fillId="0" borderId="2" xfId="6" applyNumberFormat="1" applyFont="1" applyBorder="1" applyAlignment="1">
      <alignment horizontal="left" vertical="center"/>
    </xf>
    <xf numFmtId="187" fontId="8" fillId="0" borderId="2" xfId="6" applyNumberFormat="1" applyFont="1" applyBorder="1" applyAlignment="1">
      <alignment horizontal="center" vertical="center"/>
    </xf>
    <xf numFmtId="187" fontId="8" fillId="0" borderId="2" xfId="6" applyNumberFormat="1" applyFont="1" applyBorder="1" applyAlignment="1">
      <alignment horizontal="left" vertical="center"/>
    </xf>
    <xf numFmtId="187" fontId="8" fillId="0" borderId="2" xfId="6" applyNumberFormat="1" applyFont="1" applyBorder="1" applyAlignment="1">
      <alignment horizontal="right" vertical="center"/>
    </xf>
    <xf numFmtId="189" fontId="8" fillId="0" borderId="0" xfId="6" applyNumberFormat="1" applyFont="1" applyAlignment="1">
      <alignment horizontal="left" vertical="center"/>
    </xf>
    <xf numFmtId="190" fontId="8" fillId="0" borderId="0" xfId="6" applyNumberFormat="1" applyFont="1" applyAlignment="1">
      <alignment horizontal="center" vertical="center"/>
    </xf>
    <xf numFmtId="187" fontId="7" fillId="0" borderId="0" xfId="6" applyNumberFormat="1" applyFont="1" applyAlignment="1">
      <alignment horizontal="right" vertical="center"/>
    </xf>
    <xf numFmtId="187" fontId="7" fillId="0" borderId="2" xfId="8" applyNumberFormat="1" applyFont="1" applyFill="1" applyBorder="1" applyAlignment="1">
      <alignment horizontal="right" vertical="center" wrapText="1"/>
    </xf>
    <xf numFmtId="187" fontId="7" fillId="0" borderId="0" xfId="8" applyNumberFormat="1" applyFont="1" applyFill="1" applyBorder="1" applyAlignment="1">
      <alignment horizontal="right" vertical="center" wrapText="1"/>
    </xf>
    <xf numFmtId="187" fontId="7" fillId="0" borderId="1" xfId="6" applyNumberFormat="1" applyFont="1" applyBorder="1" applyAlignment="1">
      <alignment horizontal="right" vertical="center"/>
    </xf>
    <xf numFmtId="187" fontId="8" fillId="0" borderId="0" xfId="6" applyNumberFormat="1" applyFont="1" applyAlignment="1">
      <alignment vertical="center"/>
    </xf>
    <xf numFmtId="0" fontId="8" fillId="0" borderId="0" xfId="9" applyFont="1" applyAlignment="1">
      <alignment vertical="center"/>
    </xf>
    <xf numFmtId="192" fontId="8" fillId="0" borderId="0" xfId="6" applyNumberFormat="1" applyFont="1" applyAlignment="1">
      <alignment horizontal="center" vertical="center"/>
    </xf>
    <xf numFmtId="0" fontId="7" fillId="0" borderId="0" xfId="9" applyFont="1" applyAlignment="1">
      <alignment vertical="center"/>
    </xf>
    <xf numFmtId="187" fontId="8" fillId="2" borderId="0" xfId="6" applyNumberFormat="1" applyFont="1" applyFill="1" applyAlignment="1">
      <alignment horizontal="right" vertical="center"/>
    </xf>
    <xf numFmtId="187" fontId="8" fillId="2" borderId="1" xfId="6" applyNumberFormat="1" applyFont="1" applyFill="1" applyBorder="1" applyAlignment="1">
      <alignment horizontal="right" vertical="center"/>
    </xf>
    <xf numFmtId="187" fontId="8" fillId="2" borderId="4" xfId="6" applyNumberFormat="1" applyFont="1" applyFill="1" applyBorder="1" applyAlignment="1">
      <alignment horizontal="right" vertical="center"/>
    </xf>
    <xf numFmtId="189" fontId="8" fillId="0" borderId="2" xfId="6" applyNumberFormat="1" applyFont="1" applyBorder="1" applyAlignment="1">
      <alignment horizontal="left" vertical="center"/>
    </xf>
    <xf numFmtId="187" fontId="8" fillId="0" borderId="2" xfId="6" applyNumberFormat="1" applyFont="1" applyBorder="1" applyAlignment="1">
      <alignment vertical="center"/>
    </xf>
    <xf numFmtId="189" fontId="7" fillId="0" borderId="0" xfId="10" applyNumberFormat="1" applyFont="1" applyAlignment="1">
      <alignment horizontal="left" vertical="center"/>
    </xf>
    <xf numFmtId="189" fontId="8" fillId="0" borderId="0" xfId="10" applyNumberFormat="1" applyFont="1" applyAlignment="1">
      <alignment horizontal="center" vertical="center"/>
    </xf>
    <xf numFmtId="190" fontId="8" fillId="0" borderId="0" xfId="10" applyNumberFormat="1" applyFont="1" applyAlignment="1">
      <alignment horizontal="right" vertical="center"/>
    </xf>
    <xf numFmtId="189" fontId="7" fillId="0" borderId="0" xfId="11" applyNumberFormat="1" applyFont="1" applyAlignment="1">
      <alignment horizontal="right" vertical="center"/>
    </xf>
    <xf numFmtId="189" fontId="8" fillId="0" borderId="0" xfId="10" applyNumberFormat="1" applyFont="1" applyAlignment="1">
      <alignment vertical="center"/>
    </xf>
    <xf numFmtId="189" fontId="7" fillId="0" borderId="1" xfId="10" applyNumberFormat="1" applyFont="1" applyBorder="1" applyAlignment="1">
      <alignment horizontal="left" vertical="center"/>
    </xf>
    <xf numFmtId="189" fontId="8" fillId="0" borderId="1" xfId="10" applyNumberFormat="1" applyFont="1" applyBorder="1" applyAlignment="1">
      <alignment horizontal="center" vertical="center"/>
    </xf>
    <xf numFmtId="190" fontId="8" fillId="0" borderId="1" xfId="10" applyNumberFormat="1" applyFont="1" applyBorder="1" applyAlignment="1">
      <alignment horizontal="right" vertical="center"/>
    </xf>
    <xf numFmtId="189" fontId="8" fillId="0" borderId="0" xfId="10" applyNumberFormat="1" applyFont="1" applyAlignment="1">
      <alignment horizontal="left" vertical="center"/>
    </xf>
    <xf numFmtId="189" fontId="7" fillId="0" borderId="0" xfId="10" applyNumberFormat="1" applyFont="1" applyAlignment="1">
      <alignment horizontal="center" vertical="center"/>
    </xf>
    <xf numFmtId="189" fontId="7" fillId="0" borderId="1" xfId="10" applyNumberFormat="1" applyFont="1" applyBorder="1" applyAlignment="1">
      <alignment horizontal="center" vertical="center"/>
    </xf>
    <xf numFmtId="190" fontId="7" fillId="0" borderId="1" xfId="5" applyNumberFormat="1" applyFont="1" applyBorder="1" applyAlignment="1">
      <alignment horizontal="right" vertical="center"/>
    </xf>
    <xf numFmtId="190" fontId="7" fillId="0" borderId="0" xfId="5" applyNumberFormat="1" applyFont="1" applyAlignment="1">
      <alignment horizontal="right" vertical="center"/>
    </xf>
    <xf numFmtId="190" fontId="8" fillId="2" borderId="0" xfId="10" applyNumberFormat="1" applyFont="1" applyFill="1" applyAlignment="1">
      <alignment horizontal="right" vertical="center"/>
    </xf>
    <xf numFmtId="189" fontId="8" fillId="0" borderId="0" xfId="10" quotePrefix="1" applyNumberFormat="1" applyFont="1" applyAlignment="1">
      <alignment horizontal="left" vertical="center"/>
    </xf>
    <xf numFmtId="192" fontId="8" fillId="0" borderId="0" xfId="10" applyNumberFormat="1" applyFont="1" applyAlignment="1">
      <alignment horizontal="center" vertical="center"/>
    </xf>
    <xf numFmtId="189" fontId="8" fillId="0" borderId="0" xfId="10" quotePrefix="1" applyNumberFormat="1" applyFont="1" applyAlignment="1">
      <alignment vertical="center"/>
    </xf>
    <xf numFmtId="189" fontId="8" fillId="0" borderId="0" xfId="10" quotePrefix="1" applyNumberFormat="1" applyFont="1" applyAlignment="1">
      <alignment horizontal="center" vertical="center"/>
    </xf>
    <xf numFmtId="189" fontId="8" fillId="2" borderId="0" xfId="10" applyNumberFormat="1" applyFont="1" applyFill="1" applyAlignment="1">
      <alignment vertical="center"/>
    </xf>
    <xf numFmtId="190" fontId="7" fillId="2" borderId="0" xfId="5" applyNumberFormat="1" applyFont="1" applyFill="1" applyAlignment="1">
      <alignment horizontal="right" vertical="center"/>
    </xf>
    <xf numFmtId="190" fontId="8" fillId="0" borderId="0" xfId="5" applyNumberFormat="1" applyFont="1" applyAlignment="1">
      <alignment horizontal="right" vertical="center"/>
    </xf>
    <xf numFmtId="190" fontId="8" fillId="2" borderId="0" xfId="5" applyNumberFormat="1" applyFont="1" applyFill="1" applyAlignment="1">
      <alignment horizontal="right" vertical="center"/>
    </xf>
    <xf numFmtId="189" fontId="8" fillId="0" borderId="0" xfId="10" applyNumberFormat="1" applyFont="1" applyAlignment="1">
      <alignment horizontal="right" vertical="center"/>
    </xf>
    <xf numFmtId="190" fontId="8" fillId="2" borderId="1" xfId="5" applyNumberFormat="1" applyFont="1" applyFill="1" applyBorder="1" applyAlignment="1">
      <alignment horizontal="right" vertical="center"/>
    </xf>
    <xf numFmtId="190" fontId="8" fillId="0" borderId="1" xfId="5" applyNumberFormat="1" applyFont="1" applyBorder="1" applyAlignment="1">
      <alignment horizontal="right" vertical="center"/>
    </xf>
    <xf numFmtId="189" fontId="11" fillId="0" borderId="0" xfId="10" applyNumberFormat="1" applyFont="1" applyAlignment="1">
      <alignment horizontal="left" vertical="center"/>
    </xf>
    <xf numFmtId="189" fontId="8" fillId="2" borderId="0" xfId="10" applyNumberFormat="1" applyFont="1" applyFill="1" applyAlignment="1">
      <alignment horizontal="right" vertical="center"/>
    </xf>
    <xf numFmtId="190" fontId="8" fillId="2" borderId="2" xfId="5" applyNumberFormat="1" applyFont="1" applyFill="1" applyBorder="1" applyAlignment="1">
      <alignment horizontal="right" vertical="center"/>
    </xf>
    <xf numFmtId="189" fontId="8" fillId="0" borderId="1" xfId="10" applyNumberFormat="1" applyFont="1" applyBorder="1" applyAlignment="1">
      <alignment horizontal="left" vertical="center"/>
    </xf>
    <xf numFmtId="189" fontId="8" fillId="0" borderId="1" xfId="10" applyNumberFormat="1" applyFont="1" applyBorder="1" applyAlignment="1">
      <alignment horizontal="right" vertical="center"/>
    </xf>
    <xf numFmtId="190" fontId="8" fillId="2" borderId="4" xfId="5" applyNumberFormat="1" applyFont="1" applyFill="1" applyBorder="1" applyAlignment="1">
      <alignment horizontal="right" vertical="center"/>
    </xf>
    <xf numFmtId="187" fontId="8" fillId="0" borderId="1" xfId="2" applyNumberFormat="1" applyFont="1" applyBorder="1" applyAlignment="1">
      <alignment vertical="center"/>
    </xf>
    <xf numFmtId="187" fontId="8" fillId="0" borderId="4" xfId="2" applyNumberFormat="1" applyFont="1" applyBorder="1" applyAlignment="1">
      <alignment horizontal="right" vertical="center"/>
    </xf>
    <xf numFmtId="0" fontId="7" fillId="0" borderId="0" xfId="2" quotePrefix="1" applyFont="1" applyAlignment="1">
      <alignment horizontal="right" vertical="center"/>
    </xf>
    <xf numFmtId="187" fontId="7" fillId="0" borderId="0" xfId="2" quotePrefix="1" applyNumberFormat="1" applyFont="1" applyAlignment="1">
      <alignment horizontal="right" vertical="center"/>
    </xf>
    <xf numFmtId="187" fontId="8" fillId="0" borderId="3" xfId="3" applyNumberFormat="1" applyFont="1" applyBorder="1" applyAlignment="1">
      <alignment horizontal="right" vertical="center"/>
    </xf>
    <xf numFmtId="0" fontId="12" fillId="0" borderId="0" xfId="2" applyFont="1" applyAlignment="1">
      <alignment vertical="center"/>
    </xf>
    <xf numFmtId="0" fontId="8" fillId="0" borderId="1" xfId="2" applyFont="1" applyBorder="1" applyAlignment="1">
      <alignment vertical="center"/>
    </xf>
    <xf numFmtId="3" fontId="8" fillId="0" borderId="1" xfId="2" applyNumberFormat="1" applyFont="1" applyBorder="1" applyAlignment="1">
      <alignment horizontal="center" vertical="center"/>
    </xf>
    <xf numFmtId="0" fontId="8" fillId="2" borderId="0" xfId="2" applyFont="1" applyFill="1" applyAlignment="1">
      <alignment vertical="center"/>
    </xf>
    <xf numFmtId="0" fontId="8" fillId="0" borderId="1" xfId="2" applyFont="1" applyBorder="1" applyAlignment="1">
      <alignment horizontal="left" vertical="center"/>
    </xf>
    <xf numFmtId="187" fontId="7" fillId="0" borderId="0" xfId="2" applyNumberFormat="1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187" fontId="7" fillId="0" borderId="1" xfId="2" applyNumberFormat="1" applyFont="1" applyBorder="1" applyAlignment="1">
      <alignment horizontal="right" vertical="center"/>
    </xf>
    <xf numFmtId="0" fontId="7" fillId="0" borderId="1" xfId="2" applyFont="1" applyBorder="1" applyAlignment="1">
      <alignment horizontal="right" vertical="center"/>
    </xf>
    <xf numFmtId="187" fontId="7" fillId="0" borderId="0" xfId="3" applyNumberFormat="1" applyFont="1" applyAlignment="1">
      <alignment horizontal="center" vertical="center"/>
    </xf>
    <xf numFmtId="187" fontId="7" fillId="0" borderId="0" xfId="3" applyNumberFormat="1" applyFont="1" applyAlignment="1">
      <alignment horizontal="right" vertical="center"/>
    </xf>
    <xf numFmtId="190" fontId="7" fillId="0" borderId="0" xfId="13" applyNumberFormat="1" applyFont="1" applyFill="1" applyAlignment="1">
      <alignment horizontal="right" vertical="center"/>
    </xf>
    <xf numFmtId="190" fontId="8" fillId="0" borderId="0" xfId="6" applyNumberFormat="1" applyFont="1" applyAlignment="1">
      <alignment horizontal="right" vertical="center"/>
    </xf>
    <xf numFmtId="187" fontId="8" fillId="0" borderId="1" xfId="6" applyNumberFormat="1" applyFont="1" applyBorder="1" applyAlignment="1">
      <alignment horizontal="right" vertical="center"/>
    </xf>
    <xf numFmtId="187" fontId="8" fillId="0" borderId="4" xfId="6" applyNumberFormat="1" applyFont="1" applyBorder="1" applyAlignment="1">
      <alignment horizontal="right" vertical="center"/>
    </xf>
    <xf numFmtId="187" fontId="8" fillId="2" borderId="2" xfId="2" applyNumberFormat="1" applyFont="1" applyFill="1" applyBorder="1" applyAlignment="1">
      <alignment vertical="center"/>
    </xf>
    <xf numFmtId="190" fontId="8" fillId="2" borderId="0" xfId="4" applyNumberFormat="1" applyFont="1" applyFill="1" applyAlignment="1">
      <alignment horizontal="right" vertical="center"/>
    </xf>
    <xf numFmtId="193" fontId="8" fillId="0" borderId="0" xfId="4" applyNumberFormat="1" applyFont="1" applyAlignment="1">
      <alignment horizontal="right" vertical="center"/>
    </xf>
    <xf numFmtId="190" fontId="8" fillId="2" borderId="1" xfId="4" applyNumberFormat="1" applyFont="1" applyFill="1" applyBorder="1" applyAlignment="1">
      <alignment horizontal="right" vertical="center"/>
    </xf>
    <xf numFmtId="190" fontId="8" fillId="2" borderId="0" xfId="14" applyNumberFormat="1" applyFont="1" applyFill="1" applyAlignment="1">
      <alignment horizontal="right" vertical="center"/>
    </xf>
    <xf numFmtId="190" fontId="8" fillId="0" borderId="0" xfId="14" applyNumberFormat="1" applyFont="1" applyAlignment="1">
      <alignment horizontal="right" vertical="center"/>
    </xf>
    <xf numFmtId="190" fontId="8" fillId="2" borderId="1" xfId="14" applyNumberFormat="1" applyFont="1" applyFill="1" applyBorder="1" applyAlignment="1">
      <alignment horizontal="right" vertical="center"/>
    </xf>
    <xf numFmtId="189" fontId="8" fillId="2" borderId="0" xfId="14" applyNumberFormat="1" applyFont="1" applyFill="1" applyAlignment="1">
      <alignment horizontal="right" vertical="center"/>
    </xf>
    <xf numFmtId="189" fontId="8" fillId="0" borderId="0" xfId="14" applyNumberFormat="1" applyFont="1" applyAlignment="1">
      <alignment horizontal="right" vertical="center"/>
    </xf>
    <xf numFmtId="190" fontId="8" fillId="0" borderId="1" xfId="14" applyNumberFormat="1" applyFont="1" applyBorder="1" applyAlignment="1">
      <alignment horizontal="right" vertical="center"/>
    </xf>
    <xf numFmtId="190" fontId="8" fillId="0" borderId="2" xfId="5" applyNumberFormat="1" applyFont="1" applyBorder="1" applyAlignment="1">
      <alignment horizontal="right" vertical="center"/>
    </xf>
    <xf numFmtId="190" fontId="8" fillId="0" borderId="4" xfId="5" applyNumberFormat="1" applyFont="1" applyBorder="1" applyAlignment="1">
      <alignment horizontal="right" vertical="center"/>
    </xf>
    <xf numFmtId="190" fontId="8" fillId="2" borderId="0" xfId="15" applyNumberFormat="1" applyFont="1" applyFill="1" applyAlignment="1">
      <alignment horizontal="right" vertical="center"/>
    </xf>
    <xf numFmtId="189" fontId="8" fillId="0" borderId="0" xfId="15" applyNumberFormat="1" applyFont="1" applyAlignment="1">
      <alignment horizontal="left" vertical="center"/>
    </xf>
    <xf numFmtId="190" fontId="8" fillId="0" borderId="0" xfId="15" applyNumberFormat="1" applyFont="1" applyAlignment="1">
      <alignment horizontal="right" vertical="center"/>
    </xf>
    <xf numFmtId="189" fontId="8" fillId="0" borderId="0" xfId="16" applyNumberFormat="1" applyFont="1" applyAlignment="1">
      <alignment horizontal="left" vertical="center"/>
    </xf>
    <xf numFmtId="189" fontId="7" fillId="0" borderId="0" xfId="15" applyNumberFormat="1" applyFont="1" applyAlignment="1">
      <alignment horizontal="left" vertical="center"/>
    </xf>
    <xf numFmtId="190" fontId="8" fillId="2" borderId="2" xfId="15" applyNumberFormat="1" applyFont="1" applyFill="1" applyBorder="1" applyAlignment="1">
      <alignment horizontal="right" vertical="center"/>
    </xf>
    <xf numFmtId="190" fontId="8" fillId="0" borderId="2" xfId="15" applyNumberFormat="1" applyFont="1" applyBorder="1" applyAlignment="1">
      <alignment horizontal="right" vertical="center"/>
    </xf>
    <xf numFmtId="187" fontId="8" fillId="0" borderId="1" xfId="3" applyNumberFormat="1" applyFont="1" applyBorder="1" applyAlignment="1">
      <alignment horizontal="right" vertical="center"/>
    </xf>
    <xf numFmtId="187" fontId="8" fillId="0" borderId="2" xfId="3" applyNumberFormat="1" applyFont="1" applyBorder="1" applyAlignment="1">
      <alignment horizontal="right" vertical="center"/>
    </xf>
    <xf numFmtId="187" fontId="8" fillId="0" borderId="2" xfId="2" applyNumberFormat="1" applyFont="1" applyBorder="1" applyAlignment="1">
      <alignment vertical="center"/>
    </xf>
    <xf numFmtId="190" fontId="8" fillId="0" borderId="0" xfId="4" applyNumberFormat="1" applyFont="1" applyAlignment="1">
      <alignment horizontal="right" vertical="center"/>
    </xf>
    <xf numFmtId="190" fontId="8" fillId="0" borderId="1" xfId="4" applyNumberFormat="1" applyFont="1" applyBorder="1" applyAlignment="1">
      <alignment horizontal="right" vertical="center"/>
    </xf>
    <xf numFmtId="0" fontId="15" fillId="0" borderId="0" xfId="6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4" fontId="8" fillId="0" borderId="0" xfId="2" applyNumberFormat="1" applyFont="1" applyAlignment="1">
      <alignment horizontal="center" vertical="center"/>
    </xf>
    <xf numFmtId="194" fontId="8" fillId="0" borderId="0" xfId="1" applyNumberFormat="1" applyFont="1" applyAlignment="1">
      <alignment vertical="center"/>
    </xf>
    <xf numFmtId="195" fontId="8" fillId="0" borderId="0" xfId="2" applyNumberFormat="1" applyFont="1" applyAlignment="1">
      <alignment horizontal="right" vertical="center"/>
    </xf>
    <xf numFmtId="189" fontId="18" fillId="0" borderId="0" xfId="10" quotePrefix="1" applyNumberFormat="1" applyFont="1" applyAlignment="1">
      <alignment horizontal="left" vertical="center"/>
    </xf>
    <xf numFmtId="190" fontId="15" fillId="2" borderId="0" xfId="49" applyNumberFormat="1" applyFont="1" applyFill="1" applyAlignment="1">
      <alignment horizontal="right" vertical="center"/>
    </xf>
    <xf numFmtId="0" fontId="8" fillId="0" borderId="1" xfId="2" applyFont="1" applyBorder="1" applyAlignment="1">
      <alignment horizontal="left" vertical="center"/>
    </xf>
    <xf numFmtId="187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187" fontId="7" fillId="0" borderId="1" xfId="2" applyNumberFormat="1" applyFont="1" applyBorder="1" applyAlignment="1">
      <alignment horizontal="right" vertical="center"/>
    </xf>
    <xf numFmtId="187" fontId="7" fillId="0" borderId="1" xfId="6" applyNumberFormat="1" applyFont="1" applyBorder="1" applyAlignment="1">
      <alignment horizontal="right" vertical="center"/>
    </xf>
    <xf numFmtId="187" fontId="7" fillId="0" borderId="2" xfId="3" applyNumberFormat="1" applyFont="1" applyBorder="1" applyAlignment="1">
      <alignment horizontal="center" vertical="center"/>
    </xf>
    <xf numFmtId="189" fontId="8" fillId="0" borderId="1" xfId="10" applyNumberFormat="1" applyFont="1" applyBorder="1" applyAlignment="1">
      <alignment horizontal="left" vertical="center" shrinkToFit="1"/>
    </xf>
    <xf numFmtId="0" fontId="7" fillId="0" borderId="0" xfId="2" applyFont="1" applyFill="1" applyBorder="1" applyAlignment="1">
      <alignment vertical="center"/>
    </xf>
    <xf numFmtId="0" fontId="20" fillId="0" borderId="0" xfId="0" applyFont="1" applyFill="1" applyBorder="1" applyAlignment="1">
      <alignment vertical="center" wrapText="1"/>
    </xf>
    <xf numFmtId="196" fontId="7" fillId="0" borderId="0" xfId="5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 wrapText="1"/>
    </xf>
    <xf numFmtId="0" fontId="8" fillId="0" borderId="0" xfId="2" applyFont="1" applyFill="1" applyBorder="1" applyAlignment="1">
      <alignment vertical="center"/>
    </xf>
  </cellXfs>
  <cellStyles count="51">
    <cellStyle name="Comma" xfId="1" builtinId="3"/>
    <cellStyle name="Comma 12 2 2" xfId="13" xr:uid="{6CA03BFF-FDD5-48AE-BC54-73536E640EB9}"/>
    <cellStyle name="Comma 12 2 2 2" xfId="8" xr:uid="{8E3FFC6A-4C9F-4B75-855E-4886E40FA0A4}"/>
    <cellStyle name="Comma 12 2 2 2 2" xfId="46" xr:uid="{2DBFDA53-0F9E-4449-B34A-F66E9DDC7748}"/>
    <cellStyle name="Comma 12 2 2 2 3" xfId="34" xr:uid="{7D457F59-1281-455A-9BAF-3F24FC582689}"/>
    <cellStyle name="Comma 12 2 2 3" xfId="37" xr:uid="{724A6F70-9DC7-4AAA-A204-9F84CD59E68E}"/>
    <cellStyle name="Comma 12 2 2 6 3" xfId="21" xr:uid="{942735ED-618B-49AC-83E3-3C4CE0E75E66}"/>
    <cellStyle name="Comma 12 2 2 6 3 2" xfId="29" xr:uid="{30464882-F104-4E56-BE00-CDF6CB662274}"/>
    <cellStyle name="Comma 12 2 2 6 3 3" xfId="42" xr:uid="{6462C77F-1728-4722-8267-D2159B6259E3}"/>
    <cellStyle name="Comma 2" xfId="30" xr:uid="{D0DBE8E6-05A6-417C-8A55-74D43DD5893D}"/>
    <cellStyle name="Comma 2 2" xfId="47" xr:uid="{8F14F785-5D32-4969-987A-74B49AA95A0A}"/>
    <cellStyle name="Comma 3" xfId="24" xr:uid="{36B55F0B-2E3E-4902-BE64-82D9C8EB9407}"/>
    <cellStyle name="Comma 4" xfId="33" xr:uid="{A064E65C-0E11-47AC-9241-2BE11E312E35}"/>
    <cellStyle name="Comma 64" xfId="18" xr:uid="{EA331A31-6888-4575-96A3-FF9BB2A3BD6B}"/>
    <cellStyle name="Comma 64 2" xfId="27" xr:uid="{C59BFC27-8C29-45E0-9410-91890F5B079F}"/>
    <cellStyle name="Comma 64 2 2" xfId="45" xr:uid="{58A40B9D-363F-45BC-A3F4-2B26E7A8AC93}"/>
    <cellStyle name="Comma 64 3" xfId="40" xr:uid="{D91DFDF2-949A-43EE-8D52-240030006952}"/>
    <cellStyle name="Normal" xfId="0" builtinId="0"/>
    <cellStyle name="Normal 10" xfId="3" xr:uid="{1416E08A-F816-4679-8874-2EEDD859F145}"/>
    <cellStyle name="Normal 10 4" xfId="11" xr:uid="{055E9487-3C38-4F02-81EE-3068301E51CA}"/>
    <cellStyle name="Normal 10 4 2" xfId="32" xr:uid="{1260CC5D-6FFB-4D28-BAA6-1B8DBE0C56D2}"/>
    <cellStyle name="Normal 10 5" xfId="31" xr:uid="{491D227B-6263-4A05-B552-028E7AB76307}"/>
    <cellStyle name="Normal 2" xfId="10" xr:uid="{6F6F7B9A-1285-476B-8943-C5626F113A68}"/>
    <cellStyle name="Normal 2 13" xfId="6" xr:uid="{2C59BE82-8519-46C6-BEF5-5A372AA78EC3}"/>
    <cellStyle name="Normal 2 13 3 2" xfId="22" xr:uid="{9D7B0410-0DDE-423D-9267-C8E7006B602F}"/>
    <cellStyle name="Normal 2 2" xfId="14" xr:uid="{17A58211-67FD-4ECC-BBC4-96A890F08279}"/>
    <cellStyle name="Normal 2 2 2" xfId="25" xr:uid="{86E3928D-0F81-4F6D-9925-7AD497FFFA27}"/>
    <cellStyle name="Normal 2 2 3" xfId="23" xr:uid="{84CCAF02-5A45-4FBE-A875-2D667D06852A}"/>
    <cellStyle name="Normal 2 2 4" xfId="38" xr:uid="{9C2E371B-C514-4616-8F77-239C791115EF}"/>
    <cellStyle name="Normal 2 2 5" xfId="48" xr:uid="{707DDB98-0B48-49BE-BAA0-AA9F715DB3A9}"/>
    <cellStyle name="Normal 2 3" xfId="12" xr:uid="{44391205-97D5-4BA0-8E2D-1A571F19BD05}"/>
    <cellStyle name="Normal 2 4" xfId="35" xr:uid="{235DF937-02A0-4A23-BDF4-DBD8BDD2A4EC}"/>
    <cellStyle name="Normal 2 60" xfId="16" xr:uid="{A0D83A1D-B9C1-45F0-873C-423BBBCF4A8A}"/>
    <cellStyle name="Normal 3" xfId="5" xr:uid="{1A22C9AC-02D7-42B8-840F-B1877C6D189B}"/>
    <cellStyle name="Normal 3 5" xfId="19" xr:uid="{A6BF8D2D-53AF-4BEB-990C-F705748BC351}"/>
    <cellStyle name="Normal 3 5 2" xfId="15" xr:uid="{05F44F6E-03CA-4297-B580-124EF6F3A981}"/>
    <cellStyle name="Normal 5" xfId="36" xr:uid="{976E482B-AB36-4561-8415-F98DA5117282}"/>
    <cellStyle name="Normal 68" xfId="20" xr:uid="{0E5DD2D5-F368-4375-828D-36511FA4CAF9}"/>
    <cellStyle name="Normal 68 2" xfId="28" xr:uid="{FCF1BBC8-4341-4739-8D7C-92718DE75C71}"/>
    <cellStyle name="Normal 68 2 2" xfId="43" xr:uid="{D5160F9E-B568-493F-954C-82CD973AA10B}"/>
    <cellStyle name="Normal 68 3" xfId="41" xr:uid="{FC3CFF7D-3038-4D04-99DD-ABAC7A49B240}"/>
    <cellStyle name="Normal 86" xfId="17" xr:uid="{EA1E436D-648E-474C-B32B-B8F23692D183}"/>
    <cellStyle name="Normal 86 2" xfId="26" xr:uid="{BC8DDDED-7A7B-4CFD-AA7D-EF7BEE460A57}"/>
    <cellStyle name="Normal 86 2 2" xfId="44" xr:uid="{27F204B1-032E-48E4-8793-255FCB072F75}"/>
    <cellStyle name="Normal 86 3" xfId="39" xr:uid="{C9985203-66F5-48BE-9556-BAC38805485A}"/>
    <cellStyle name="Normal_Book4" xfId="2" xr:uid="{DA67DA9E-A352-4A07-A76B-30F20BD6F583}"/>
    <cellStyle name="Normal_EGCO_June10 TE" xfId="4" xr:uid="{228119A1-AF9E-4FAE-8936-2D068A851353}"/>
    <cellStyle name="Normal_EGCO_June10 TE 2" xfId="49" xr:uid="{884A2282-6D40-4C3B-9FFC-898F59079E2F}"/>
    <cellStyle name="Normal_KEGCO_2002" xfId="9" xr:uid="{37D7E36B-5D9A-493E-AED0-1111E180AC6B}"/>
    <cellStyle name="Normal_Sheet7 2" xfId="7" xr:uid="{F30C310A-4836-4E33-88A4-3A30995010D2}"/>
    <cellStyle name="Percent" xfId="50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gpw5k\H\My%20Documents\Monthly%20Report\P'Spore\PS\CURREN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4089BC9\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Documents%20and%20Settings\pongsak\My%20Documents\Budget\Model\NSM%20Breakeven%20analysi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temp\Temporary%20Directory%201%20for%202005%20NSM%20Budget%20Model%20(7).zip\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394AA1\My%20Document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mail.deloitte.com/Documents%20and%20Settings/leesw3/Desktop/&#51089;&#50629;/&#45796;&#54632;&#51060;&#53581;/02STS&#44208;&#4932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rijun%20leangthanahi/Desktop/WHA%20Q1%202013/Workdone/WHA%20Corp/Review%20note%20payable%20and%20loan%20from%20finanical%20institution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Thai%20Rent%20All%20%20Jun'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FNDWR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  <sheetName val="BS Conso"/>
      <sheetName val="BS Separate"/>
      <sheetName val="PL Conso"/>
      <sheetName val="PL Separate"/>
      <sheetName val="OCI Conso"/>
      <sheetName val="OCI Sepa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ATE"/>
      <sheetName val="RULE"/>
      <sheetName val="リスト"/>
      <sheetName val="Master"/>
      <sheetName val="INDEX"/>
      <sheetName val="목록박스"/>
      <sheetName val="SEG"/>
      <sheetName val="開発分類"/>
      <sheetName val="Parts code"/>
      <sheetName val="Utility"/>
      <sheetName val="List"/>
      <sheetName val="起案・ﾃﾞｰﾀ"/>
      <sheetName val="SEG0"/>
      <sheetName val="Def"/>
      <sheetName val="Histogram"/>
      <sheetName val="BT-Kitty"/>
      <sheetName val="RM_using"/>
      <sheetName val="品群一覧（拠点単位）"/>
      <sheetName val="Drop down List"/>
      <sheetName val="Budget"/>
      <sheetName val="PL"/>
      <sheetName val="DIVA"/>
      <sheetName val="ByCust&amp;Cat"/>
      <sheetName val="Cal"/>
      <sheetName val="Sales By Cust"/>
      <sheetName val="Allocation"/>
      <sheetName val="Sales By Cat"/>
      <sheetName val="M_Item"/>
      <sheetName val="M_BP"/>
      <sheetName val="M_Order DB"/>
      <sheetName val="Data-By Cust"/>
      <sheetName val="Data-ByCat"/>
      <sheetName val="DASHBOARD"/>
      <sheetName val="Analysis Data"/>
      <sheetName val="PivotCust"/>
      <sheetName val="PivotCat"/>
      <sheetName val="PivotSup"/>
      <sheetName val="【BT】Capacity utilization "/>
      <sheetName val="DATA"/>
      <sheetName val="メール配信条件"/>
    </sheetNames>
    <sheetDataSet>
      <sheetData sheetId="0" refreshError="1"/>
      <sheetData sheetId="1" refreshError="1">
        <row r="6">
          <cell r="C6">
            <v>1.5003</v>
          </cell>
          <cell r="D6">
            <v>1.4854000000000001</v>
          </cell>
          <cell r="E6">
            <v>1.4722999999999999</v>
          </cell>
          <cell r="F6">
            <v>1.4641</v>
          </cell>
          <cell r="G6">
            <v>1.4622999999999999</v>
          </cell>
          <cell r="H6">
            <v>1.4516</v>
          </cell>
          <cell r="I6">
            <v>1.4515</v>
          </cell>
          <cell r="J6">
            <v>1.421</v>
          </cell>
          <cell r="K6">
            <v>1.3939999999999999</v>
          </cell>
          <cell r="L6">
            <v>1.3920999999999999</v>
          </cell>
          <cell r="M6">
            <v>1.397</v>
          </cell>
          <cell r="N6">
            <v>1.3943000000000001</v>
          </cell>
          <cell r="O6">
            <v>1.4238</v>
          </cell>
        </row>
        <row r="7">
          <cell r="C7">
            <v>1.5068E-2</v>
          </cell>
          <cell r="D7">
            <v>1.5091E-2</v>
          </cell>
          <cell r="E7">
            <v>1.5110999999999999E-2</v>
          </cell>
          <cell r="F7">
            <v>1.4803999999999999E-2</v>
          </cell>
          <cell r="G7">
            <v>1.4659999999999999E-2</v>
          </cell>
          <cell r="H7">
            <v>1.4648E-2</v>
          </cell>
          <cell r="I7">
            <v>1.4956000000000001E-2</v>
          </cell>
          <cell r="J7">
            <v>1.5890000000000001E-2</v>
          </cell>
          <cell r="K7">
            <v>1.6659E-2</v>
          </cell>
          <cell r="L7">
            <v>1.6708000000000001E-2</v>
          </cell>
          <cell r="M7">
            <v>1.6522999999999999E-2</v>
          </cell>
          <cell r="N7">
            <v>1.5767E-2</v>
          </cell>
          <cell r="O7">
            <v>1.4375000000000001E-2</v>
          </cell>
        </row>
        <row r="8">
          <cell r="C8">
            <v>0.58789999999999998</v>
          </cell>
          <cell r="D8">
            <v>0.57889999999999997</v>
          </cell>
          <cell r="E8">
            <v>0.57669999999999999</v>
          </cell>
          <cell r="F8">
            <v>0.57250000000000001</v>
          </cell>
          <cell r="G8">
            <v>0.57120000000000004</v>
          </cell>
          <cell r="H8">
            <v>0.56789999999999996</v>
          </cell>
          <cell r="I8">
            <v>0.56830000000000003</v>
          </cell>
          <cell r="J8">
            <v>0.56030000000000002</v>
          </cell>
          <cell r="K8">
            <v>0.56400000000000006</v>
          </cell>
          <cell r="L8">
            <v>0.56420000000000003</v>
          </cell>
          <cell r="M8">
            <v>0.57300000000000006</v>
          </cell>
          <cell r="N8">
            <v>0.56740000000000002</v>
          </cell>
          <cell r="O8">
            <v>0.56920000000000004</v>
          </cell>
        </row>
        <row r="9">
          <cell r="C9">
            <v>0.19409999999999999</v>
          </cell>
          <cell r="D9">
            <v>0.19220000000000001</v>
          </cell>
          <cell r="E9">
            <v>0.1905</v>
          </cell>
          <cell r="F9">
            <v>0.1893</v>
          </cell>
          <cell r="G9">
            <v>0.189</v>
          </cell>
          <cell r="H9">
            <v>0.18770000000000001</v>
          </cell>
          <cell r="I9">
            <v>0.18770000000000001</v>
          </cell>
          <cell r="J9">
            <v>0.18379999999999999</v>
          </cell>
          <cell r="K9">
            <v>0.1802</v>
          </cell>
          <cell r="L9">
            <v>0.18</v>
          </cell>
          <cell r="M9">
            <v>0.18049999999999999</v>
          </cell>
          <cell r="N9">
            <v>0.1802</v>
          </cell>
          <cell r="O9">
            <v>0.18390000000000001</v>
          </cell>
        </row>
        <row r="10">
          <cell r="C10">
            <v>5.9900000000000002E-2</v>
          </cell>
          <cell r="D10">
            <v>5.9500000000000004E-2</v>
          </cell>
          <cell r="E10">
            <v>5.91E-2</v>
          </cell>
          <cell r="F10">
            <v>5.8400000000000001E-2</v>
          </cell>
          <cell r="G10">
            <v>5.8300000000000005E-2</v>
          </cell>
          <cell r="H10">
            <v>5.79E-2</v>
          </cell>
          <cell r="I10">
            <v>5.8200000000000002E-2</v>
          </cell>
          <cell r="J10">
            <v>5.74E-2</v>
          </cell>
          <cell r="K10">
            <v>5.67E-2</v>
          </cell>
          <cell r="L10">
            <v>5.6600000000000004E-2</v>
          </cell>
          <cell r="M10">
            <v>5.67E-2</v>
          </cell>
          <cell r="N10">
            <v>5.6300000000000003E-2</v>
          </cell>
          <cell r="O10">
            <v>5.67E-2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6">
          <cell r="C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Table"/>
      <sheetName val="Booth"/>
      <sheetName val="PL Oracle"/>
      <sheetName val="Master"/>
      <sheetName val="Master (2)"/>
      <sheetName val="Ref"/>
      <sheetName val="Legend"/>
      <sheetName val="1999cf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資金繰り表 (9)"/>
      <sheetName val="FGc_(3)"/>
      <sheetName val="TB_31-Dec-10"/>
      <sheetName val="ocean voyage"/>
      <sheetName val="sum_m"/>
      <sheetName val="LEGAL GUJ"/>
      <sheetName val="Check"/>
      <sheetName val="LOB"/>
      <sheetName val="G300"/>
      <sheetName val="Pkg Summary"/>
      <sheetName val="F-1"/>
      <sheetName val="Master TB"/>
      <sheetName val="H300"/>
      <sheetName val="投資･工数推移"/>
      <sheetName val="dcf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O300(NFS4)"/>
      <sheetName val="F1"/>
      <sheetName val="L400"/>
      <sheetName val="O300"/>
      <sheetName val="BASIC"/>
      <sheetName val="DealerData"/>
      <sheetName val="P4DDBFTESP"/>
      <sheetName val="Age311299TESP"/>
      <sheetName val="IntDec00TespM&amp;B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Variance"/>
      <sheetName val=""/>
      <sheetName val="PCONTROL"/>
      <sheetName val="DPLA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Results from Nov 98"/>
      <sheetName val="Master"/>
      <sheetName val="02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  <sheetName val="SML"/>
      <sheetName val="CF-14-16"/>
      <sheetName val="Sheet2"/>
      <sheetName val="NSC-BS11-02"/>
      <sheetName val="Trial Balance"/>
      <sheetName val="BS"/>
      <sheetName val="10K4"/>
      <sheetName val="donnee lct"/>
      <sheetName val="I-Données_de_base"/>
      <sheetName val="11"/>
      <sheetName val="FEBRUARY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GL 2018 Q3 - ver1"/>
      <sheetName val="Calculation PS"/>
      <sheetName val="#REF"/>
      <sheetName val="DETAIL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AcqBS"/>
      <sheetName val="Cal_help"/>
      <sheetName val="CF-C(+Graph)"/>
      <sheetName val="SCB 1 - Current"/>
      <sheetName val="SCB 2 - Current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N-4.4"/>
      <sheetName val="PL"/>
      <sheetName val="co"/>
      <sheetName val="WIP"/>
      <sheetName val="国内HSP"/>
      <sheetName val="L410"/>
      <sheetName val="NOTE 29"/>
      <sheetName val="Library Procedures"/>
      <sheetName val="BD"/>
      <sheetName val="LCQ"/>
      <sheetName val="actlst01d"/>
      <sheetName val="OtherKPI"/>
      <sheetName val="TBE_2004012"/>
      <sheetName val="손익"/>
      <sheetName val="2005 DATA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0"/>
      <sheetName val="group type"/>
      <sheetName val="Margins"/>
      <sheetName val="report detial"/>
      <sheetName val="VL"/>
      <sheetName val="TN"/>
      <sheetName val="ND"/>
      <sheetName val="ที่ดินอาคาร อุปกรณ์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P1"/>
      <sheetName val="MainComp"/>
      <sheetName val="exchange rate"/>
      <sheetName val="falso"/>
      <sheetName val="mix"/>
      <sheetName val="เงินกู้ธนชาติ"/>
      <sheetName val="qtr3"/>
      <sheetName val="qtr4"/>
      <sheetName val="table"/>
      <sheetName val="MFA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assumption"/>
      <sheetName val="Main"/>
      <sheetName val="Puerto Rico"/>
      <sheetName val="graph"/>
      <sheetName val="基本量販店動向"/>
      <sheetName val="SUM"/>
      <sheetName val="STart"/>
      <sheetName val="Control List"/>
      <sheetName val="Control_List"/>
      <sheetName val="Control_List1"/>
      <sheetName val="ROOMS_ST"/>
      <sheetName val="TELEPHONE"/>
      <sheetName val="J2"/>
      <sheetName val="J1"/>
      <sheetName val="3A STD"/>
      <sheetName val="4003-1 lead"/>
      <sheetName val=" AE INTEGRAL VALUE MC 1"/>
      <sheetName val="Control_List2"/>
      <sheetName val="Amortization Table"/>
      <sheetName val="Data2007"/>
      <sheetName val="Prod"/>
      <sheetName val="Selection"/>
      <sheetName val="Puerto_Rico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Stk"/>
      <sheetName val="AccountList"/>
      <sheetName val="Competitors"/>
      <sheetName val="Office Space"/>
      <sheetName val="A1"/>
      <sheetName val="BudgetType"/>
      <sheetName val="Plants"/>
      <sheetName val="exchange_rate"/>
      <sheetName val="report_detial"/>
      <sheetName val="N-4_4"/>
      <sheetName val="office"/>
      <sheetName val="Variables"/>
      <sheetName val="am_cost"/>
      <sheetName val="PRMT_0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k-5"/>
      <sheetName val="D"/>
      <sheetName val="2005_DATA2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detailed_pl-svcs1"/>
      <sheetName val="NOTE_29"/>
      <sheetName val="Library_Procedures"/>
      <sheetName val="15310000_(2010)1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Drivers"/>
      <sheetName val="Monthly"/>
      <sheetName val="PL selection"/>
      <sheetName val="Net Sales17"/>
      <sheetName val="Jan 01"/>
      <sheetName val="Office_Space"/>
      <sheetName val="TB10"/>
      <sheetName val="E-1-1"/>
      <sheetName val="collection external"/>
      <sheetName val="INDEX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f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 refreshError="1"/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/>
      <sheetData sheetId="365">
        <row r="769">
          <cell r="D769">
            <v>0</v>
          </cell>
        </row>
      </sheetData>
      <sheetData sheetId="366"/>
      <sheetData sheetId="367"/>
      <sheetData sheetId="368"/>
      <sheetData sheetId="369"/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769">
          <cell r="D769">
            <v>0</v>
          </cell>
        </row>
      </sheetData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769">
          <cell r="D769">
            <v>0</v>
          </cell>
        </row>
      </sheetData>
      <sheetData sheetId="436">
        <row r="769">
          <cell r="D769">
            <v>0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">
          <cell r="A1" t="str">
            <v>Region</v>
          </cell>
        </row>
      </sheetData>
      <sheetData sheetId="579" refreshError="1"/>
      <sheetData sheetId="580" refreshError="1"/>
      <sheetData sheetId="581">
        <row r="1">
          <cell r="L1" t="str">
            <v>December</v>
          </cell>
        </row>
      </sheetData>
      <sheetData sheetId="582">
        <row r="1">
          <cell r="A1" t="str">
            <v>Region</v>
          </cell>
        </row>
      </sheetData>
      <sheetData sheetId="583" refreshError="1"/>
      <sheetData sheetId="584"/>
      <sheetData sheetId="585"/>
      <sheetData sheetId="586" refreshError="1"/>
      <sheetData sheetId="587" refreshError="1"/>
      <sheetData sheetId="58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tat local"/>
      <sheetName val="BG2018"/>
      <sheetName val="Sheet1"/>
      <sheetName val="IC_Statement"/>
      <sheetName val="発停サイクル表"/>
      <sheetName val="J300 "/>
      <sheetName val="Accure"/>
      <sheetName val="Total 01'05"/>
      <sheetName val="PR4"/>
      <sheetName val="co"/>
      <sheetName val="WIP"/>
      <sheetName val="Identitas"/>
      <sheetName val="MOTO"/>
      <sheetName val="bblยังไม่จ่าย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누TB"/>
      <sheetName val="BS"/>
      <sheetName val="누PL"/>
      <sheetName val="누제조"/>
      <sheetName val="누이익"/>
      <sheetName val="누현금 "/>
      <sheetName val="퇴직금 T.O.T"/>
      <sheetName val="Tickmarks"/>
      <sheetName val="#REF"/>
      <sheetName val="ReserveTable"/>
      <sheetName val="Other_Sch"/>
      <sheetName val="현금및현금등가물"/>
      <sheetName val="recon"/>
      <sheetName val="120 10 0"/>
      <sheetName val="120 10 1"/>
      <sheetName val="120 10 2"/>
      <sheetName val="120 6 1"/>
      <sheetName val="120 6 2"/>
      <sheetName val="CRITERIA1"/>
      <sheetName val="FSG MAR"/>
      <sheetName val="FL Movement Pivot"/>
      <sheetName val="Revenue &amp; Weigh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금흐름표"/>
      <sheetName val="Stock Div Accural"/>
      <sheetName val="Groups"/>
      <sheetName val="A1"/>
      <sheetName val="Other_Sch"/>
      <sheetName val="누TB"/>
      <sheetName val="POS_INV 9712"/>
      <sheetName val="pos collection timel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  <sheetName val="Reasonableness test"/>
      <sheetName val="Sheet1"/>
      <sheetName val="Sheet2"/>
      <sheetName val="Sheet3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  <sheetName val="BS(Foamtec)"/>
      <sheetName val="PL(Foamte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본사"/>
      <sheetName val="상품입고집계"/>
      <sheetName val="Rev Adj Fcs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본사"/>
      <sheetName val="수정시산표"/>
      <sheetName val="상품입고집계"/>
      <sheetName val="SS20"/>
      <sheetName val="SS10"/>
      <sheetName val="XREF"/>
      <sheetName val="이자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E20AA-CA9A-4C20-B321-5258788B0ABE}">
  <dimension ref="A1:N162"/>
  <sheetViews>
    <sheetView topLeftCell="A66" zoomScale="110" zoomScaleNormal="110" zoomScaleSheetLayoutView="80" workbookViewId="0">
      <selection activeCell="F121" sqref="F121"/>
    </sheetView>
  </sheetViews>
  <sheetFormatPr defaultColWidth="9.140625" defaultRowHeight="16.5" customHeight="1" x14ac:dyDescent="0.5"/>
  <cols>
    <col min="1" max="4" width="1.7109375" style="5" customWidth="1"/>
    <col min="5" max="5" width="35.7109375" style="5" customWidth="1"/>
    <col min="6" max="6" width="6.140625" style="105" customWidth="1"/>
    <col min="7" max="7" width="0.7109375" style="105" customWidth="1"/>
    <col min="8" max="8" width="13.42578125" style="6" bestFit="1" customWidth="1"/>
    <col min="9" max="9" width="0.7109375" style="6" customWidth="1"/>
    <col min="10" max="10" width="13.42578125" style="6" bestFit="1" customWidth="1"/>
    <col min="11" max="11" width="0.7109375" style="6" customWidth="1"/>
    <col min="12" max="12" width="13.42578125" style="6" bestFit="1" customWidth="1"/>
    <col min="13" max="13" width="0.7109375" style="6" customWidth="1"/>
    <col min="14" max="14" width="13.42578125" style="6" bestFit="1" customWidth="1"/>
    <col min="15" max="16384" width="9.140625" style="5"/>
  </cols>
  <sheetData>
    <row r="1" spans="1:14" s="1" customFormat="1" ht="16.5" customHeight="1" x14ac:dyDescent="0.5">
      <c r="A1" s="1" t="s">
        <v>0</v>
      </c>
      <c r="F1" s="2"/>
      <c r="G1" s="2"/>
      <c r="H1" s="104"/>
      <c r="I1" s="104"/>
      <c r="J1" s="104"/>
      <c r="K1" s="104"/>
      <c r="L1" s="104"/>
      <c r="M1" s="104"/>
      <c r="N1" s="104"/>
    </row>
    <row r="2" spans="1:14" s="1" customFormat="1" ht="16.5" customHeight="1" x14ac:dyDescent="0.5">
      <c r="A2" s="1" t="s">
        <v>103</v>
      </c>
      <c r="F2" s="2"/>
      <c r="G2" s="2"/>
      <c r="H2" s="104"/>
      <c r="I2" s="104"/>
      <c r="J2" s="104"/>
      <c r="K2" s="104"/>
      <c r="L2" s="104"/>
      <c r="M2" s="104"/>
      <c r="N2" s="104"/>
    </row>
    <row r="3" spans="1:14" s="1" customFormat="1" ht="16.5" customHeight="1" x14ac:dyDescent="0.5">
      <c r="A3" s="3" t="s">
        <v>178</v>
      </c>
      <c r="B3" s="3"/>
      <c r="C3" s="3"/>
      <c r="D3" s="3"/>
      <c r="E3" s="3"/>
      <c r="F3" s="4"/>
      <c r="G3" s="4"/>
      <c r="H3" s="106"/>
      <c r="I3" s="106"/>
      <c r="J3" s="106"/>
      <c r="K3" s="106"/>
      <c r="L3" s="106"/>
      <c r="M3" s="106"/>
      <c r="N3" s="106"/>
    </row>
    <row r="4" spans="1:14" s="1" customFormat="1" ht="16.5" customHeight="1" x14ac:dyDescent="0.5">
      <c r="F4" s="2"/>
      <c r="G4" s="2"/>
      <c r="H4" s="104"/>
      <c r="I4" s="104"/>
      <c r="J4" s="104"/>
      <c r="K4" s="104"/>
      <c r="L4" s="104"/>
      <c r="M4" s="104"/>
      <c r="N4" s="104"/>
    </row>
    <row r="5" spans="1:14" s="1" customFormat="1" ht="16.5" customHeight="1" x14ac:dyDescent="0.5">
      <c r="F5" s="2"/>
      <c r="G5" s="2"/>
      <c r="H5" s="104"/>
      <c r="I5" s="104"/>
      <c r="J5" s="104"/>
      <c r="K5" s="104"/>
      <c r="L5" s="104"/>
      <c r="M5" s="104"/>
      <c r="N5" s="104"/>
    </row>
    <row r="6" spans="1:14" s="1" customFormat="1" ht="16.5" customHeight="1" x14ac:dyDescent="0.5">
      <c r="F6" s="2"/>
      <c r="G6" s="2"/>
      <c r="H6" s="146" t="s">
        <v>1</v>
      </c>
      <c r="I6" s="146"/>
      <c r="J6" s="146"/>
      <c r="K6" s="104"/>
      <c r="L6" s="146" t="s">
        <v>2</v>
      </c>
      <c r="M6" s="146"/>
      <c r="N6" s="146"/>
    </row>
    <row r="7" spans="1:14" s="1" customFormat="1" ht="16.5" customHeight="1" x14ac:dyDescent="0.5">
      <c r="F7" s="2"/>
      <c r="G7" s="2"/>
      <c r="H7" s="147" t="s">
        <v>3</v>
      </c>
      <c r="I7" s="147"/>
      <c r="J7" s="147"/>
      <c r="K7" s="104"/>
      <c r="L7" s="147" t="s">
        <v>3</v>
      </c>
      <c r="M7" s="147"/>
      <c r="N7" s="147"/>
    </row>
    <row r="8" spans="1:14" s="1" customFormat="1" ht="16.5" customHeight="1" x14ac:dyDescent="0.5">
      <c r="F8" s="2"/>
      <c r="G8" s="2"/>
      <c r="H8" s="104" t="s">
        <v>4</v>
      </c>
      <c r="I8" s="104"/>
      <c r="J8" s="104" t="s">
        <v>104</v>
      </c>
      <c r="K8" s="104"/>
      <c r="L8" s="104" t="s">
        <v>4</v>
      </c>
      <c r="M8" s="104"/>
      <c r="N8" s="104" t="s">
        <v>104</v>
      </c>
    </row>
    <row r="9" spans="1:14" s="1" customFormat="1" ht="16.5" customHeight="1" x14ac:dyDescent="0.5">
      <c r="F9" s="2"/>
      <c r="G9" s="2"/>
      <c r="H9" s="96" t="s">
        <v>179</v>
      </c>
      <c r="I9" s="96"/>
      <c r="J9" s="97" t="s">
        <v>105</v>
      </c>
      <c r="K9" s="104"/>
      <c r="L9" s="96" t="s">
        <v>179</v>
      </c>
      <c r="M9" s="96"/>
      <c r="N9" s="97" t="s">
        <v>105</v>
      </c>
    </row>
    <row r="10" spans="1:14" s="1" customFormat="1" ht="16.5" customHeight="1" x14ac:dyDescent="0.5">
      <c r="F10" s="2"/>
      <c r="G10" s="2"/>
      <c r="H10" s="8">
        <v>2024</v>
      </c>
      <c r="I10" s="8"/>
      <c r="J10" s="8">
        <v>2023</v>
      </c>
      <c r="K10" s="104"/>
      <c r="L10" s="8">
        <v>2024</v>
      </c>
      <c r="M10" s="8"/>
      <c r="N10" s="8">
        <v>2023</v>
      </c>
    </row>
    <row r="11" spans="1:14" s="1" customFormat="1" ht="16.5" customHeight="1" x14ac:dyDescent="0.5">
      <c r="F11" s="4" t="s">
        <v>5</v>
      </c>
      <c r="G11" s="2"/>
      <c r="H11" s="106" t="s">
        <v>6</v>
      </c>
      <c r="I11" s="104"/>
      <c r="J11" s="106" t="s">
        <v>6</v>
      </c>
      <c r="K11" s="104"/>
      <c r="L11" s="106" t="s">
        <v>6</v>
      </c>
      <c r="M11" s="104"/>
      <c r="N11" s="106" t="s">
        <v>6</v>
      </c>
    </row>
    <row r="12" spans="1:14" ht="16.5" customHeight="1" x14ac:dyDescent="0.5">
      <c r="A12" s="1" t="s">
        <v>106</v>
      </c>
      <c r="H12" s="10"/>
      <c r="L12" s="10"/>
    </row>
    <row r="13" spans="1:14" ht="6" customHeight="1" x14ac:dyDescent="0.5">
      <c r="A13" s="1"/>
      <c r="H13" s="10"/>
      <c r="L13" s="10"/>
    </row>
    <row r="14" spans="1:14" ht="16.5" customHeight="1" x14ac:dyDescent="0.5">
      <c r="A14" s="1" t="s">
        <v>107</v>
      </c>
      <c r="H14" s="10"/>
      <c r="L14" s="10"/>
    </row>
    <row r="15" spans="1:14" ht="6" customHeight="1" x14ac:dyDescent="0.5">
      <c r="A15" s="1"/>
      <c r="H15" s="10"/>
      <c r="L15" s="10"/>
    </row>
    <row r="16" spans="1:14" ht="16.5" customHeight="1" x14ac:dyDescent="0.5">
      <c r="A16" s="5" t="s">
        <v>108</v>
      </c>
      <c r="H16" s="10">
        <v>49646331</v>
      </c>
      <c r="J16" s="6">
        <v>109287805</v>
      </c>
      <c r="K16" s="7"/>
      <c r="L16" s="10">
        <v>36721082</v>
      </c>
      <c r="N16" s="6">
        <v>109112877</v>
      </c>
    </row>
    <row r="17" spans="1:14" ht="16.5" customHeight="1" x14ac:dyDescent="0.5">
      <c r="A17" s="5" t="s">
        <v>192</v>
      </c>
      <c r="F17" s="105">
        <v>7</v>
      </c>
      <c r="H17" s="10">
        <v>1358805805</v>
      </c>
      <c r="J17" s="6">
        <v>846761936</v>
      </c>
      <c r="K17" s="7"/>
      <c r="L17" s="10">
        <v>1119718740</v>
      </c>
      <c r="N17" s="6">
        <v>762419265</v>
      </c>
    </row>
    <row r="18" spans="1:14" ht="16.5" customHeight="1" x14ac:dyDescent="0.5">
      <c r="A18" s="5" t="s">
        <v>109</v>
      </c>
      <c r="H18" s="10">
        <v>98108315</v>
      </c>
      <c r="J18" s="6">
        <v>121044909</v>
      </c>
      <c r="K18" s="7"/>
      <c r="L18" s="10">
        <v>83228409</v>
      </c>
      <c r="N18" s="6">
        <v>111001135</v>
      </c>
    </row>
    <row r="19" spans="1:14" ht="16.5" customHeight="1" x14ac:dyDescent="0.5">
      <c r="A19" s="5" t="s">
        <v>110</v>
      </c>
      <c r="F19" s="105">
        <v>18.899999999999999</v>
      </c>
      <c r="H19" s="10">
        <v>129012000</v>
      </c>
      <c r="J19" s="6">
        <v>129012000</v>
      </c>
      <c r="K19" s="7"/>
      <c r="L19" s="10">
        <v>129012000</v>
      </c>
      <c r="N19" s="6">
        <v>129012000</v>
      </c>
    </row>
    <row r="20" spans="1:14" ht="16.5" customHeight="1" x14ac:dyDescent="0.5">
      <c r="A20" s="5" t="s">
        <v>220</v>
      </c>
      <c r="F20" s="15"/>
      <c r="G20" s="15"/>
      <c r="H20" s="10">
        <v>2306566494</v>
      </c>
      <c r="J20" s="6">
        <v>1755753853</v>
      </c>
      <c r="K20" s="7"/>
      <c r="L20" s="10">
        <v>1890451424</v>
      </c>
      <c r="N20" s="6">
        <v>1378069054</v>
      </c>
    </row>
    <row r="21" spans="1:14" ht="16.5" customHeight="1" x14ac:dyDescent="0.5">
      <c r="A21" s="5" t="s">
        <v>111</v>
      </c>
      <c r="E21" s="24"/>
      <c r="F21" s="15"/>
      <c r="G21" s="15"/>
      <c r="H21" s="10">
        <v>13609518</v>
      </c>
      <c r="J21" s="6">
        <v>13837498</v>
      </c>
      <c r="K21" s="7"/>
      <c r="L21" s="10">
        <v>13609518</v>
      </c>
      <c r="N21" s="6">
        <v>13837498</v>
      </c>
    </row>
    <row r="22" spans="1:14" ht="16.5" customHeight="1" x14ac:dyDescent="0.5">
      <c r="A22" s="5" t="s">
        <v>112</v>
      </c>
      <c r="F22" s="15"/>
      <c r="G22" s="15"/>
      <c r="H22" s="20">
        <v>38158144</v>
      </c>
      <c r="I22" s="13"/>
      <c r="J22" s="16">
        <v>45716385</v>
      </c>
      <c r="L22" s="20">
        <v>33296690</v>
      </c>
      <c r="M22" s="13"/>
      <c r="N22" s="98">
        <v>39546297</v>
      </c>
    </row>
    <row r="23" spans="1:14" ht="6" customHeight="1" x14ac:dyDescent="0.5">
      <c r="A23" s="1"/>
      <c r="H23" s="10"/>
      <c r="L23" s="10"/>
    </row>
    <row r="24" spans="1:14" ht="16.5" customHeight="1" x14ac:dyDescent="0.5">
      <c r="A24" s="1" t="s">
        <v>113</v>
      </c>
      <c r="F24" s="15"/>
      <c r="G24" s="15"/>
      <c r="H24" s="11">
        <f>SUM(H16:H22)</f>
        <v>3993906607</v>
      </c>
      <c r="J24" s="16">
        <f>SUM(J16:J22)</f>
        <v>3021414386</v>
      </c>
      <c r="K24" s="7"/>
      <c r="L24" s="11">
        <f>SUM(L16:L22)</f>
        <v>3306037863</v>
      </c>
      <c r="N24" s="16">
        <f>SUM(N16:N22)</f>
        <v>2542998126</v>
      </c>
    </row>
    <row r="25" spans="1:14" ht="16.5" customHeight="1" x14ac:dyDescent="0.5">
      <c r="F25" s="15"/>
      <c r="G25" s="15"/>
      <c r="H25" s="10"/>
      <c r="K25" s="7"/>
      <c r="L25" s="10"/>
    </row>
    <row r="26" spans="1:14" ht="16.5" customHeight="1" x14ac:dyDescent="0.5">
      <c r="A26" s="1" t="s">
        <v>114</v>
      </c>
      <c r="H26" s="10"/>
      <c r="K26" s="7"/>
      <c r="L26" s="10"/>
    </row>
    <row r="27" spans="1:14" ht="6" customHeight="1" x14ac:dyDescent="0.5">
      <c r="A27" s="1"/>
      <c r="H27" s="10"/>
      <c r="K27" s="7"/>
      <c r="L27" s="10"/>
    </row>
    <row r="28" spans="1:14" ht="16.5" customHeight="1" x14ac:dyDescent="0.5">
      <c r="A28" s="5" t="s">
        <v>115</v>
      </c>
      <c r="H28" s="10">
        <v>74503064</v>
      </c>
      <c r="J28" s="6">
        <v>73230277</v>
      </c>
      <c r="K28" s="7"/>
      <c r="L28" s="10">
        <v>71252788</v>
      </c>
      <c r="N28" s="6">
        <v>69980000</v>
      </c>
    </row>
    <row r="29" spans="1:14" ht="16.5" customHeight="1" x14ac:dyDescent="0.5">
      <c r="A29" s="5" t="s">
        <v>221</v>
      </c>
      <c r="H29" s="10">
        <v>222678806</v>
      </c>
      <c r="J29" s="6">
        <v>914905199</v>
      </c>
      <c r="K29" s="7"/>
      <c r="L29" s="10">
        <v>198161476</v>
      </c>
      <c r="N29" s="6">
        <v>895077063</v>
      </c>
    </row>
    <row r="30" spans="1:14" ht="16.5" customHeight="1" x14ac:dyDescent="0.5">
      <c r="A30" s="5" t="s">
        <v>116</v>
      </c>
      <c r="H30" s="10"/>
      <c r="K30" s="7"/>
      <c r="L30" s="10"/>
    </row>
    <row r="31" spans="1:14" ht="16.5" customHeight="1" x14ac:dyDescent="0.5">
      <c r="B31" s="5" t="s">
        <v>117</v>
      </c>
      <c r="F31" s="105">
        <v>6</v>
      </c>
      <c r="H31" s="10">
        <v>62239573</v>
      </c>
      <c r="J31" s="6">
        <v>62514433</v>
      </c>
      <c r="K31" s="7"/>
      <c r="L31" s="10">
        <v>62239573</v>
      </c>
      <c r="N31" s="6">
        <v>62514433</v>
      </c>
    </row>
    <row r="32" spans="1:14" ht="16.5" customHeight="1" x14ac:dyDescent="0.5">
      <c r="A32" s="5" t="s">
        <v>118</v>
      </c>
      <c r="F32" s="105">
        <v>8</v>
      </c>
      <c r="H32" s="10">
        <v>15097868</v>
      </c>
      <c r="J32" s="6">
        <v>16391424</v>
      </c>
      <c r="K32" s="7"/>
      <c r="L32" s="10">
        <v>69999900</v>
      </c>
      <c r="N32" s="6">
        <v>69999900</v>
      </c>
    </row>
    <row r="33" spans="1:14" ht="16.5" customHeight="1" x14ac:dyDescent="0.5">
      <c r="A33" s="5" t="s">
        <v>218</v>
      </c>
      <c r="F33" s="105">
        <v>9</v>
      </c>
      <c r="H33" s="10">
        <v>0</v>
      </c>
      <c r="J33" s="6">
        <v>0</v>
      </c>
      <c r="K33" s="7"/>
      <c r="L33" s="10">
        <v>192777926</v>
      </c>
      <c r="N33" s="6">
        <v>153000000</v>
      </c>
    </row>
    <row r="34" spans="1:14" ht="16.5" customHeight="1" x14ac:dyDescent="0.5">
      <c r="A34" s="5" t="s">
        <v>188</v>
      </c>
      <c r="H34" s="10"/>
      <c r="K34" s="7"/>
      <c r="L34" s="10"/>
    </row>
    <row r="35" spans="1:14" ht="16.5" customHeight="1" x14ac:dyDescent="0.5">
      <c r="B35" s="5" t="s">
        <v>189</v>
      </c>
      <c r="H35" s="10">
        <v>0</v>
      </c>
      <c r="J35" s="6">
        <v>39777926</v>
      </c>
      <c r="K35" s="7"/>
      <c r="L35" s="10">
        <v>0</v>
      </c>
      <c r="N35" s="6">
        <v>39777926</v>
      </c>
    </row>
    <row r="36" spans="1:14" ht="16.5" customHeight="1" x14ac:dyDescent="0.5">
      <c r="A36" s="5" t="s">
        <v>120</v>
      </c>
      <c r="F36" s="105">
        <v>10</v>
      </c>
      <c r="H36" s="10">
        <v>4211352771</v>
      </c>
      <c r="J36" s="6">
        <v>4162423928</v>
      </c>
      <c r="K36" s="7"/>
      <c r="L36" s="10">
        <v>4195417942</v>
      </c>
      <c r="N36" s="6">
        <v>4154717020</v>
      </c>
    </row>
    <row r="37" spans="1:14" ht="16.5" customHeight="1" x14ac:dyDescent="0.5">
      <c r="A37" s="5" t="s">
        <v>121</v>
      </c>
      <c r="H37" s="10">
        <v>270636226</v>
      </c>
      <c r="J37" s="6">
        <v>256145446</v>
      </c>
      <c r="K37" s="7"/>
      <c r="L37" s="10">
        <v>237325950</v>
      </c>
      <c r="N37" s="6">
        <v>250932292</v>
      </c>
    </row>
    <row r="38" spans="1:14" ht="16.5" customHeight="1" x14ac:dyDescent="0.5">
      <c r="A38" s="5" t="s">
        <v>122</v>
      </c>
      <c r="H38" s="10">
        <v>61098201</v>
      </c>
      <c r="J38" s="6">
        <v>64230450</v>
      </c>
      <c r="K38" s="7"/>
      <c r="L38" s="10">
        <v>61098201</v>
      </c>
      <c r="N38" s="6">
        <v>64230450</v>
      </c>
    </row>
    <row r="39" spans="1:14" ht="16.5" customHeight="1" x14ac:dyDescent="0.5">
      <c r="A39" s="5" t="s">
        <v>123</v>
      </c>
      <c r="H39" s="10">
        <v>40000890</v>
      </c>
      <c r="J39" s="6">
        <v>40000890</v>
      </c>
      <c r="K39" s="7"/>
      <c r="L39" s="10">
        <v>0</v>
      </c>
      <c r="N39" s="6">
        <v>0</v>
      </c>
    </row>
    <row r="40" spans="1:14" ht="16.5" customHeight="1" x14ac:dyDescent="0.5">
      <c r="A40" s="5" t="s">
        <v>124</v>
      </c>
      <c r="F40" s="105">
        <v>10</v>
      </c>
      <c r="H40" s="10">
        <v>118784469</v>
      </c>
      <c r="J40" s="6">
        <v>124171465</v>
      </c>
      <c r="K40" s="7"/>
      <c r="L40" s="10">
        <v>31491121</v>
      </c>
      <c r="N40" s="6">
        <v>32935924</v>
      </c>
    </row>
    <row r="41" spans="1:14" ht="16.5" customHeight="1" x14ac:dyDescent="0.5">
      <c r="A41" s="99" t="s">
        <v>125</v>
      </c>
      <c r="H41" s="10">
        <v>113290186</v>
      </c>
      <c r="J41" s="6">
        <v>116155075</v>
      </c>
      <c r="K41" s="7"/>
      <c r="L41" s="10">
        <v>112421625</v>
      </c>
      <c r="N41" s="6">
        <v>115315276</v>
      </c>
    </row>
    <row r="42" spans="1:14" ht="16.5" customHeight="1" x14ac:dyDescent="0.5">
      <c r="A42" s="5" t="s">
        <v>126</v>
      </c>
      <c r="F42" s="15"/>
      <c r="G42" s="15"/>
      <c r="H42" s="20">
        <v>39546181</v>
      </c>
      <c r="J42" s="16">
        <v>39525158</v>
      </c>
      <c r="K42" s="7"/>
      <c r="L42" s="20">
        <v>39494380</v>
      </c>
      <c r="N42" s="16">
        <v>39473358</v>
      </c>
    </row>
    <row r="43" spans="1:14" ht="6" customHeight="1" x14ac:dyDescent="0.5">
      <c r="A43" s="1"/>
      <c r="H43" s="10"/>
      <c r="L43" s="10"/>
    </row>
    <row r="44" spans="1:14" ht="16.5" customHeight="1" x14ac:dyDescent="0.5">
      <c r="A44" s="1" t="s">
        <v>127</v>
      </c>
      <c r="F44" s="15"/>
      <c r="G44" s="15"/>
      <c r="H44" s="11">
        <f>SUM(H28:H42)</f>
        <v>5229228235</v>
      </c>
      <c r="J44" s="16">
        <f>SUM(J28:J42)</f>
        <v>5909471671</v>
      </c>
      <c r="K44" s="7"/>
      <c r="L44" s="11">
        <f>SUM(L28:L42)</f>
        <v>5271680882</v>
      </c>
      <c r="N44" s="16">
        <f>SUM(N28:N43)</f>
        <v>5947953642</v>
      </c>
    </row>
    <row r="45" spans="1:14" ht="6" customHeight="1" x14ac:dyDescent="0.5">
      <c r="A45" s="1"/>
      <c r="H45" s="10"/>
      <c r="L45" s="10"/>
    </row>
    <row r="46" spans="1:14" ht="16.5" customHeight="1" thickBot="1" x14ac:dyDescent="0.55000000000000004">
      <c r="A46" s="1" t="s">
        <v>128</v>
      </c>
      <c r="F46" s="15"/>
      <c r="G46" s="15"/>
      <c r="H46" s="25">
        <f>H44+H24</f>
        <v>9223134842</v>
      </c>
      <c r="J46" s="95">
        <f>J44+J24</f>
        <v>8930886057</v>
      </c>
      <c r="K46" s="7"/>
      <c r="L46" s="25">
        <f>L44+L24</f>
        <v>8577718745</v>
      </c>
      <c r="N46" s="95">
        <f>N44+N24</f>
        <v>8490951768</v>
      </c>
    </row>
    <row r="47" spans="1:14" ht="16.5" customHeight="1" thickTop="1" x14ac:dyDescent="0.5">
      <c r="K47" s="7"/>
    </row>
    <row r="48" spans="1:14" ht="16.5" customHeight="1" x14ac:dyDescent="0.5">
      <c r="K48" s="7"/>
    </row>
    <row r="49" spans="1:14" ht="16.5" customHeight="1" x14ac:dyDescent="0.5">
      <c r="K49" s="7"/>
    </row>
    <row r="50" spans="1:14" ht="16.5" customHeight="1" x14ac:dyDescent="0.5">
      <c r="K50" s="7"/>
    </row>
    <row r="51" spans="1:14" ht="15.75" customHeight="1" x14ac:dyDescent="0.5">
      <c r="K51" s="7"/>
    </row>
    <row r="52" spans="1:14" ht="16.5" customHeight="1" x14ac:dyDescent="0.5">
      <c r="A52" s="148" t="s">
        <v>129</v>
      </c>
      <c r="B52" s="148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</row>
    <row r="53" spans="1:14" ht="16.5" customHeight="1" x14ac:dyDescent="0.5">
      <c r="A53" s="105"/>
      <c r="B53" s="105"/>
      <c r="C53" s="105"/>
      <c r="D53" s="105"/>
      <c r="E53" s="105"/>
      <c r="H53" s="105"/>
      <c r="I53" s="105"/>
      <c r="J53" s="105"/>
      <c r="K53" s="105"/>
      <c r="L53" s="105"/>
      <c r="M53" s="105"/>
      <c r="N53" s="105"/>
    </row>
    <row r="54" spans="1:14" ht="18.75" customHeight="1" x14ac:dyDescent="0.5">
      <c r="A54" s="105"/>
      <c r="B54" s="105"/>
      <c r="C54" s="105"/>
      <c r="D54" s="105"/>
      <c r="E54" s="105"/>
      <c r="H54" s="105"/>
      <c r="I54" s="105"/>
      <c r="J54" s="105"/>
      <c r="K54" s="105"/>
      <c r="L54" s="105"/>
      <c r="M54" s="105"/>
      <c r="N54" s="105"/>
    </row>
    <row r="55" spans="1:14" ht="22.5" customHeight="1" x14ac:dyDescent="0.5">
      <c r="A55" s="105"/>
      <c r="B55" s="105"/>
      <c r="C55" s="105"/>
      <c r="D55" s="105"/>
      <c r="E55" s="105"/>
      <c r="H55" s="105"/>
      <c r="I55" s="105"/>
      <c r="J55" s="105"/>
      <c r="K55" s="105"/>
      <c r="L55" s="105"/>
      <c r="M55" s="105"/>
      <c r="N55" s="105"/>
    </row>
    <row r="56" spans="1:14" ht="22.15" customHeight="1" x14ac:dyDescent="0.5">
      <c r="A56" s="145" t="s">
        <v>130</v>
      </c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03"/>
      <c r="N56" s="106"/>
    </row>
    <row r="57" spans="1:14" s="1" customFormat="1" ht="16.5" customHeight="1" x14ac:dyDescent="0.5">
      <c r="A57" s="1" t="str">
        <f>A1</f>
        <v>Interlink Telecom Public Company Limited</v>
      </c>
      <c r="F57" s="2"/>
      <c r="G57" s="2"/>
      <c r="H57" s="104"/>
      <c r="I57" s="104"/>
      <c r="J57" s="104"/>
      <c r="K57" s="104"/>
      <c r="L57" s="104"/>
      <c r="M57" s="104"/>
      <c r="N57" s="104"/>
    </row>
    <row r="58" spans="1:14" s="1" customFormat="1" ht="16.5" customHeight="1" x14ac:dyDescent="0.5">
      <c r="A58" s="1" t="str">
        <f>A2</f>
        <v>Statement of Financial Position</v>
      </c>
      <c r="F58" s="2"/>
      <c r="G58" s="2"/>
      <c r="H58" s="104"/>
      <c r="I58" s="104"/>
      <c r="J58" s="104"/>
      <c r="K58" s="104"/>
      <c r="L58" s="104"/>
      <c r="M58" s="104"/>
      <c r="N58" s="104"/>
    </row>
    <row r="59" spans="1:14" s="1" customFormat="1" ht="16.5" customHeight="1" x14ac:dyDescent="0.5">
      <c r="A59" s="3" t="str">
        <f>A3</f>
        <v>As at 31 March 2024</v>
      </c>
      <c r="B59" s="3"/>
      <c r="C59" s="3"/>
      <c r="D59" s="3"/>
      <c r="E59" s="3"/>
      <c r="F59" s="4"/>
      <c r="G59" s="4"/>
      <c r="H59" s="106"/>
      <c r="I59" s="106"/>
      <c r="J59" s="106"/>
      <c r="K59" s="106"/>
      <c r="L59" s="106"/>
      <c r="M59" s="106"/>
      <c r="N59" s="106"/>
    </row>
    <row r="60" spans="1:14" s="1" customFormat="1" ht="16.5" customHeight="1" x14ac:dyDescent="0.5">
      <c r="F60" s="2"/>
      <c r="G60" s="2"/>
      <c r="H60" s="104"/>
      <c r="I60" s="104"/>
      <c r="J60" s="104"/>
      <c r="K60" s="104"/>
      <c r="L60" s="104"/>
      <c r="M60" s="104"/>
      <c r="N60" s="104"/>
    </row>
    <row r="61" spans="1:14" s="1" customFormat="1" ht="16.5" customHeight="1" x14ac:dyDescent="0.5">
      <c r="F61" s="2"/>
      <c r="G61" s="2"/>
      <c r="H61" s="104"/>
      <c r="I61" s="104"/>
      <c r="J61" s="104"/>
      <c r="K61" s="104"/>
      <c r="L61" s="104"/>
      <c r="M61" s="104"/>
      <c r="N61" s="104"/>
    </row>
    <row r="62" spans="1:14" s="1" customFormat="1" ht="16.5" customHeight="1" x14ac:dyDescent="0.5">
      <c r="F62" s="2"/>
      <c r="G62" s="2"/>
      <c r="H62" s="146" t="s">
        <v>1</v>
      </c>
      <c r="I62" s="146"/>
      <c r="J62" s="146"/>
      <c r="K62" s="104"/>
      <c r="L62" s="146" t="s">
        <v>2</v>
      </c>
      <c r="M62" s="146"/>
      <c r="N62" s="146"/>
    </row>
    <row r="63" spans="1:14" s="1" customFormat="1" ht="16.5" customHeight="1" x14ac:dyDescent="0.5">
      <c r="F63" s="2"/>
      <c r="G63" s="2"/>
      <c r="H63" s="147" t="s">
        <v>3</v>
      </c>
      <c r="I63" s="147"/>
      <c r="J63" s="147"/>
      <c r="K63" s="104"/>
      <c r="L63" s="147" t="s">
        <v>3</v>
      </c>
      <c r="M63" s="147"/>
      <c r="N63" s="147"/>
    </row>
    <row r="64" spans="1:14" s="1" customFormat="1" ht="16.5" customHeight="1" x14ac:dyDescent="0.5">
      <c r="F64" s="2"/>
      <c r="G64" s="2"/>
      <c r="H64" s="104" t="s">
        <v>4</v>
      </c>
      <c r="I64" s="104"/>
      <c r="J64" s="104" t="s">
        <v>104</v>
      </c>
      <c r="K64" s="104"/>
      <c r="L64" s="104" t="s">
        <v>4</v>
      </c>
      <c r="M64" s="104"/>
      <c r="N64" s="104" t="s">
        <v>104</v>
      </c>
    </row>
    <row r="65" spans="1:14" s="1" customFormat="1" ht="16.5" customHeight="1" x14ac:dyDescent="0.5">
      <c r="F65" s="2"/>
      <c r="G65" s="2"/>
      <c r="H65" s="96" t="s">
        <v>179</v>
      </c>
      <c r="I65" s="96"/>
      <c r="J65" s="97" t="s">
        <v>105</v>
      </c>
      <c r="K65" s="104"/>
      <c r="L65" s="96" t="s">
        <v>179</v>
      </c>
      <c r="M65" s="96"/>
      <c r="N65" s="97" t="s">
        <v>105</v>
      </c>
    </row>
    <row r="66" spans="1:14" s="1" customFormat="1" ht="16.5" customHeight="1" x14ac:dyDescent="0.5">
      <c r="F66" s="2"/>
      <c r="G66" s="2"/>
      <c r="H66" s="8">
        <v>2024</v>
      </c>
      <c r="I66" s="8"/>
      <c r="J66" s="8">
        <v>2023</v>
      </c>
      <c r="K66" s="104"/>
      <c r="L66" s="8">
        <v>2024</v>
      </c>
      <c r="M66" s="8"/>
      <c r="N66" s="8">
        <v>2023</v>
      </c>
    </row>
    <row r="67" spans="1:14" s="1" customFormat="1" ht="16.5" customHeight="1" x14ac:dyDescent="0.5">
      <c r="F67" s="4" t="s">
        <v>5</v>
      </c>
      <c r="G67" s="2"/>
      <c r="H67" s="106" t="s">
        <v>6</v>
      </c>
      <c r="I67" s="104"/>
      <c r="J67" s="106" t="s">
        <v>6</v>
      </c>
      <c r="K67" s="104"/>
      <c r="L67" s="106" t="s">
        <v>6</v>
      </c>
      <c r="M67" s="104"/>
      <c r="N67" s="106" t="s">
        <v>6</v>
      </c>
    </row>
    <row r="68" spans="1:14" ht="16.5" customHeight="1" x14ac:dyDescent="0.5">
      <c r="A68" s="1" t="s">
        <v>131</v>
      </c>
      <c r="H68" s="10"/>
      <c r="L68" s="10"/>
    </row>
    <row r="69" spans="1:14" ht="16.5" customHeight="1" x14ac:dyDescent="0.5">
      <c r="A69" s="1"/>
      <c r="H69" s="10"/>
      <c r="L69" s="10"/>
    </row>
    <row r="70" spans="1:14" ht="16.5" customHeight="1" x14ac:dyDescent="0.5">
      <c r="A70" s="1" t="s">
        <v>132</v>
      </c>
      <c r="H70" s="10"/>
      <c r="L70" s="10"/>
    </row>
    <row r="71" spans="1:14" ht="16.5" customHeight="1" x14ac:dyDescent="0.5">
      <c r="A71" s="1"/>
      <c r="H71" s="10"/>
      <c r="L71" s="10"/>
    </row>
    <row r="72" spans="1:14" ht="16.5" customHeight="1" x14ac:dyDescent="0.5">
      <c r="A72" s="5" t="s">
        <v>133</v>
      </c>
      <c r="F72" s="15"/>
      <c r="G72" s="15"/>
      <c r="H72" s="10">
        <v>61883756</v>
      </c>
      <c r="J72" s="6">
        <v>15265311</v>
      </c>
      <c r="L72" s="10">
        <v>45965955</v>
      </c>
      <c r="N72" s="6">
        <v>0</v>
      </c>
    </row>
    <row r="73" spans="1:14" ht="16.5" customHeight="1" x14ac:dyDescent="0.5">
      <c r="A73" s="5" t="s">
        <v>134</v>
      </c>
      <c r="F73" s="15">
        <v>11</v>
      </c>
      <c r="G73" s="15"/>
      <c r="H73" s="10">
        <v>2137318413</v>
      </c>
      <c r="J73" s="6">
        <v>1991659495</v>
      </c>
      <c r="L73" s="10">
        <v>1939196962</v>
      </c>
      <c r="N73" s="6">
        <v>1796850784</v>
      </c>
    </row>
    <row r="74" spans="1:14" ht="16.5" customHeight="1" x14ac:dyDescent="0.5">
      <c r="A74" s="5" t="s">
        <v>199</v>
      </c>
      <c r="F74" s="140">
        <v>18.100000000000001</v>
      </c>
      <c r="G74" s="15"/>
      <c r="H74" s="10">
        <v>0</v>
      </c>
      <c r="J74" s="6">
        <v>0</v>
      </c>
      <c r="L74" s="10">
        <v>22900000</v>
      </c>
      <c r="N74" s="6">
        <v>0</v>
      </c>
    </row>
    <row r="75" spans="1:14" ht="16.5" customHeight="1" x14ac:dyDescent="0.5">
      <c r="A75" s="5" t="s">
        <v>193</v>
      </c>
      <c r="F75" s="15">
        <v>12</v>
      </c>
      <c r="G75" s="15"/>
      <c r="H75" s="10">
        <v>924601746</v>
      </c>
      <c r="J75" s="6">
        <v>882379003</v>
      </c>
      <c r="L75" s="10">
        <v>774539348</v>
      </c>
      <c r="N75" s="6">
        <v>851898779</v>
      </c>
    </row>
    <row r="76" spans="1:14" ht="16.5" customHeight="1" x14ac:dyDescent="0.5">
      <c r="A76" s="5" t="s">
        <v>135</v>
      </c>
      <c r="F76" s="15">
        <v>13</v>
      </c>
      <c r="G76" s="15"/>
      <c r="H76" s="10">
        <v>89743642</v>
      </c>
      <c r="J76" s="6">
        <v>80223147</v>
      </c>
      <c r="L76" s="10">
        <v>77977078</v>
      </c>
      <c r="N76" s="6">
        <v>77573121</v>
      </c>
    </row>
    <row r="77" spans="1:14" ht="16.5" customHeight="1" x14ac:dyDescent="0.5">
      <c r="A77" s="5" t="s">
        <v>136</v>
      </c>
      <c r="F77" s="15"/>
      <c r="G77" s="15"/>
      <c r="H77" s="10"/>
      <c r="L77" s="10"/>
      <c r="M77" s="5"/>
    </row>
    <row r="78" spans="1:14" ht="16.5" customHeight="1" x14ac:dyDescent="0.5">
      <c r="B78" s="5" t="s">
        <v>137</v>
      </c>
      <c r="F78" s="15">
        <v>15</v>
      </c>
      <c r="G78" s="15"/>
      <c r="H78" s="10">
        <v>358424122</v>
      </c>
      <c r="J78" s="6">
        <v>381442976</v>
      </c>
      <c r="L78" s="10">
        <v>358424122</v>
      </c>
      <c r="N78" s="6">
        <v>381442976</v>
      </c>
    </row>
    <row r="79" spans="1:14" ht="16.5" customHeight="1" x14ac:dyDescent="0.5">
      <c r="A79" s="5" t="s">
        <v>138</v>
      </c>
      <c r="F79" s="15"/>
      <c r="G79" s="15"/>
      <c r="H79" s="10">
        <v>24863078</v>
      </c>
      <c r="J79" s="6">
        <v>27617917</v>
      </c>
      <c r="L79" s="10">
        <v>23215177</v>
      </c>
      <c r="N79" s="6">
        <v>23914605</v>
      </c>
    </row>
    <row r="80" spans="1:14" ht="16.5" customHeight="1" x14ac:dyDescent="0.5">
      <c r="A80" s="5" t="s">
        <v>194</v>
      </c>
      <c r="F80" s="15"/>
      <c r="G80" s="15"/>
      <c r="H80" s="10">
        <v>25751452</v>
      </c>
      <c r="J80" s="6">
        <v>17666128</v>
      </c>
      <c r="L80" s="10">
        <v>8847532</v>
      </c>
      <c r="N80" s="6">
        <v>7278146</v>
      </c>
    </row>
    <row r="81" spans="1:14" ht="16.5" customHeight="1" x14ac:dyDescent="0.5">
      <c r="A81" s="5" t="s">
        <v>195</v>
      </c>
      <c r="F81" s="15"/>
      <c r="G81" s="15"/>
      <c r="H81" s="10">
        <v>686025</v>
      </c>
      <c r="J81" s="6">
        <v>901347</v>
      </c>
      <c r="L81" s="10">
        <v>528134</v>
      </c>
      <c r="N81" s="6">
        <v>901347</v>
      </c>
    </row>
    <row r="82" spans="1:14" ht="16.5" customHeight="1" x14ac:dyDescent="0.5">
      <c r="A82" s="5" t="s">
        <v>139</v>
      </c>
      <c r="F82" s="15"/>
      <c r="G82" s="15"/>
      <c r="H82" s="19">
        <v>61575281</v>
      </c>
      <c r="J82" s="16">
        <v>40401647</v>
      </c>
      <c r="K82" s="7"/>
      <c r="L82" s="19">
        <v>51469522</v>
      </c>
      <c r="N82" s="16">
        <v>32182180</v>
      </c>
    </row>
    <row r="83" spans="1:14" ht="16.5" customHeight="1" x14ac:dyDescent="0.5">
      <c r="A83" s="1"/>
      <c r="H83" s="10"/>
      <c r="L83" s="10"/>
    </row>
    <row r="84" spans="1:14" ht="16.5" customHeight="1" x14ac:dyDescent="0.5">
      <c r="A84" s="1" t="s">
        <v>140</v>
      </c>
      <c r="F84" s="15"/>
      <c r="G84" s="15"/>
      <c r="H84" s="11">
        <f>SUM(H72:H82)</f>
        <v>3684847515</v>
      </c>
      <c r="J84" s="16">
        <f>SUM(J72:J82)</f>
        <v>3437556971</v>
      </c>
      <c r="L84" s="11">
        <f>SUM(L72:L82)</f>
        <v>3303063830</v>
      </c>
      <c r="N84" s="16">
        <f>SUM(N72:N82)</f>
        <v>3172041938</v>
      </c>
    </row>
    <row r="85" spans="1:14" ht="16.5" customHeight="1" x14ac:dyDescent="0.5">
      <c r="F85" s="15"/>
      <c r="G85" s="15"/>
      <c r="H85" s="10"/>
      <c r="L85" s="10"/>
    </row>
    <row r="86" spans="1:14" ht="16.5" customHeight="1" x14ac:dyDescent="0.5">
      <c r="A86" s="1" t="s">
        <v>141</v>
      </c>
      <c r="H86" s="10"/>
      <c r="L86" s="10"/>
    </row>
    <row r="87" spans="1:14" ht="16.5" customHeight="1" x14ac:dyDescent="0.5">
      <c r="A87" s="1"/>
      <c r="H87" s="10"/>
      <c r="L87" s="10"/>
    </row>
    <row r="88" spans="1:14" ht="16.5" customHeight="1" x14ac:dyDescent="0.5">
      <c r="A88" s="5" t="s">
        <v>142</v>
      </c>
      <c r="E88" s="24"/>
      <c r="F88" s="105">
        <v>13</v>
      </c>
      <c r="H88" s="10">
        <v>112363472</v>
      </c>
      <c r="J88" s="6">
        <v>128814212</v>
      </c>
      <c r="K88" s="7"/>
      <c r="L88" s="10">
        <v>108152822</v>
      </c>
      <c r="N88" s="6">
        <v>126621985</v>
      </c>
    </row>
    <row r="89" spans="1:14" ht="16.5" customHeight="1" x14ac:dyDescent="0.5">
      <c r="A89" s="5" t="s">
        <v>143</v>
      </c>
      <c r="E89" s="24"/>
      <c r="F89" s="105">
        <v>14</v>
      </c>
      <c r="H89" s="10">
        <v>687952793</v>
      </c>
      <c r="J89" s="6">
        <v>688069091</v>
      </c>
      <c r="K89" s="7"/>
      <c r="L89" s="10">
        <v>687952793</v>
      </c>
      <c r="N89" s="6">
        <v>688069091</v>
      </c>
    </row>
    <row r="90" spans="1:14" ht="16.5" customHeight="1" x14ac:dyDescent="0.5">
      <c r="A90" s="5" t="s">
        <v>144</v>
      </c>
      <c r="E90" s="24"/>
      <c r="F90" s="105">
        <v>15</v>
      </c>
      <c r="H90" s="10">
        <v>539716947</v>
      </c>
      <c r="J90" s="6">
        <v>616239818</v>
      </c>
      <c r="K90" s="7"/>
      <c r="L90" s="10">
        <v>539716947</v>
      </c>
      <c r="N90" s="6">
        <v>616239818</v>
      </c>
    </row>
    <row r="91" spans="1:14" ht="16.5" customHeight="1" x14ac:dyDescent="0.5">
      <c r="A91" s="5" t="s">
        <v>145</v>
      </c>
      <c r="E91" s="24"/>
      <c r="H91" s="10">
        <v>19125476</v>
      </c>
      <c r="J91" s="6">
        <v>17644495</v>
      </c>
      <c r="K91" s="7"/>
      <c r="L91" s="10">
        <v>0</v>
      </c>
      <c r="N91" s="6">
        <v>0</v>
      </c>
    </row>
    <row r="92" spans="1:14" ht="16.5" customHeight="1" x14ac:dyDescent="0.5">
      <c r="A92" s="5" t="s">
        <v>190</v>
      </c>
      <c r="E92" s="24"/>
      <c r="H92" s="10"/>
      <c r="K92" s="7"/>
      <c r="L92" s="10"/>
    </row>
    <row r="93" spans="1:14" ht="16.5" customHeight="1" x14ac:dyDescent="0.5">
      <c r="B93" s="5" t="s">
        <v>191</v>
      </c>
      <c r="E93" s="24"/>
      <c r="H93" s="10">
        <v>761837</v>
      </c>
      <c r="J93" s="6">
        <v>5505183</v>
      </c>
      <c r="K93" s="7"/>
      <c r="L93" s="10">
        <v>761837</v>
      </c>
      <c r="N93" s="6">
        <v>5505183</v>
      </c>
    </row>
    <row r="94" spans="1:14" ht="16.5" customHeight="1" x14ac:dyDescent="0.5">
      <c r="A94" s="5" t="s">
        <v>196</v>
      </c>
      <c r="E94" s="24"/>
      <c r="H94" s="11">
        <v>34735762</v>
      </c>
      <c r="J94" s="16">
        <v>28025499</v>
      </c>
      <c r="K94" s="7"/>
      <c r="L94" s="11">
        <v>26365006</v>
      </c>
      <c r="N94" s="16">
        <v>24860818</v>
      </c>
    </row>
    <row r="95" spans="1:14" ht="16.5" customHeight="1" x14ac:dyDescent="0.5">
      <c r="A95" s="1"/>
      <c r="H95" s="10"/>
      <c r="L95" s="10"/>
    </row>
    <row r="96" spans="1:14" ht="16.5" customHeight="1" x14ac:dyDescent="0.5">
      <c r="A96" s="1" t="s">
        <v>146</v>
      </c>
      <c r="F96" s="15"/>
      <c r="G96" s="15"/>
      <c r="H96" s="11">
        <f>SUM(H88:H95)</f>
        <v>1394656287</v>
      </c>
      <c r="J96" s="16">
        <f>SUM(J88:J95)</f>
        <v>1484298298</v>
      </c>
      <c r="L96" s="11">
        <f>SUM(L88:L95)</f>
        <v>1362949405</v>
      </c>
      <c r="N96" s="16">
        <f>SUM(N88:N95)</f>
        <v>1461296895</v>
      </c>
    </row>
    <row r="97" spans="1:14" ht="16.5" customHeight="1" x14ac:dyDescent="0.5">
      <c r="A97" s="1"/>
      <c r="H97" s="10"/>
      <c r="L97" s="10"/>
    </row>
    <row r="98" spans="1:14" ht="16.5" customHeight="1" x14ac:dyDescent="0.5">
      <c r="A98" s="1" t="s">
        <v>147</v>
      </c>
      <c r="F98" s="15"/>
      <c r="G98" s="15"/>
      <c r="H98" s="22">
        <f>H96+H84</f>
        <v>5079503802</v>
      </c>
      <c r="I98" s="7"/>
      <c r="J98" s="94">
        <f>J96+J84</f>
        <v>4921855269</v>
      </c>
      <c r="L98" s="22">
        <f>L96+L84</f>
        <v>4666013235</v>
      </c>
      <c r="M98" s="7"/>
      <c r="N98" s="94">
        <f>N96+N84</f>
        <v>4633338833</v>
      </c>
    </row>
    <row r="99" spans="1:14" ht="16.5" customHeight="1" x14ac:dyDescent="0.5">
      <c r="A99" s="1"/>
      <c r="F99" s="15"/>
      <c r="G99" s="15"/>
      <c r="H99" s="7"/>
      <c r="I99" s="7"/>
      <c r="J99" s="7"/>
      <c r="L99" s="7"/>
      <c r="M99" s="7"/>
      <c r="N99" s="7"/>
    </row>
    <row r="100" spans="1:14" ht="16.5" customHeight="1" x14ac:dyDescent="0.5">
      <c r="A100" s="1"/>
      <c r="F100" s="15"/>
      <c r="G100" s="15"/>
      <c r="H100" s="7"/>
      <c r="I100" s="7"/>
      <c r="J100" s="7"/>
      <c r="L100" s="7"/>
      <c r="M100" s="7"/>
      <c r="N100" s="7"/>
    </row>
    <row r="101" spans="1:14" ht="16.5" customHeight="1" x14ac:dyDescent="0.5">
      <c r="A101" s="1"/>
      <c r="F101" s="15"/>
      <c r="G101" s="15"/>
      <c r="H101" s="7"/>
      <c r="I101" s="7"/>
      <c r="J101" s="7"/>
      <c r="L101" s="7"/>
      <c r="M101" s="7"/>
      <c r="N101" s="7"/>
    </row>
    <row r="102" spans="1:14" ht="16.5" customHeight="1" x14ac:dyDescent="0.5">
      <c r="A102" s="1"/>
      <c r="F102" s="15"/>
      <c r="G102" s="15"/>
      <c r="H102" s="7"/>
      <c r="I102" s="7"/>
      <c r="J102" s="7"/>
      <c r="L102" s="7"/>
      <c r="M102" s="7"/>
      <c r="N102" s="7"/>
    </row>
    <row r="103" spans="1:14" ht="16.5" customHeight="1" x14ac:dyDescent="0.5">
      <c r="A103" s="1"/>
      <c r="F103" s="15"/>
      <c r="G103" s="15"/>
      <c r="H103" s="7"/>
      <c r="I103" s="7"/>
      <c r="J103" s="7"/>
      <c r="L103" s="7"/>
      <c r="M103" s="7"/>
      <c r="N103" s="7"/>
    </row>
    <row r="104" spans="1:14" ht="16.5" customHeight="1" x14ac:dyDescent="0.5">
      <c r="A104" s="1"/>
      <c r="F104" s="15"/>
      <c r="G104" s="15"/>
      <c r="H104" s="7"/>
      <c r="I104" s="7"/>
      <c r="J104" s="7"/>
      <c r="L104" s="7"/>
      <c r="M104" s="7"/>
      <c r="N104" s="7"/>
    </row>
    <row r="105" spans="1:14" ht="16.5" customHeight="1" x14ac:dyDescent="0.5">
      <c r="A105" s="1"/>
      <c r="F105" s="15"/>
      <c r="G105" s="15"/>
      <c r="H105" s="7"/>
      <c r="I105" s="7"/>
      <c r="J105" s="7"/>
      <c r="L105" s="7"/>
      <c r="M105" s="7"/>
      <c r="N105" s="7"/>
    </row>
    <row r="106" spans="1:14" ht="16.5" customHeight="1" x14ac:dyDescent="0.5">
      <c r="A106" s="1"/>
      <c r="F106" s="15"/>
      <c r="G106" s="15"/>
      <c r="H106" s="7"/>
      <c r="I106" s="7"/>
      <c r="J106" s="7"/>
      <c r="L106" s="7"/>
      <c r="M106" s="7"/>
      <c r="N106" s="7"/>
    </row>
    <row r="107" spans="1:14" ht="16.5" customHeight="1" x14ac:dyDescent="0.5">
      <c r="A107" s="1"/>
      <c r="F107" s="15"/>
      <c r="G107" s="15"/>
      <c r="H107" s="7"/>
      <c r="I107" s="7"/>
      <c r="J107" s="7"/>
      <c r="L107" s="7"/>
      <c r="M107" s="7"/>
      <c r="N107" s="7"/>
    </row>
    <row r="108" spans="1:14" ht="10.5" customHeight="1" x14ac:dyDescent="0.5">
      <c r="A108" s="1"/>
      <c r="F108" s="15"/>
      <c r="G108" s="15"/>
      <c r="H108" s="7"/>
      <c r="I108" s="7"/>
      <c r="J108" s="7"/>
      <c r="L108" s="7"/>
      <c r="M108" s="7"/>
      <c r="N108" s="7"/>
    </row>
    <row r="109" spans="1:14" ht="22.15" customHeight="1" x14ac:dyDescent="0.5">
      <c r="A109" s="100" t="str">
        <f>+A56</f>
        <v>The condensed notes to the interim financial information are an integral part of this financial information.</v>
      </c>
      <c r="B109" s="100"/>
      <c r="C109" s="100"/>
      <c r="D109" s="100"/>
      <c r="E109" s="100"/>
      <c r="F109" s="101"/>
      <c r="G109" s="101"/>
      <c r="H109" s="94"/>
      <c r="I109" s="94"/>
      <c r="J109" s="94"/>
      <c r="K109" s="16"/>
      <c r="L109" s="94"/>
      <c r="M109" s="94"/>
      <c r="N109" s="94"/>
    </row>
    <row r="110" spans="1:14" s="1" customFormat="1" ht="16.5" customHeight="1" x14ac:dyDescent="0.5">
      <c r="A110" s="1" t="str">
        <f>A57</f>
        <v>Interlink Telecom Public Company Limited</v>
      </c>
      <c r="F110" s="2"/>
      <c r="G110" s="2"/>
      <c r="H110" s="104"/>
      <c r="I110" s="104"/>
      <c r="J110" s="104"/>
      <c r="K110" s="104"/>
      <c r="L110" s="104"/>
      <c r="M110" s="104"/>
      <c r="N110" s="104"/>
    </row>
    <row r="111" spans="1:14" s="1" customFormat="1" ht="16.5" customHeight="1" x14ac:dyDescent="0.5">
      <c r="A111" s="1" t="str">
        <f>A58</f>
        <v>Statement of Financial Position</v>
      </c>
      <c r="F111" s="2"/>
      <c r="G111" s="2"/>
      <c r="H111" s="104"/>
      <c r="I111" s="104"/>
      <c r="J111" s="104"/>
      <c r="K111" s="104"/>
      <c r="L111" s="104"/>
      <c r="M111" s="104"/>
      <c r="N111" s="104"/>
    </row>
    <row r="112" spans="1:14" s="1" customFormat="1" ht="16.5" customHeight="1" x14ac:dyDescent="0.5">
      <c r="A112" s="3" t="str">
        <f>A59</f>
        <v>As at 31 March 2024</v>
      </c>
      <c r="B112" s="3"/>
      <c r="C112" s="3"/>
      <c r="D112" s="3"/>
      <c r="E112" s="3"/>
      <c r="F112" s="4"/>
      <c r="G112" s="4"/>
      <c r="H112" s="106"/>
      <c r="I112" s="106"/>
      <c r="J112" s="106"/>
      <c r="K112" s="106"/>
      <c r="L112" s="106"/>
      <c r="M112" s="106"/>
      <c r="N112" s="106"/>
    </row>
    <row r="113" spans="1:14" s="1" customFormat="1" ht="16.5" customHeight="1" x14ac:dyDescent="0.5">
      <c r="F113" s="2"/>
      <c r="G113" s="2"/>
      <c r="H113" s="104"/>
      <c r="I113" s="104"/>
      <c r="J113" s="104"/>
      <c r="K113" s="104"/>
      <c r="L113" s="104"/>
      <c r="M113" s="104"/>
      <c r="N113" s="104"/>
    </row>
    <row r="114" spans="1:14" s="1" customFormat="1" ht="16.5" customHeight="1" x14ac:dyDescent="0.5">
      <c r="F114" s="2"/>
      <c r="G114" s="2"/>
      <c r="H114" s="104"/>
      <c r="I114" s="104"/>
      <c r="J114" s="104"/>
      <c r="K114" s="104"/>
      <c r="L114" s="104"/>
      <c r="M114" s="104"/>
      <c r="N114" s="104"/>
    </row>
    <row r="115" spans="1:14" s="1" customFormat="1" ht="16.5" customHeight="1" x14ac:dyDescent="0.5">
      <c r="F115" s="2"/>
      <c r="G115" s="2"/>
      <c r="H115" s="146" t="s">
        <v>1</v>
      </c>
      <c r="I115" s="146"/>
      <c r="J115" s="146"/>
      <c r="K115" s="104"/>
      <c r="L115" s="146" t="s">
        <v>2</v>
      </c>
      <c r="M115" s="146"/>
      <c r="N115" s="146"/>
    </row>
    <row r="116" spans="1:14" s="1" customFormat="1" ht="16.5" customHeight="1" x14ac:dyDescent="0.5">
      <c r="F116" s="2"/>
      <c r="G116" s="2"/>
      <c r="H116" s="147" t="s">
        <v>3</v>
      </c>
      <c r="I116" s="147"/>
      <c r="J116" s="147"/>
      <c r="K116" s="104"/>
      <c r="L116" s="147" t="s">
        <v>3</v>
      </c>
      <c r="M116" s="147"/>
      <c r="N116" s="147"/>
    </row>
    <row r="117" spans="1:14" s="1" customFormat="1" ht="16.5" customHeight="1" x14ac:dyDescent="0.5">
      <c r="F117" s="2"/>
      <c r="G117" s="2"/>
      <c r="H117" s="104" t="s">
        <v>4</v>
      </c>
      <c r="I117" s="104"/>
      <c r="J117" s="104" t="s">
        <v>104</v>
      </c>
      <c r="K117" s="104"/>
      <c r="L117" s="104" t="s">
        <v>4</v>
      </c>
      <c r="M117" s="104"/>
      <c r="N117" s="104" t="s">
        <v>104</v>
      </c>
    </row>
    <row r="118" spans="1:14" s="1" customFormat="1" ht="16.5" customHeight="1" x14ac:dyDescent="0.5">
      <c r="F118" s="2"/>
      <c r="G118" s="2"/>
      <c r="H118" s="96" t="s">
        <v>179</v>
      </c>
      <c r="I118" s="96"/>
      <c r="J118" s="97" t="s">
        <v>105</v>
      </c>
      <c r="K118" s="104"/>
      <c r="L118" s="96" t="s">
        <v>179</v>
      </c>
      <c r="M118" s="96"/>
      <c r="N118" s="97" t="s">
        <v>105</v>
      </c>
    </row>
    <row r="119" spans="1:14" s="1" customFormat="1" ht="16.5" customHeight="1" x14ac:dyDescent="0.5">
      <c r="F119" s="2"/>
      <c r="G119" s="2"/>
      <c r="H119" s="8">
        <v>2024</v>
      </c>
      <c r="I119" s="8"/>
      <c r="J119" s="8">
        <v>2023</v>
      </c>
      <c r="K119" s="104"/>
      <c r="L119" s="8">
        <v>2024</v>
      </c>
      <c r="M119" s="8"/>
      <c r="N119" s="8">
        <v>2023</v>
      </c>
    </row>
    <row r="120" spans="1:14" s="1" customFormat="1" ht="16.5" customHeight="1" x14ac:dyDescent="0.5">
      <c r="F120" s="4" t="s">
        <v>219</v>
      </c>
      <c r="G120" s="2"/>
      <c r="H120" s="106" t="s">
        <v>6</v>
      </c>
      <c r="I120" s="104"/>
      <c r="J120" s="106" t="s">
        <v>6</v>
      </c>
      <c r="K120" s="104"/>
      <c r="L120" s="106" t="s">
        <v>6</v>
      </c>
      <c r="M120" s="104"/>
      <c r="N120" s="106" t="s">
        <v>6</v>
      </c>
    </row>
    <row r="121" spans="1:14" ht="16.5" customHeight="1" x14ac:dyDescent="0.5">
      <c r="A121" s="1" t="s">
        <v>148</v>
      </c>
      <c r="H121" s="10"/>
      <c r="L121" s="10"/>
    </row>
    <row r="122" spans="1:14" ht="16.5" customHeight="1" x14ac:dyDescent="0.5">
      <c r="A122" s="1"/>
      <c r="F122" s="15"/>
      <c r="G122" s="15"/>
      <c r="H122" s="10"/>
      <c r="K122" s="7"/>
      <c r="L122" s="10"/>
    </row>
    <row r="123" spans="1:14" ht="16.5" customHeight="1" x14ac:dyDescent="0.5">
      <c r="A123" s="1" t="s">
        <v>149</v>
      </c>
      <c r="H123" s="10"/>
      <c r="K123" s="7"/>
      <c r="L123" s="10"/>
    </row>
    <row r="124" spans="1:14" ht="16.5" customHeight="1" x14ac:dyDescent="0.5">
      <c r="A124" s="1"/>
      <c r="H124" s="10"/>
      <c r="K124" s="7"/>
      <c r="L124" s="10"/>
    </row>
    <row r="125" spans="1:14" ht="16.5" customHeight="1" x14ac:dyDescent="0.5">
      <c r="A125" s="5" t="s">
        <v>150</v>
      </c>
      <c r="H125" s="10"/>
      <c r="K125" s="7"/>
      <c r="L125" s="10"/>
    </row>
    <row r="126" spans="1:14" ht="16.5" customHeight="1" x14ac:dyDescent="0.5">
      <c r="B126" s="5" t="s">
        <v>151</v>
      </c>
      <c r="H126" s="102"/>
      <c r="I126" s="5"/>
      <c r="J126" s="5"/>
      <c r="K126" s="5"/>
      <c r="L126" s="102"/>
      <c r="M126" s="5"/>
      <c r="N126" s="5"/>
    </row>
    <row r="127" spans="1:14" ht="16.5" customHeight="1" x14ac:dyDescent="0.5">
      <c r="C127" s="24" t="s">
        <v>152</v>
      </c>
      <c r="H127" s="102"/>
      <c r="I127" s="5"/>
      <c r="J127" s="5"/>
      <c r="K127" s="5"/>
      <c r="L127" s="102"/>
      <c r="M127" s="5"/>
      <c r="N127" s="5"/>
    </row>
    <row r="128" spans="1:14" ht="16.5" customHeight="1" thickBot="1" x14ac:dyDescent="0.55000000000000004">
      <c r="D128" s="24" t="s">
        <v>153</v>
      </c>
      <c r="F128" s="105">
        <v>16.100000000000001</v>
      </c>
      <c r="G128" s="5"/>
      <c r="H128" s="25">
        <v>972796349</v>
      </c>
      <c r="I128" s="5"/>
      <c r="J128" s="95">
        <v>972796349</v>
      </c>
      <c r="K128" s="5"/>
      <c r="L128" s="25">
        <v>972796349</v>
      </c>
      <c r="M128" s="5"/>
      <c r="N128" s="95">
        <v>972796349</v>
      </c>
    </row>
    <row r="129" spans="1:14" ht="16.5" customHeight="1" thickTop="1" x14ac:dyDescent="0.5">
      <c r="A129" s="1"/>
      <c r="H129" s="10"/>
      <c r="L129" s="10"/>
    </row>
    <row r="130" spans="1:14" ht="16.5" customHeight="1" x14ac:dyDescent="0.5">
      <c r="B130" s="5" t="s">
        <v>154</v>
      </c>
      <c r="H130" s="10"/>
      <c r="K130" s="7"/>
      <c r="L130" s="10"/>
    </row>
    <row r="131" spans="1:14" ht="16.5" customHeight="1" x14ac:dyDescent="0.5">
      <c r="C131" s="24" t="s">
        <v>155</v>
      </c>
      <c r="H131" s="102"/>
      <c r="I131" s="5"/>
      <c r="J131" s="5"/>
      <c r="K131" s="5"/>
      <c r="L131" s="102"/>
      <c r="M131" s="5"/>
      <c r="N131" s="5"/>
    </row>
    <row r="132" spans="1:14" ht="16.5" customHeight="1" x14ac:dyDescent="0.5">
      <c r="C132" s="24"/>
      <c r="D132" s="5" t="s">
        <v>156</v>
      </c>
      <c r="F132" s="105">
        <v>16.100000000000001</v>
      </c>
      <c r="H132" s="10">
        <v>694464787</v>
      </c>
      <c r="I132" s="5"/>
      <c r="J132" s="6">
        <v>694464787</v>
      </c>
      <c r="K132" s="141"/>
      <c r="L132" s="10">
        <v>694464787</v>
      </c>
      <c r="M132" s="141"/>
      <c r="N132" s="6">
        <v>694464787</v>
      </c>
    </row>
    <row r="133" spans="1:14" ht="16.5" customHeight="1" x14ac:dyDescent="0.5">
      <c r="A133" s="5" t="s">
        <v>157</v>
      </c>
      <c r="C133" s="24"/>
      <c r="F133" s="105">
        <v>16.100000000000001</v>
      </c>
      <c r="H133" s="10">
        <v>1901492214</v>
      </c>
      <c r="J133" s="6">
        <v>1901492214</v>
      </c>
      <c r="K133" s="7"/>
      <c r="L133" s="10">
        <v>1901492214</v>
      </c>
      <c r="N133" s="6">
        <v>1901492214</v>
      </c>
    </row>
    <row r="134" spans="1:14" ht="16.5" customHeight="1" x14ac:dyDescent="0.5">
      <c r="A134" s="5" t="s">
        <v>8</v>
      </c>
      <c r="C134" s="24"/>
      <c r="H134" s="102"/>
      <c r="K134" s="7"/>
      <c r="L134" s="102"/>
    </row>
    <row r="135" spans="1:14" ht="16.5" customHeight="1" x14ac:dyDescent="0.5">
      <c r="B135" s="5" t="s">
        <v>158</v>
      </c>
      <c r="C135" s="24"/>
      <c r="H135" s="17">
        <v>72670000</v>
      </c>
      <c r="J135" s="6">
        <v>72670000</v>
      </c>
      <c r="K135" s="7"/>
      <c r="L135" s="17">
        <v>72670000</v>
      </c>
      <c r="N135" s="6">
        <v>72670000</v>
      </c>
    </row>
    <row r="136" spans="1:14" ht="16.5" customHeight="1" x14ac:dyDescent="0.5">
      <c r="B136" s="5" t="s">
        <v>9</v>
      </c>
      <c r="F136" s="15"/>
      <c r="G136" s="15"/>
      <c r="H136" s="10">
        <v>1316275259</v>
      </c>
      <c r="I136" s="13"/>
      <c r="J136" s="13">
        <v>1193320210</v>
      </c>
      <c r="L136" s="10">
        <v>1252095742</v>
      </c>
      <c r="M136" s="13"/>
      <c r="N136" s="13">
        <v>1197783279</v>
      </c>
    </row>
    <row r="137" spans="1:14" ht="16.5" customHeight="1" x14ac:dyDescent="0.5">
      <c r="A137" s="5" t="s">
        <v>159</v>
      </c>
      <c r="F137" s="15"/>
      <c r="G137" s="15"/>
      <c r="H137" s="22">
        <v>-9017233</v>
      </c>
      <c r="I137" s="7"/>
      <c r="J137" s="94">
        <v>-8797345</v>
      </c>
      <c r="K137" s="7"/>
      <c r="L137" s="22">
        <v>-9017233</v>
      </c>
      <c r="M137" s="7"/>
      <c r="N137" s="94">
        <v>-8797345</v>
      </c>
    </row>
    <row r="138" spans="1:14" ht="16.5" customHeight="1" x14ac:dyDescent="0.5">
      <c r="A138" s="1"/>
      <c r="H138" s="10"/>
      <c r="L138" s="10"/>
    </row>
    <row r="139" spans="1:14" ht="16.5" customHeight="1" x14ac:dyDescent="0.5">
      <c r="A139" s="1" t="s">
        <v>160</v>
      </c>
      <c r="F139" s="15"/>
      <c r="G139" s="15"/>
      <c r="H139" s="33">
        <f>SUM(H132:H137)</f>
        <v>3975885027</v>
      </c>
      <c r="I139" s="7"/>
      <c r="J139" s="7">
        <f>SUM(J132:J137)</f>
        <v>3853149866</v>
      </c>
      <c r="K139" s="7"/>
      <c r="L139" s="33">
        <f>SUM(L132:L137)</f>
        <v>3911705510</v>
      </c>
      <c r="M139" s="7"/>
      <c r="N139" s="7">
        <f>SUM(N132:N137)</f>
        <v>3857612935</v>
      </c>
    </row>
    <row r="140" spans="1:14" ht="16.5" customHeight="1" x14ac:dyDescent="0.5">
      <c r="A140" s="1"/>
      <c r="H140" s="10"/>
      <c r="K140" s="7"/>
      <c r="L140" s="10"/>
    </row>
    <row r="141" spans="1:14" ht="16.5" customHeight="1" x14ac:dyDescent="0.5">
      <c r="A141" s="5" t="s">
        <v>161</v>
      </c>
      <c r="H141" s="11">
        <v>167746013</v>
      </c>
      <c r="J141" s="94">
        <v>155880922</v>
      </c>
      <c r="K141" s="7"/>
      <c r="L141" s="11">
        <v>0</v>
      </c>
      <c r="N141" s="16">
        <v>0</v>
      </c>
    </row>
    <row r="142" spans="1:14" ht="16.5" customHeight="1" x14ac:dyDescent="0.5">
      <c r="A142" s="1"/>
      <c r="H142" s="10"/>
      <c r="L142" s="10"/>
    </row>
    <row r="143" spans="1:14" ht="16.5" customHeight="1" x14ac:dyDescent="0.5">
      <c r="A143" s="1" t="s">
        <v>162</v>
      </c>
      <c r="F143" s="15"/>
      <c r="G143" s="15"/>
      <c r="H143" s="22">
        <f>H139+H141</f>
        <v>4143631040</v>
      </c>
      <c r="I143" s="7"/>
      <c r="J143" s="94">
        <f>J139+J141</f>
        <v>4009030788</v>
      </c>
      <c r="K143" s="7"/>
      <c r="L143" s="22">
        <f>L139+L141</f>
        <v>3911705510</v>
      </c>
      <c r="M143" s="7"/>
      <c r="N143" s="94">
        <f>N139+N141</f>
        <v>3857612935</v>
      </c>
    </row>
    <row r="144" spans="1:14" ht="16.5" customHeight="1" x14ac:dyDescent="0.5">
      <c r="A144" s="1"/>
      <c r="H144" s="10"/>
      <c r="K144" s="7"/>
      <c r="L144" s="10"/>
    </row>
    <row r="145" spans="1:14" ht="16.5" customHeight="1" thickBot="1" x14ac:dyDescent="0.55000000000000004">
      <c r="A145" s="1" t="s">
        <v>163</v>
      </c>
      <c r="H145" s="25">
        <f>H143+H98</f>
        <v>9223134842</v>
      </c>
      <c r="J145" s="95">
        <f>J143+J98</f>
        <v>8930886057</v>
      </c>
      <c r="K145" s="7"/>
      <c r="L145" s="25">
        <f>L143+L98</f>
        <v>8577718745</v>
      </c>
      <c r="N145" s="95">
        <f>N143+N98</f>
        <v>8490951768</v>
      </c>
    </row>
    <row r="146" spans="1:14" ht="16.5" customHeight="1" thickTop="1" x14ac:dyDescent="0.5">
      <c r="A146" s="1"/>
      <c r="K146" s="7"/>
    </row>
    <row r="147" spans="1:14" ht="16.5" customHeight="1" x14ac:dyDescent="0.5">
      <c r="A147" s="1"/>
      <c r="H147" s="142"/>
      <c r="I147" s="142"/>
      <c r="J147" s="142"/>
      <c r="K147" s="142"/>
      <c r="L147" s="142"/>
      <c r="M147" s="142"/>
      <c r="N147" s="142"/>
    </row>
    <row r="148" spans="1:14" ht="16.5" customHeight="1" x14ac:dyDescent="0.5">
      <c r="A148" s="1"/>
      <c r="L148" s="7"/>
    </row>
    <row r="149" spans="1:14" ht="16.5" customHeight="1" x14ac:dyDescent="0.5">
      <c r="A149" s="1"/>
      <c r="K149" s="7"/>
    </row>
    <row r="150" spans="1:14" ht="16.5" customHeight="1" x14ac:dyDescent="0.5">
      <c r="A150" s="1"/>
      <c r="K150" s="7"/>
    </row>
    <row r="151" spans="1:14" ht="16.5" customHeight="1" x14ac:dyDescent="0.5">
      <c r="A151" s="1"/>
      <c r="K151" s="7"/>
    </row>
    <row r="152" spans="1:14" ht="16.5" customHeight="1" x14ac:dyDescent="0.5">
      <c r="A152" s="1"/>
      <c r="K152" s="7"/>
    </row>
    <row r="153" spans="1:14" ht="16.5" customHeight="1" x14ac:dyDescent="0.5">
      <c r="A153" s="1"/>
      <c r="K153" s="7"/>
    </row>
    <row r="154" spans="1:14" ht="16.5" customHeight="1" x14ac:dyDescent="0.5">
      <c r="A154" s="1"/>
      <c r="K154" s="7"/>
    </row>
    <row r="155" spans="1:14" ht="16.5" customHeight="1" x14ac:dyDescent="0.5">
      <c r="A155" s="1"/>
      <c r="K155" s="7"/>
    </row>
    <row r="156" spans="1:14" ht="16.5" customHeight="1" x14ac:dyDescent="0.5">
      <c r="A156" s="1"/>
      <c r="K156" s="7"/>
    </row>
    <row r="157" spans="1:14" ht="16.5" customHeight="1" x14ac:dyDescent="0.5">
      <c r="A157" s="1"/>
      <c r="K157" s="7"/>
    </row>
    <row r="158" spans="1:14" ht="16.5" customHeight="1" x14ac:dyDescent="0.5">
      <c r="A158" s="1"/>
      <c r="K158" s="7"/>
    </row>
    <row r="159" spans="1:14" ht="16.5" customHeight="1" x14ac:dyDescent="0.5">
      <c r="A159" s="1"/>
      <c r="K159" s="7"/>
    </row>
    <row r="160" spans="1:14" ht="16.5" customHeight="1" x14ac:dyDescent="0.5">
      <c r="A160" s="1"/>
      <c r="K160" s="7"/>
    </row>
    <row r="161" spans="1:14" ht="10.5" customHeight="1" x14ac:dyDescent="0.5">
      <c r="A161" s="1"/>
      <c r="K161" s="7"/>
    </row>
    <row r="162" spans="1:14" ht="22.15" customHeight="1" x14ac:dyDescent="0.5">
      <c r="A162" s="145" t="str">
        <f>A56</f>
        <v>The condensed notes to the interim financial information are an integral part of this financial information.</v>
      </c>
      <c r="B162" s="145"/>
      <c r="C162" s="145"/>
      <c r="D162" s="145"/>
      <c r="E162" s="145"/>
      <c r="F162" s="145"/>
      <c r="G162" s="145"/>
      <c r="H162" s="145"/>
      <c r="I162" s="145"/>
      <c r="J162" s="145"/>
      <c r="K162" s="145"/>
      <c r="L162" s="145"/>
      <c r="M162" s="103"/>
      <c r="N162" s="106"/>
    </row>
  </sheetData>
  <mergeCells count="15">
    <mergeCell ref="H116:J116"/>
    <mergeCell ref="L116:N116"/>
    <mergeCell ref="A162:L162"/>
    <mergeCell ref="H62:J62"/>
    <mergeCell ref="L62:N62"/>
    <mergeCell ref="H63:J63"/>
    <mergeCell ref="L63:N63"/>
    <mergeCell ref="H115:J115"/>
    <mergeCell ref="L115:N115"/>
    <mergeCell ref="A56:L56"/>
    <mergeCell ref="H6:J6"/>
    <mergeCell ref="L6:N6"/>
    <mergeCell ref="H7:J7"/>
    <mergeCell ref="L7:N7"/>
    <mergeCell ref="A52:N52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1863C-E791-44E1-8582-BA4147957AC0}">
  <dimension ref="A1:Z104"/>
  <sheetViews>
    <sheetView tabSelected="1" zoomScaleNormal="100" zoomScaleSheetLayoutView="90" workbookViewId="0">
      <selection activeCell="H6" sqref="H6:J6"/>
    </sheetView>
  </sheetViews>
  <sheetFormatPr defaultColWidth="9.140625" defaultRowHeight="16.5" customHeight="1" x14ac:dyDescent="0.5"/>
  <cols>
    <col min="1" max="4" width="1.7109375" style="5" customWidth="1"/>
    <col min="5" max="5" width="34.5703125" style="5" customWidth="1"/>
    <col min="6" max="6" width="5.28515625" style="105" customWidth="1"/>
    <col min="7" max="7" width="0.85546875" style="105" customWidth="1"/>
    <col min="8" max="8" width="13.28515625" style="6" customWidth="1"/>
    <col min="9" max="9" width="0.85546875" style="6" customWidth="1"/>
    <col min="10" max="10" width="13.28515625" style="6" customWidth="1"/>
    <col min="11" max="11" width="0.85546875" style="6" customWidth="1"/>
    <col min="12" max="12" width="13.28515625" style="6" customWidth="1"/>
    <col min="13" max="13" width="0.85546875" style="6" customWidth="1"/>
    <col min="14" max="14" width="13.28515625" style="6" customWidth="1"/>
    <col min="15" max="23" width="9.140625" style="5"/>
    <col min="24" max="24" width="11.7109375" style="5" bestFit="1" customWidth="1"/>
    <col min="25" max="16384" width="9.140625" style="5"/>
  </cols>
  <sheetData>
    <row r="1" spans="1:26" s="1" customFormat="1" ht="16.5" customHeight="1" x14ac:dyDescent="0.5">
      <c r="A1" s="1" t="s">
        <v>0</v>
      </c>
      <c r="F1" s="2"/>
      <c r="G1" s="2"/>
      <c r="H1" s="104"/>
      <c r="I1" s="104"/>
      <c r="J1" s="104"/>
      <c r="K1" s="104"/>
      <c r="L1" s="104"/>
      <c r="M1" s="104"/>
      <c r="N1" s="104" t="s">
        <v>4</v>
      </c>
    </row>
    <row r="2" spans="1:26" s="1" customFormat="1" ht="16.5" customHeight="1" x14ac:dyDescent="0.5">
      <c r="A2" s="1" t="s">
        <v>10</v>
      </c>
      <c r="F2" s="2"/>
      <c r="G2" s="2"/>
      <c r="H2" s="104"/>
      <c r="I2" s="104"/>
      <c r="J2" s="104"/>
      <c r="K2" s="104"/>
      <c r="L2" s="104"/>
      <c r="M2" s="104"/>
      <c r="N2" s="104"/>
      <c r="U2" s="153"/>
      <c r="V2" s="153"/>
      <c r="W2" s="153"/>
      <c r="X2" s="153"/>
      <c r="Y2" s="153"/>
      <c r="Z2" s="153"/>
    </row>
    <row r="3" spans="1:26" s="1" customFormat="1" ht="16.5" customHeight="1" x14ac:dyDescent="0.5">
      <c r="A3" s="3" t="s">
        <v>180</v>
      </c>
      <c r="B3" s="3"/>
      <c r="C3" s="3"/>
      <c r="D3" s="3"/>
      <c r="E3" s="3"/>
      <c r="F3" s="4"/>
      <c r="G3" s="4"/>
      <c r="H3" s="106"/>
      <c r="I3" s="106"/>
      <c r="J3" s="106"/>
      <c r="K3" s="106"/>
      <c r="L3" s="106"/>
      <c r="M3" s="106"/>
      <c r="N3" s="106"/>
      <c r="U3" s="153"/>
      <c r="V3" s="153"/>
      <c r="W3" s="153"/>
      <c r="X3" s="153"/>
      <c r="Y3" s="153"/>
      <c r="Z3" s="153"/>
    </row>
    <row r="4" spans="1:26" s="1" customFormat="1" ht="16.5" customHeight="1" x14ac:dyDescent="0.5">
      <c r="F4" s="2"/>
      <c r="G4" s="2"/>
      <c r="H4" s="104"/>
      <c r="I4" s="104"/>
      <c r="J4" s="104"/>
      <c r="K4" s="104"/>
      <c r="L4" s="104"/>
      <c r="M4" s="104"/>
      <c r="N4" s="104"/>
      <c r="U4" s="153"/>
      <c r="V4" s="154"/>
      <c r="W4" s="154"/>
      <c r="X4" s="155"/>
      <c r="Y4" s="153"/>
      <c r="Z4" s="153"/>
    </row>
    <row r="5" spans="1:26" s="1" customFormat="1" ht="16.5" customHeight="1" x14ac:dyDescent="0.5">
      <c r="F5" s="2"/>
      <c r="G5" s="2"/>
      <c r="H5" s="104"/>
      <c r="I5" s="104"/>
      <c r="J5" s="104"/>
      <c r="K5" s="104"/>
      <c r="L5" s="104"/>
      <c r="M5" s="104"/>
      <c r="N5" s="104"/>
      <c r="U5" s="153"/>
      <c r="V5" s="154"/>
      <c r="W5" s="154"/>
      <c r="X5" s="155"/>
      <c r="Y5" s="153"/>
      <c r="Z5" s="153"/>
    </row>
    <row r="6" spans="1:26" s="1" customFormat="1" ht="16.5" customHeight="1" x14ac:dyDescent="0.5">
      <c r="F6" s="2"/>
      <c r="G6" s="2"/>
      <c r="H6" s="146" t="s">
        <v>1</v>
      </c>
      <c r="I6" s="146"/>
      <c r="J6" s="146"/>
      <c r="K6" s="104"/>
      <c r="L6" s="146" t="s">
        <v>2</v>
      </c>
      <c r="M6" s="146"/>
      <c r="N6" s="146"/>
      <c r="U6" s="153"/>
      <c r="V6" s="154"/>
      <c r="W6" s="154"/>
      <c r="X6" s="155"/>
      <c r="Y6" s="153"/>
      <c r="Z6" s="153"/>
    </row>
    <row r="7" spans="1:26" s="1" customFormat="1" ht="16.5" customHeight="1" x14ac:dyDescent="0.5">
      <c r="F7" s="2"/>
      <c r="G7" s="2"/>
      <c r="H7" s="147" t="s">
        <v>3</v>
      </c>
      <c r="I7" s="147"/>
      <c r="J7" s="147"/>
      <c r="K7" s="104"/>
      <c r="L7" s="147" t="s">
        <v>3</v>
      </c>
      <c r="M7" s="147"/>
      <c r="N7" s="147"/>
      <c r="U7" s="153"/>
      <c r="V7" s="154"/>
      <c r="W7" s="154"/>
      <c r="X7" s="155"/>
      <c r="Y7" s="153"/>
      <c r="Z7" s="153"/>
    </row>
    <row r="8" spans="1:26" s="1" customFormat="1" ht="16.5" customHeight="1" x14ac:dyDescent="0.5">
      <c r="F8" s="2"/>
      <c r="G8" s="2"/>
      <c r="H8" s="8">
        <v>2024</v>
      </c>
      <c r="I8" s="8"/>
      <c r="J8" s="8">
        <v>2023</v>
      </c>
      <c r="K8" s="104"/>
      <c r="L8" s="8">
        <v>2024</v>
      </c>
      <c r="M8" s="8"/>
      <c r="N8" s="8">
        <v>2023</v>
      </c>
      <c r="U8" s="153"/>
      <c r="V8" s="156"/>
      <c r="W8" s="156"/>
      <c r="X8" s="155"/>
      <c r="Y8" s="153"/>
      <c r="Z8" s="153"/>
    </row>
    <row r="9" spans="1:26" s="1" customFormat="1" ht="16.5" customHeight="1" x14ac:dyDescent="0.5">
      <c r="F9" s="4" t="s">
        <v>5</v>
      </c>
      <c r="G9" s="2"/>
      <c r="H9" s="106" t="s">
        <v>6</v>
      </c>
      <c r="I9" s="104"/>
      <c r="J9" s="106" t="s">
        <v>6</v>
      </c>
      <c r="K9" s="104"/>
      <c r="L9" s="106" t="s">
        <v>6</v>
      </c>
      <c r="M9" s="104"/>
      <c r="N9" s="106" t="s">
        <v>6</v>
      </c>
      <c r="U9" s="153"/>
      <c r="V9" s="153"/>
      <c r="W9" s="153"/>
      <c r="X9" s="153"/>
      <c r="Y9" s="153"/>
      <c r="Z9" s="153"/>
    </row>
    <row r="10" spans="1:26" s="1" customFormat="1" ht="16.5" customHeight="1" x14ac:dyDescent="0.5">
      <c r="F10" s="2"/>
      <c r="G10" s="2"/>
      <c r="H10" s="9"/>
      <c r="I10" s="104"/>
      <c r="J10" s="104"/>
      <c r="K10" s="104"/>
      <c r="L10" s="9"/>
      <c r="M10" s="104"/>
      <c r="N10" s="104"/>
      <c r="U10" s="153"/>
      <c r="V10" s="153"/>
      <c r="W10" s="153"/>
      <c r="X10" s="153"/>
      <c r="Y10" s="153"/>
      <c r="Z10" s="153"/>
    </row>
    <row r="11" spans="1:26" ht="16.5" customHeight="1" x14ac:dyDescent="0.5">
      <c r="A11" s="5" t="s">
        <v>11</v>
      </c>
      <c r="H11" s="10">
        <v>306923641</v>
      </c>
      <c r="J11" s="6">
        <v>312311771</v>
      </c>
      <c r="L11" s="10">
        <v>306923641</v>
      </c>
      <c r="N11" s="6">
        <v>312311771</v>
      </c>
      <c r="U11" s="157"/>
      <c r="V11" s="157"/>
      <c r="W11" s="157"/>
      <c r="X11" s="157"/>
      <c r="Y11" s="157"/>
      <c r="Z11" s="157"/>
    </row>
    <row r="12" spans="1:26" ht="16.5" customHeight="1" x14ac:dyDescent="0.5">
      <c r="A12" s="5" t="s">
        <v>12</v>
      </c>
      <c r="H12" s="10">
        <v>379187833</v>
      </c>
      <c r="J12" s="6">
        <v>206669221</v>
      </c>
      <c r="L12" s="10">
        <v>218062438</v>
      </c>
      <c r="N12" s="6">
        <v>182322083</v>
      </c>
      <c r="U12" s="157"/>
      <c r="V12" s="157"/>
      <c r="W12" s="157"/>
      <c r="X12" s="157"/>
      <c r="Y12" s="157"/>
      <c r="Z12" s="157"/>
    </row>
    <row r="13" spans="1:26" ht="16.5" customHeight="1" x14ac:dyDescent="0.5">
      <c r="A13" s="5" t="s">
        <v>13</v>
      </c>
      <c r="H13" s="10">
        <v>23513753</v>
      </c>
      <c r="J13" s="6">
        <v>23903585</v>
      </c>
      <c r="L13" s="10">
        <v>23513753</v>
      </c>
      <c r="N13" s="6">
        <v>23903585</v>
      </c>
      <c r="U13" s="157"/>
      <c r="V13" s="157"/>
      <c r="W13" s="157"/>
      <c r="X13" s="157"/>
      <c r="Y13" s="157"/>
      <c r="Z13" s="157"/>
    </row>
    <row r="14" spans="1:26" ht="16.5" customHeight="1" x14ac:dyDescent="0.5">
      <c r="A14" s="5" t="s">
        <v>204</v>
      </c>
      <c r="H14" s="10">
        <v>16004299</v>
      </c>
      <c r="J14" s="6">
        <v>0</v>
      </c>
      <c r="L14" s="10">
        <v>0</v>
      </c>
      <c r="N14" s="6">
        <v>0</v>
      </c>
    </row>
    <row r="15" spans="1:26" ht="16.5" customHeight="1" x14ac:dyDescent="0.5">
      <c r="A15" s="5" t="s">
        <v>208</v>
      </c>
      <c r="F15" s="105">
        <v>19</v>
      </c>
      <c r="H15" s="10">
        <v>53945003</v>
      </c>
      <c r="J15" s="6">
        <v>0</v>
      </c>
      <c r="L15" s="10">
        <v>0</v>
      </c>
      <c r="N15" s="6">
        <v>0</v>
      </c>
    </row>
    <row r="16" spans="1:26" ht="16.5" customHeight="1" x14ac:dyDescent="0.5">
      <c r="A16" s="5" t="s">
        <v>14</v>
      </c>
      <c r="H16" s="14">
        <v>8497219</v>
      </c>
      <c r="I16" s="13"/>
      <c r="J16" s="133">
        <v>13501506</v>
      </c>
      <c r="K16" s="13"/>
      <c r="L16" s="14">
        <v>9630115</v>
      </c>
      <c r="M16" s="13"/>
      <c r="N16" s="133">
        <v>11326887</v>
      </c>
    </row>
    <row r="17" spans="1:14" ht="16.5" customHeight="1" x14ac:dyDescent="0.5">
      <c r="F17" s="15"/>
      <c r="G17" s="15"/>
      <c r="H17" s="10"/>
      <c r="L17" s="10"/>
    </row>
    <row r="18" spans="1:14" ht="16.5" customHeight="1" x14ac:dyDescent="0.5">
      <c r="A18" s="1" t="s">
        <v>15</v>
      </c>
      <c r="H18" s="11">
        <f>SUM(H11:H17)</f>
        <v>788071748</v>
      </c>
      <c r="J18" s="16">
        <f>SUM(J11:J17)</f>
        <v>556386083</v>
      </c>
      <c r="L18" s="11">
        <f>SUM(L11:L17)</f>
        <v>558129947</v>
      </c>
      <c r="N18" s="16">
        <f>SUM(N11:N17)</f>
        <v>529864326</v>
      </c>
    </row>
    <row r="19" spans="1:14" ht="16.5" customHeight="1" x14ac:dyDescent="0.5">
      <c r="A19" s="1"/>
      <c r="H19" s="10"/>
      <c r="L19" s="10"/>
    </row>
    <row r="20" spans="1:14" ht="16.5" customHeight="1" x14ac:dyDescent="0.5">
      <c r="A20" s="5" t="s">
        <v>16</v>
      </c>
      <c r="F20" s="15"/>
      <c r="G20" s="15"/>
      <c r="H20" s="17">
        <v>-247990480</v>
      </c>
      <c r="I20" s="13"/>
      <c r="J20" s="13">
        <v>-244600731</v>
      </c>
      <c r="L20" s="17">
        <v>-247990480</v>
      </c>
      <c r="N20" s="13">
        <v>-244600731</v>
      </c>
    </row>
    <row r="21" spans="1:14" ht="16.5" customHeight="1" x14ac:dyDescent="0.5">
      <c r="A21" s="5" t="s">
        <v>17</v>
      </c>
      <c r="F21" s="15"/>
      <c r="G21" s="15"/>
      <c r="H21" s="17">
        <v>-264860926</v>
      </c>
      <c r="I21" s="13"/>
      <c r="J21" s="13">
        <v>-134296657</v>
      </c>
      <c r="L21" s="17">
        <v>-153660287</v>
      </c>
      <c r="N21" s="13">
        <v>-122025399</v>
      </c>
    </row>
    <row r="22" spans="1:14" ht="16.5" customHeight="1" x14ac:dyDescent="0.5">
      <c r="A22" s="5" t="s">
        <v>18</v>
      </c>
      <c r="F22" s="15"/>
      <c r="G22" s="15"/>
      <c r="H22" s="17">
        <v>-13270088</v>
      </c>
      <c r="I22" s="13"/>
      <c r="J22" s="13">
        <v>-16608983</v>
      </c>
      <c r="L22" s="17">
        <v>-13270088</v>
      </c>
      <c r="N22" s="13">
        <v>-16608983</v>
      </c>
    </row>
    <row r="23" spans="1:14" ht="16.5" customHeight="1" x14ac:dyDescent="0.5">
      <c r="A23" s="5" t="s">
        <v>210</v>
      </c>
      <c r="F23" s="15"/>
      <c r="G23" s="15"/>
      <c r="H23" s="17">
        <v>-8562858</v>
      </c>
      <c r="I23" s="13"/>
      <c r="J23" s="13">
        <v>0</v>
      </c>
      <c r="L23" s="17">
        <v>0</v>
      </c>
      <c r="N23" s="13">
        <v>0</v>
      </c>
    </row>
    <row r="24" spans="1:14" ht="16.5" customHeight="1" x14ac:dyDescent="0.5">
      <c r="A24" s="5" t="s">
        <v>19</v>
      </c>
      <c r="F24" s="15"/>
      <c r="G24" s="15"/>
      <c r="H24" s="17">
        <v>-15923385</v>
      </c>
      <c r="J24" s="13">
        <v>-11411738</v>
      </c>
      <c r="L24" s="17">
        <v>-13861533</v>
      </c>
      <c r="M24" s="13"/>
      <c r="N24" s="13">
        <v>-9997884</v>
      </c>
    </row>
    <row r="25" spans="1:14" ht="16.5" customHeight="1" x14ac:dyDescent="0.5">
      <c r="A25" s="5" t="s">
        <v>20</v>
      </c>
      <c r="F25" s="15"/>
      <c r="G25" s="15"/>
      <c r="H25" s="17">
        <v>-35754370</v>
      </c>
      <c r="I25" s="5"/>
      <c r="J25" s="13">
        <v>-35746477</v>
      </c>
      <c r="K25" s="5"/>
      <c r="L25" s="17">
        <v>-19677675</v>
      </c>
      <c r="M25" s="5"/>
      <c r="N25" s="13">
        <v>-21355833</v>
      </c>
    </row>
    <row r="26" spans="1:14" ht="16.5" customHeight="1" x14ac:dyDescent="0.5">
      <c r="A26" s="18" t="s">
        <v>21</v>
      </c>
      <c r="B26" s="1"/>
      <c r="F26" s="15"/>
      <c r="G26" s="15"/>
      <c r="H26" s="11">
        <v>-44459626</v>
      </c>
      <c r="I26" s="5"/>
      <c r="J26" s="16">
        <v>-41083005</v>
      </c>
      <c r="K26" s="5"/>
      <c r="L26" s="11">
        <v>-41785782</v>
      </c>
      <c r="M26" s="5"/>
      <c r="N26" s="16">
        <v>-40169700</v>
      </c>
    </row>
    <row r="27" spans="1:14" ht="16.5" customHeight="1" x14ac:dyDescent="0.5">
      <c r="F27" s="15"/>
      <c r="G27" s="15"/>
      <c r="H27" s="10"/>
      <c r="L27" s="10"/>
    </row>
    <row r="28" spans="1:14" ht="16.5" customHeight="1" x14ac:dyDescent="0.5">
      <c r="A28" s="1" t="s">
        <v>22</v>
      </c>
      <c r="H28" s="11">
        <f>SUM(H20:H26)</f>
        <v>-630821733</v>
      </c>
      <c r="J28" s="16">
        <f>SUM(J20:J26)</f>
        <v>-483747591</v>
      </c>
      <c r="L28" s="11">
        <f>SUM(L20:L26)</f>
        <v>-490245845</v>
      </c>
      <c r="N28" s="16">
        <f>SUM(N20:N26)</f>
        <v>-454758530</v>
      </c>
    </row>
    <row r="29" spans="1:14" ht="16.5" customHeight="1" x14ac:dyDescent="0.5">
      <c r="F29" s="15"/>
      <c r="G29" s="15"/>
      <c r="H29" s="10"/>
      <c r="L29" s="10"/>
    </row>
    <row r="30" spans="1:14" ht="16.5" customHeight="1" x14ac:dyDescent="0.5">
      <c r="A30" s="1" t="s">
        <v>23</v>
      </c>
      <c r="F30" s="15"/>
      <c r="G30" s="15"/>
      <c r="H30" s="10"/>
      <c r="L30" s="10"/>
    </row>
    <row r="31" spans="1:14" ht="16.5" customHeight="1" x14ac:dyDescent="0.5">
      <c r="B31" s="1" t="s">
        <v>24</v>
      </c>
      <c r="F31" s="15"/>
      <c r="G31" s="15"/>
      <c r="H31" s="10">
        <f>H18+H28</f>
        <v>157250015</v>
      </c>
      <c r="J31" s="6">
        <f>J18+J28</f>
        <v>72638492</v>
      </c>
      <c r="L31" s="10">
        <f>L18+L28</f>
        <v>67884102</v>
      </c>
      <c r="N31" s="6">
        <f>N18+N28</f>
        <v>75105796</v>
      </c>
    </row>
    <row r="32" spans="1:14" ht="16.5" customHeight="1" x14ac:dyDescent="0.5">
      <c r="A32" s="5" t="s">
        <v>207</v>
      </c>
      <c r="B32" s="1"/>
      <c r="F32" s="15"/>
      <c r="G32" s="15"/>
      <c r="H32" s="10"/>
      <c r="L32" s="10"/>
    </row>
    <row r="33" spans="1:14" ht="16.5" customHeight="1" x14ac:dyDescent="0.5">
      <c r="B33" s="5" t="s">
        <v>25</v>
      </c>
      <c r="F33" s="15">
        <v>8</v>
      </c>
      <c r="G33" s="15"/>
      <c r="H33" s="20">
        <v>-1293556</v>
      </c>
      <c r="J33" s="134">
        <v>-2041795</v>
      </c>
      <c r="L33" s="20">
        <v>0</v>
      </c>
      <c r="N33" s="134">
        <v>0</v>
      </c>
    </row>
    <row r="34" spans="1:14" ht="16.5" customHeight="1" x14ac:dyDescent="0.5">
      <c r="F34" s="15"/>
      <c r="G34" s="15"/>
      <c r="H34" s="10"/>
      <c r="L34" s="10"/>
    </row>
    <row r="35" spans="1:14" ht="16.5" customHeight="1" x14ac:dyDescent="0.5">
      <c r="A35" s="21" t="s">
        <v>26</v>
      </c>
      <c r="H35" s="10">
        <f>H31+H33</f>
        <v>155956459</v>
      </c>
      <c r="J35" s="6">
        <f>J31+J33</f>
        <v>70596697</v>
      </c>
      <c r="L35" s="10">
        <f>L31+L33</f>
        <v>67884102</v>
      </c>
      <c r="N35" s="6">
        <f>N31+N33</f>
        <v>75105796</v>
      </c>
    </row>
    <row r="36" spans="1:14" ht="16.5" customHeight="1" x14ac:dyDescent="0.5">
      <c r="A36" s="5" t="s">
        <v>27</v>
      </c>
      <c r="F36" s="105">
        <v>17</v>
      </c>
      <c r="H36" s="114">
        <v>-21136319</v>
      </c>
      <c r="I36" s="7"/>
      <c r="J36" s="135">
        <v>-13122563</v>
      </c>
      <c r="K36" s="7"/>
      <c r="L36" s="114">
        <v>-13571639</v>
      </c>
      <c r="M36" s="7"/>
      <c r="N36" s="135">
        <v>-14947842</v>
      </c>
    </row>
    <row r="37" spans="1:14" ht="16.5" customHeight="1" x14ac:dyDescent="0.5">
      <c r="A37" s="1"/>
      <c r="H37" s="10"/>
      <c r="L37" s="10"/>
    </row>
    <row r="38" spans="1:14" ht="16.5" customHeight="1" x14ac:dyDescent="0.5">
      <c r="A38" s="1" t="s">
        <v>28</v>
      </c>
      <c r="H38" s="22">
        <f>H35+H36</f>
        <v>134820140</v>
      </c>
      <c r="I38" s="7"/>
      <c r="J38" s="94">
        <f>J35+J36</f>
        <v>57474134</v>
      </c>
      <c r="K38" s="7"/>
      <c r="L38" s="22">
        <f>L35+L36</f>
        <v>54312463</v>
      </c>
      <c r="N38" s="94">
        <f>N35+N36</f>
        <v>60157954</v>
      </c>
    </row>
    <row r="39" spans="1:14" ht="16.5" customHeight="1" x14ac:dyDescent="0.5">
      <c r="H39" s="10"/>
      <c r="L39" s="10"/>
    </row>
    <row r="40" spans="1:14" s="1" customFormat="1" ht="16.5" customHeight="1" x14ac:dyDescent="0.5">
      <c r="A40" s="23" t="s">
        <v>29</v>
      </c>
      <c r="F40" s="105"/>
      <c r="G40" s="2"/>
      <c r="H40" s="10"/>
      <c r="I40" s="6"/>
      <c r="J40" s="6"/>
      <c r="K40" s="6"/>
      <c r="L40" s="10"/>
      <c r="M40" s="6"/>
      <c r="N40" s="6"/>
    </row>
    <row r="41" spans="1:14" ht="16.5" customHeight="1" x14ac:dyDescent="0.5">
      <c r="A41" s="5" t="s">
        <v>30</v>
      </c>
      <c r="F41" s="15"/>
      <c r="G41" s="15"/>
      <c r="H41" s="10"/>
      <c r="L41" s="10"/>
    </row>
    <row r="42" spans="1:14" ht="16.5" customHeight="1" x14ac:dyDescent="0.5">
      <c r="B42" s="5" t="s">
        <v>31</v>
      </c>
      <c r="F42" s="15"/>
      <c r="G42" s="15"/>
      <c r="H42" s="10"/>
      <c r="J42" s="5"/>
      <c r="L42" s="10"/>
    </row>
    <row r="43" spans="1:14" ht="16.5" customHeight="1" x14ac:dyDescent="0.5">
      <c r="D43" s="5" t="s">
        <v>200</v>
      </c>
      <c r="F43" s="15"/>
      <c r="G43" s="15"/>
      <c r="H43" s="10"/>
      <c r="L43" s="10"/>
    </row>
    <row r="44" spans="1:14" ht="16.5" customHeight="1" x14ac:dyDescent="0.5">
      <c r="E44" s="5" t="s">
        <v>201</v>
      </c>
      <c r="F44" s="15"/>
      <c r="G44" s="15"/>
      <c r="H44" s="10">
        <v>0</v>
      </c>
      <c r="J44" s="6">
        <v>16482</v>
      </c>
      <c r="L44" s="10">
        <v>0</v>
      </c>
      <c r="N44" s="6">
        <v>0</v>
      </c>
    </row>
    <row r="45" spans="1:14" ht="16.5" customHeight="1" x14ac:dyDescent="0.5">
      <c r="B45" s="5" t="s">
        <v>175</v>
      </c>
      <c r="F45" s="15"/>
      <c r="G45" s="15"/>
      <c r="H45" s="10"/>
      <c r="L45" s="10"/>
    </row>
    <row r="46" spans="1:14" ht="16.5" customHeight="1" x14ac:dyDescent="0.5">
      <c r="C46" s="5" t="s">
        <v>176</v>
      </c>
      <c r="F46" s="15"/>
      <c r="G46" s="15"/>
      <c r="H46" s="10"/>
      <c r="L46" s="10"/>
    </row>
    <row r="47" spans="1:14" ht="16.5" customHeight="1" x14ac:dyDescent="0.5">
      <c r="D47" s="24" t="s">
        <v>177</v>
      </c>
      <c r="F47" s="15"/>
      <c r="G47" s="15"/>
      <c r="H47" s="22">
        <v>-219888</v>
      </c>
      <c r="I47" s="7"/>
      <c r="J47" s="94">
        <v>-659664</v>
      </c>
      <c r="K47" s="7"/>
      <c r="L47" s="22">
        <v>-219888</v>
      </c>
      <c r="N47" s="94">
        <v>-659664</v>
      </c>
    </row>
    <row r="48" spans="1:14" ht="16.5" customHeight="1" x14ac:dyDescent="0.5">
      <c r="F48" s="15"/>
      <c r="G48" s="15"/>
      <c r="H48" s="10"/>
      <c r="L48" s="10"/>
    </row>
    <row r="49" spans="1:14" ht="16.5" customHeight="1" thickBot="1" x14ac:dyDescent="0.55000000000000004">
      <c r="A49" s="1" t="s">
        <v>32</v>
      </c>
      <c r="H49" s="25">
        <f>SUM(H38:H47)</f>
        <v>134600252</v>
      </c>
      <c r="J49" s="95">
        <f>SUM(J38:J47)</f>
        <v>56830952</v>
      </c>
      <c r="L49" s="25">
        <f>SUM(L38:L47)</f>
        <v>54092575</v>
      </c>
      <c r="M49" s="7"/>
      <c r="N49" s="95">
        <f>SUM(N38:N47)</f>
        <v>59498290</v>
      </c>
    </row>
    <row r="50" spans="1:14" ht="16.5" customHeight="1" thickTop="1" x14ac:dyDescent="0.5"/>
    <row r="51" spans="1:14" ht="9.75" customHeight="1" x14ac:dyDescent="0.5"/>
    <row r="52" spans="1:14" ht="22.15" customHeight="1" x14ac:dyDescent="0.5">
      <c r="A52" s="103" t="str">
        <f>'2-4'!A109</f>
        <v>The condensed notes to the interim financial information are an integral part of this financial information.</v>
      </c>
      <c r="B52" s="103"/>
      <c r="C52" s="103"/>
      <c r="D52" s="103"/>
      <c r="E52" s="103"/>
      <c r="F52" s="103"/>
      <c r="G52" s="103"/>
      <c r="H52" s="16"/>
      <c r="I52" s="103"/>
      <c r="J52" s="103"/>
      <c r="K52" s="103"/>
      <c r="L52" s="103"/>
      <c r="M52" s="103"/>
      <c r="N52" s="103"/>
    </row>
    <row r="53" spans="1:14" ht="16.5" customHeight="1" x14ac:dyDescent="0.5">
      <c r="A53" s="1" t="s">
        <v>0</v>
      </c>
      <c r="B53" s="1"/>
      <c r="C53" s="1"/>
      <c r="D53" s="1"/>
      <c r="E53" s="1"/>
      <c r="F53" s="1"/>
      <c r="N53" s="104" t="s">
        <v>4</v>
      </c>
    </row>
    <row r="54" spans="1:14" ht="16.5" customHeight="1" x14ac:dyDescent="0.5">
      <c r="A54" s="1" t="s">
        <v>10</v>
      </c>
      <c r="B54" s="1"/>
      <c r="C54" s="1"/>
      <c r="D54" s="1"/>
      <c r="E54" s="1"/>
      <c r="F54" s="1"/>
    </row>
    <row r="55" spans="1:14" ht="16.5" customHeight="1" x14ac:dyDescent="0.5">
      <c r="A55" s="3" t="s">
        <v>180</v>
      </c>
      <c r="B55" s="3"/>
      <c r="C55" s="3"/>
      <c r="D55" s="3"/>
      <c r="E55" s="3"/>
      <c r="F55" s="3"/>
      <c r="G55" s="26"/>
      <c r="H55" s="16"/>
      <c r="I55" s="16"/>
      <c r="J55" s="16"/>
      <c r="K55" s="16"/>
      <c r="L55" s="16"/>
      <c r="M55" s="16"/>
      <c r="N55" s="16"/>
    </row>
    <row r="58" spans="1:14" ht="16.5" customHeight="1" x14ac:dyDescent="0.5">
      <c r="H58" s="146" t="s">
        <v>1</v>
      </c>
      <c r="I58" s="146"/>
      <c r="J58" s="146"/>
      <c r="L58" s="146" t="s">
        <v>2</v>
      </c>
      <c r="M58" s="146"/>
      <c r="N58" s="146"/>
    </row>
    <row r="59" spans="1:14" ht="16.5" customHeight="1" x14ac:dyDescent="0.5">
      <c r="H59" s="149" t="s">
        <v>3</v>
      </c>
      <c r="I59" s="149"/>
      <c r="J59" s="149"/>
      <c r="L59" s="149" t="s">
        <v>3</v>
      </c>
      <c r="M59" s="149"/>
      <c r="N59" s="149"/>
    </row>
    <row r="60" spans="1:14" ht="16.5" customHeight="1" x14ac:dyDescent="0.5">
      <c r="H60" s="8">
        <v>2024</v>
      </c>
      <c r="I60" s="8"/>
      <c r="J60" s="8">
        <v>2023</v>
      </c>
      <c r="K60" s="104"/>
      <c r="L60" s="8">
        <v>2024</v>
      </c>
      <c r="M60" s="8"/>
      <c r="N60" s="8">
        <v>2023</v>
      </c>
    </row>
    <row r="61" spans="1:14" ht="16.5" customHeight="1" x14ac:dyDescent="0.5">
      <c r="H61" s="106" t="s">
        <v>6</v>
      </c>
      <c r="J61" s="106" t="s">
        <v>6</v>
      </c>
      <c r="L61" s="106" t="s">
        <v>6</v>
      </c>
      <c r="N61" s="106" t="s">
        <v>6</v>
      </c>
    </row>
    <row r="62" spans="1:14" ht="16.5" customHeight="1" x14ac:dyDescent="0.5">
      <c r="H62" s="10"/>
      <c r="L62" s="10"/>
    </row>
    <row r="63" spans="1:14" ht="16.5" customHeight="1" x14ac:dyDescent="0.5">
      <c r="A63" s="1" t="s">
        <v>33</v>
      </c>
      <c r="B63" s="1"/>
      <c r="C63" s="1"/>
      <c r="D63" s="1"/>
      <c r="E63" s="1"/>
      <c r="H63" s="10"/>
      <c r="L63" s="10"/>
    </row>
    <row r="64" spans="1:14" ht="16.5" customHeight="1" x14ac:dyDescent="0.5">
      <c r="B64" s="24" t="s">
        <v>34</v>
      </c>
      <c r="H64" s="144">
        <v>122955049</v>
      </c>
      <c r="I64" s="116"/>
      <c r="J64" s="136">
        <v>57788726</v>
      </c>
      <c r="K64" s="116"/>
      <c r="L64" s="115">
        <v>54312463</v>
      </c>
      <c r="M64" s="116"/>
      <c r="N64" s="136">
        <v>60157954</v>
      </c>
    </row>
    <row r="65" spans="1:14" ht="16.5" customHeight="1" x14ac:dyDescent="0.5">
      <c r="B65" s="24" t="s">
        <v>35</v>
      </c>
      <c r="H65" s="117">
        <v>11865091</v>
      </c>
      <c r="I65" s="116"/>
      <c r="J65" s="137">
        <v>-314592</v>
      </c>
      <c r="K65" s="116"/>
      <c r="L65" s="117" t="s">
        <v>119</v>
      </c>
      <c r="M65" s="116"/>
      <c r="N65" s="137">
        <v>0</v>
      </c>
    </row>
    <row r="66" spans="1:14" ht="16.5" customHeight="1" x14ac:dyDescent="0.5">
      <c r="H66" s="10"/>
      <c r="L66" s="10"/>
    </row>
    <row r="67" spans="1:14" ht="16.5" customHeight="1" thickBot="1" x14ac:dyDescent="0.55000000000000004">
      <c r="H67" s="25">
        <f>SUM(H64:H65)</f>
        <v>134820140</v>
      </c>
      <c r="J67" s="95">
        <f>SUM(J64:J65)</f>
        <v>57474134</v>
      </c>
      <c r="L67" s="25">
        <f>SUM(L64:L65)</f>
        <v>54312463</v>
      </c>
      <c r="N67" s="95">
        <f>SUM(N64:N65)</f>
        <v>60157954</v>
      </c>
    </row>
    <row r="68" spans="1:14" ht="16.5" customHeight="1" thickTop="1" x14ac:dyDescent="0.5">
      <c r="H68" s="10"/>
      <c r="L68" s="10"/>
    </row>
    <row r="69" spans="1:14" ht="16.5" customHeight="1" x14ac:dyDescent="0.5">
      <c r="A69" s="1" t="s">
        <v>36</v>
      </c>
      <c r="H69" s="10"/>
      <c r="L69" s="10"/>
    </row>
    <row r="70" spans="1:14" ht="16.5" customHeight="1" x14ac:dyDescent="0.5">
      <c r="A70" s="1"/>
      <c r="B70" s="1" t="s">
        <v>37</v>
      </c>
      <c r="C70" s="1"/>
      <c r="D70" s="1"/>
      <c r="E70" s="1"/>
      <c r="H70" s="10"/>
      <c r="L70" s="10"/>
    </row>
    <row r="71" spans="1:14" ht="16.5" customHeight="1" x14ac:dyDescent="0.5">
      <c r="B71" s="24" t="s">
        <v>34</v>
      </c>
      <c r="H71" s="115">
        <v>122735161</v>
      </c>
      <c r="I71" s="116"/>
      <c r="J71" s="136">
        <v>57137468</v>
      </c>
      <c r="K71" s="116"/>
      <c r="L71" s="115">
        <v>54092575</v>
      </c>
      <c r="M71" s="116"/>
      <c r="N71" s="136">
        <v>59498290</v>
      </c>
    </row>
    <row r="72" spans="1:14" ht="16.5" customHeight="1" x14ac:dyDescent="0.5">
      <c r="B72" s="24" t="s">
        <v>35</v>
      </c>
      <c r="H72" s="117">
        <v>11865091</v>
      </c>
      <c r="I72" s="116"/>
      <c r="J72" s="137">
        <v>-306516</v>
      </c>
      <c r="K72" s="116"/>
      <c r="L72" s="117" t="s">
        <v>119</v>
      </c>
      <c r="M72" s="116"/>
      <c r="N72" s="137">
        <v>0</v>
      </c>
    </row>
    <row r="73" spans="1:14" ht="16.5" customHeight="1" x14ac:dyDescent="0.5">
      <c r="H73" s="10"/>
      <c r="L73" s="10"/>
    </row>
    <row r="74" spans="1:14" ht="16.5" customHeight="1" thickBot="1" x14ac:dyDescent="0.55000000000000004">
      <c r="H74" s="25">
        <f>SUM(H71:H72)</f>
        <v>134600252</v>
      </c>
      <c r="J74" s="95">
        <f>SUM(J71:J72)</f>
        <v>56830952</v>
      </c>
      <c r="L74" s="25">
        <f>SUM(L71:L72)</f>
        <v>54092575</v>
      </c>
      <c r="N74" s="95">
        <f>SUM(N71:N72)</f>
        <v>59498290</v>
      </c>
    </row>
    <row r="75" spans="1:14" ht="16.5" customHeight="1" thickTop="1" x14ac:dyDescent="0.5">
      <c r="H75" s="10"/>
      <c r="L75" s="10"/>
    </row>
    <row r="76" spans="1:14" ht="16.5" customHeight="1" x14ac:dyDescent="0.5">
      <c r="H76" s="10"/>
      <c r="L76" s="10"/>
    </row>
    <row r="77" spans="1:14" ht="16.5" customHeight="1" x14ac:dyDescent="0.5">
      <c r="A77" s="27" t="s">
        <v>38</v>
      </c>
      <c r="B77" s="28"/>
      <c r="C77" s="28"/>
      <c r="G77" s="15"/>
      <c r="H77" s="29"/>
      <c r="I77" s="12"/>
      <c r="J77" s="12"/>
      <c r="K77" s="12"/>
      <c r="L77" s="29"/>
      <c r="N77" s="12"/>
    </row>
    <row r="78" spans="1:14" ht="16.5" customHeight="1" x14ac:dyDescent="0.5">
      <c r="A78" s="27"/>
      <c r="B78" s="28"/>
      <c r="C78" s="28"/>
      <c r="F78" s="15"/>
      <c r="G78" s="15"/>
      <c r="H78" s="29"/>
      <c r="I78" s="12"/>
      <c r="J78" s="12"/>
      <c r="K78" s="12"/>
      <c r="L78" s="29"/>
      <c r="N78" s="12"/>
    </row>
    <row r="79" spans="1:14" ht="16.5" customHeight="1" x14ac:dyDescent="0.5">
      <c r="A79" s="28" t="s">
        <v>39</v>
      </c>
      <c r="C79" s="28"/>
      <c r="F79" s="15"/>
      <c r="G79" s="15"/>
      <c r="H79" s="30">
        <v>0.09</v>
      </c>
      <c r="I79" s="31"/>
      <c r="J79" s="31">
        <v>0.04</v>
      </c>
      <c r="K79" s="31"/>
      <c r="L79" s="30">
        <v>0.04</v>
      </c>
      <c r="M79" s="32"/>
      <c r="N79" s="31">
        <v>0.04</v>
      </c>
    </row>
    <row r="80" spans="1:14" s="1" customFormat="1" ht="16.5" customHeight="1" x14ac:dyDescent="0.5">
      <c r="A80" s="28" t="s">
        <v>40</v>
      </c>
      <c r="B80" s="28"/>
      <c r="C80" s="28"/>
      <c r="D80" s="28"/>
      <c r="E80" s="28"/>
      <c r="F80" s="105"/>
      <c r="G80" s="2"/>
      <c r="H80" s="30">
        <v>0.09</v>
      </c>
      <c r="I80" s="31"/>
      <c r="J80" s="31">
        <v>0.04</v>
      </c>
      <c r="K80" s="6"/>
      <c r="L80" s="30">
        <v>0.04</v>
      </c>
      <c r="M80" s="32"/>
      <c r="N80" s="31">
        <v>4.4543232191947307E-2</v>
      </c>
    </row>
    <row r="81" spans="1:14" s="1" customFormat="1" ht="16.5" customHeight="1" x14ac:dyDescent="0.5">
      <c r="A81" s="28"/>
      <c r="B81" s="28"/>
      <c r="C81" s="28"/>
      <c r="D81" s="28"/>
      <c r="E81" s="28"/>
      <c r="F81" s="105"/>
      <c r="G81" s="2"/>
      <c r="H81" s="31"/>
      <c r="I81" s="31"/>
      <c r="J81" s="31"/>
      <c r="K81" s="6"/>
      <c r="L81" s="31"/>
      <c r="M81" s="32"/>
      <c r="N81" s="31"/>
    </row>
    <row r="82" spans="1:14" s="1" customFormat="1" ht="16.5" customHeight="1" x14ac:dyDescent="0.5">
      <c r="A82" s="28"/>
      <c r="B82" s="28"/>
      <c r="C82" s="28"/>
      <c r="D82" s="28"/>
      <c r="E82" s="28"/>
      <c r="F82" s="105"/>
      <c r="G82" s="2"/>
      <c r="H82" s="31"/>
      <c r="I82" s="31"/>
      <c r="J82" s="31"/>
      <c r="K82" s="6"/>
      <c r="L82" s="31"/>
      <c r="M82" s="32"/>
      <c r="N82" s="31"/>
    </row>
    <row r="83" spans="1:14" s="1" customFormat="1" ht="16.5" customHeight="1" x14ac:dyDescent="0.5">
      <c r="A83" s="28"/>
      <c r="B83" s="28"/>
      <c r="C83" s="28"/>
      <c r="D83" s="28"/>
      <c r="E83" s="28"/>
      <c r="F83" s="105"/>
      <c r="G83" s="2"/>
      <c r="H83" s="31"/>
      <c r="I83" s="31"/>
      <c r="J83" s="31"/>
      <c r="K83" s="6"/>
      <c r="L83" s="31"/>
      <c r="M83" s="32"/>
      <c r="N83" s="31"/>
    </row>
    <row r="84" spans="1:14" s="1" customFormat="1" ht="16.5" customHeight="1" x14ac:dyDescent="0.5">
      <c r="A84" s="28"/>
      <c r="B84" s="28"/>
      <c r="C84" s="28"/>
      <c r="D84" s="28"/>
      <c r="E84" s="28"/>
      <c r="F84" s="105"/>
      <c r="G84" s="2"/>
      <c r="H84" s="31"/>
      <c r="I84" s="31"/>
      <c r="J84" s="31"/>
      <c r="K84" s="6"/>
      <c r="L84" s="31"/>
      <c r="M84" s="32"/>
      <c r="N84" s="31"/>
    </row>
    <row r="85" spans="1:14" s="1" customFormat="1" ht="16.5" customHeight="1" x14ac:dyDescent="0.5">
      <c r="A85" s="28"/>
      <c r="B85" s="28"/>
      <c r="C85" s="28"/>
      <c r="D85" s="28"/>
      <c r="E85" s="28"/>
      <c r="F85" s="105"/>
      <c r="G85" s="2"/>
      <c r="H85" s="31"/>
      <c r="I85" s="31"/>
      <c r="J85" s="31"/>
      <c r="K85" s="6"/>
      <c r="L85" s="31"/>
      <c r="M85" s="32"/>
      <c r="N85" s="31"/>
    </row>
    <row r="86" spans="1:14" s="1" customFormat="1" ht="16.5" customHeight="1" x14ac:dyDescent="0.5">
      <c r="A86" s="28"/>
      <c r="B86" s="28"/>
      <c r="C86" s="28"/>
      <c r="D86" s="28"/>
      <c r="E86" s="28"/>
      <c r="F86" s="105"/>
      <c r="G86" s="2"/>
      <c r="H86" s="31"/>
      <c r="I86" s="31"/>
      <c r="J86" s="31"/>
      <c r="K86" s="6"/>
      <c r="L86" s="31"/>
      <c r="M86" s="32"/>
      <c r="N86" s="31"/>
    </row>
    <row r="87" spans="1:14" s="1" customFormat="1" ht="16.5" customHeight="1" x14ac:dyDescent="0.5">
      <c r="A87" s="28"/>
      <c r="B87" s="28"/>
      <c r="C87" s="28"/>
      <c r="D87" s="28"/>
      <c r="E87" s="28"/>
      <c r="F87" s="105"/>
      <c r="G87" s="2"/>
      <c r="H87" s="31"/>
      <c r="I87" s="31"/>
      <c r="J87" s="31"/>
      <c r="K87" s="6"/>
      <c r="L87" s="31"/>
      <c r="M87" s="32"/>
      <c r="N87" s="31"/>
    </row>
    <row r="88" spans="1:14" s="1" customFormat="1" ht="16.5" customHeight="1" x14ac:dyDescent="0.5">
      <c r="A88" s="28"/>
      <c r="B88" s="28"/>
      <c r="C88" s="28"/>
      <c r="D88" s="28"/>
      <c r="E88" s="28"/>
      <c r="F88" s="105"/>
      <c r="G88" s="2"/>
      <c r="H88" s="31"/>
      <c r="I88" s="31"/>
      <c r="J88" s="31"/>
      <c r="K88" s="6"/>
      <c r="L88" s="31"/>
      <c r="M88" s="32"/>
      <c r="N88" s="31"/>
    </row>
    <row r="89" spans="1:14" s="1" customFormat="1" ht="16.5" customHeight="1" x14ac:dyDescent="0.5">
      <c r="A89" s="28"/>
      <c r="B89" s="28"/>
      <c r="C89" s="28"/>
      <c r="D89" s="28"/>
      <c r="E89" s="28"/>
      <c r="F89" s="105"/>
      <c r="G89" s="2"/>
      <c r="H89" s="31"/>
      <c r="I89" s="31"/>
      <c r="J89" s="31"/>
      <c r="K89" s="6"/>
      <c r="L89" s="31"/>
      <c r="M89" s="32"/>
      <c r="N89" s="31"/>
    </row>
    <row r="90" spans="1:14" s="1" customFormat="1" ht="16.5" customHeight="1" x14ac:dyDescent="0.5">
      <c r="A90" s="28"/>
      <c r="B90" s="28"/>
      <c r="C90" s="28"/>
      <c r="D90" s="28"/>
      <c r="E90" s="28"/>
      <c r="F90" s="105"/>
      <c r="G90" s="2"/>
      <c r="H90" s="31"/>
      <c r="I90" s="31"/>
      <c r="J90" s="31"/>
      <c r="K90" s="6"/>
      <c r="L90" s="31"/>
      <c r="M90" s="32"/>
      <c r="N90" s="31"/>
    </row>
    <row r="91" spans="1:14" s="1" customFormat="1" ht="16.5" customHeight="1" x14ac:dyDescent="0.5">
      <c r="A91" s="28"/>
      <c r="B91" s="28"/>
      <c r="C91" s="28"/>
      <c r="D91" s="28"/>
      <c r="E91" s="28"/>
      <c r="F91" s="105"/>
      <c r="G91" s="2"/>
      <c r="H91" s="31"/>
      <c r="I91" s="31"/>
      <c r="J91" s="31"/>
      <c r="K91" s="6"/>
      <c r="L91" s="31"/>
      <c r="M91" s="32"/>
      <c r="N91" s="31"/>
    </row>
    <row r="92" spans="1:14" s="1" customFormat="1" ht="16.5" customHeight="1" x14ac:dyDescent="0.5">
      <c r="A92" s="28"/>
      <c r="B92" s="28"/>
      <c r="C92" s="28"/>
      <c r="D92" s="28"/>
      <c r="E92" s="28"/>
      <c r="F92" s="105"/>
      <c r="G92" s="2"/>
      <c r="H92" s="31"/>
      <c r="I92" s="31"/>
      <c r="J92" s="31"/>
      <c r="K92" s="6"/>
      <c r="L92" s="31"/>
      <c r="M92" s="32"/>
      <c r="N92" s="31"/>
    </row>
    <row r="93" spans="1:14" s="1" customFormat="1" ht="16.5" customHeight="1" x14ac:dyDescent="0.5">
      <c r="A93" s="28"/>
      <c r="B93" s="28"/>
      <c r="C93" s="28"/>
      <c r="D93" s="28"/>
      <c r="E93" s="28"/>
      <c r="F93" s="105"/>
      <c r="G93" s="2"/>
      <c r="H93" s="31"/>
      <c r="I93" s="31"/>
      <c r="J93" s="31"/>
      <c r="K93" s="6"/>
      <c r="L93" s="31"/>
      <c r="M93" s="32"/>
      <c r="N93" s="31"/>
    </row>
    <row r="94" spans="1:14" s="1" customFormat="1" ht="16.5" customHeight="1" x14ac:dyDescent="0.5">
      <c r="A94" s="28"/>
      <c r="B94" s="28"/>
      <c r="C94" s="28"/>
      <c r="D94" s="28"/>
      <c r="E94" s="28"/>
      <c r="F94" s="105"/>
      <c r="G94" s="2"/>
      <c r="H94" s="31"/>
      <c r="I94" s="31"/>
      <c r="J94" s="31"/>
      <c r="K94" s="6"/>
      <c r="L94" s="31"/>
      <c r="M94" s="32"/>
      <c r="N94" s="31"/>
    </row>
    <row r="95" spans="1:14" s="1" customFormat="1" ht="16.5" customHeight="1" x14ac:dyDescent="0.5">
      <c r="A95" s="28"/>
      <c r="B95" s="28"/>
      <c r="C95" s="28"/>
      <c r="D95" s="28"/>
      <c r="E95" s="28"/>
      <c r="F95" s="105"/>
      <c r="G95" s="2"/>
      <c r="H95" s="31"/>
      <c r="I95" s="31"/>
      <c r="J95" s="31"/>
      <c r="K95" s="6"/>
      <c r="L95" s="31"/>
      <c r="M95" s="32"/>
      <c r="N95" s="31"/>
    </row>
    <row r="96" spans="1:14" s="1" customFormat="1" ht="16.5" customHeight="1" x14ac:dyDescent="0.5">
      <c r="A96" s="28"/>
      <c r="B96" s="28"/>
      <c r="C96" s="28"/>
      <c r="D96" s="28"/>
      <c r="E96" s="28"/>
      <c r="F96" s="105"/>
      <c r="G96" s="2"/>
      <c r="H96" s="31"/>
      <c r="I96" s="31"/>
      <c r="J96" s="31"/>
      <c r="K96" s="6"/>
      <c r="L96" s="31"/>
      <c r="M96" s="32"/>
      <c r="N96" s="31"/>
    </row>
    <row r="97" spans="1:14" s="1" customFormat="1" ht="16.5" customHeight="1" x14ac:dyDescent="0.5">
      <c r="A97" s="28"/>
      <c r="B97" s="28"/>
      <c r="C97" s="28"/>
      <c r="D97" s="28"/>
      <c r="E97" s="28"/>
      <c r="F97" s="105"/>
      <c r="G97" s="2"/>
      <c r="H97" s="31"/>
      <c r="I97" s="31"/>
      <c r="J97" s="31"/>
      <c r="K97" s="6"/>
      <c r="L97" s="31"/>
      <c r="M97" s="32"/>
      <c r="N97" s="31"/>
    </row>
    <row r="98" spans="1:14" s="1" customFormat="1" ht="16.5" customHeight="1" x14ac:dyDescent="0.5">
      <c r="A98" s="28"/>
      <c r="B98" s="28"/>
      <c r="C98" s="28"/>
      <c r="D98" s="28"/>
      <c r="E98" s="28"/>
      <c r="F98" s="105"/>
      <c r="G98" s="2"/>
      <c r="H98" s="31"/>
      <c r="I98" s="31"/>
      <c r="J98" s="31"/>
      <c r="K98" s="6"/>
      <c r="L98" s="31"/>
      <c r="M98" s="32"/>
      <c r="N98" s="31"/>
    </row>
    <row r="99" spans="1:14" s="1" customFormat="1" ht="16.5" customHeight="1" x14ac:dyDescent="0.5">
      <c r="A99" s="28"/>
      <c r="B99" s="28"/>
      <c r="C99" s="28"/>
      <c r="D99" s="28"/>
      <c r="E99" s="28"/>
      <c r="F99" s="105"/>
      <c r="G99" s="2"/>
      <c r="H99" s="31"/>
      <c r="I99" s="31"/>
      <c r="J99" s="31"/>
      <c r="K99" s="6"/>
      <c r="L99" s="31"/>
      <c r="M99" s="32"/>
      <c r="N99" s="31"/>
    </row>
    <row r="100" spans="1:14" s="1" customFormat="1" ht="16.5" customHeight="1" x14ac:dyDescent="0.5">
      <c r="A100" s="28"/>
      <c r="B100" s="28"/>
      <c r="C100" s="28"/>
      <c r="D100" s="28"/>
      <c r="E100" s="28"/>
      <c r="F100" s="105"/>
      <c r="G100" s="2"/>
      <c r="H100" s="31"/>
      <c r="I100" s="31"/>
      <c r="J100" s="31"/>
      <c r="K100" s="6"/>
      <c r="L100" s="31"/>
      <c r="M100" s="32"/>
      <c r="N100" s="31"/>
    </row>
    <row r="101" spans="1:14" s="1" customFormat="1" ht="16.5" customHeight="1" x14ac:dyDescent="0.5">
      <c r="A101" s="28"/>
      <c r="B101" s="28"/>
      <c r="C101" s="28"/>
      <c r="D101" s="28"/>
      <c r="E101" s="28"/>
      <c r="F101" s="105"/>
      <c r="G101" s="2"/>
      <c r="H101" s="31"/>
      <c r="I101" s="31"/>
      <c r="J101" s="31"/>
      <c r="K101" s="6"/>
      <c r="L101" s="31"/>
      <c r="M101" s="32"/>
      <c r="N101" s="31"/>
    </row>
    <row r="102" spans="1:14" s="1" customFormat="1" ht="16.5" customHeight="1" x14ac:dyDescent="0.5">
      <c r="A102" s="28"/>
      <c r="B102" s="28"/>
      <c r="C102" s="28"/>
      <c r="D102" s="28"/>
      <c r="E102" s="28"/>
      <c r="F102" s="105"/>
      <c r="G102" s="2"/>
      <c r="H102" s="31"/>
      <c r="I102" s="31"/>
      <c r="J102" s="31"/>
      <c r="K102" s="6"/>
      <c r="L102" s="31"/>
      <c r="M102" s="32"/>
      <c r="N102" s="31"/>
    </row>
    <row r="103" spans="1:14" s="1" customFormat="1" ht="8.25" customHeight="1" x14ac:dyDescent="0.5">
      <c r="A103" s="28"/>
      <c r="B103" s="28"/>
      <c r="C103" s="28"/>
      <c r="D103" s="28"/>
      <c r="E103" s="28"/>
      <c r="F103" s="105"/>
      <c r="G103" s="2"/>
      <c r="H103" s="31"/>
      <c r="I103" s="31"/>
      <c r="J103" s="31"/>
      <c r="K103" s="6"/>
      <c r="L103" s="31"/>
      <c r="M103" s="32"/>
      <c r="N103" s="31"/>
    </row>
    <row r="104" spans="1:14" ht="22.15" customHeight="1" x14ac:dyDescent="0.5">
      <c r="A104" s="103" t="str">
        <f>A52</f>
        <v>The condensed notes to the interim financial information are an integral part of this financial information.</v>
      </c>
      <c r="B104" s="103"/>
      <c r="C104" s="103"/>
      <c r="D104" s="103"/>
      <c r="E104" s="103"/>
      <c r="F104" s="103"/>
      <c r="G104" s="103"/>
      <c r="H104" s="16"/>
      <c r="I104" s="103"/>
      <c r="J104" s="103"/>
      <c r="K104" s="103"/>
      <c r="L104" s="103"/>
      <c r="M104" s="103"/>
      <c r="N104" s="103"/>
    </row>
  </sheetData>
  <mergeCells count="8">
    <mergeCell ref="H59:J59"/>
    <mergeCell ref="L59:N59"/>
    <mergeCell ref="H6:J6"/>
    <mergeCell ref="L6:N6"/>
    <mergeCell ref="H7:J7"/>
    <mergeCell ref="L7:N7"/>
    <mergeCell ref="H58:J58"/>
    <mergeCell ref="L58:N5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F5A17-8764-4E97-BA87-0F309D800696}">
  <dimension ref="A1:V42"/>
  <sheetViews>
    <sheetView zoomScale="80" zoomScaleNormal="80" zoomScaleSheetLayoutView="95" workbookViewId="0">
      <selection activeCell="H17" sqref="H17"/>
    </sheetView>
  </sheetViews>
  <sheetFormatPr defaultColWidth="9.140625" defaultRowHeight="16.5" customHeight="1" x14ac:dyDescent="0.5"/>
  <cols>
    <col min="1" max="2" width="1.7109375" style="48" customWidth="1"/>
    <col min="3" max="3" width="38.28515625" style="48" customWidth="1"/>
    <col min="4" max="4" width="6.42578125" style="35" bestFit="1" customWidth="1"/>
    <col min="5" max="5" width="0.85546875" style="39" customWidth="1"/>
    <col min="6" max="6" width="14.5703125" style="37" customWidth="1"/>
    <col min="7" max="7" width="0.85546875" style="39" customWidth="1"/>
    <col min="8" max="8" width="14.5703125" style="39" customWidth="1"/>
    <col min="9" max="9" width="0.85546875" style="39" customWidth="1"/>
    <col min="10" max="10" width="14.5703125" style="39" customWidth="1"/>
    <col min="11" max="11" width="0.85546875" style="39" customWidth="1"/>
    <col min="12" max="12" width="17" style="39" bestFit="1" customWidth="1"/>
    <col min="13" max="13" width="0.85546875" style="39" customWidth="1"/>
    <col min="14" max="14" width="14.5703125" style="39" customWidth="1"/>
    <col min="15" max="15" width="0.85546875" style="39" customWidth="1"/>
    <col min="16" max="16" width="15.140625" style="39" customWidth="1"/>
    <col min="17" max="17" width="0.85546875" style="39" customWidth="1"/>
    <col min="18" max="18" width="15.140625" style="39" customWidth="1"/>
    <col min="19" max="19" width="0.85546875" style="39" customWidth="1"/>
    <col min="20" max="20" width="15.140625" style="39" customWidth="1"/>
    <col min="21" max="21" width="0.85546875" style="39" customWidth="1"/>
    <col min="22" max="22" width="15.140625" style="54" customWidth="1"/>
    <col min="23" max="16384" width="9.140625" style="40"/>
  </cols>
  <sheetData>
    <row r="1" spans="1:22" ht="16.5" customHeight="1" x14ac:dyDescent="0.5">
      <c r="A1" s="34" t="s">
        <v>0</v>
      </c>
      <c r="B1" s="34"/>
      <c r="C1" s="34"/>
      <c r="E1" s="36"/>
      <c r="G1" s="36"/>
      <c r="H1" s="38"/>
      <c r="I1" s="36"/>
      <c r="J1" s="38"/>
      <c r="K1" s="38"/>
      <c r="L1" s="38"/>
      <c r="M1" s="38"/>
      <c r="N1" s="38"/>
      <c r="O1" s="36"/>
      <c r="P1" s="38"/>
      <c r="Q1" s="38"/>
      <c r="R1" s="38"/>
      <c r="S1" s="38"/>
      <c r="T1" s="38"/>
      <c r="V1" s="104" t="s">
        <v>4</v>
      </c>
    </row>
    <row r="2" spans="1:22" ht="16.5" customHeight="1" x14ac:dyDescent="0.5">
      <c r="A2" s="34" t="s">
        <v>41</v>
      </c>
      <c r="B2" s="34"/>
      <c r="C2" s="34"/>
      <c r="E2" s="36"/>
      <c r="G2" s="36"/>
      <c r="H2" s="38"/>
      <c r="I2" s="36"/>
      <c r="J2" s="38"/>
      <c r="K2" s="38"/>
      <c r="L2" s="38"/>
      <c r="M2" s="38"/>
      <c r="N2" s="38"/>
      <c r="O2" s="36"/>
      <c r="P2" s="38"/>
      <c r="Q2" s="38"/>
      <c r="R2" s="38"/>
      <c r="S2" s="38"/>
      <c r="T2" s="38"/>
      <c r="V2" s="36"/>
    </row>
    <row r="3" spans="1:22" ht="16.5" customHeight="1" x14ac:dyDescent="0.5">
      <c r="A3" s="41" t="s">
        <v>180</v>
      </c>
      <c r="B3" s="42"/>
      <c r="C3" s="42"/>
      <c r="D3" s="43"/>
      <c r="E3" s="44"/>
      <c r="F3" s="45"/>
      <c r="G3" s="44"/>
      <c r="H3" s="46"/>
      <c r="I3" s="44"/>
      <c r="J3" s="46"/>
      <c r="K3" s="46"/>
      <c r="L3" s="46"/>
      <c r="M3" s="46"/>
      <c r="N3" s="46"/>
      <c r="O3" s="44"/>
      <c r="P3" s="46"/>
      <c r="Q3" s="46"/>
      <c r="R3" s="46"/>
      <c r="S3" s="46"/>
      <c r="T3" s="46"/>
      <c r="U3" s="47"/>
      <c r="V3" s="44"/>
    </row>
    <row r="4" spans="1:22" ht="16.5" customHeight="1" x14ac:dyDescent="0.5">
      <c r="A4" s="34"/>
      <c r="D4" s="49"/>
      <c r="E4" s="50"/>
      <c r="F4" s="39"/>
      <c r="G4" s="50"/>
      <c r="I4" s="50"/>
      <c r="O4" s="50"/>
      <c r="V4" s="39"/>
    </row>
    <row r="5" spans="1:22" ht="16.5" customHeight="1" x14ac:dyDescent="0.5">
      <c r="A5" s="34"/>
      <c r="D5" s="49"/>
      <c r="E5" s="50"/>
      <c r="F5" s="39"/>
      <c r="G5" s="50"/>
      <c r="I5" s="50"/>
      <c r="O5" s="50"/>
      <c r="V5" s="39"/>
    </row>
    <row r="6" spans="1:22" ht="16.5" customHeight="1" x14ac:dyDescent="0.5">
      <c r="A6" s="34"/>
      <c r="D6" s="49"/>
      <c r="E6" s="49"/>
      <c r="F6" s="150" t="s">
        <v>42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</row>
    <row r="7" spans="1:22" ht="16.5" customHeight="1" x14ac:dyDescent="0.5">
      <c r="A7" s="34"/>
      <c r="D7" s="49"/>
      <c r="E7" s="49"/>
      <c r="F7" s="50"/>
      <c r="G7" s="50"/>
      <c r="H7" s="50"/>
      <c r="I7" s="50"/>
      <c r="J7" s="50"/>
      <c r="K7" s="50"/>
      <c r="L7" s="50" t="s">
        <v>43</v>
      </c>
      <c r="M7" s="50"/>
      <c r="N7" s="50"/>
      <c r="O7" s="50"/>
      <c r="P7" s="50"/>
      <c r="Q7" s="50"/>
      <c r="R7" s="50"/>
      <c r="S7" s="50"/>
      <c r="T7" s="50"/>
      <c r="U7" s="50"/>
      <c r="V7" s="50"/>
    </row>
    <row r="8" spans="1:22" ht="16.5" customHeight="1" x14ac:dyDescent="0.5">
      <c r="A8" s="34"/>
      <c r="D8" s="49"/>
      <c r="E8" s="49"/>
      <c r="F8" s="50"/>
      <c r="G8" s="50"/>
      <c r="H8" s="50"/>
      <c r="I8" s="50"/>
      <c r="J8" s="50"/>
      <c r="K8" s="50"/>
      <c r="L8" s="53" t="s">
        <v>44</v>
      </c>
      <c r="M8" s="50"/>
      <c r="N8" s="151" t="s">
        <v>8</v>
      </c>
      <c r="O8" s="151"/>
      <c r="P8" s="151"/>
      <c r="Q8" s="108"/>
      <c r="R8" s="108"/>
      <c r="S8" s="108"/>
      <c r="T8" s="108"/>
      <c r="U8" s="50"/>
      <c r="V8" s="50"/>
    </row>
    <row r="9" spans="1:22" ht="16.5" customHeight="1" x14ac:dyDescent="0.5">
      <c r="A9" s="34"/>
      <c r="D9" s="49"/>
      <c r="E9" s="49"/>
      <c r="F9" s="50"/>
      <c r="G9" s="50"/>
      <c r="H9" s="50"/>
      <c r="I9" s="50"/>
      <c r="J9" s="50"/>
      <c r="K9" s="50"/>
      <c r="L9" s="50" t="s">
        <v>181</v>
      </c>
      <c r="M9" s="50"/>
      <c r="N9" s="108"/>
      <c r="O9" s="108"/>
      <c r="P9" s="108"/>
      <c r="Q9" s="108"/>
      <c r="R9" s="108"/>
      <c r="S9" s="108"/>
      <c r="T9" s="108"/>
      <c r="U9" s="50"/>
      <c r="V9" s="50"/>
    </row>
    <row r="10" spans="1:22" ht="16.5" customHeight="1" x14ac:dyDescent="0.5">
      <c r="A10" s="34"/>
      <c r="D10" s="49"/>
      <c r="E10" s="49"/>
      <c r="F10" s="50"/>
      <c r="G10" s="50"/>
      <c r="H10" s="50"/>
      <c r="I10" s="50"/>
      <c r="J10" s="50"/>
      <c r="K10" s="50"/>
      <c r="L10" s="50" t="s">
        <v>46</v>
      </c>
      <c r="M10" s="50"/>
      <c r="N10" s="108"/>
      <c r="O10" s="108"/>
      <c r="P10" s="108"/>
      <c r="Q10" s="108"/>
      <c r="R10" s="108"/>
      <c r="S10" s="108"/>
      <c r="T10" s="108"/>
      <c r="U10" s="50"/>
      <c r="V10" s="50"/>
    </row>
    <row r="11" spans="1:22" ht="16.5" customHeight="1" x14ac:dyDescent="0.5">
      <c r="A11" s="34"/>
      <c r="D11" s="49"/>
      <c r="E11" s="109"/>
      <c r="F11" s="50"/>
      <c r="G11" s="109"/>
      <c r="H11" s="109"/>
      <c r="I11" s="109"/>
      <c r="J11" s="109" t="s">
        <v>47</v>
      </c>
      <c r="K11" s="109"/>
      <c r="L11" s="50" t="s">
        <v>182</v>
      </c>
      <c r="M11" s="109"/>
      <c r="N11" s="40"/>
      <c r="O11" s="40"/>
      <c r="P11" s="40"/>
      <c r="Q11" s="40"/>
      <c r="R11" s="40"/>
      <c r="S11" s="40"/>
      <c r="T11" s="40"/>
      <c r="U11" s="109"/>
      <c r="V11" s="109"/>
    </row>
    <row r="12" spans="1:22" ht="16.5" customHeight="1" x14ac:dyDescent="0.5">
      <c r="A12" s="34"/>
      <c r="E12" s="50"/>
      <c r="F12" s="50" t="s">
        <v>48</v>
      </c>
      <c r="G12" s="50"/>
      <c r="H12" s="50" t="s">
        <v>49</v>
      </c>
      <c r="I12" s="50"/>
      <c r="J12" s="50" t="s">
        <v>183</v>
      </c>
      <c r="K12" s="50"/>
      <c r="L12" s="50" t="s">
        <v>184</v>
      </c>
      <c r="M12" s="50"/>
      <c r="N12" s="50"/>
      <c r="O12" s="50"/>
      <c r="P12" s="50"/>
      <c r="Q12" s="50"/>
      <c r="R12" s="50"/>
      <c r="S12" s="50"/>
      <c r="T12" s="50"/>
      <c r="U12" s="50"/>
      <c r="V12" s="50"/>
    </row>
    <row r="13" spans="1:22" ht="16.5" customHeight="1" x14ac:dyDescent="0.5">
      <c r="A13" s="34"/>
      <c r="E13" s="50"/>
      <c r="F13" s="50" t="s">
        <v>50</v>
      </c>
      <c r="G13" s="50"/>
      <c r="H13" s="50" t="s">
        <v>50</v>
      </c>
      <c r="I13" s="50"/>
      <c r="J13" s="50" t="s">
        <v>51</v>
      </c>
      <c r="K13" s="50"/>
      <c r="L13" s="50" t="s">
        <v>52</v>
      </c>
      <c r="M13" s="50"/>
      <c r="N13" s="50" t="s">
        <v>53</v>
      </c>
      <c r="O13" s="50"/>
      <c r="P13" s="50"/>
      <c r="Q13" s="50"/>
      <c r="R13" s="110" t="s">
        <v>54</v>
      </c>
      <c r="S13" s="50"/>
      <c r="T13" s="110" t="s">
        <v>55</v>
      </c>
      <c r="U13" s="50"/>
      <c r="V13" s="50"/>
    </row>
    <row r="14" spans="1:22" ht="16.5" customHeight="1" x14ac:dyDescent="0.5">
      <c r="A14" s="34"/>
      <c r="E14" s="50"/>
      <c r="F14" s="50" t="s">
        <v>56</v>
      </c>
      <c r="G14" s="50"/>
      <c r="H14" s="50" t="s">
        <v>57</v>
      </c>
      <c r="I14" s="50"/>
      <c r="J14" s="50" t="s">
        <v>58</v>
      </c>
      <c r="K14" s="50"/>
      <c r="L14" s="50" t="s">
        <v>59</v>
      </c>
      <c r="M14" s="50"/>
      <c r="N14" s="50" t="s">
        <v>60</v>
      </c>
      <c r="O14" s="50"/>
      <c r="P14" s="50" t="s">
        <v>9</v>
      </c>
      <c r="Q14" s="50"/>
      <c r="R14" s="110" t="s">
        <v>61</v>
      </c>
      <c r="S14" s="50"/>
      <c r="T14" s="110" t="s">
        <v>62</v>
      </c>
      <c r="U14" s="50"/>
      <c r="V14" s="50" t="s">
        <v>63</v>
      </c>
    </row>
    <row r="15" spans="1:22" ht="16.5" customHeight="1" x14ac:dyDescent="0.5">
      <c r="A15" s="34"/>
      <c r="D15" s="2"/>
      <c r="E15" s="50"/>
      <c r="F15" s="51" t="s">
        <v>6</v>
      </c>
      <c r="G15" s="50"/>
      <c r="H15" s="51" t="s">
        <v>6</v>
      </c>
      <c r="I15" s="50"/>
      <c r="J15" s="51" t="s">
        <v>6</v>
      </c>
      <c r="K15" s="52"/>
      <c r="L15" s="51" t="s">
        <v>6</v>
      </c>
      <c r="M15" s="52"/>
      <c r="N15" s="51" t="s">
        <v>6</v>
      </c>
      <c r="O15" s="50"/>
      <c r="P15" s="51" t="s">
        <v>6</v>
      </c>
      <c r="Q15" s="52"/>
      <c r="R15" s="51" t="s">
        <v>6</v>
      </c>
      <c r="S15" s="52"/>
      <c r="T15" s="51" t="s">
        <v>6</v>
      </c>
      <c r="U15" s="50"/>
      <c r="V15" s="51" t="s">
        <v>6</v>
      </c>
    </row>
    <row r="16" spans="1:22" ht="16.5" customHeight="1" x14ac:dyDescent="0.5">
      <c r="A16" s="34"/>
      <c r="F16" s="38"/>
    </row>
    <row r="17" spans="1:22" ht="16.5" customHeight="1" x14ac:dyDescent="0.5">
      <c r="A17" s="34" t="s">
        <v>102</v>
      </c>
      <c r="F17" s="39">
        <v>657363837</v>
      </c>
      <c r="H17" s="39">
        <v>1693726897</v>
      </c>
      <c r="J17" s="39">
        <v>164308525</v>
      </c>
      <c r="L17" s="39">
        <v>5356098</v>
      </c>
      <c r="N17" s="39">
        <v>59950000</v>
      </c>
      <c r="P17" s="39">
        <v>1022076064</v>
      </c>
      <c r="R17" s="39">
        <f>SUM(F17:P17)</f>
        <v>3602781421</v>
      </c>
      <c r="T17" s="39">
        <v>88363194</v>
      </c>
      <c r="V17" s="39">
        <f>SUM(R17:T17)</f>
        <v>3691144615</v>
      </c>
    </row>
    <row r="18" spans="1:22" ht="6" customHeight="1" x14ac:dyDescent="0.5">
      <c r="B18" s="55"/>
      <c r="F18" s="39"/>
      <c r="V18" s="39"/>
    </row>
    <row r="19" spans="1:22" ht="16.5" customHeight="1" x14ac:dyDescent="0.5">
      <c r="A19" s="34" t="s">
        <v>64</v>
      </c>
      <c r="F19" s="39"/>
      <c r="V19" s="39"/>
    </row>
    <row r="20" spans="1:22" ht="16.5" customHeight="1" x14ac:dyDescent="0.5">
      <c r="A20" s="48" t="s">
        <v>65</v>
      </c>
      <c r="D20" s="56"/>
      <c r="E20" s="111"/>
      <c r="F20" s="39">
        <v>24895231</v>
      </c>
      <c r="G20" s="111"/>
      <c r="H20" s="39">
        <v>139413294</v>
      </c>
      <c r="I20" s="111"/>
      <c r="J20" s="39">
        <v>-164308525</v>
      </c>
      <c r="L20" s="39">
        <v>0</v>
      </c>
      <c r="N20" s="39">
        <v>0</v>
      </c>
      <c r="P20" s="39">
        <v>0</v>
      </c>
      <c r="R20" s="39">
        <f t="shared" ref="R20:R21" si="0">SUM(F20:P20)</f>
        <v>0</v>
      </c>
      <c r="T20" s="39">
        <v>0</v>
      </c>
      <c r="V20" s="39">
        <f t="shared" ref="V20:V21" si="1">SUM(R20:T20)</f>
        <v>0</v>
      </c>
    </row>
    <row r="21" spans="1:22" ht="16.5" customHeight="1" x14ac:dyDescent="0.5">
      <c r="A21" s="48" t="s">
        <v>7</v>
      </c>
      <c r="D21" s="138"/>
      <c r="E21" s="111"/>
      <c r="F21" s="39">
        <v>0</v>
      </c>
      <c r="G21" s="111"/>
      <c r="H21" s="39">
        <v>0</v>
      </c>
      <c r="I21" s="111"/>
      <c r="J21" s="39">
        <v>21214717</v>
      </c>
      <c r="L21" s="39">
        <v>0</v>
      </c>
      <c r="N21" s="39">
        <v>0</v>
      </c>
      <c r="P21" s="39">
        <v>0</v>
      </c>
      <c r="R21" s="39">
        <f t="shared" si="0"/>
        <v>21214717</v>
      </c>
      <c r="T21" s="39">
        <v>0</v>
      </c>
      <c r="V21" s="39">
        <f t="shared" si="1"/>
        <v>21214717</v>
      </c>
    </row>
    <row r="22" spans="1:22" ht="16.5" customHeight="1" x14ac:dyDescent="0.5">
      <c r="A22" s="48" t="s">
        <v>164</v>
      </c>
      <c r="D22" s="56"/>
      <c r="E22" s="111"/>
      <c r="F22" s="39"/>
      <c r="G22" s="111"/>
      <c r="I22" s="111"/>
      <c r="V22" s="39"/>
    </row>
    <row r="23" spans="1:22" ht="16.5" customHeight="1" x14ac:dyDescent="0.5">
      <c r="B23" s="48" t="s">
        <v>165</v>
      </c>
      <c r="D23" s="56"/>
      <c r="E23" s="111"/>
      <c r="F23" s="39">
        <v>0</v>
      </c>
      <c r="G23" s="111"/>
      <c r="H23" s="39">
        <v>0</v>
      </c>
      <c r="I23" s="111"/>
      <c r="J23" s="39">
        <v>0</v>
      </c>
      <c r="L23" s="39">
        <v>0</v>
      </c>
      <c r="N23" s="39">
        <v>0</v>
      </c>
      <c r="P23" s="39">
        <v>0</v>
      </c>
      <c r="R23" s="39">
        <f t="shared" ref="R23:R24" si="2">SUM(F23:P23)</f>
        <v>0</v>
      </c>
      <c r="T23" s="39">
        <v>46827683</v>
      </c>
      <c r="V23" s="39">
        <f t="shared" ref="V23:V24" si="3">SUM(R23:T23)</f>
        <v>46827683</v>
      </c>
    </row>
    <row r="24" spans="1:22" ht="16.5" customHeight="1" x14ac:dyDescent="0.5">
      <c r="A24" s="48" t="s">
        <v>32</v>
      </c>
      <c r="B24" s="55"/>
      <c r="D24" s="56"/>
      <c r="F24" s="112">
        <v>0</v>
      </c>
      <c r="H24" s="112">
        <v>0</v>
      </c>
      <c r="J24" s="112">
        <v>0</v>
      </c>
      <c r="L24" s="112">
        <v>-659664</v>
      </c>
      <c r="N24" s="112">
        <v>0</v>
      </c>
      <c r="P24" s="112">
        <v>57805208</v>
      </c>
      <c r="R24" s="112">
        <f t="shared" si="2"/>
        <v>57145544</v>
      </c>
      <c r="T24" s="112">
        <v>-314592</v>
      </c>
      <c r="V24" s="112">
        <f t="shared" si="3"/>
        <v>56830952</v>
      </c>
    </row>
    <row r="25" spans="1:22" ht="16.5" customHeight="1" x14ac:dyDescent="0.5">
      <c r="B25" s="55"/>
      <c r="F25" s="39"/>
      <c r="V25" s="39"/>
    </row>
    <row r="26" spans="1:22" ht="16.5" customHeight="1" thickBot="1" x14ac:dyDescent="0.55000000000000004">
      <c r="A26" s="34" t="s">
        <v>185</v>
      </c>
      <c r="B26" s="57"/>
      <c r="F26" s="113">
        <f>SUM(F17:F24)</f>
        <v>682259068</v>
      </c>
      <c r="H26" s="113">
        <f>SUM(H17:H24)</f>
        <v>1833140191</v>
      </c>
      <c r="J26" s="113">
        <f>SUM(J17:J24)</f>
        <v>21214717</v>
      </c>
      <c r="L26" s="113">
        <f>SUM(L17:L24)</f>
        <v>4696434</v>
      </c>
      <c r="N26" s="113">
        <f>SUM(N17:N24)</f>
        <v>59950000</v>
      </c>
      <c r="P26" s="113">
        <f>SUM(P17:P24)</f>
        <v>1079881272</v>
      </c>
      <c r="R26" s="113">
        <f>SUM(R17:R24)</f>
        <v>3681141682</v>
      </c>
      <c r="T26" s="113">
        <f>SUM(T17:T24)</f>
        <v>134876285</v>
      </c>
      <c r="V26" s="113">
        <f>SUM(V17:V24)</f>
        <v>3816017967</v>
      </c>
    </row>
    <row r="27" spans="1:22" ht="21.6" customHeight="1" thickTop="1" x14ac:dyDescent="0.5">
      <c r="A27" s="34"/>
      <c r="B27" s="57"/>
      <c r="F27" s="39"/>
      <c r="V27" s="39"/>
    </row>
    <row r="28" spans="1:22" ht="21.6" customHeight="1" x14ac:dyDescent="0.5">
      <c r="A28" s="34"/>
      <c r="B28" s="57"/>
      <c r="F28" s="39"/>
      <c r="V28" s="39"/>
    </row>
    <row r="29" spans="1:22" ht="16.5" customHeight="1" x14ac:dyDescent="0.5">
      <c r="A29" s="34" t="s">
        <v>186</v>
      </c>
      <c r="F29" s="58">
        <v>694464787</v>
      </c>
      <c r="H29" s="58">
        <v>1901492214</v>
      </c>
      <c r="J29" s="58">
        <v>0</v>
      </c>
      <c r="L29" s="58">
        <v>-8797345</v>
      </c>
      <c r="N29" s="58">
        <v>72670000</v>
      </c>
      <c r="P29" s="58">
        <v>1193320210</v>
      </c>
      <c r="R29" s="58">
        <f>SUM(F29:P29)</f>
        <v>3853149866</v>
      </c>
      <c r="T29" s="58">
        <v>155880922</v>
      </c>
      <c r="V29" s="58">
        <f>SUM(R29:T29)</f>
        <v>4009030788</v>
      </c>
    </row>
    <row r="30" spans="1:22" ht="6" customHeight="1" x14ac:dyDescent="0.5">
      <c r="B30" s="55"/>
      <c r="F30" s="58"/>
      <c r="H30" s="58"/>
      <c r="J30" s="58"/>
      <c r="L30" s="58"/>
      <c r="N30" s="58"/>
      <c r="P30" s="58"/>
      <c r="R30" s="58"/>
      <c r="T30" s="58"/>
      <c r="V30" s="58"/>
    </row>
    <row r="31" spans="1:22" ht="16.5" customHeight="1" x14ac:dyDescent="0.5">
      <c r="A31" s="34" t="s">
        <v>64</v>
      </c>
      <c r="F31" s="58"/>
      <c r="H31" s="58"/>
      <c r="J31" s="58"/>
      <c r="L31" s="58"/>
      <c r="N31" s="58"/>
      <c r="P31" s="58"/>
      <c r="R31" s="58"/>
      <c r="T31" s="58"/>
      <c r="V31" s="58"/>
    </row>
    <row r="32" spans="1:22" ht="16.5" customHeight="1" x14ac:dyDescent="0.5">
      <c r="A32" s="48" t="s">
        <v>32</v>
      </c>
      <c r="B32" s="55"/>
      <c r="D32" s="56"/>
      <c r="F32" s="59">
        <v>0</v>
      </c>
      <c r="H32" s="59">
        <v>0</v>
      </c>
      <c r="J32" s="59">
        <v>0</v>
      </c>
      <c r="L32" s="59">
        <v>-219888</v>
      </c>
      <c r="N32" s="59">
        <v>0</v>
      </c>
      <c r="P32" s="59">
        <f>'5-6 (3m)'!H64</f>
        <v>122955049</v>
      </c>
      <c r="R32" s="59">
        <f t="shared" ref="R32" si="4">SUM(F32:P32)</f>
        <v>122735161</v>
      </c>
      <c r="T32" s="59">
        <v>11865091</v>
      </c>
      <c r="V32" s="59">
        <f t="shared" ref="V32" si="5">SUM(R32:T32)</f>
        <v>134600252</v>
      </c>
    </row>
    <row r="33" spans="1:22" ht="16.5" customHeight="1" x14ac:dyDescent="0.5">
      <c r="B33" s="55"/>
      <c r="F33" s="58"/>
      <c r="H33" s="58"/>
      <c r="J33" s="58"/>
      <c r="L33" s="58"/>
      <c r="N33" s="58"/>
      <c r="P33" s="58"/>
      <c r="R33" s="58"/>
      <c r="T33" s="58"/>
      <c r="V33" s="58"/>
    </row>
    <row r="34" spans="1:22" ht="16.5" customHeight="1" thickBot="1" x14ac:dyDescent="0.55000000000000004">
      <c r="A34" s="34" t="s">
        <v>187</v>
      </c>
      <c r="B34" s="57"/>
      <c r="F34" s="60">
        <f>SUM(F29:F32)</f>
        <v>694464787</v>
      </c>
      <c r="H34" s="60">
        <f>SUM(H29:H32)</f>
        <v>1901492214</v>
      </c>
      <c r="J34" s="60">
        <f>SUM(J29:J32)</f>
        <v>0</v>
      </c>
      <c r="L34" s="60">
        <f>SUM(L29:L32)</f>
        <v>-9017233</v>
      </c>
      <c r="N34" s="60">
        <f>SUM(N29:N32)</f>
        <v>72670000</v>
      </c>
      <c r="P34" s="60">
        <f>SUM(P29:P32)</f>
        <v>1316275259</v>
      </c>
      <c r="R34" s="60">
        <f>SUM(R29:R32)</f>
        <v>3975885027</v>
      </c>
      <c r="T34" s="60">
        <f>SUM(T29:T32)</f>
        <v>167746013</v>
      </c>
      <c r="V34" s="60">
        <f>SUM(V29:V32)</f>
        <v>4143631040</v>
      </c>
    </row>
    <row r="35" spans="1:22" ht="16.5" customHeight="1" thickTop="1" x14ac:dyDescent="0.5">
      <c r="A35" s="34"/>
      <c r="B35" s="57"/>
      <c r="F35" s="39"/>
      <c r="V35" s="39"/>
    </row>
    <row r="36" spans="1:22" ht="16.5" customHeight="1" x14ac:dyDescent="0.5">
      <c r="A36" s="34"/>
      <c r="B36" s="57"/>
      <c r="F36" s="39"/>
      <c r="V36" s="39"/>
    </row>
    <row r="37" spans="1:22" ht="16.5" customHeight="1" x14ac:dyDescent="0.5">
      <c r="A37" s="34"/>
      <c r="B37" s="57"/>
      <c r="F37" s="39"/>
      <c r="V37" s="39"/>
    </row>
    <row r="38" spans="1:22" ht="16.5" customHeight="1" x14ac:dyDescent="0.5">
      <c r="A38" s="34"/>
      <c r="B38" s="57"/>
      <c r="F38" s="39"/>
      <c r="V38" s="39"/>
    </row>
    <row r="39" spans="1:22" ht="16.5" customHeight="1" x14ac:dyDescent="0.5">
      <c r="A39" s="34"/>
      <c r="B39" s="57"/>
      <c r="F39" s="39"/>
      <c r="V39" s="39"/>
    </row>
    <row r="40" spans="1:22" ht="16.5" customHeight="1" x14ac:dyDescent="0.5">
      <c r="A40" s="34"/>
      <c r="B40" s="57"/>
      <c r="F40" s="39"/>
      <c r="V40" s="39"/>
    </row>
    <row r="41" spans="1:22" ht="12.75" customHeight="1" x14ac:dyDescent="0.5">
      <c r="A41" s="34"/>
      <c r="B41" s="57"/>
      <c r="F41" s="39"/>
      <c r="V41" s="39"/>
    </row>
    <row r="42" spans="1:22" ht="22.15" customHeight="1" x14ac:dyDescent="0.5">
      <c r="A42" s="61" t="s">
        <v>130</v>
      </c>
      <c r="B42" s="61"/>
      <c r="C42" s="61"/>
      <c r="D42" s="43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</row>
  </sheetData>
  <mergeCells count="2">
    <mergeCell ref="F6:V6"/>
    <mergeCell ref="N8:P8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44D9E-C8E1-4087-9B4C-AE42CF9927D7}">
  <dimension ref="A1:R40"/>
  <sheetViews>
    <sheetView zoomScale="106" zoomScaleNormal="85" zoomScaleSheetLayoutView="76" workbookViewId="0">
      <selection activeCell="C10" sqref="C10"/>
    </sheetView>
  </sheetViews>
  <sheetFormatPr defaultColWidth="9.140625" defaultRowHeight="16.5" customHeight="1" x14ac:dyDescent="0.5"/>
  <cols>
    <col min="1" max="2" width="1.7109375" style="48" customWidth="1"/>
    <col min="3" max="3" width="38.85546875" style="48" customWidth="1"/>
    <col min="4" max="4" width="6.28515625" style="35" bestFit="1" customWidth="1"/>
    <col min="5" max="5" width="0.85546875" style="39" customWidth="1"/>
    <col min="6" max="6" width="13.42578125" style="37" bestFit="1" customWidth="1"/>
    <col min="7" max="7" width="0.85546875" style="39" customWidth="1"/>
    <col min="8" max="8" width="12.7109375" style="39" bestFit="1" customWidth="1"/>
    <col min="9" max="9" width="0.85546875" style="39" customWidth="1"/>
    <col min="10" max="10" width="12.28515625" style="39" bestFit="1" customWidth="1"/>
    <col min="11" max="11" width="0.85546875" style="39" customWidth="1"/>
    <col min="12" max="12" width="17.5703125" style="39" customWidth="1"/>
    <col min="13" max="13" width="0.85546875" style="39" customWidth="1"/>
    <col min="14" max="14" width="13.7109375" style="39" customWidth="1"/>
    <col min="15" max="15" width="0.85546875" style="39" customWidth="1"/>
    <col min="16" max="16" width="14.5703125" style="39" customWidth="1"/>
    <col min="17" max="17" width="0.85546875" style="39" customWidth="1"/>
    <col min="18" max="18" width="13.7109375" style="54" customWidth="1"/>
    <col min="19" max="16384" width="9.140625" style="40"/>
  </cols>
  <sheetData>
    <row r="1" spans="1:18" ht="16.5" customHeight="1" x14ac:dyDescent="0.5">
      <c r="A1" s="34" t="s">
        <v>0</v>
      </c>
      <c r="B1" s="34"/>
      <c r="C1" s="34"/>
      <c r="E1" s="36"/>
      <c r="G1" s="36"/>
      <c r="H1" s="38"/>
      <c r="I1" s="36"/>
      <c r="J1" s="38"/>
      <c r="K1" s="38"/>
      <c r="L1" s="38"/>
      <c r="M1" s="38"/>
      <c r="N1" s="38"/>
      <c r="O1" s="36"/>
      <c r="P1" s="38"/>
      <c r="R1" s="104" t="s">
        <v>4</v>
      </c>
    </row>
    <row r="2" spans="1:18" ht="16.5" customHeight="1" x14ac:dyDescent="0.5">
      <c r="A2" s="34" t="s">
        <v>41</v>
      </c>
      <c r="B2" s="34"/>
      <c r="C2" s="34"/>
      <c r="E2" s="36"/>
      <c r="G2" s="36"/>
      <c r="H2" s="38"/>
      <c r="I2" s="36"/>
      <c r="J2" s="38"/>
      <c r="K2" s="38"/>
      <c r="L2" s="38"/>
      <c r="M2" s="38"/>
      <c r="N2" s="38"/>
      <c r="O2" s="36"/>
      <c r="P2" s="38"/>
      <c r="R2" s="36"/>
    </row>
    <row r="3" spans="1:18" ht="16.5" customHeight="1" x14ac:dyDescent="0.5">
      <c r="A3" s="41" t="s">
        <v>180</v>
      </c>
      <c r="B3" s="42"/>
      <c r="C3" s="42"/>
      <c r="D3" s="43"/>
      <c r="E3" s="44"/>
      <c r="F3" s="45"/>
      <c r="G3" s="44"/>
      <c r="H3" s="46"/>
      <c r="I3" s="44"/>
      <c r="J3" s="46"/>
      <c r="K3" s="46"/>
      <c r="L3" s="46"/>
      <c r="M3" s="46"/>
      <c r="N3" s="46"/>
      <c r="O3" s="44"/>
      <c r="P3" s="46"/>
      <c r="Q3" s="47"/>
      <c r="R3" s="44"/>
    </row>
    <row r="4" spans="1:18" ht="15" customHeight="1" x14ac:dyDescent="0.5">
      <c r="A4" s="34"/>
      <c r="D4" s="49"/>
      <c r="E4" s="50"/>
      <c r="F4" s="39"/>
      <c r="G4" s="50"/>
      <c r="I4" s="50"/>
      <c r="O4" s="50"/>
      <c r="R4" s="39"/>
    </row>
    <row r="5" spans="1:18" ht="15" customHeight="1" x14ac:dyDescent="0.5">
      <c r="A5" s="34"/>
      <c r="D5" s="49"/>
      <c r="E5" s="50"/>
      <c r="F5" s="39"/>
      <c r="G5" s="50"/>
      <c r="I5" s="50"/>
      <c r="O5" s="50"/>
      <c r="R5" s="39"/>
    </row>
    <row r="6" spans="1:18" ht="15" customHeight="1" x14ac:dyDescent="0.5">
      <c r="A6" s="34"/>
      <c r="D6" s="49"/>
      <c r="E6" s="49"/>
      <c r="F6" s="150" t="s">
        <v>66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</row>
    <row r="7" spans="1:18" ht="15" customHeight="1" x14ac:dyDescent="0.5">
      <c r="A7" s="34"/>
      <c r="D7" s="49"/>
      <c r="E7" s="49"/>
      <c r="F7" s="50"/>
      <c r="G7" s="50"/>
      <c r="H7" s="50"/>
      <c r="I7" s="50"/>
      <c r="J7" s="50"/>
      <c r="K7" s="50"/>
      <c r="L7" s="50" t="s">
        <v>43</v>
      </c>
      <c r="M7" s="50"/>
      <c r="N7" s="50"/>
      <c r="O7" s="50"/>
      <c r="P7" s="50"/>
      <c r="Q7" s="50"/>
      <c r="R7" s="50"/>
    </row>
    <row r="8" spans="1:18" ht="15" customHeight="1" x14ac:dyDescent="0.5">
      <c r="A8" s="34"/>
      <c r="D8" s="49"/>
      <c r="E8" s="49"/>
      <c r="F8" s="50"/>
      <c r="G8" s="50"/>
      <c r="H8" s="50"/>
      <c r="I8" s="50"/>
      <c r="J8" s="50"/>
      <c r="K8" s="50"/>
      <c r="L8" s="53" t="s">
        <v>44</v>
      </c>
      <c r="M8" s="50"/>
      <c r="N8" s="151" t="s">
        <v>8</v>
      </c>
      <c r="O8" s="151"/>
      <c r="P8" s="151"/>
      <c r="Q8" s="50"/>
      <c r="R8" s="50"/>
    </row>
    <row r="9" spans="1:18" ht="15" customHeight="1" x14ac:dyDescent="0.5">
      <c r="A9" s="34"/>
      <c r="D9" s="49"/>
      <c r="E9" s="49"/>
      <c r="F9" s="50"/>
      <c r="G9" s="50"/>
      <c r="H9" s="50"/>
      <c r="I9" s="50"/>
      <c r="J9" s="50"/>
      <c r="K9" s="50"/>
      <c r="L9" s="50" t="s">
        <v>45</v>
      </c>
      <c r="M9" s="50"/>
      <c r="N9" s="108"/>
      <c r="O9" s="108"/>
      <c r="P9" s="108"/>
      <c r="Q9" s="50"/>
      <c r="R9" s="50"/>
    </row>
    <row r="10" spans="1:18" ht="15" customHeight="1" x14ac:dyDescent="0.5">
      <c r="A10" s="34"/>
      <c r="D10" s="49"/>
      <c r="E10" s="49"/>
      <c r="F10" s="50"/>
      <c r="G10" s="50"/>
      <c r="H10" s="50"/>
      <c r="I10" s="50"/>
      <c r="J10" s="50"/>
      <c r="K10" s="50"/>
      <c r="L10" s="50" t="s">
        <v>46</v>
      </c>
      <c r="M10" s="50"/>
      <c r="N10" s="108"/>
      <c r="O10" s="108"/>
      <c r="P10" s="108"/>
      <c r="Q10" s="50"/>
      <c r="R10" s="50"/>
    </row>
    <row r="11" spans="1:18" ht="15" customHeight="1" x14ac:dyDescent="0.5">
      <c r="A11" s="34"/>
      <c r="D11" s="49"/>
      <c r="E11" s="109"/>
      <c r="F11" s="50"/>
      <c r="G11" s="109"/>
      <c r="H11" s="109"/>
      <c r="I11" s="109"/>
      <c r="J11" s="109" t="s">
        <v>47</v>
      </c>
      <c r="K11" s="109"/>
      <c r="L11" s="109" t="s">
        <v>182</v>
      </c>
      <c r="M11" s="109"/>
      <c r="N11" s="40"/>
      <c r="O11" s="40"/>
      <c r="P11" s="40"/>
      <c r="Q11" s="109"/>
      <c r="R11" s="109"/>
    </row>
    <row r="12" spans="1:18" ht="15" customHeight="1" x14ac:dyDescent="0.5">
      <c r="A12" s="34"/>
      <c r="E12" s="50"/>
      <c r="F12" s="50" t="s">
        <v>48</v>
      </c>
      <c r="G12" s="50"/>
      <c r="H12" s="50" t="s">
        <v>49</v>
      </c>
      <c r="I12" s="50"/>
      <c r="J12" s="50" t="s">
        <v>183</v>
      </c>
      <c r="K12" s="50"/>
      <c r="L12" s="50" t="s">
        <v>184</v>
      </c>
      <c r="M12" s="50"/>
      <c r="N12" s="50"/>
      <c r="O12" s="50"/>
      <c r="P12" s="50"/>
      <c r="Q12" s="50"/>
      <c r="R12" s="50"/>
    </row>
    <row r="13" spans="1:18" ht="15" customHeight="1" x14ac:dyDescent="0.5">
      <c r="A13" s="34"/>
      <c r="E13" s="50"/>
      <c r="F13" s="50" t="s">
        <v>50</v>
      </c>
      <c r="G13" s="50"/>
      <c r="H13" s="50" t="s">
        <v>50</v>
      </c>
      <c r="I13" s="50"/>
      <c r="J13" s="50" t="s">
        <v>51</v>
      </c>
      <c r="K13" s="50"/>
      <c r="L13" s="50" t="s">
        <v>52</v>
      </c>
      <c r="M13" s="50"/>
      <c r="N13" s="50" t="s">
        <v>53</v>
      </c>
      <c r="O13" s="50"/>
      <c r="P13" s="50"/>
      <c r="Q13" s="50"/>
      <c r="R13" s="50"/>
    </row>
    <row r="14" spans="1:18" ht="15" customHeight="1" x14ac:dyDescent="0.5">
      <c r="A14" s="34"/>
      <c r="E14" s="50"/>
      <c r="F14" s="50" t="s">
        <v>56</v>
      </c>
      <c r="G14" s="50"/>
      <c r="H14" s="50" t="s">
        <v>57</v>
      </c>
      <c r="I14" s="50"/>
      <c r="J14" s="50" t="s">
        <v>58</v>
      </c>
      <c r="K14" s="50"/>
      <c r="L14" s="50" t="s">
        <v>59</v>
      </c>
      <c r="M14" s="50"/>
      <c r="N14" s="50" t="s">
        <v>60</v>
      </c>
      <c r="O14" s="50"/>
      <c r="P14" s="50" t="s">
        <v>9</v>
      </c>
      <c r="Q14" s="50"/>
      <c r="R14" s="50" t="s">
        <v>63</v>
      </c>
    </row>
    <row r="15" spans="1:18" ht="15" customHeight="1" x14ac:dyDescent="0.5">
      <c r="A15" s="34"/>
      <c r="D15" s="139"/>
      <c r="E15" s="50"/>
      <c r="F15" s="51" t="s">
        <v>6</v>
      </c>
      <c r="G15" s="50"/>
      <c r="H15" s="51" t="s">
        <v>6</v>
      </c>
      <c r="I15" s="50"/>
      <c r="J15" s="51" t="s">
        <v>6</v>
      </c>
      <c r="K15" s="52"/>
      <c r="L15" s="51" t="s">
        <v>6</v>
      </c>
      <c r="M15" s="52"/>
      <c r="N15" s="51" t="s">
        <v>6</v>
      </c>
      <c r="O15" s="50"/>
      <c r="P15" s="51" t="s">
        <v>6</v>
      </c>
      <c r="Q15" s="50"/>
      <c r="R15" s="51" t="s">
        <v>6</v>
      </c>
    </row>
    <row r="16" spans="1:18" ht="6" customHeight="1" x14ac:dyDescent="0.5">
      <c r="A16" s="34"/>
      <c r="F16" s="38"/>
    </row>
    <row r="17" spans="1:18" ht="15" customHeight="1" x14ac:dyDescent="0.5">
      <c r="A17" s="34" t="s">
        <v>102</v>
      </c>
      <c r="F17" s="39">
        <v>657363837</v>
      </c>
      <c r="H17" s="39">
        <v>1693726897</v>
      </c>
      <c r="J17" s="39">
        <v>164308525</v>
      </c>
      <c r="L17" s="39">
        <v>5356098</v>
      </c>
      <c r="N17" s="39">
        <v>59950000</v>
      </c>
      <c r="P17" s="39">
        <v>1044360459</v>
      </c>
      <c r="R17" s="39">
        <f>SUM(F17:P17)</f>
        <v>3625065816</v>
      </c>
    </row>
    <row r="18" spans="1:18" ht="6" customHeight="1" x14ac:dyDescent="0.5">
      <c r="B18" s="55"/>
      <c r="F18" s="39"/>
      <c r="R18" s="39"/>
    </row>
    <row r="19" spans="1:18" ht="15" customHeight="1" x14ac:dyDescent="0.5">
      <c r="A19" s="34" t="s">
        <v>64</v>
      </c>
      <c r="F19" s="39"/>
      <c r="R19" s="39"/>
    </row>
    <row r="20" spans="1:18" ht="15" customHeight="1" x14ac:dyDescent="0.5">
      <c r="A20" s="48" t="s">
        <v>65</v>
      </c>
      <c r="D20" s="56"/>
      <c r="E20" s="111"/>
      <c r="F20" s="39">
        <v>24895231</v>
      </c>
      <c r="G20" s="111"/>
      <c r="H20" s="39">
        <v>139413294</v>
      </c>
      <c r="I20" s="111"/>
      <c r="J20" s="39">
        <v>-164308525</v>
      </c>
      <c r="L20" s="39">
        <v>0</v>
      </c>
      <c r="N20" s="39">
        <v>0</v>
      </c>
      <c r="P20" s="39">
        <v>0</v>
      </c>
      <c r="R20" s="39">
        <f>SUM(F20:P20)</f>
        <v>0</v>
      </c>
    </row>
    <row r="21" spans="1:18" ht="15" customHeight="1" x14ac:dyDescent="0.5">
      <c r="A21" s="48" t="s">
        <v>7</v>
      </c>
      <c r="D21" s="138"/>
      <c r="E21" s="111"/>
      <c r="F21" s="39" t="s">
        <v>119</v>
      </c>
      <c r="G21" s="111"/>
      <c r="H21" s="39" t="s">
        <v>119</v>
      </c>
      <c r="I21" s="111"/>
      <c r="J21" s="39">
        <v>21214717</v>
      </c>
      <c r="L21" s="39">
        <v>0</v>
      </c>
      <c r="N21" s="39">
        <v>0</v>
      </c>
      <c r="P21" s="39">
        <v>0</v>
      </c>
      <c r="R21" s="39">
        <f>SUM(F21:P21)</f>
        <v>21214717</v>
      </c>
    </row>
    <row r="22" spans="1:18" ht="15" customHeight="1" x14ac:dyDescent="0.5">
      <c r="A22" s="48" t="s">
        <v>32</v>
      </c>
      <c r="B22" s="55"/>
      <c r="D22" s="56"/>
      <c r="F22" s="112">
        <v>0</v>
      </c>
      <c r="H22" s="112">
        <v>0</v>
      </c>
      <c r="J22" s="112">
        <v>0</v>
      </c>
      <c r="L22" s="112">
        <v>-659664</v>
      </c>
      <c r="N22" s="112">
        <v>0</v>
      </c>
      <c r="P22" s="112">
        <v>60157954</v>
      </c>
      <c r="R22" s="112">
        <f>SUM(F22:P22)</f>
        <v>59498290</v>
      </c>
    </row>
    <row r="23" spans="1:18" ht="13.15" customHeight="1" x14ac:dyDescent="0.5">
      <c r="B23" s="55"/>
      <c r="F23" s="39"/>
      <c r="R23" s="39"/>
    </row>
    <row r="24" spans="1:18" ht="15" customHeight="1" thickBot="1" x14ac:dyDescent="0.55000000000000004">
      <c r="A24" s="34" t="s">
        <v>185</v>
      </c>
      <c r="B24" s="57"/>
      <c r="F24" s="113">
        <f>SUM(F17:F22)</f>
        <v>682259068</v>
      </c>
      <c r="H24" s="113">
        <f>SUM(H17:H22)</f>
        <v>1833140191</v>
      </c>
      <c r="J24" s="113">
        <f>SUM(J17:J22)</f>
        <v>21214717</v>
      </c>
      <c r="L24" s="113">
        <f>SUM(L17:L22)</f>
        <v>4696434</v>
      </c>
      <c r="N24" s="113">
        <f>SUM(N17:N22)</f>
        <v>59950000</v>
      </c>
      <c r="P24" s="113">
        <f>SUM(P17:P22)</f>
        <v>1104518413</v>
      </c>
      <c r="R24" s="113">
        <f>SUM(R17:R22)</f>
        <v>3705778823</v>
      </c>
    </row>
    <row r="25" spans="1:18" ht="13.15" customHeight="1" thickTop="1" x14ac:dyDescent="0.5">
      <c r="A25" s="34"/>
      <c r="B25" s="57"/>
      <c r="F25" s="39"/>
      <c r="R25" s="39"/>
    </row>
    <row r="26" spans="1:18" ht="13.15" customHeight="1" x14ac:dyDescent="0.5">
      <c r="A26" s="34"/>
      <c r="B26" s="57"/>
      <c r="F26" s="39"/>
      <c r="R26" s="39"/>
    </row>
    <row r="27" spans="1:18" ht="15" customHeight="1" x14ac:dyDescent="0.5">
      <c r="A27" s="34" t="s">
        <v>186</v>
      </c>
      <c r="F27" s="58">
        <v>694464787</v>
      </c>
      <c r="H27" s="58">
        <v>1901492214</v>
      </c>
      <c r="J27" s="58">
        <v>0</v>
      </c>
      <c r="L27" s="58">
        <v>-8797345</v>
      </c>
      <c r="N27" s="58">
        <v>72670000</v>
      </c>
      <c r="P27" s="58">
        <v>1197783279</v>
      </c>
      <c r="R27" s="58">
        <f>SUM(F27:P27)</f>
        <v>3857612935</v>
      </c>
    </row>
    <row r="28" spans="1:18" ht="6" customHeight="1" x14ac:dyDescent="0.5">
      <c r="B28" s="55"/>
      <c r="F28" s="58"/>
      <c r="H28" s="58"/>
      <c r="J28" s="58"/>
      <c r="L28" s="58"/>
      <c r="N28" s="58"/>
      <c r="P28" s="58"/>
      <c r="R28" s="58"/>
    </row>
    <row r="29" spans="1:18" ht="15" customHeight="1" x14ac:dyDescent="0.5">
      <c r="A29" s="34" t="s">
        <v>64</v>
      </c>
      <c r="F29" s="58"/>
      <c r="H29" s="58"/>
      <c r="J29" s="58"/>
      <c r="L29" s="58"/>
      <c r="N29" s="58"/>
      <c r="P29" s="58"/>
      <c r="R29" s="58"/>
    </row>
    <row r="30" spans="1:18" ht="15" customHeight="1" x14ac:dyDescent="0.5">
      <c r="A30" s="48" t="s">
        <v>32</v>
      </c>
      <c r="B30" s="55"/>
      <c r="D30" s="56"/>
      <c r="F30" s="59">
        <v>0</v>
      </c>
      <c r="H30" s="59">
        <v>0</v>
      </c>
      <c r="J30" s="59">
        <v>0</v>
      </c>
      <c r="L30" s="59">
        <v>-219888</v>
      </c>
      <c r="N30" s="59">
        <v>0</v>
      </c>
      <c r="P30" s="59">
        <v>54312463</v>
      </c>
      <c r="R30" s="59">
        <f>SUM(F30:P30)</f>
        <v>54092575</v>
      </c>
    </row>
    <row r="31" spans="1:18" ht="13.15" customHeight="1" x14ac:dyDescent="0.5">
      <c r="B31" s="55"/>
      <c r="F31" s="58"/>
      <c r="H31" s="58"/>
      <c r="J31" s="58"/>
      <c r="L31" s="58"/>
      <c r="N31" s="58"/>
      <c r="P31" s="58"/>
      <c r="R31" s="58"/>
    </row>
    <row r="32" spans="1:18" ht="15" customHeight="1" thickBot="1" x14ac:dyDescent="0.55000000000000004">
      <c r="A32" s="34" t="s">
        <v>187</v>
      </c>
      <c r="B32" s="57"/>
      <c r="F32" s="60">
        <f>SUM(F27:F30)</f>
        <v>694464787</v>
      </c>
      <c r="H32" s="60">
        <f>SUM(H27:H30)</f>
        <v>1901492214</v>
      </c>
      <c r="J32" s="60">
        <f>SUM(J27:J30)</f>
        <v>0</v>
      </c>
      <c r="L32" s="60">
        <f>SUM(L27:L30)</f>
        <v>-9017233</v>
      </c>
      <c r="N32" s="60">
        <f>SUM(N27:N30)</f>
        <v>72670000</v>
      </c>
      <c r="P32" s="60">
        <f>SUM(P27:P30)</f>
        <v>1252095742</v>
      </c>
      <c r="R32" s="60">
        <f>SUM(R27:R30)</f>
        <v>3911705510</v>
      </c>
    </row>
    <row r="33" spans="1:18" ht="15" customHeight="1" thickTop="1" x14ac:dyDescent="0.5">
      <c r="A33" s="34"/>
      <c r="B33" s="57"/>
      <c r="F33" s="39"/>
      <c r="R33" s="39"/>
    </row>
    <row r="34" spans="1:18" ht="15" customHeight="1" x14ac:dyDescent="0.5">
      <c r="A34" s="34"/>
      <c r="B34" s="57"/>
      <c r="F34" s="39"/>
      <c r="R34" s="39"/>
    </row>
    <row r="35" spans="1:18" ht="15" customHeight="1" x14ac:dyDescent="0.5">
      <c r="A35" s="34"/>
      <c r="B35" s="57"/>
      <c r="F35" s="39"/>
      <c r="R35" s="39"/>
    </row>
    <row r="36" spans="1:18" ht="15" customHeight="1" x14ac:dyDescent="0.5">
      <c r="A36" s="34"/>
      <c r="B36" s="57"/>
      <c r="F36" s="39"/>
      <c r="R36" s="39"/>
    </row>
    <row r="37" spans="1:18" ht="15" customHeight="1" x14ac:dyDescent="0.5">
      <c r="A37" s="34"/>
      <c r="B37" s="57"/>
      <c r="F37" s="39"/>
      <c r="R37" s="39"/>
    </row>
    <row r="38" spans="1:18" ht="15" customHeight="1" x14ac:dyDescent="0.5">
      <c r="A38" s="34"/>
      <c r="B38" s="57"/>
      <c r="F38" s="39"/>
      <c r="R38" s="39"/>
    </row>
    <row r="39" spans="1:18" ht="15" customHeight="1" x14ac:dyDescent="0.5">
      <c r="A39" s="34"/>
      <c r="B39" s="57"/>
      <c r="F39" s="39"/>
      <c r="R39" s="39"/>
    </row>
    <row r="40" spans="1:18" ht="22.15" customHeight="1" x14ac:dyDescent="0.5">
      <c r="A40" s="61" t="s">
        <v>130</v>
      </c>
      <c r="B40" s="61"/>
      <c r="C40" s="61"/>
      <c r="D40" s="43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</sheetData>
  <mergeCells count="2">
    <mergeCell ref="F6:R6"/>
    <mergeCell ref="N8:P8"/>
  </mergeCells>
  <pageMargins left="0.7" right="0.7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4E19F-A5D6-48E1-82EC-B9B1597415C9}">
  <dimension ref="A1:N156"/>
  <sheetViews>
    <sheetView topLeftCell="A13" zoomScale="80" zoomScaleNormal="80" zoomScaleSheetLayoutView="86" workbookViewId="0">
      <selection activeCell="J23" sqref="J23"/>
    </sheetView>
  </sheetViews>
  <sheetFormatPr defaultColWidth="9.140625" defaultRowHeight="16.5" customHeight="1" x14ac:dyDescent="0.5"/>
  <cols>
    <col min="1" max="4" width="1.7109375" style="71" customWidth="1"/>
    <col min="5" max="5" width="35.140625" style="71" customWidth="1"/>
    <col min="6" max="6" width="5.7109375" style="64" customWidth="1"/>
    <col min="7" max="7" width="0.5703125" style="64" customWidth="1"/>
    <col min="8" max="8" width="13.28515625" style="65" customWidth="1"/>
    <col min="9" max="9" width="0.5703125" style="65" customWidth="1"/>
    <col min="10" max="10" width="13.28515625" style="65" customWidth="1"/>
    <col min="11" max="11" width="0.5703125" style="65" customWidth="1"/>
    <col min="12" max="12" width="13.28515625" style="65" customWidth="1"/>
    <col min="13" max="13" width="0.5703125" style="65" customWidth="1"/>
    <col min="14" max="14" width="13.28515625" style="65" customWidth="1"/>
    <col min="15" max="16384" width="9.140625" style="67"/>
  </cols>
  <sheetData>
    <row r="1" spans="1:14" ht="16.5" customHeight="1" x14ac:dyDescent="0.5">
      <c r="A1" s="63" t="s">
        <v>0</v>
      </c>
      <c r="B1" s="63"/>
      <c r="C1" s="63"/>
      <c r="D1" s="63"/>
      <c r="E1" s="63"/>
      <c r="J1" s="66"/>
      <c r="K1" s="66"/>
      <c r="N1" s="104" t="s">
        <v>4</v>
      </c>
    </row>
    <row r="2" spans="1:14" ht="16.5" customHeight="1" x14ac:dyDescent="0.5">
      <c r="A2" s="63" t="s">
        <v>67</v>
      </c>
      <c r="B2" s="63"/>
      <c r="C2" s="63"/>
      <c r="D2" s="63"/>
      <c r="E2" s="63"/>
    </row>
    <row r="3" spans="1:14" ht="16.5" customHeight="1" x14ac:dyDescent="0.5">
      <c r="A3" s="3" t="s">
        <v>180</v>
      </c>
      <c r="B3" s="68"/>
      <c r="C3" s="68"/>
      <c r="D3" s="68"/>
      <c r="E3" s="68"/>
      <c r="F3" s="69"/>
      <c r="G3" s="69"/>
      <c r="H3" s="70"/>
      <c r="I3" s="70"/>
      <c r="J3" s="70"/>
      <c r="K3" s="70"/>
      <c r="L3" s="70"/>
      <c r="M3" s="70"/>
      <c r="N3" s="70"/>
    </row>
    <row r="4" spans="1:14" ht="16.5" customHeight="1" x14ac:dyDescent="0.5">
      <c r="A4" s="63"/>
      <c r="B4" s="63"/>
      <c r="C4" s="63"/>
      <c r="D4" s="63"/>
      <c r="E4" s="63"/>
    </row>
    <row r="5" spans="1:14" ht="16.5" customHeight="1" x14ac:dyDescent="0.5">
      <c r="A5" s="63"/>
      <c r="B5" s="63"/>
      <c r="C5" s="63"/>
      <c r="D5" s="63"/>
      <c r="E5" s="63"/>
    </row>
    <row r="6" spans="1:14" ht="16.5" customHeight="1" x14ac:dyDescent="0.5">
      <c r="A6" s="63"/>
      <c r="B6" s="63"/>
      <c r="C6" s="63"/>
      <c r="D6" s="63"/>
      <c r="E6" s="63"/>
      <c r="H6" s="146" t="s">
        <v>1</v>
      </c>
      <c r="I6" s="146"/>
      <c r="J6" s="146"/>
      <c r="K6" s="104"/>
      <c r="L6" s="146" t="s">
        <v>2</v>
      </c>
      <c r="M6" s="146"/>
      <c r="N6" s="146"/>
    </row>
    <row r="7" spans="1:14" ht="16.5" customHeight="1" x14ac:dyDescent="0.5">
      <c r="A7" s="63"/>
      <c r="B7" s="63"/>
      <c r="C7" s="63"/>
      <c r="D7" s="63"/>
      <c r="E7" s="63"/>
      <c r="H7" s="147" t="s">
        <v>3</v>
      </c>
      <c r="I7" s="147"/>
      <c r="J7" s="147"/>
      <c r="K7" s="107"/>
      <c r="L7" s="147" t="s">
        <v>3</v>
      </c>
      <c r="M7" s="147"/>
      <c r="N7" s="147"/>
    </row>
    <row r="8" spans="1:14" ht="16.5" customHeight="1" x14ac:dyDescent="0.5">
      <c r="F8" s="72"/>
      <c r="G8" s="72"/>
      <c r="H8" s="8">
        <v>2024</v>
      </c>
      <c r="I8" s="8"/>
      <c r="J8" s="8">
        <v>2023</v>
      </c>
      <c r="K8" s="104"/>
      <c r="L8" s="8">
        <v>2024</v>
      </c>
      <c r="M8" s="8"/>
      <c r="N8" s="8">
        <v>2023</v>
      </c>
    </row>
    <row r="9" spans="1:14" ht="16.5" customHeight="1" x14ac:dyDescent="0.5">
      <c r="F9" s="73" t="s">
        <v>219</v>
      </c>
      <c r="G9" s="72"/>
      <c r="H9" s="74" t="s">
        <v>6</v>
      </c>
      <c r="I9" s="75"/>
      <c r="J9" s="74" t="s">
        <v>6</v>
      </c>
      <c r="K9" s="75"/>
      <c r="L9" s="74" t="s">
        <v>6</v>
      </c>
      <c r="M9" s="75"/>
      <c r="N9" s="74" t="s">
        <v>6</v>
      </c>
    </row>
    <row r="10" spans="1:14" ht="16.5" customHeight="1" x14ac:dyDescent="0.5">
      <c r="F10" s="72"/>
      <c r="G10" s="72"/>
      <c r="H10" s="82"/>
      <c r="I10" s="75"/>
      <c r="J10" s="75"/>
      <c r="K10" s="75"/>
      <c r="L10" s="82"/>
      <c r="M10" s="75"/>
      <c r="N10" s="75"/>
    </row>
    <row r="11" spans="1:14" ht="16.5" customHeight="1" x14ac:dyDescent="0.5">
      <c r="A11" s="63" t="s">
        <v>68</v>
      </c>
      <c r="H11" s="76"/>
      <c r="L11" s="76"/>
    </row>
    <row r="12" spans="1:14" ht="16.5" customHeight="1" x14ac:dyDescent="0.5">
      <c r="A12" s="71" t="s">
        <v>69</v>
      </c>
      <c r="H12" s="118">
        <v>155956459</v>
      </c>
      <c r="I12" s="119"/>
      <c r="J12" s="119">
        <v>70596697</v>
      </c>
      <c r="K12" s="119"/>
      <c r="L12" s="118">
        <v>67884102</v>
      </c>
      <c r="M12" s="119"/>
      <c r="N12" s="119">
        <v>75105796</v>
      </c>
    </row>
    <row r="13" spans="1:14" ht="16.5" customHeight="1" x14ac:dyDescent="0.5">
      <c r="A13" s="71" t="s">
        <v>70</v>
      </c>
      <c r="H13" s="76"/>
      <c r="L13" s="76"/>
    </row>
    <row r="14" spans="1:14" ht="16.5" customHeight="1" x14ac:dyDescent="0.5">
      <c r="A14" s="71" t="s">
        <v>71</v>
      </c>
      <c r="B14" s="71" t="s">
        <v>72</v>
      </c>
      <c r="H14" s="76"/>
      <c r="L14" s="76"/>
    </row>
    <row r="15" spans="1:14" ht="16.5" customHeight="1" x14ac:dyDescent="0.5">
      <c r="A15" s="71" t="s">
        <v>71</v>
      </c>
      <c r="B15" s="77" t="s">
        <v>73</v>
      </c>
      <c r="C15" s="77"/>
      <c r="D15" s="77"/>
      <c r="H15" s="118">
        <v>102356605</v>
      </c>
      <c r="I15" s="119"/>
      <c r="J15" s="119">
        <v>89350691</v>
      </c>
      <c r="K15" s="119"/>
      <c r="L15" s="118">
        <v>94959716</v>
      </c>
      <c r="M15" s="119"/>
      <c r="N15" s="119">
        <v>85998356</v>
      </c>
    </row>
    <row r="16" spans="1:14" ht="16.5" customHeight="1" x14ac:dyDescent="0.5">
      <c r="A16" s="71" t="s">
        <v>71</v>
      </c>
      <c r="B16" s="77" t="s">
        <v>74</v>
      </c>
      <c r="C16" s="77"/>
      <c r="D16" s="77"/>
      <c r="H16" s="118">
        <v>14711978</v>
      </c>
      <c r="I16" s="119"/>
      <c r="J16" s="119">
        <v>10963779</v>
      </c>
      <c r="K16" s="119"/>
      <c r="L16" s="118">
        <v>15911978</v>
      </c>
      <c r="M16" s="119"/>
      <c r="N16" s="119">
        <v>10963779</v>
      </c>
    </row>
    <row r="17" spans="1:14" ht="16.5" customHeight="1" x14ac:dyDescent="0.5">
      <c r="B17" s="77" t="s">
        <v>75</v>
      </c>
      <c r="C17" s="77"/>
      <c r="D17" s="77"/>
      <c r="F17" s="64">
        <v>8</v>
      </c>
      <c r="H17" s="118">
        <v>1293556</v>
      </c>
      <c r="I17" s="119"/>
      <c r="J17" s="119">
        <v>2041795</v>
      </c>
      <c r="K17" s="119"/>
      <c r="L17" s="118" t="s">
        <v>119</v>
      </c>
      <c r="M17" s="119"/>
      <c r="N17" s="119" t="s">
        <v>119</v>
      </c>
    </row>
    <row r="18" spans="1:14" ht="16.5" customHeight="1" x14ac:dyDescent="0.5">
      <c r="B18" s="77" t="s">
        <v>76</v>
      </c>
      <c r="C18" s="77"/>
      <c r="D18" s="77"/>
      <c r="H18" s="118">
        <v>-305661</v>
      </c>
      <c r="I18" s="119"/>
      <c r="J18" s="119">
        <v>-31235</v>
      </c>
      <c r="K18" s="119"/>
      <c r="L18" s="118">
        <v>-305661</v>
      </c>
      <c r="M18" s="119"/>
      <c r="N18" s="119">
        <v>-31235</v>
      </c>
    </row>
    <row r="19" spans="1:14" ht="16.5" customHeight="1" x14ac:dyDescent="0.5">
      <c r="B19" s="77" t="s">
        <v>167</v>
      </c>
      <c r="C19" s="77"/>
      <c r="D19" s="77"/>
      <c r="H19" s="118">
        <v>-1482131</v>
      </c>
      <c r="I19" s="119"/>
      <c r="J19" s="119">
        <v>3417242</v>
      </c>
      <c r="K19" s="119"/>
      <c r="L19" s="118">
        <v>-1495317</v>
      </c>
      <c r="M19" s="119"/>
      <c r="N19" s="119">
        <v>3668481</v>
      </c>
    </row>
    <row r="20" spans="1:14" ht="16.5" customHeight="1" x14ac:dyDescent="0.5">
      <c r="A20" s="71" t="s">
        <v>71</v>
      </c>
      <c r="B20" s="77" t="s">
        <v>77</v>
      </c>
      <c r="C20" s="77"/>
      <c r="D20" s="77"/>
      <c r="F20" s="78"/>
      <c r="G20" s="78"/>
      <c r="H20" s="118">
        <v>-636920</v>
      </c>
      <c r="I20" s="119"/>
      <c r="J20" s="119">
        <v>-225625</v>
      </c>
      <c r="K20" s="119"/>
      <c r="L20" s="118">
        <v>-636920</v>
      </c>
      <c r="M20" s="119"/>
      <c r="N20" s="119">
        <v>-225625</v>
      </c>
    </row>
    <row r="21" spans="1:14" ht="16.5" customHeight="1" x14ac:dyDescent="0.5">
      <c r="B21" s="77" t="s">
        <v>166</v>
      </c>
      <c r="C21" s="77"/>
      <c r="D21" s="77"/>
      <c r="H21" s="76">
        <v>-970256</v>
      </c>
      <c r="J21" s="65">
        <v>0</v>
      </c>
      <c r="L21" s="76">
        <v>-970256</v>
      </c>
      <c r="N21" s="65">
        <v>0</v>
      </c>
    </row>
    <row r="22" spans="1:14" ht="16.5" customHeight="1" x14ac:dyDescent="0.5">
      <c r="B22" s="77" t="s">
        <v>78</v>
      </c>
      <c r="C22" s="77"/>
      <c r="D22" s="77"/>
      <c r="F22" s="78"/>
      <c r="G22" s="78"/>
      <c r="H22" s="118">
        <v>44459626</v>
      </c>
      <c r="I22" s="119"/>
      <c r="J22" s="119">
        <v>41083005</v>
      </c>
      <c r="K22" s="119"/>
      <c r="L22" s="118">
        <v>41785782</v>
      </c>
      <c r="M22" s="119"/>
      <c r="N22" s="119">
        <v>40169700</v>
      </c>
    </row>
    <row r="23" spans="1:14" ht="16.5" customHeight="1" x14ac:dyDescent="0.5">
      <c r="B23" s="77" t="s">
        <v>209</v>
      </c>
      <c r="C23" s="143"/>
      <c r="D23" s="77"/>
      <c r="F23" s="78"/>
      <c r="G23" s="78"/>
      <c r="H23" s="118">
        <v>-53945003</v>
      </c>
      <c r="I23" s="119"/>
      <c r="J23" s="119">
        <v>0</v>
      </c>
      <c r="K23" s="119"/>
      <c r="L23" s="118">
        <v>0</v>
      </c>
      <c r="M23" s="119"/>
      <c r="N23" s="119">
        <v>0</v>
      </c>
    </row>
    <row r="24" spans="1:14" ht="16.5" customHeight="1" x14ac:dyDescent="0.5">
      <c r="B24" s="79" t="s">
        <v>197</v>
      </c>
      <c r="C24" s="77"/>
      <c r="D24" s="77"/>
      <c r="F24" s="80"/>
      <c r="G24" s="80"/>
      <c r="H24" s="120">
        <v>1404094</v>
      </c>
      <c r="I24" s="119"/>
      <c r="J24" s="123">
        <v>1107550</v>
      </c>
      <c r="K24" s="119"/>
      <c r="L24" s="120">
        <v>1130975</v>
      </c>
      <c r="M24" s="119"/>
      <c r="N24" s="123">
        <v>973799</v>
      </c>
    </row>
    <row r="25" spans="1:14" ht="16.5" customHeight="1" x14ac:dyDescent="0.5">
      <c r="B25" s="77"/>
      <c r="C25" s="77"/>
      <c r="D25" s="77"/>
      <c r="H25" s="76"/>
      <c r="L25" s="76"/>
    </row>
    <row r="26" spans="1:14" ht="16.5" customHeight="1" x14ac:dyDescent="0.5">
      <c r="A26" s="67"/>
      <c r="B26" s="71" t="s">
        <v>79</v>
      </c>
      <c r="H26" s="81"/>
      <c r="I26" s="67"/>
      <c r="J26" s="67"/>
      <c r="K26" s="67"/>
      <c r="L26" s="81"/>
      <c r="M26" s="67"/>
      <c r="N26" s="67"/>
    </row>
    <row r="27" spans="1:14" ht="16.5" customHeight="1" x14ac:dyDescent="0.5">
      <c r="C27" s="71" t="s">
        <v>80</v>
      </c>
      <c r="D27" s="67"/>
      <c r="H27" s="76">
        <f>SUM(H12:H24)</f>
        <v>262842347</v>
      </c>
      <c r="J27" s="65">
        <f>SUM(J12:J24)</f>
        <v>218303899</v>
      </c>
      <c r="L27" s="76">
        <f>SUM(L12:L24)</f>
        <v>218264399</v>
      </c>
      <c r="N27" s="65">
        <f>SUM(N12:N24)</f>
        <v>216623051</v>
      </c>
    </row>
    <row r="28" spans="1:14" ht="16.5" customHeight="1" x14ac:dyDescent="0.5">
      <c r="B28" s="71" t="s">
        <v>81</v>
      </c>
      <c r="F28" s="72"/>
      <c r="G28" s="72"/>
      <c r="H28" s="82"/>
      <c r="I28" s="75"/>
      <c r="J28" s="75"/>
      <c r="K28" s="75"/>
      <c r="L28" s="82"/>
      <c r="M28" s="75"/>
      <c r="N28" s="75"/>
    </row>
    <row r="29" spans="1:14" ht="16.5" customHeight="1" x14ac:dyDescent="0.5">
      <c r="B29" s="67"/>
      <c r="C29" s="67"/>
      <c r="D29" s="77" t="s">
        <v>214</v>
      </c>
      <c r="E29" s="77"/>
      <c r="F29" s="72"/>
      <c r="G29" s="72"/>
      <c r="H29" s="76">
        <v>-486753435</v>
      </c>
      <c r="I29" s="119"/>
      <c r="J29" s="119">
        <v>159661226</v>
      </c>
      <c r="K29" s="83"/>
      <c r="L29" s="76">
        <v>-380755569</v>
      </c>
      <c r="M29" s="119"/>
      <c r="N29" s="119">
        <v>-232129140</v>
      </c>
    </row>
    <row r="30" spans="1:14" ht="16.5" customHeight="1" x14ac:dyDescent="0.5">
      <c r="B30" s="67"/>
      <c r="C30" s="67"/>
      <c r="D30" s="77" t="s">
        <v>82</v>
      </c>
      <c r="E30" s="77"/>
      <c r="F30" s="72"/>
      <c r="G30" s="72"/>
      <c r="H30" s="76">
        <v>34859092</v>
      </c>
      <c r="I30" s="83"/>
      <c r="J30" s="119">
        <v>-33291161</v>
      </c>
      <c r="K30" s="83"/>
      <c r="L30" s="118">
        <v>35063692</v>
      </c>
      <c r="M30" s="83"/>
      <c r="N30" s="119">
        <v>-37904644</v>
      </c>
    </row>
    <row r="31" spans="1:14" ht="16.5" customHeight="1" x14ac:dyDescent="0.5">
      <c r="B31" s="67"/>
      <c r="C31" s="67"/>
      <c r="D31" s="77" t="s">
        <v>211</v>
      </c>
      <c r="E31" s="77"/>
      <c r="H31" s="76">
        <v>151350997</v>
      </c>
      <c r="I31" s="119"/>
      <c r="J31" s="119">
        <v>-22185450</v>
      </c>
      <c r="K31" s="83"/>
      <c r="L31" s="118">
        <v>194470461</v>
      </c>
      <c r="M31" s="119"/>
      <c r="N31" s="119">
        <v>-25642594</v>
      </c>
    </row>
    <row r="32" spans="1:14" ht="16.5" customHeight="1" x14ac:dyDescent="0.5">
      <c r="B32" s="67"/>
      <c r="C32" s="67"/>
      <c r="D32" s="77" t="s">
        <v>83</v>
      </c>
      <c r="E32" s="77"/>
      <c r="F32" s="72"/>
      <c r="G32" s="72"/>
      <c r="H32" s="118">
        <v>227980</v>
      </c>
      <c r="I32" s="119"/>
      <c r="J32" s="119">
        <v>-1168589</v>
      </c>
      <c r="K32" s="83"/>
      <c r="L32" s="118">
        <v>227980</v>
      </c>
      <c r="M32" s="119"/>
      <c r="N32" s="119">
        <v>-1168589</v>
      </c>
    </row>
    <row r="33" spans="1:14" s="85" customFormat="1" ht="16.5" customHeight="1" x14ac:dyDescent="0.5">
      <c r="A33" s="71"/>
      <c r="B33" s="67"/>
      <c r="C33" s="67"/>
      <c r="D33" s="77" t="s">
        <v>84</v>
      </c>
      <c r="E33" s="77"/>
      <c r="F33" s="72"/>
      <c r="G33" s="72"/>
      <c r="H33" s="84">
        <v>8255124</v>
      </c>
      <c r="I33" s="83"/>
      <c r="J33" s="83">
        <v>-2550015</v>
      </c>
      <c r="K33" s="83"/>
      <c r="L33" s="84">
        <v>6249607</v>
      </c>
      <c r="M33" s="83"/>
      <c r="N33" s="83">
        <v>-2348908</v>
      </c>
    </row>
    <row r="34" spans="1:14" s="85" customFormat="1" ht="16.5" customHeight="1" x14ac:dyDescent="0.5">
      <c r="A34" s="71"/>
      <c r="B34" s="67"/>
      <c r="C34" s="67"/>
      <c r="D34" s="77" t="s">
        <v>85</v>
      </c>
      <c r="E34" s="77"/>
      <c r="F34" s="72"/>
      <c r="G34" s="72"/>
      <c r="H34" s="118">
        <v>-21022</v>
      </c>
      <c r="I34" s="119"/>
      <c r="J34" s="119">
        <v>241308</v>
      </c>
      <c r="K34" s="83"/>
      <c r="L34" s="118">
        <v>-21022</v>
      </c>
      <c r="M34" s="119"/>
      <c r="N34" s="119">
        <v>242308</v>
      </c>
    </row>
    <row r="35" spans="1:14" s="85" customFormat="1" ht="16.5" customHeight="1" x14ac:dyDescent="0.5">
      <c r="A35" s="71"/>
      <c r="B35" s="67"/>
      <c r="C35" s="67"/>
      <c r="D35" s="77" t="s">
        <v>215</v>
      </c>
      <c r="E35" s="77"/>
      <c r="F35" s="72"/>
      <c r="G35" s="72"/>
      <c r="H35" s="118">
        <v>9458861</v>
      </c>
      <c r="I35" s="119"/>
      <c r="J35" s="119">
        <v>-454288052</v>
      </c>
      <c r="K35" s="83"/>
      <c r="L35" s="118">
        <v>-94648082</v>
      </c>
      <c r="M35" s="119"/>
      <c r="N35" s="119">
        <v>-110605815</v>
      </c>
    </row>
    <row r="36" spans="1:14" s="85" customFormat="1" ht="16.5" customHeight="1" x14ac:dyDescent="0.5">
      <c r="A36" s="71"/>
      <c r="B36" s="67"/>
      <c r="C36" s="67"/>
      <c r="D36" s="77" t="s">
        <v>222</v>
      </c>
      <c r="E36" s="77"/>
      <c r="F36" s="72"/>
      <c r="G36" s="72"/>
      <c r="H36" s="118"/>
      <c r="I36" s="119"/>
      <c r="J36" s="119"/>
      <c r="K36" s="83"/>
      <c r="L36" s="118"/>
      <c r="M36" s="119"/>
      <c r="N36" s="119"/>
    </row>
    <row r="37" spans="1:14" s="85" customFormat="1" ht="16.5" customHeight="1" x14ac:dyDescent="0.5">
      <c r="A37" s="71"/>
      <c r="B37" s="67"/>
      <c r="C37" s="67"/>
      <c r="D37" s="77"/>
      <c r="E37" s="77" t="s">
        <v>223</v>
      </c>
      <c r="F37" s="72"/>
      <c r="G37" s="72"/>
      <c r="H37" s="84">
        <v>-7498185</v>
      </c>
      <c r="I37" s="83"/>
      <c r="J37" s="83">
        <v>-2515488</v>
      </c>
      <c r="K37" s="83"/>
      <c r="L37" s="84">
        <v>-5442774</v>
      </c>
      <c r="M37" s="83"/>
      <c r="N37" s="83">
        <v>-2577378</v>
      </c>
    </row>
    <row r="38" spans="1:14" s="85" customFormat="1" ht="16.5" customHeight="1" x14ac:dyDescent="0.5">
      <c r="A38" s="71"/>
      <c r="B38" s="67"/>
      <c r="C38" s="67"/>
      <c r="D38" s="77" t="s">
        <v>86</v>
      </c>
      <c r="E38" s="77"/>
      <c r="F38" s="72"/>
      <c r="G38" s="72"/>
      <c r="H38" s="86">
        <v>18364599</v>
      </c>
      <c r="I38" s="83"/>
      <c r="J38" s="87">
        <v>12472002</v>
      </c>
      <c r="K38" s="83"/>
      <c r="L38" s="86">
        <v>19287342</v>
      </c>
      <c r="M38" s="83"/>
      <c r="N38" s="87">
        <v>12839991</v>
      </c>
    </row>
    <row r="39" spans="1:14" s="85" customFormat="1" ht="16.5" customHeight="1" x14ac:dyDescent="0.5">
      <c r="A39" s="67"/>
      <c r="B39" s="71"/>
      <c r="C39" s="71"/>
      <c r="D39" s="71"/>
      <c r="E39" s="71"/>
      <c r="F39" s="72"/>
      <c r="G39" s="72"/>
      <c r="H39" s="82"/>
      <c r="I39" s="75"/>
      <c r="J39" s="75"/>
      <c r="K39" s="75"/>
      <c r="L39" s="82"/>
      <c r="M39" s="75"/>
      <c r="N39" s="75"/>
    </row>
    <row r="40" spans="1:14" s="85" customFormat="1" ht="16.5" customHeight="1" x14ac:dyDescent="0.5">
      <c r="A40" s="67"/>
      <c r="B40" s="71" t="s">
        <v>87</v>
      </c>
      <c r="C40" s="71"/>
      <c r="D40" s="71"/>
      <c r="E40" s="71"/>
      <c r="F40" s="72"/>
      <c r="G40" s="72"/>
      <c r="H40" s="84">
        <f>SUM(H27:H38)</f>
        <v>-8913642</v>
      </c>
      <c r="I40" s="83"/>
      <c r="J40" s="83">
        <f>SUM(J27:J38)</f>
        <v>-125320320</v>
      </c>
      <c r="K40" s="83"/>
      <c r="L40" s="84">
        <f>SUM(L27:L38)</f>
        <v>-7303966</v>
      </c>
      <c r="M40" s="83"/>
      <c r="N40" s="83">
        <f>SUM(N27:N38)</f>
        <v>-182671718</v>
      </c>
    </row>
    <row r="41" spans="1:14" s="85" customFormat="1" ht="16.5" customHeight="1" x14ac:dyDescent="0.5">
      <c r="A41" s="67"/>
      <c r="B41" s="71"/>
      <c r="D41" s="77" t="s">
        <v>88</v>
      </c>
      <c r="E41" s="77"/>
      <c r="F41" s="72"/>
      <c r="G41" s="72"/>
      <c r="H41" s="86">
        <v>-12615158</v>
      </c>
      <c r="I41" s="83"/>
      <c r="J41" s="87">
        <v>-12101082</v>
      </c>
      <c r="K41" s="83"/>
      <c r="L41" s="86">
        <v>-9053630</v>
      </c>
      <c r="M41" s="83"/>
      <c r="N41" s="87">
        <v>-8824360</v>
      </c>
    </row>
    <row r="42" spans="1:14" s="85" customFormat="1" ht="16.5" customHeight="1" x14ac:dyDescent="0.5">
      <c r="A42" s="67"/>
      <c r="B42" s="71"/>
      <c r="C42" s="71"/>
      <c r="D42" s="71"/>
      <c r="E42" s="71"/>
      <c r="F42" s="72"/>
      <c r="G42" s="72"/>
      <c r="H42" s="82"/>
      <c r="I42" s="75"/>
      <c r="J42" s="75"/>
      <c r="K42" s="75"/>
      <c r="L42" s="82"/>
      <c r="M42" s="75"/>
      <c r="N42" s="75"/>
    </row>
    <row r="43" spans="1:14" s="85" customFormat="1" ht="16.5" customHeight="1" x14ac:dyDescent="0.5">
      <c r="A43" s="88" t="s">
        <v>206</v>
      </c>
      <c r="B43" s="67"/>
      <c r="C43" s="67"/>
      <c r="D43" s="67"/>
      <c r="F43" s="72"/>
      <c r="G43" s="72"/>
      <c r="H43" s="86">
        <f>SUM(H40:H41)</f>
        <v>-21528800</v>
      </c>
      <c r="I43" s="83"/>
      <c r="J43" s="87">
        <f>SUM(J40:J41)</f>
        <v>-137421402</v>
      </c>
      <c r="K43" s="83"/>
      <c r="L43" s="86">
        <f>SUM(L40:L41)</f>
        <v>-16357596</v>
      </c>
      <c r="M43" s="83"/>
      <c r="N43" s="87">
        <f>SUM(N40:N41)</f>
        <v>-191496078</v>
      </c>
    </row>
    <row r="44" spans="1:14" s="85" customFormat="1" ht="16.5" customHeight="1" x14ac:dyDescent="0.5">
      <c r="A44" s="63"/>
      <c r="B44" s="71"/>
      <c r="C44" s="71"/>
      <c r="D44" s="71"/>
      <c r="E44" s="71"/>
      <c r="F44" s="64"/>
      <c r="G44" s="64"/>
      <c r="H44" s="65"/>
      <c r="I44" s="65"/>
      <c r="J44" s="65"/>
      <c r="K44" s="65"/>
      <c r="L44" s="65"/>
      <c r="M44" s="65"/>
      <c r="N44" s="65"/>
    </row>
    <row r="45" spans="1:14" s="85" customFormat="1" ht="16.5" customHeight="1" x14ac:dyDescent="0.5">
      <c r="A45" s="63"/>
      <c r="B45" s="71"/>
      <c r="C45" s="71"/>
      <c r="D45" s="71"/>
      <c r="E45" s="71"/>
      <c r="F45" s="64"/>
      <c r="G45" s="64"/>
      <c r="H45" s="65"/>
      <c r="I45" s="65"/>
      <c r="J45" s="65"/>
      <c r="K45" s="65"/>
      <c r="L45" s="65"/>
      <c r="M45" s="65"/>
      <c r="N45" s="65"/>
    </row>
    <row r="46" spans="1:14" s="85" customFormat="1" ht="16.5" customHeight="1" x14ac:dyDescent="0.5">
      <c r="A46" s="63"/>
      <c r="B46" s="71"/>
      <c r="C46" s="71"/>
      <c r="D46" s="71"/>
      <c r="E46" s="71"/>
      <c r="F46" s="64"/>
      <c r="G46" s="64"/>
      <c r="H46" s="65"/>
      <c r="I46" s="65"/>
      <c r="J46" s="65"/>
      <c r="K46" s="65"/>
      <c r="L46" s="65"/>
      <c r="M46" s="65"/>
      <c r="N46" s="65"/>
    </row>
    <row r="47" spans="1:14" s="85" customFormat="1" ht="16.5" customHeight="1" x14ac:dyDescent="0.5">
      <c r="A47" s="63"/>
      <c r="B47" s="71"/>
      <c r="C47" s="71"/>
      <c r="D47" s="71"/>
      <c r="E47" s="71"/>
      <c r="F47" s="64"/>
      <c r="G47" s="64"/>
      <c r="H47" s="65"/>
      <c r="I47" s="65"/>
      <c r="J47" s="65"/>
      <c r="K47" s="65"/>
      <c r="L47" s="65"/>
      <c r="M47" s="65"/>
      <c r="N47" s="65"/>
    </row>
    <row r="48" spans="1:14" s="85" customFormat="1" ht="16.5" customHeight="1" x14ac:dyDescent="0.5">
      <c r="A48" s="63"/>
      <c r="B48" s="71"/>
      <c r="C48" s="71"/>
      <c r="D48" s="71"/>
      <c r="E48" s="71"/>
      <c r="F48" s="64"/>
      <c r="G48" s="64"/>
      <c r="H48" s="65"/>
      <c r="I48" s="65"/>
      <c r="J48" s="65"/>
      <c r="K48" s="65"/>
      <c r="L48" s="65"/>
      <c r="M48" s="65"/>
      <c r="N48" s="65"/>
    </row>
    <row r="49" spans="1:14" s="85" customFormat="1" ht="16.5" customHeight="1" x14ac:dyDescent="0.5">
      <c r="A49" s="63"/>
      <c r="B49" s="71"/>
      <c r="C49" s="71"/>
      <c r="D49" s="71"/>
      <c r="E49" s="71"/>
      <c r="F49" s="64"/>
      <c r="G49" s="64"/>
      <c r="H49" s="65"/>
      <c r="I49" s="65"/>
      <c r="J49" s="65"/>
      <c r="K49" s="65"/>
      <c r="L49" s="65"/>
      <c r="M49" s="65"/>
      <c r="N49" s="65"/>
    </row>
    <row r="50" spans="1:14" s="85" customFormat="1" ht="16.5" customHeight="1" x14ac:dyDescent="0.5">
      <c r="A50" s="63"/>
      <c r="B50" s="71"/>
      <c r="C50" s="71"/>
      <c r="D50" s="71"/>
      <c r="E50" s="71"/>
      <c r="F50" s="64"/>
      <c r="G50" s="64"/>
      <c r="H50" s="65"/>
      <c r="I50" s="65"/>
      <c r="J50" s="65"/>
      <c r="K50" s="65"/>
      <c r="L50" s="65"/>
      <c r="M50" s="65"/>
      <c r="N50" s="65"/>
    </row>
    <row r="51" spans="1:14" s="85" customFormat="1" ht="6.75" customHeight="1" x14ac:dyDescent="0.5">
      <c r="A51" s="63"/>
      <c r="B51" s="71"/>
      <c r="C51" s="71"/>
      <c r="D51" s="71"/>
      <c r="E51" s="71"/>
      <c r="F51" s="64"/>
      <c r="G51" s="64"/>
      <c r="H51" s="65"/>
      <c r="I51" s="65"/>
      <c r="J51" s="65"/>
      <c r="K51" s="65"/>
      <c r="L51" s="65"/>
      <c r="M51" s="65"/>
      <c r="N51" s="65"/>
    </row>
    <row r="52" spans="1:14" ht="22.15" customHeight="1" x14ac:dyDescent="0.5">
      <c r="A52" s="152" t="s">
        <v>130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</row>
    <row r="53" spans="1:14" ht="16.5" customHeight="1" x14ac:dyDescent="0.5">
      <c r="A53" s="63" t="s">
        <v>0</v>
      </c>
      <c r="B53" s="63"/>
      <c r="C53" s="63"/>
      <c r="D53" s="63"/>
      <c r="E53" s="63"/>
      <c r="J53" s="66"/>
      <c r="K53" s="66"/>
      <c r="N53" s="104" t="s">
        <v>4</v>
      </c>
    </row>
    <row r="54" spans="1:14" ht="16.5" customHeight="1" x14ac:dyDescent="0.5">
      <c r="A54" s="63" t="s">
        <v>67</v>
      </c>
      <c r="B54" s="63"/>
      <c r="C54" s="63"/>
      <c r="D54" s="63"/>
      <c r="E54" s="63"/>
    </row>
    <row r="55" spans="1:14" ht="16.5" customHeight="1" x14ac:dyDescent="0.5">
      <c r="A55" s="3" t="s">
        <v>180</v>
      </c>
      <c r="B55" s="68"/>
      <c r="C55" s="68"/>
      <c r="D55" s="68"/>
      <c r="E55" s="68"/>
      <c r="F55" s="69"/>
      <c r="G55" s="69"/>
      <c r="H55" s="70"/>
      <c r="I55" s="70"/>
      <c r="J55" s="70"/>
      <c r="K55" s="70"/>
      <c r="L55" s="70"/>
      <c r="M55" s="70"/>
      <c r="N55" s="70"/>
    </row>
    <row r="56" spans="1:14" ht="16.5" customHeight="1" x14ac:dyDescent="0.5">
      <c r="A56" s="63"/>
      <c r="B56" s="63"/>
      <c r="C56" s="63"/>
      <c r="D56" s="63"/>
      <c r="E56" s="63"/>
    </row>
    <row r="57" spans="1:14" ht="16.5" customHeight="1" x14ac:dyDescent="0.5">
      <c r="A57" s="63"/>
      <c r="B57" s="63"/>
      <c r="C57" s="63"/>
      <c r="D57" s="63"/>
      <c r="E57" s="63"/>
    </row>
    <row r="58" spans="1:14" ht="16.5" customHeight="1" x14ac:dyDescent="0.5">
      <c r="H58" s="146" t="s">
        <v>1</v>
      </c>
      <c r="I58" s="146"/>
      <c r="J58" s="146"/>
      <c r="K58" s="104"/>
      <c r="L58" s="146" t="s">
        <v>2</v>
      </c>
      <c r="M58" s="146"/>
      <c r="N58" s="146"/>
    </row>
    <row r="59" spans="1:14" ht="16.5" customHeight="1" x14ac:dyDescent="0.5">
      <c r="H59" s="147" t="s">
        <v>3</v>
      </c>
      <c r="I59" s="147"/>
      <c r="J59" s="147"/>
      <c r="K59" s="107"/>
      <c r="L59" s="147" t="s">
        <v>3</v>
      </c>
      <c r="M59" s="147"/>
      <c r="N59" s="147"/>
    </row>
    <row r="60" spans="1:14" ht="16.5" customHeight="1" x14ac:dyDescent="0.5">
      <c r="F60" s="72"/>
      <c r="G60" s="72"/>
      <c r="H60" s="8">
        <v>2024</v>
      </c>
      <c r="I60" s="8"/>
      <c r="J60" s="8">
        <v>2023</v>
      </c>
      <c r="K60" s="104"/>
      <c r="L60" s="8">
        <v>2024</v>
      </c>
      <c r="M60" s="8"/>
      <c r="N60" s="8">
        <v>2023</v>
      </c>
    </row>
    <row r="61" spans="1:14" ht="16.5" customHeight="1" x14ac:dyDescent="0.5">
      <c r="F61" s="73" t="s">
        <v>5</v>
      </c>
      <c r="G61" s="72"/>
      <c r="H61" s="74" t="s">
        <v>6</v>
      </c>
      <c r="I61" s="75"/>
      <c r="J61" s="74" t="s">
        <v>6</v>
      </c>
      <c r="K61" s="75"/>
      <c r="L61" s="74" t="s">
        <v>6</v>
      </c>
      <c r="M61" s="75"/>
      <c r="N61" s="74" t="s">
        <v>6</v>
      </c>
    </row>
    <row r="62" spans="1:14" ht="16.5" customHeight="1" x14ac:dyDescent="0.5">
      <c r="F62" s="72"/>
      <c r="G62" s="72"/>
      <c r="H62" s="82"/>
      <c r="I62" s="75"/>
      <c r="J62" s="75"/>
      <c r="K62" s="75"/>
      <c r="L62" s="82"/>
      <c r="M62" s="75"/>
      <c r="N62" s="75"/>
    </row>
    <row r="63" spans="1:14" s="85" customFormat="1" ht="16.5" customHeight="1" x14ac:dyDescent="0.5">
      <c r="A63" s="63" t="s">
        <v>89</v>
      </c>
      <c r="B63" s="71"/>
      <c r="C63" s="71"/>
      <c r="D63" s="71"/>
      <c r="E63" s="71"/>
      <c r="F63" s="72"/>
      <c r="G63" s="72"/>
      <c r="H63" s="82"/>
      <c r="I63" s="75"/>
      <c r="J63" s="75"/>
      <c r="K63" s="75"/>
      <c r="L63" s="82"/>
      <c r="M63" s="75"/>
      <c r="N63" s="75"/>
    </row>
    <row r="64" spans="1:14" s="85" customFormat="1" ht="16.5" customHeight="1" x14ac:dyDescent="0.5">
      <c r="A64" s="63"/>
      <c r="B64" s="77" t="s">
        <v>213</v>
      </c>
      <c r="C64" s="71"/>
      <c r="D64" s="71"/>
      <c r="E64" s="71"/>
      <c r="F64" s="72"/>
      <c r="G64" s="72"/>
      <c r="H64" s="84">
        <v>-1272788</v>
      </c>
      <c r="I64" s="65"/>
      <c r="J64" s="83">
        <v>0</v>
      </c>
      <c r="K64" s="65"/>
      <c r="L64" s="84">
        <v>-1272788</v>
      </c>
      <c r="M64" s="65"/>
      <c r="N64" s="83">
        <v>0</v>
      </c>
    </row>
    <row r="65" spans="1:14" ht="16.5" customHeight="1" x14ac:dyDescent="0.5">
      <c r="A65" s="63"/>
      <c r="B65" s="77" t="s">
        <v>172</v>
      </c>
      <c r="H65" s="84"/>
      <c r="J65" s="83"/>
      <c r="L65" s="84"/>
      <c r="N65" s="83"/>
    </row>
    <row r="66" spans="1:14" s="85" customFormat="1" ht="16.5" customHeight="1" x14ac:dyDescent="0.5">
      <c r="D66" s="71" t="s">
        <v>173</v>
      </c>
      <c r="E66" s="71"/>
      <c r="F66" s="72"/>
      <c r="G66" s="72"/>
      <c r="H66" s="126">
        <v>0</v>
      </c>
      <c r="I66" s="127"/>
      <c r="J66" s="128">
        <v>5360000</v>
      </c>
      <c r="K66" s="129"/>
      <c r="L66" s="126">
        <v>0</v>
      </c>
      <c r="M66" s="128"/>
      <c r="N66" s="128">
        <v>5360000</v>
      </c>
    </row>
    <row r="67" spans="1:14" s="85" customFormat="1" ht="16.5" customHeight="1" x14ac:dyDescent="0.5">
      <c r="A67" s="71"/>
      <c r="B67" s="77" t="s">
        <v>230</v>
      </c>
      <c r="C67" s="71"/>
      <c r="D67" s="71"/>
      <c r="E67" s="71"/>
      <c r="F67" s="72"/>
      <c r="G67" s="72"/>
      <c r="H67" s="89"/>
      <c r="L67" s="89"/>
    </row>
    <row r="68" spans="1:14" s="85" customFormat="1" ht="16.5" customHeight="1" x14ac:dyDescent="0.5">
      <c r="A68" s="71"/>
      <c r="B68" s="77"/>
      <c r="C68" s="71"/>
      <c r="D68" s="71" t="s">
        <v>229</v>
      </c>
      <c r="E68" s="71"/>
      <c r="F68" s="72"/>
      <c r="G68" s="72"/>
      <c r="H68" s="118">
        <v>-100202250</v>
      </c>
      <c r="I68" s="119"/>
      <c r="J68" s="119">
        <v>-68889077</v>
      </c>
      <c r="K68" s="83"/>
      <c r="L68" s="118">
        <v>-100004725</v>
      </c>
      <c r="M68" s="119"/>
      <c r="N68" s="119">
        <v>-68165272</v>
      </c>
    </row>
    <row r="69" spans="1:14" s="85" customFormat="1" ht="16.5" customHeight="1" x14ac:dyDescent="0.5">
      <c r="A69" s="71"/>
      <c r="B69" s="77" t="s">
        <v>91</v>
      </c>
      <c r="C69" s="71"/>
      <c r="D69" s="71"/>
      <c r="E69" s="71"/>
      <c r="F69" s="72"/>
      <c r="G69" s="72"/>
      <c r="H69" s="84">
        <v>0</v>
      </c>
      <c r="I69" s="83"/>
      <c r="J69" s="83">
        <v>-250260</v>
      </c>
      <c r="K69" s="83"/>
      <c r="L69" s="84">
        <v>0</v>
      </c>
      <c r="M69" s="83"/>
      <c r="N69" s="83">
        <v>-103500</v>
      </c>
    </row>
    <row r="70" spans="1:14" s="85" customFormat="1" ht="16.5" customHeight="1" x14ac:dyDescent="0.5">
      <c r="A70" s="71"/>
      <c r="B70" s="77" t="s">
        <v>228</v>
      </c>
      <c r="C70" s="71"/>
      <c r="D70" s="71"/>
      <c r="E70" s="71"/>
      <c r="F70" s="72"/>
      <c r="G70" s="72"/>
      <c r="H70" s="84"/>
      <c r="I70" s="83"/>
      <c r="J70" s="83"/>
      <c r="K70" s="83"/>
      <c r="L70" s="84"/>
      <c r="M70" s="83"/>
      <c r="N70" s="83"/>
    </row>
    <row r="71" spans="1:14" s="85" customFormat="1" ht="16.5" customHeight="1" x14ac:dyDescent="0.5">
      <c r="A71" s="71"/>
      <c r="B71" s="77"/>
      <c r="C71" s="71"/>
      <c r="D71" s="71" t="s">
        <v>229</v>
      </c>
      <c r="E71" s="71"/>
      <c r="F71" s="64"/>
      <c r="G71" s="72"/>
      <c r="H71" s="84">
        <v>-9000000</v>
      </c>
      <c r="I71" s="83"/>
      <c r="J71" s="83">
        <v>-4910000</v>
      </c>
      <c r="K71" s="83"/>
      <c r="L71" s="84">
        <v>-9000000</v>
      </c>
      <c r="M71" s="83"/>
      <c r="N71" s="83">
        <v>-4910000</v>
      </c>
    </row>
    <row r="72" spans="1:14" s="85" customFormat="1" ht="16.5" customHeight="1" x14ac:dyDescent="0.5">
      <c r="A72" s="71"/>
      <c r="B72" s="77" t="s">
        <v>198</v>
      </c>
      <c r="C72" s="71"/>
      <c r="D72" s="71"/>
      <c r="E72" s="71"/>
      <c r="F72" s="64"/>
      <c r="G72" s="72"/>
      <c r="H72" s="84">
        <v>970256</v>
      </c>
      <c r="I72" s="83"/>
      <c r="J72" s="83">
        <v>0</v>
      </c>
      <c r="K72" s="83"/>
      <c r="L72" s="84">
        <v>970256</v>
      </c>
      <c r="M72" s="83"/>
      <c r="N72" s="83">
        <v>0</v>
      </c>
    </row>
    <row r="73" spans="1:14" s="85" customFormat="1" ht="16.5" customHeight="1" x14ac:dyDescent="0.5">
      <c r="A73" s="71"/>
      <c r="B73" s="77" t="s">
        <v>92</v>
      </c>
      <c r="C73" s="71"/>
      <c r="D73" s="71"/>
      <c r="E73" s="71"/>
      <c r="F73" s="72"/>
      <c r="G73" s="72"/>
      <c r="H73" s="86">
        <v>46969</v>
      </c>
      <c r="I73" s="83"/>
      <c r="J73" s="87">
        <v>225625</v>
      </c>
      <c r="K73" s="83"/>
      <c r="L73" s="86">
        <v>46969</v>
      </c>
      <c r="M73" s="83"/>
      <c r="N73" s="87">
        <v>225625</v>
      </c>
    </row>
    <row r="74" spans="1:14" s="85" customFormat="1" ht="16.5" customHeight="1" x14ac:dyDescent="0.5">
      <c r="A74" s="71"/>
      <c r="B74" s="71"/>
      <c r="C74" s="71"/>
      <c r="D74" s="71"/>
      <c r="E74" s="71"/>
      <c r="F74" s="72"/>
      <c r="G74" s="72"/>
      <c r="H74" s="82"/>
      <c r="I74" s="75"/>
      <c r="J74" s="75"/>
      <c r="K74" s="75"/>
      <c r="L74" s="82"/>
      <c r="M74" s="75"/>
      <c r="N74" s="75"/>
    </row>
    <row r="75" spans="1:14" s="85" customFormat="1" ht="16.5" customHeight="1" x14ac:dyDescent="0.5">
      <c r="A75" s="63" t="s">
        <v>93</v>
      </c>
      <c r="B75" s="71"/>
      <c r="C75" s="71"/>
      <c r="D75" s="71"/>
      <c r="F75" s="72"/>
      <c r="G75" s="72"/>
      <c r="H75" s="86">
        <f>SUM(H64:H73)</f>
        <v>-109457813</v>
      </c>
      <c r="I75" s="83"/>
      <c r="J75" s="87">
        <f>SUM(J64:J73)</f>
        <v>-68463712</v>
      </c>
      <c r="K75" s="83"/>
      <c r="L75" s="86">
        <f>SUM(L64:L73)</f>
        <v>-109260288</v>
      </c>
      <c r="M75" s="83"/>
      <c r="N75" s="87">
        <f>SUM(N64:N73)</f>
        <v>-67593147</v>
      </c>
    </row>
    <row r="76" spans="1:14" s="85" customFormat="1" ht="16.5" customHeight="1" x14ac:dyDescent="0.5">
      <c r="A76" s="71"/>
      <c r="B76" s="71"/>
      <c r="C76" s="71"/>
      <c r="D76" s="71"/>
      <c r="E76" s="71"/>
      <c r="F76" s="72"/>
      <c r="G76" s="72"/>
      <c r="H76" s="82"/>
      <c r="I76" s="75"/>
      <c r="J76" s="75"/>
      <c r="K76" s="75"/>
      <c r="L76" s="82"/>
      <c r="M76" s="75"/>
      <c r="N76" s="75"/>
    </row>
    <row r="77" spans="1:14" s="85" customFormat="1" ht="16.5" customHeight="1" x14ac:dyDescent="0.5">
      <c r="A77" s="63" t="s">
        <v>94</v>
      </c>
      <c r="B77" s="71"/>
      <c r="C77" s="71"/>
      <c r="D77" s="71"/>
      <c r="E77" s="71"/>
      <c r="F77" s="72"/>
      <c r="G77" s="72"/>
      <c r="H77" s="82"/>
      <c r="I77" s="75"/>
      <c r="J77" s="75"/>
      <c r="K77" s="75"/>
      <c r="L77" s="82"/>
      <c r="M77" s="75"/>
      <c r="N77" s="75"/>
    </row>
    <row r="78" spans="1:14" s="85" customFormat="1" ht="16.5" customHeight="1" x14ac:dyDescent="0.5">
      <c r="A78" s="63"/>
      <c r="B78" s="77" t="s">
        <v>202</v>
      </c>
      <c r="C78" s="71"/>
      <c r="D78" s="71"/>
      <c r="E78" s="71"/>
      <c r="F78" s="72"/>
      <c r="G78" s="72"/>
      <c r="H78" s="84"/>
      <c r="I78" s="75"/>
      <c r="J78" s="83"/>
      <c r="K78" s="75"/>
      <c r="L78" s="76"/>
      <c r="M78" s="75"/>
      <c r="N78" s="65"/>
    </row>
    <row r="79" spans="1:14" s="85" customFormat="1" ht="16.5" customHeight="1" x14ac:dyDescent="0.5">
      <c r="A79" s="63"/>
      <c r="B79" s="77"/>
      <c r="C79" s="71"/>
      <c r="D79" s="71" t="s">
        <v>168</v>
      </c>
      <c r="E79" s="71"/>
      <c r="F79" s="72"/>
      <c r="G79" s="72"/>
      <c r="H79" s="84">
        <v>46618445</v>
      </c>
      <c r="I79" s="75"/>
      <c r="J79" s="83">
        <v>4624023</v>
      </c>
      <c r="K79" s="75"/>
      <c r="L79" s="84">
        <v>45965955</v>
      </c>
      <c r="M79" s="75"/>
      <c r="N79" s="83">
        <v>0</v>
      </c>
    </row>
    <row r="80" spans="1:14" s="85" customFormat="1" ht="16.5" customHeight="1" x14ac:dyDescent="0.5">
      <c r="A80" s="63"/>
      <c r="B80" s="77" t="s">
        <v>203</v>
      </c>
      <c r="C80" s="71"/>
      <c r="D80" s="71"/>
      <c r="E80" s="71"/>
      <c r="F80" s="64"/>
      <c r="G80" s="64"/>
      <c r="H80" s="84"/>
      <c r="I80" s="83"/>
      <c r="J80" s="83"/>
      <c r="K80" s="83"/>
      <c r="L80" s="84"/>
      <c r="M80" s="83"/>
      <c r="N80" s="83"/>
    </row>
    <row r="81" spans="1:14" s="85" customFormat="1" ht="16.5" customHeight="1" x14ac:dyDescent="0.5">
      <c r="A81" s="63"/>
      <c r="B81" s="77"/>
      <c r="C81" s="71"/>
      <c r="D81" s="71" t="s">
        <v>95</v>
      </c>
      <c r="E81" s="71"/>
      <c r="F81" s="64"/>
      <c r="G81" s="64"/>
      <c r="H81" s="126">
        <v>145013805</v>
      </c>
      <c r="I81" s="130"/>
      <c r="J81" s="128">
        <v>240156496</v>
      </c>
      <c r="K81" s="130"/>
      <c r="L81" s="126">
        <v>141701065</v>
      </c>
      <c r="M81" s="128"/>
      <c r="N81" s="128">
        <v>302575696</v>
      </c>
    </row>
    <row r="82" spans="1:14" s="85" customFormat="1" ht="16.5" customHeight="1" x14ac:dyDescent="0.5">
      <c r="A82" s="63"/>
      <c r="B82" s="77" t="s">
        <v>224</v>
      </c>
      <c r="D82" s="71"/>
      <c r="E82" s="71"/>
      <c r="F82" s="64"/>
      <c r="G82" s="64"/>
      <c r="H82" s="84"/>
      <c r="I82" s="83"/>
      <c r="J82" s="83"/>
      <c r="K82" s="83"/>
      <c r="L82" s="84"/>
      <c r="M82" s="83"/>
      <c r="N82" s="83"/>
    </row>
    <row r="83" spans="1:14" s="85" customFormat="1" ht="16.5" customHeight="1" x14ac:dyDescent="0.5">
      <c r="A83" s="63"/>
      <c r="B83" s="77"/>
      <c r="D83" s="71" t="s">
        <v>225</v>
      </c>
      <c r="E83" s="71"/>
      <c r="F83" s="64"/>
      <c r="G83" s="64"/>
      <c r="H83" s="84">
        <v>0</v>
      </c>
      <c r="I83" s="83"/>
      <c r="J83" s="83">
        <v>0</v>
      </c>
      <c r="K83" s="83"/>
      <c r="L83" s="84">
        <v>22900000</v>
      </c>
      <c r="M83" s="83"/>
      <c r="N83" s="83">
        <v>0</v>
      </c>
    </row>
    <row r="84" spans="1:14" s="85" customFormat="1" ht="16.5" customHeight="1" x14ac:dyDescent="0.5">
      <c r="A84" s="71"/>
      <c r="B84" s="77" t="s">
        <v>96</v>
      </c>
      <c r="C84" s="71"/>
      <c r="D84" s="71"/>
      <c r="E84" s="71"/>
      <c r="F84" s="64">
        <v>13</v>
      </c>
      <c r="G84" s="64"/>
      <c r="H84" s="84">
        <v>-23167726</v>
      </c>
      <c r="I84" s="83"/>
      <c r="J84" s="83">
        <v>-20557504</v>
      </c>
      <c r="K84" s="122"/>
      <c r="L84" s="84">
        <v>-19307774</v>
      </c>
      <c r="M84" s="83"/>
      <c r="N84" s="83">
        <v>-20128688</v>
      </c>
    </row>
    <row r="85" spans="1:14" s="85" customFormat="1" ht="16.5" customHeight="1" x14ac:dyDescent="0.5">
      <c r="A85" s="71"/>
      <c r="B85" s="77" t="s">
        <v>96</v>
      </c>
      <c r="C85" s="71"/>
      <c r="D85" s="71"/>
      <c r="E85" s="71"/>
      <c r="F85" s="64"/>
      <c r="G85" s="64"/>
      <c r="H85" s="84"/>
      <c r="I85" s="83"/>
      <c r="J85" s="83"/>
      <c r="L85" s="84"/>
      <c r="M85" s="83"/>
      <c r="N85" s="83"/>
    </row>
    <row r="86" spans="1:14" s="85" customFormat="1" ht="16.5" customHeight="1" x14ac:dyDescent="0.5">
      <c r="A86" s="71"/>
      <c r="B86" s="77"/>
      <c r="C86" s="71"/>
      <c r="D86" s="71" t="s">
        <v>174</v>
      </c>
      <c r="E86" s="71"/>
      <c r="F86" s="64">
        <v>14</v>
      </c>
      <c r="G86" s="64"/>
      <c r="H86" s="84">
        <v>-407990</v>
      </c>
      <c r="I86" s="83"/>
      <c r="J86" s="83">
        <v>-486217</v>
      </c>
      <c r="K86" s="122"/>
      <c r="L86" s="84">
        <v>-407990</v>
      </c>
      <c r="M86" s="83"/>
      <c r="N86" s="83">
        <v>-486217</v>
      </c>
    </row>
    <row r="87" spans="1:14" s="85" customFormat="1" ht="16.5" customHeight="1" x14ac:dyDescent="0.5">
      <c r="A87" s="71"/>
      <c r="B87" s="77" t="s">
        <v>171</v>
      </c>
      <c r="D87" s="71"/>
      <c r="E87" s="71"/>
      <c r="F87" s="64"/>
      <c r="G87" s="64"/>
      <c r="H87" s="84"/>
      <c r="I87" s="83"/>
      <c r="J87" s="83"/>
      <c r="L87" s="84"/>
      <c r="M87" s="83"/>
      <c r="N87" s="83"/>
    </row>
    <row r="88" spans="1:14" s="85" customFormat="1" ht="16.5" customHeight="1" x14ac:dyDescent="0.5">
      <c r="C88" s="71"/>
      <c r="D88" s="71" t="s">
        <v>170</v>
      </c>
      <c r="F88" s="64">
        <v>15</v>
      </c>
      <c r="G88" s="64"/>
      <c r="H88" s="121">
        <v>-101572524</v>
      </c>
      <c r="I88" s="122"/>
      <c r="J88" s="122">
        <v>-126438660</v>
      </c>
      <c r="K88" s="122"/>
      <c r="L88" s="121">
        <v>-101572524</v>
      </c>
      <c r="M88" s="122"/>
      <c r="N88" s="122">
        <v>-126438660</v>
      </c>
    </row>
    <row r="89" spans="1:14" s="85" customFormat="1" ht="16.5" customHeight="1" x14ac:dyDescent="0.5">
      <c r="A89" s="71"/>
      <c r="B89" s="77" t="s">
        <v>226</v>
      </c>
      <c r="D89" s="71"/>
      <c r="E89" s="71"/>
      <c r="F89" s="64"/>
      <c r="G89" s="64"/>
      <c r="H89" s="89"/>
      <c r="K89" s="83"/>
      <c r="L89" s="89"/>
    </row>
    <row r="90" spans="1:14" s="85" customFormat="1" ht="16.5" customHeight="1" x14ac:dyDescent="0.5">
      <c r="A90" s="71"/>
      <c r="B90" s="77"/>
      <c r="D90" s="71" t="s">
        <v>227</v>
      </c>
      <c r="E90" s="71"/>
      <c r="F90" s="78"/>
      <c r="G90" s="64"/>
      <c r="H90" s="84">
        <v>0</v>
      </c>
      <c r="I90" s="122"/>
      <c r="J90" s="122">
        <v>21214717</v>
      </c>
      <c r="K90" s="83"/>
      <c r="L90" s="84">
        <v>0</v>
      </c>
      <c r="M90" s="122"/>
      <c r="N90" s="122">
        <v>21214717</v>
      </c>
    </row>
    <row r="91" spans="1:14" s="85" customFormat="1" ht="16.5" customHeight="1" x14ac:dyDescent="0.5">
      <c r="A91" s="71"/>
      <c r="B91" s="77" t="s">
        <v>97</v>
      </c>
      <c r="C91" s="77"/>
      <c r="D91" s="77"/>
      <c r="E91" s="77"/>
      <c r="F91" s="64"/>
      <c r="G91" s="64"/>
      <c r="H91" s="90">
        <v>-38956609</v>
      </c>
      <c r="I91" s="83"/>
      <c r="J91" s="124">
        <v>-38964951</v>
      </c>
      <c r="K91" s="83"/>
      <c r="L91" s="90">
        <v>-36052643</v>
      </c>
      <c r="M91" s="83"/>
      <c r="N91" s="124">
        <v>-38051646</v>
      </c>
    </row>
    <row r="92" spans="1:14" s="85" customFormat="1" ht="16.5" customHeight="1" x14ac:dyDescent="0.5">
      <c r="A92" s="71"/>
      <c r="B92" s="71"/>
      <c r="C92" s="71"/>
      <c r="D92" s="71"/>
      <c r="E92" s="71"/>
      <c r="F92" s="72"/>
      <c r="G92" s="72"/>
      <c r="H92" s="82"/>
      <c r="I92" s="75"/>
      <c r="J92" s="75"/>
      <c r="K92" s="75"/>
      <c r="L92" s="82"/>
      <c r="M92" s="75"/>
      <c r="N92" s="75"/>
    </row>
    <row r="93" spans="1:14" s="85" customFormat="1" ht="16.5" customHeight="1" x14ac:dyDescent="0.5">
      <c r="A93" s="63" t="s">
        <v>205</v>
      </c>
      <c r="B93" s="71"/>
      <c r="C93" s="71"/>
      <c r="D93" s="71"/>
      <c r="F93" s="72"/>
      <c r="G93" s="72"/>
      <c r="H93" s="86">
        <f>SUM(H77:H92)</f>
        <v>27527401</v>
      </c>
      <c r="I93" s="83"/>
      <c r="J93" s="87">
        <f>SUM(J77:J92)</f>
        <v>79547904</v>
      </c>
      <c r="K93" s="83"/>
      <c r="L93" s="86">
        <f>SUM(L77:L92)</f>
        <v>53226089</v>
      </c>
      <c r="M93" s="83"/>
      <c r="N93" s="87">
        <f>SUM(N77:N92)</f>
        <v>138685202</v>
      </c>
    </row>
    <row r="94" spans="1:14" s="85" customFormat="1" ht="16.5" customHeight="1" x14ac:dyDescent="0.5">
      <c r="A94" s="63"/>
      <c r="B94" s="71"/>
      <c r="C94" s="71"/>
      <c r="D94" s="71"/>
      <c r="F94" s="72"/>
      <c r="G94" s="72"/>
      <c r="H94" s="83"/>
      <c r="I94" s="83"/>
      <c r="J94" s="83"/>
      <c r="K94" s="83"/>
      <c r="L94" s="83"/>
      <c r="M94" s="83"/>
      <c r="N94" s="83"/>
    </row>
    <row r="95" spans="1:14" s="85" customFormat="1" ht="16.5" customHeight="1" x14ac:dyDescent="0.5">
      <c r="A95" s="63"/>
      <c r="B95" s="71"/>
      <c r="C95" s="71"/>
      <c r="D95" s="71"/>
      <c r="F95" s="72"/>
      <c r="G95" s="72"/>
      <c r="H95" s="83"/>
      <c r="I95" s="83"/>
      <c r="J95" s="83"/>
      <c r="K95" s="83"/>
      <c r="L95" s="83"/>
      <c r="M95" s="83"/>
      <c r="N95" s="83"/>
    </row>
    <row r="96" spans="1:14" s="85" customFormat="1" ht="16.5" customHeight="1" x14ac:dyDescent="0.5">
      <c r="A96" s="63"/>
      <c r="B96" s="71"/>
      <c r="C96" s="71"/>
      <c r="D96" s="71"/>
      <c r="F96" s="72"/>
      <c r="G96" s="72"/>
      <c r="H96" s="83"/>
      <c r="I96" s="83"/>
      <c r="J96" s="83"/>
      <c r="K96" s="83"/>
      <c r="L96" s="83"/>
      <c r="M96" s="83"/>
      <c r="N96" s="83"/>
    </row>
    <row r="97" spans="1:14" s="85" customFormat="1" ht="16.5" customHeight="1" x14ac:dyDescent="0.5">
      <c r="A97" s="63"/>
      <c r="B97" s="71"/>
      <c r="C97" s="71"/>
      <c r="D97" s="71"/>
      <c r="F97" s="72"/>
      <c r="G97" s="72"/>
      <c r="H97" s="83"/>
      <c r="I97" s="83"/>
      <c r="J97" s="83"/>
      <c r="K97" s="83"/>
      <c r="L97" s="83"/>
      <c r="M97" s="83"/>
      <c r="N97" s="83"/>
    </row>
    <row r="98" spans="1:14" s="85" customFormat="1" ht="16.5" customHeight="1" x14ac:dyDescent="0.5">
      <c r="A98" s="63"/>
      <c r="B98" s="71"/>
      <c r="C98" s="71"/>
      <c r="D98" s="71"/>
      <c r="F98" s="72"/>
      <c r="G98" s="72"/>
      <c r="H98" s="83"/>
      <c r="I98" s="83"/>
      <c r="J98" s="83"/>
      <c r="K98" s="83"/>
      <c r="L98" s="83"/>
      <c r="M98" s="83"/>
      <c r="N98" s="83"/>
    </row>
    <row r="99" spans="1:14" s="85" customFormat="1" ht="16.5" customHeight="1" x14ac:dyDescent="0.5">
      <c r="A99" s="63"/>
      <c r="B99" s="71"/>
      <c r="C99" s="71"/>
      <c r="D99" s="71"/>
      <c r="F99" s="72"/>
      <c r="G99" s="72"/>
      <c r="H99" s="83"/>
      <c r="I99" s="83"/>
      <c r="J99" s="83"/>
      <c r="K99" s="83"/>
      <c r="L99" s="83"/>
      <c r="M99" s="83"/>
      <c r="N99" s="83"/>
    </row>
    <row r="100" spans="1:14" s="85" customFormat="1" ht="16.5" customHeight="1" x14ac:dyDescent="0.5">
      <c r="A100" s="63"/>
      <c r="B100" s="71"/>
      <c r="C100" s="71"/>
      <c r="D100" s="71"/>
      <c r="F100" s="72"/>
      <c r="G100" s="72"/>
      <c r="H100" s="83"/>
      <c r="I100" s="83"/>
      <c r="J100" s="83"/>
      <c r="K100" s="83"/>
      <c r="L100" s="83"/>
      <c r="M100" s="83"/>
      <c r="N100" s="83"/>
    </row>
    <row r="101" spans="1:14" s="85" customFormat="1" ht="16.5" customHeight="1" x14ac:dyDescent="0.5">
      <c r="A101" s="63"/>
      <c r="B101" s="71"/>
      <c r="C101" s="71"/>
      <c r="D101" s="71"/>
      <c r="F101" s="72"/>
      <c r="G101" s="72"/>
      <c r="H101" s="83"/>
      <c r="I101" s="83"/>
      <c r="J101" s="83"/>
      <c r="K101" s="83"/>
      <c r="L101" s="83"/>
      <c r="M101" s="83"/>
      <c r="N101" s="83"/>
    </row>
    <row r="102" spans="1:14" s="85" customFormat="1" ht="16.5" customHeight="1" x14ac:dyDescent="0.5">
      <c r="A102" s="63"/>
      <c r="B102" s="71"/>
      <c r="C102" s="71"/>
      <c r="D102" s="71"/>
      <c r="F102" s="72"/>
      <c r="G102" s="72"/>
      <c r="H102" s="83"/>
      <c r="I102" s="83"/>
      <c r="J102" s="83"/>
      <c r="K102" s="83"/>
      <c r="L102" s="83"/>
      <c r="M102" s="83"/>
      <c r="N102" s="83"/>
    </row>
    <row r="103" spans="1:14" s="85" customFormat="1" ht="6.75" customHeight="1" x14ac:dyDescent="0.5">
      <c r="A103" s="63"/>
      <c r="B103" s="71"/>
      <c r="C103" s="71"/>
      <c r="D103" s="71"/>
      <c r="F103" s="72"/>
      <c r="G103" s="72"/>
      <c r="H103" s="83"/>
      <c r="I103" s="83"/>
      <c r="J103" s="83"/>
      <c r="K103" s="83"/>
      <c r="L103" s="83"/>
      <c r="M103" s="83"/>
      <c r="N103" s="83"/>
    </row>
    <row r="104" spans="1:14" s="85" customFormat="1" ht="22.15" customHeight="1" x14ac:dyDescent="0.5">
      <c r="A104" s="91" t="str">
        <f>A52</f>
        <v>The condensed notes to the interim financial information are an integral part of this financial information.</v>
      </c>
      <c r="B104" s="91"/>
      <c r="C104" s="91"/>
      <c r="D104" s="91"/>
      <c r="E104" s="92"/>
      <c r="F104" s="73"/>
      <c r="G104" s="73"/>
      <c r="H104" s="87"/>
      <c r="I104" s="87"/>
      <c r="J104" s="87"/>
      <c r="K104" s="87"/>
      <c r="L104" s="87"/>
      <c r="M104" s="87"/>
      <c r="N104" s="87"/>
    </row>
    <row r="105" spans="1:14" ht="16.5" customHeight="1" x14ac:dyDescent="0.5">
      <c r="A105" s="63" t="s">
        <v>0</v>
      </c>
      <c r="B105" s="63"/>
      <c r="C105" s="63"/>
      <c r="D105" s="63"/>
      <c r="E105" s="63"/>
      <c r="J105" s="66"/>
      <c r="K105" s="66"/>
      <c r="N105" s="104" t="s">
        <v>4</v>
      </c>
    </row>
    <row r="106" spans="1:14" ht="16.5" customHeight="1" x14ac:dyDescent="0.5">
      <c r="A106" s="63" t="s">
        <v>67</v>
      </c>
      <c r="B106" s="63"/>
      <c r="C106" s="63"/>
      <c r="D106" s="63"/>
      <c r="E106" s="63"/>
    </row>
    <row r="107" spans="1:14" ht="16.5" customHeight="1" x14ac:dyDescent="0.5">
      <c r="A107" s="68" t="str">
        <f>A55</f>
        <v>For the three-month period ended 31 March 2024</v>
      </c>
      <c r="B107" s="68"/>
      <c r="C107" s="68"/>
      <c r="D107" s="68"/>
      <c r="E107" s="68"/>
      <c r="F107" s="69"/>
      <c r="G107" s="69"/>
      <c r="H107" s="70"/>
      <c r="I107" s="70"/>
      <c r="J107" s="70"/>
      <c r="K107" s="70"/>
      <c r="L107" s="70"/>
      <c r="M107" s="70"/>
      <c r="N107" s="70"/>
    </row>
    <row r="108" spans="1:14" ht="16.5" customHeight="1" x14ac:dyDescent="0.5">
      <c r="A108" s="63"/>
      <c r="B108" s="63"/>
      <c r="C108" s="63"/>
      <c r="D108" s="63"/>
      <c r="E108" s="63"/>
    </row>
    <row r="109" spans="1:14" ht="16.5" customHeight="1" x14ac:dyDescent="0.5">
      <c r="A109" s="63"/>
      <c r="B109" s="63"/>
      <c r="C109" s="63"/>
      <c r="D109" s="63"/>
      <c r="E109" s="63"/>
    </row>
    <row r="110" spans="1:14" ht="16.5" customHeight="1" x14ac:dyDescent="0.5">
      <c r="H110" s="146" t="s">
        <v>1</v>
      </c>
      <c r="I110" s="146"/>
      <c r="J110" s="146"/>
      <c r="K110" s="104"/>
      <c r="L110" s="146" t="s">
        <v>2</v>
      </c>
      <c r="M110" s="146"/>
      <c r="N110" s="146"/>
    </row>
    <row r="111" spans="1:14" ht="16.5" customHeight="1" x14ac:dyDescent="0.5">
      <c r="E111" s="67"/>
      <c r="H111" s="147" t="s">
        <v>3</v>
      </c>
      <c r="I111" s="147"/>
      <c r="J111" s="147"/>
      <c r="K111" s="107"/>
      <c r="L111" s="147" t="s">
        <v>3</v>
      </c>
      <c r="M111" s="147"/>
      <c r="N111" s="147"/>
    </row>
    <row r="112" spans="1:14" ht="16.5" customHeight="1" x14ac:dyDescent="0.5">
      <c r="F112" s="72"/>
      <c r="G112" s="72"/>
      <c r="H112" s="8">
        <v>2024</v>
      </c>
      <c r="I112" s="8"/>
      <c r="J112" s="8">
        <v>2023</v>
      </c>
      <c r="K112" s="104"/>
      <c r="L112" s="8">
        <v>2024</v>
      </c>
      <c r="M112" s="8"/>
      <c r="N112" s="8">
        <v>2023</v>
      </c>
    </row>
    <row r="113" spans="1:14" ht="16.5" customHeight="1" x14ac:dyDescent="0.5">
      <c r="F113" s="72"/>
      <c r="G113" s="72"/>
      <c r="H113" s="74" t="s">
        <v>6</v>
      </c>
      <c r="I113" s="75"/>
      <c r="J113" s="74" t="s">
        <v>6</v>
      </c>
      <c r="K113" s="75"/>
      <c r="L113" s="74" t="s">
        <v>6</v>
      </c>
      <c r="M113" s="75"/>
      <c r="N113" s="74" t="s">
        <v>6</v>
      </c>
    </row>
    <row r="114" spans="1:14" ht="16.5" customHeight="1" x14ac:dyDescent="0.5">
      <c r="F114" s="72"/>
      <c r="G114" s="72"/>
      <c r="H114" s="82"/>
      <c r="I114" s="75"/>
      <c r="J114" s="75"/>
      <c r="K114" s="75"/>
      <c r="L114" s="82"/>
      <c r="M114" s="75"/>
      <c r="N114" s="75"/>
    </row>
    <row r="115" spans="1:14" s="85" customFormat="1" ht="16.5" customHeight="1" x14ac:dyDescent="0.5">
      <c r="A115" s="63" t="s">
        <v>169</v>
      </c>
      <c r="B115" s="71"/>
      <c r="C115" s="63"/>
      <c r="D115" s="71"/>
      <c r="E115" s="71"/>
      <c r="F115" s="72"/>
      <c r="G115" s="72"/>
      <c r="H115" s="84">
        <f>SUM(H43,H75,H93)</f>
        <v>-103459212</v>
      </c>
      <c r="I115" s="83"/>
      <c r="J115" s="83">
        <f>SUM(J43,J75,J93)</f>
        <v>-126337210</v>
      </c>
      <c r="K115" s="83"/>
      <c r="L115" s="84">
        <f>SUM(L43,L75,L93)</f>
        <v>-72391795</v>
      </c>
      <c r="M115" s="83"/>
      <c r="N115" s="83">
        <f>SUM(N43,N75,N93)</f>
        <v>-120404023</v>
      </c>
    </row>
    <row r="116" spans="1:14" s="85" customFormat="1" ht="16.5" customHeight="1" x14ac:dyDescent="0.5">
      <c r="A116" s="71" t="s">
        <v>98</v>
      </c>
      <c r="B116" s="71"/>
      <c r="C116" s="63"/>
      <c r="D116" s="71"/>
      <c r="E116" s="71"/>
      <c r="F116" s="72"/>
      <c r="G116" s="72"/>
      <c r="H116" s="84">
        <v>109287805</v>
      </c>
      <c r="I116" s="83"/>
      <c r="J116" s="83">
        <v>228738392</v>
      </c>
      <c r="K116" s="83"/>
      <c r="L116" s="84">
        <v>109112877</v>
      </c>
      <c r="M116" s="83"/>
      <c r="N116" s="83">
        <v>222737693</v>
      </c>
    </row>
    <row r="117" spans="1:14" s="85" customFormat="1" ht="16.5" customHeight="1" x14ac:dyDescent="0.5">
      <c r="A117" s="71" t="s">
        <v>212</v>
      </c>
      <c r="B117" s="71"/>
      <c r="C117" s="71"/>
      <c r="D117" s="71"/>
      <c r="E117" s="71"/>
      <c r="F117" s="72"/>
      <c r="G117" s="72"/>
      <c r="H117" s="131">
        <v>43817738</v>
      </c>
      <c r="I117" s="130"/>
      <c r="J117" s="132">
        <v>0</v>
      </c>
      <c r="K117" s="130"/>
      <c r="L117" s="131">
        <v>0</v>
      </c>
      <c r="M117" s="128"/>
      <c r="N117" s="132">
        <v>0</v>
      </c>
    </row>
    <row r="118" spans="1:14" s="85" customFormat="1" ht="16.5" customHeight="1" thickBot="1" x14ac:dyDescent="0.55000000000000004">
      <c r="A118" s="63" t="s">
        <v>99</v>
      </c>
      <c r="B118" s="71"/>
      <c r="C118" s="71"/>
      <c r="D118" s="71"/>
      <c r="E118" s="71"/>
      <c r="F118" s="72"/>
      <c r="G118" s="72"/>
      <c r="H118" s="93">
        <f>SUM(H115:H117)</f>
        <v>49646331</v>
      </c>
      <c r="I118" s="83"/>
      <c r="J118" s="125">
        <f>SUM(J115:J117)</f>
        <v>102401182</v>
      </c>
      <c r="K118" s="83"/>
      <c r="L118" s="93">
        <f>SUM(L115:L117)</f>
        <v>36721082</v>
      </c>
      <c r="M118" s="83"/>
      <c r="N118" s="125">
        <f>SUM(N115:N117)</f>
        <v>102333670</v>
      </c>
    </row>
    <row r="119" spans="1:14" s="85" customFormat="1" ht="16.5" customHeight="1" thickTop="1" x14ac:dyDescent="0.5">
      <c r="A119" s="71"/>
      <c r="B119" s="71"/>
      <c r="C119" s="71"/>
      <c r="D119" s="71"/>
      <c r="E119" s="71"/>
      <c r="F119" s="72"/>
      <c r="G119" s="72"/>
      <c r="H119" s="82"/>
      <c r="I119" s="75"/>
      <c r="J119" s="75"/>
      <c r="K119" s="75"/>
      <c r="L119" s="82"/>
      <c r="M119" s="75"/>
      <c r="N119" s="75"/>
    </row>
    <row r="120" spans="1:14" s="85" customFormat="1" ht="16.5" customHeight="1" x14ac:dyDescent="0.5">
      <c r="A120" s="63" t="s">
        <v>100</v>
      </c>
      <c r="B120" s="71"/>
      <c r="C120" s="71"/>
      <c r="D120" s="71"/>
      <c r="E120" s="71"/>
      <c r="F120" s="72"/>
      <c r="G120" s="72"/>
      <c r="H120" s="82"/>
      <c r="I120" s="75"/>
      <c r="J120" s="75"/>
      <c r="K120" s="75"/>
      <c r="L120" s="82"/>
      <c r="M120" s="75"/>
      <c r="N120" s="75"/>
    </row>
    <row r="121" spans="1:14" s="85" customFormat="1" ht="16.5" customHeight="1" x14ac:dyDescent="0.5">
      <c r="A121" s="63"/>
      <c r="B121" s="71"/>
      <c r="C121" s="71"/>
      <c r="D121" s="71"/>
      <c r="E121" s="71"/>
      <c r="F121" s="72"/>
      <c r="G121" s="72"/>
      <c r="H121" s="82"/>
      <c r="I121" s="75"/>
      <c r="J121" s="75"/>
      <c r="K121" s="75"/>
      <c r="L121" s="82"/>
      <c r="M121" s="75"/>
      <c r="N121" s="75"/>
    </row>
    <row r="122" spans="1:14" s="85" customFormat="1" ht="16.5" customHeight="1" x14ac:dyDescent="0.5">
      <c r="A122" s="71"/>
      <c r="C122" s="77" t="s">
        <v>101</v>
      </c>
      <c r="D122" s="77"/>
      <c r="F122" s="72"/>
      <c r="G122" s="72"/>
      <c r="H122" s="89"/>
      <c r="L122" s="84"/>
      <c r="M122" s="83"/>
      <c r="N122" s="83"/>
    </row>
    <row r="123" spans="1:14" s="85" customFormat="1" ht="16.5" customHeight="1" x14ac:dyDescent="0.5">
      <c r="A123" s="71"/>
      <c r="C123" s="77"/>
      <c r="D123" s="77"/>
      <c r="E123" s="71" t="s">
        <v>90</v>
      </c>
      <c r="F123" s="72"/>
      <c r="G123" s="72"/>
      <c r="H123" s="126">
        <v>212324414</v>
      </c>
      <c r="I123" s="130"/>
      <c r="J123" s="128">
        <v>182517817</v>
      </c>
      <c r="K123" s="130"/>
      <c r="L123" s="126">
        <v>212319314</v>
      </c>
      <c r="M123" s="128"/>
      <c r="N123" s="128">
        <v>182517817</v>
      </c>
    </row>
    <row r="124" spans="1:14" s="85" customFormat="1" ht="16.5" customHeight="1" x14ac:dyDescent="0.5">
      <c r="A124" s="71"/>
      <c r="B124" s="71"/>
      <c r="C124" s="77" t="s">
        <v>216</v>
      </c>
      <c r="D124" s="77"/>
      <c r="E124" s="77"/>
      <c r="F124" s="72"/>
      <c r="G124" s="72"/>
      <c r="H124" s="84"/>
      <c r="I124" s="83"/>
      <c r="J124" s="83"/>
      <c r="K124" s="83"/>
      <c r="L124" s="84"/>
      <c r="M124" s="83"/>
      <c r="N124" s="83"/>
    </row>
    <row r="125" spans="1:14" s="85" customFormat="1" ht="16.5" customHeight="1" x14ac:dyDescent="0.5">
      <c r="A125" s="71"/>
      <c r="B125" s="71"/>
      <c r="C125" s="77"/>
      <c r="D125" s="77"/>
      <c r="E125" s="77" t="s">
        <v>217</v>
      </c>
      <c r="F125" s="72"/>
      <c r="G125" s="72"/>
      <c r="H125" s="126">
        <v>1242568</v>
      </c>
      <c r="I125" s="130"/>
      <c r="J125" s="128">
        <v>9944912</v>
      </c>
      <c r="K125" s="130"/>
      <c r="L125" s="126">
        <v>1242568</v>
      </c>
      <c r="M125" s="128"/>
      <c r="N125" s="128">
        <v>9944912</v>
      </c>
    </row>
    <row r="126" spans="1:14" ht="16.5" customHeight="1" x14ac:dyDescent="0.5">
      <c r="C126" s="77"/>
      <c r="D126" s="77"/>
      <c r="E126" s="77"/>
      <c r="F126" s="72"/>
      <c r="G126" s="72"/>
      <c r="H126" s="83"/>
      <c r="I126" s="83"/>
      <c r="J126" s="83"/>
      <c r="K126" s="83"/>
      <c r="L126" s="83"/>
      <c r="M126" s="83"/>
      <c r="N126" s="83"/>
    </row>
    <row r="127" spans="1:14" ht="16.5" customHeight="1" x14ac:dyDescent="0.5">
      <c r="C127" s="77"/>
      <c r="D127" s="77"/>
      <c r="E127" s="77"/>
      <c r="F127" s="72"/>
      <c r="G127" s="72"/>
      <c r="H127" s="83"/>
      <c r="I127" s="83"/>
      <c r="J127" s="83"/>
      <c r="K127" s="83"/>
      <c r="L127" s="83"/>
      <c r="M127" s="83"/>
      <c r="N127" s="83"/>
    </row>
    <row r="128" spans="1:14" ht="16.5" customHeight="1" x14ac:dyDescent="0.5">
      <c r="C128" s="77"/>
      <c r="D128" s="77"/>
      <c r="E128" s="77"/>
      <c r="F128" s="72"/>
      <c r="G128" s="72"/>
      <c r="H128" s="83"/>
      <c r="I128" s="83"/>
      <c r="J128" s="83"/>
      <c r="K128" s="83"/>
      <c r="L128" s="83"/>
      <c r="M128" s="83"/>
      <c r="N128" s="83"/>
    </row>
    <row r="129" spans="3:14" ht="16.5" customHeight="1" x14ac:dyDescent="0.5">
      <c r="C129" s="77"/>
      <c r="D129" s="77"/>
      <c r="E129" s="77"/>
      <c r="F129" s="72"/>
      <c r="G129" s="72"/>
      <c r="H129" s="83"/>
      <c r="I129" s="83"/>
      <c r="J129" s="83"/>
      <c r="K129" s="83"/>
      <c r="L129" s="83"/>
      <c r="M129" s="83"/>
      <c r="N129" s="83"/>
    </row>
    <row r="130" spans="3:14" ht="16.5" customHeight="1" x14ac:dyDescent="0.5">
      <c r="C130" s="77"/>
      <c r="D130" s="77"/>
      <c r="E130" s="77"/>
      <c r="F130" s="72"/>
      <c r="G130" s="72"/>
      <c r="H130" s="83"/>
      <c r="I130" s="83"/>
      <c r="J130" s="83"/>
      <c r="K130" s="83"/>
      <c r="L130" s="83"/>
      <c r="M130" s="83"/>
      <c r="N130" s="83"/>
    </row>
    <row r="131" spans="3:14" ht="16.5" customHeight="1" x14ac:dyDescent="0.5">
      <c r="C131" s="77"/>
      <c r="D131" s="77"/>
      <c r="E131" s="77"/>
      <c r="F131" s="72"/>
      <c r="G131" s="72"/>
      <c r="H131" s="83"/>
      <c r="I131" s="83"/>
      <c r="J131" s="83"/>
      <c r="K131" s="83"/>
      <c r="L131" s="83"/>
      <c r="M131" s="83"/>
      <c r="N131" s="83"/>
    </row>
    <row r="132" spans="3:14" ht="16.5" customHeight="1" x14ac:dyDescent="0.5">
      <c r="C132" s="77"/>
      <c r="D132" s="77"/>
      <c r="E132" s="77"/>
      <c r="F132" s="72"/>
      <c r="G132" s="72"/>
      <c r="H132" s="83"/>
      <c r="I132" s="83"/>
      <c r="J132" s="83"/>
      <c r="K132" s="83"/>
      <c r="L132" s="83"/>
      <c r="M132" s="83"/>
      <c r="N132" s="83"/>
    </row>
    <row r="133" spans="3:14" ht="16.5" customHeight="1" x14ac:dyDescent="0.5">
      <c r="C133" s="77"/>
      <c r="D133" s="77"/>
      <c r="E133" s="77"/>
      <c r="F133" s="72"/>
      <c r="G133" s="72"/>
      <c r="H133" s="83"/>
      <c r="I133" s="83"/>
      <c r="J133" s="83"/>
      <c r="K133" s="83"/>
      <c r="L133" s="83"/>
      <c r="M133" s="83"/>
      <c r="N133" s="83"/>
    </row>
    <row r="134" spans="3:14" ht="16.5" customHeight="1" x14ac:dyDescent="0.5">
      <c r="C134" s="77"/>
      <c r="D134" s="77"/>
      <c r="E134" s="77"/>
      <c r="F134" s="72"/>
      <c r="G134" s="72"/>
      <c r="H134" s="83"/>
      <c r="I134" s="83"/>
      <c r="J134" s="83"/>
      <c r="K134" s="83"/>
      <c r="L134" s="83"/>
      <c r="M134" s="83"/>
      <c r="N134" s="83"/>
    </row>
    <row r="135" spans="3:14" ht="16.5" customHeight="1" x14ac:dyDescent="0.5">
      <c r="C135" s="77"/>
      <c r="D135" s="77"/>
      <c r="E135" s="77"/>
      <c r="F135" s="72"/>
      <c r="G135" s="72"/>
      <c r="H135" s="83"/>
      <c r="I135" s="83"/>
      <c r="J135" s="83"/>
      <c r="K135" s="83"/>
      <c r="L135" s="83"/>
      <c r="M135" s="83"/>
      <c r="N135" s="83"/>
    </row>
    <row r="136" spans="3:14" ht="16.5" customHeight="1" x14ac:dyDescent="0.5">
      <c r="C136" s="77"/>
      <c r="D136" s="77"/>
      <c r="E136" s="77"/>
      <c r="F136" s="72"/>
      <c r="G136" s="72"/>
      <c r="H136" s="83"/>
      <c r="I136" s="83"/>
      <c r="J136" s="83"/>
      <c r="K136" s="83"/>
      <c r="L136" s="83"/>
      <c r="M136" s="83"/>
      <c r="N136" s="83"/>
    </row>
    <row r="137" spans="3:14" ht="16.5" customHeight="1" x14ac:dyDescent="0.5">
      <c r="C137" s="77"/>
      <c r="D137" s="77"/>
      <c r="E137" s="77"/>
      <c r="F137" s="72"/>
      <c r="G137" s="72"/>
      <c r="H137" s="83"/>
      <c r="I137" s="83"/>
      <c r="J137" s="83"/>
      <c r="K137" s="83"/>
      <c r="L137" s="83"/>
      <c r="M137" s="83"/>
      <c r="N137" s="83"/>
    </row>
    <row r="138" spans="3:14" ht="16.5" customHeight="1" x14ac:dyDescent="0.5">
      <c r="C138" s="77"/>
      <c r="D138" s="77"/>
      <c r="E138" s="77"/>
      <c r="F138" s="72"/>
      <c r="G138" s="72"/>
      <c r="H138" s="83"/>
      <c r="I138" s="83"/>
      <c r="J138" s="83"/>
      <c r="K138" s="83"/>
      <c r="L138" s="83"/>
      <c r="M138" s="83"/>
      <c r="N138" s="83"/>
    </row>
    <row r="139" spans="3:14" ht="16.5" customHeight="1" x14ac:dyDescent="0.5">
      <c r="C139" s="77"/>
      <c r="D139" s="77"/>
      <c r="E139" s="77"/>
      <c r="F139" s="72"/>
      <c r="G139" s="72"/>
      <c r="H139" s="83"/>
      <c r="I139" s="83"/>
      <c r="J139" s="83"/>
      <c r="K139" s="83"/>
      <c r="L139" s="83"/>
      <c r="M139" s="83"/>
      <c r="N139" s="83"/>
    </row>
    <row r="140" spans="3:14" ht="16.5" customHeight="1" x14ac:dyDescent="0.5">
      <c r="C140" s="77"/>
      <c r="D140" s="77"/>
      <c r="E140" s="77"/>
      <c r="F140" s="72"/>
      <c r="G140" s="72"/>
      <c r="H140" s="83"/>
      <c r="I140" s="83"/>
      <c r="J140" s="83"/>
      <c r="K140" s="83"/>
      <c r="L140" s="83"/>
      <c r="M140" s="83"/>
      <c r="N140" s="83"/>
    </row>
    <row r="141" spans="3:14" ht="16.5" customHeight="1" x14ac:dyDescent="0.5">
      <c r="C141" s="77"/>
      <c r="D141" s="77"/>
      <c r="E141" s="77"/>
      <c r="F141" s="72"/>
      <c r="G141" s="72"/>
      <c r="H141" s="83"/>
      <c r="I141" s="83"/>
      <c r="J141" s="83"/>
      <c r="K141" s="83"/>
      <c r="L141" s="83"/>
      <c r="M141" s="83"/>
      <c r="N141" s="83"/>
    </row>
    <row r="142" spans="3:14" ht="16.5" customHeight="1" x14ac:dyDescent="0.5">
      <c r="C142" s="77"/>
      <c r="D142" s="77"/>
      <c r="E142" s="77"/>
      <c r="F142" s="72"/>
      <c r="G142" s="72"/>
      <c r="H142" s="83"/>
      <c r="I142" s="83"/>
      <c r="J142" s="83"/>
      <c r="K142" s="83"/>
      <c r="L142" s="83"/>
      <c r="M142" s="83"/>
      <c r="N142" s="83"/>
    </row>
    <row r="143" spans="3:14" ht="16.5" customHeight="1" x14ac:dyDescent="0.5">
      <c r="C143" s="77"/>
      <c r="D143" s="77"/>
      <c r="E143" s="77"/>
      <c r="F143" s="72"/>
      <c r="G143" s="72"/>
      <c r="H143" s="83"/>
      <c r="I143" s="83"/>
      <c r="J143" s="83"/>
      <c r="K143" s="83"/>
      <c r="L143" s="83"/>
      <c r="M143" s="83"/>
      <c r="N143" s="83"/>
    </row>
    <row r="144" spans="3:14" ht="16.5" customHeight="1" x14ac:dyDescent="0.5">
      <c r="C144" s="77"/>
      <c r="D144" s="77"/>
      <c r="E144" s="77"/>
      <c r="F144" s="72"/>
      <c r="G144" s="72"/>
      <c r="H144" s="83"/>
      <c r="I144" s="83"/>
      <c r="J144" s="83"/>
      <c r="K144" s="83"/>
      <c r="L144" s="83"/>
      <c r="M144" s="83"/>
      <c r="N144" s="83"/>
    </row>
    <row r="145" spans="1:14" ht="16.5" customHeight="1" x14ac:dyDescent="0.5">
      <c r="C145" s="77"/>
      <c r="D145" s="77"/>
      <c r="E145" s="77"/>
      <c r="F145" s="72"/>
      <c r="G145" s="72"/>
      <c r="H145" s="83"/>
      <c r="I145" s="83"/>
      <c r="J145" s="83"/>
      <c r="K145" s="83"/>
      <c r="L145" s="83"/>
      <c r="M145" s="83"/>
      <c r="N145" s="83"/>
    </row>
    <row r="146" spans="1:14" ht="16.5" customHeight="1" x14ac:dyDescent="0.5">
      <c r="C146" s="77"/>
      <c r="D146" s="77"/>
      <c r="E146" s="77"/>
      <c r="F146" s="72"/>
      <c r="G146" s="72"/>
      <c r="H146" s="83"/>
      <c r="I146" s="83"/>
      <c r="J146" s="83"/>
      <c r="K146" s="83"/>
      <c r="L146" s="83"/>
      <c r="M146" s="83"/>
      <c r="N146" s="83"/>
    </row>
    <row r="147" spans="1:14" ht="16.5" customHeight="1" x14ac:dyDescent="0.5">
      <c r="C147" s="77"/>
      <c r="D147" s="77"/>
      <c r="E147" s="77"/>
      <c r="F147" s="72"/>
      <c r="G147" s="72"/>
      <c r="H147" s="83"/>
      <c r="I147" s="83"/>
      <c r="J147" s="83"/>
      <c r="K147" s="83"/>
      <c r="L147" s="83"/>
      <c r="M147" s="83"/>
      <c r="N147" s="83"/>
    </row>
    <row r="148" spans="1:14" ht="16.5" customHeight="1" x14ac:dyDescent="0.5">
      <c r="C148" s="77"/>
      <c r="D148" s="77"/>
      <c r="E148" s="77"/>
      <c r="F148" s="72"/>
      <c r="G148" s="72"/>
      <c r="H148" s="83"/>
      <c r="I148" s="83"/>
      <c r="J148" s="83"/>
      <c r="K148" s="83"/>
      <c r="L148" s="83"/>
      <c r="M148" s="83"/>
      <c r="N148" s="83"/>
    </row>
    <row r="149" spans="1:14" ht="16.5" customHeight="1" x14ac:dyDescent="0.5">
      <c r="C149" s="77"/>
      <c r="D149" s="77"/>
      <c r="E149" s="77"/>
      <c r="F149" s="72"/>
      <c r="G149" s="72"/>
      <c r="H149" s="83"/>
      <c r="I149" s="83"/>
      <c r="J149" s="83"/>
      <c r="K149" s="83"/>
      <c r="L149" s="83"/>
      <c r="M149" s="83"/>
      <c r="N149" s="83"/>
    </row>
    <row r="150" spans="1:14" ht="16.5" customHeight="1" x14ac:dyDescent="0.5">
      <c r="C150" s="77"/>
      <c r="D150" s="77"/>
      <c r="E150" s="77"/>
      <c r="F150" s="72"/>
      <c r="G150" s="72"/>
      <c r="H150" s="83"/>
      <c r="I150" s="83"/>
      <c r="J150" s="83"/>
      <c r="K150" s="83"/>
      <c r="L150" s="83"/>
      <c r="M150" s="83"/>
      <c r="N150" s="83"/>
    </row>
    <row r="151" spans="1:14" ht="16.5" customHeight="1" x14ac:dyDescent="0.5">
      <c r="C151" s="77"/>
      <c r="D151" s="77"/>
      <c r="E151" s="77"/>
      <c r="F151" s="72"/>
      <c r="G151" s="72"/>
      <c r="H151" s="83"/>
      <c r="I151" s="83"/>
      <c r="J151" s="83"/>
      <c r="K151" s="83"/>
      <c r="L151" s="83"/>
      <c r="M151" s="83"/>
      <c r="N151" s="83"/>
    </row>
    <row r="152" spans="1:14" ht="16.5" customHeight="1" x14ac:dyDescent="0.5">
      <c r="C152" s="77"/>
      <c r="D152" s="77"/>
      <c r="E152" s="77"/>
      <c r="F152" s="72"/>
      <c r="G152" s="72"/>
      <c r="H152" s="83"/>
      <c r="I152" s="83"/>
      <c r="J152" s="83"/>
      <c r="K152" s="83"/>
      <c r="L152" s="83"/>
      <c r="M152" s="83"/>
      <c r="N152" s="83"/>
    </row>
    <row r="153" spans="1:14" ht="16.5" customHeight="1" x14ac:dyDescent="0.5">
      <c r="C153" s="77"/>
      <c r="D153" s="77"/>
      <c r="E153" s="77"/>
      <c r="F153" s="72"/>
      <c r="G153" s="72"/>
      <c r="H153" s="83"/>
      <c r="I153" s="83"/>
      <c r="J153" s="83"/>
      <c r="K153" s="83"/>
      <c r="L153" s="83"/>
      <c r="M153" s="83"/>
      <c r="N153" s="83"/>
    </row>
    <row r="154" spans="1:14" ht="16.5" customHeight="1" x14ac:dyDescent="0.5">
      <c r="C154" s="77"/>
      <c r="D154" s="77"/>
      <c r="E154" s="77"/>
      <c r="F154" s="72"/>
      <c r="G154" s="72"/>
      <c r="H154" s="83"/>
      <c r="I154" s="83"/>
      <c r="J154" s="83"/>
      <c r="K154" s="83"/>
      <c r="L154" s="83"/>
      <c r="M154" s="83"/>
      <c r="N154" s="83"/>
    </row>
    <row r="155" spans="1:14" ht="9" customHeight="1" x14ac:dyDescent="0.5">
      <c r="C155" s="77"/>
      <c r="D155" s="77"/>
      <c r="E155" s="77"/>
      <c r="F155" s="72"/>
      <c r="G155" s="72"/>
      <c r="H155" s="83"/>
      <c r="I155" s="83"/>
      <c r="J155" s="83"/>
      <c r="K155" s="83"/>
      <c r="L155" s="83"/>
      <c r="M155" s="83"/>
      <c r="N155" s="83"/>
    </row>
    <row r="156" spans="1:14" ht="22.15" customHeight="1" x14ac:dyDescent="0.5">
      <c r="A156" s="152" t="str">
        <f>+A52</f>
        <v>The condensed notes to the interim financial information are an integral part of this financial information.</v>
      </c>
      <c r="B156" s="152"/>
      <c r="C156" s="152"/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</row>
  </sheetData>
  <mergeCells count="14">
    <mergeCell ref="H58:J58"/>
    <mergeCell ref="L58:N58"/>
    <mergeCell ref="H6:J6"/>
    <mergeCell ref="L6:N6"/>
    <mergeCell ref="H7:J7"/>
    <mergeCell ref="L7:N7"/>
    <mergeCell ref="A52:N52"/>
    <mergeCell ref="A156:N156"/>
    <mergeCell ref="H59:J59"/>
    <mergeCell ref="L59:N59"/>
    <mergeCell ref="H110:J110"/>
    <mergeCell ref="L110:N110"/>
    <mergeCell ref="H111:J111"/>
    <mergeCell ref="L111:N111"/>
  </mergeCells>
  <pageMargins left="0.8" right="0.5" top="0.5" bottom="0.6" header="0.49" footer="0.4"/>
  <pageSetup paperSize="9" scale="91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 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Mit SJ</cp:lastModifiedBy>
  <cp:lastPrinted>2024-05-09T18:21:24Z</cp:lastPrinted>
  <dcterms:created xsi:type="dcterms:W3CDTF">2022-11-08T10:00:20Z</dcterms:created>
  <dcterms:modified xsi:type="dcterms:W3CDTF">2024-05-10T01:58:35Z</dcterms:modified>
</cp:coreProperties>
</file>