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ส่งงบ Q124 Set\SET - PSH\"/>
    </mc:Choice>
  </mc:AlternateContent>
  <xr:revisionPtr revIDLastSave="0" documentId="13_ncr:1_{05431F33-BF94-40D0-A0D9-32E00CBE3E43}" xr6:coauthVersionLast="47" xr6:coauthVersionMax="47" xr10:uidLastSave="{00000000-0000-0000-0000-000000000000}"/>
  <bookViews>
    <workbookView xWindow="-120" yWindow="-120" windowWidth="20730" windowHeight="11160" tabRatio="624" xr2:uid="{00000000-000D-0000-FFFF-FFFF00000000}"/>
  </bookViews>
  <sheets>
    <sheet name="ASSET 2-4" sheetId="3" r:id="rId1"/>
    <sheet name="PL 5-6" sheetId="13" r:id="rId2"/>
    <sheet name="SH7" sheetId="14" r:id="rId3"/>
    <sheet name="sh10 not use" sheetId="6" state="hidden" r:id="rId4"/>
    <sheet name="SH8" sheetId="4" r:id="rId5"/>
    <sheet name="SH9" sheetId="15" r:id="rId6"/>
    <sheet name="SH10" sheetId="11" r:id="rId7"/>
    <sheet name="CF 11-12" sheetId="5" r:id="rId8"/>
  </sheets>
  <definedNames>
    <definedName name="_xlnm.Print_Area" localSheetId="0">'ASSET 2-4'!$A$1:$I$109</definedName>
    <definedName name="_xlnm.Print_Area" localSheetId="7">'CF 11-12'!$A$1:$H$105</definedName>
    <definedName name="_xlnm.Print_Area" localSheetId="1">'PL 5-6'!$A$1:$I$76</definedName>
    <definedName name="_xlnm.Print_Area" localSheetId="6">'SH10'!$A$1:$M$18</definedName>
    <definedName name="_xlnm.Print_Area" localSheetId="3">'sh10 not use'!$A$1:$O$30</definedName>
    <definedName name="_xlnm.Print_Area" localSheetId="2">'SH7'!$A$1:$W$21</definedName>
    <definedName name="_xlnm.Print_Area" localSheetId="4">'SH8'!$A$1:$X$28</definedName>
    <definedName name="_xlnm.Print_Area" localSheetId="5">'SH9'!$A$1:$M$18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E20" i="6"/>
  <c r="C20" i="6"/>
  <c r="O19" i="6"/>
  <c r="O18" i="6"/>
  <c r="O17" i="6"/>
  <c r="O20" i="6"/>
  <c r="O13" i="6"/>
  <c r="O24" i="6"/>
  <c r="K25" i="6"/>
  <c r="O25" i="6"/>
  <c r="O23" i="6"/>
  <c r="O29" i="6"/>
</calcChain>
</file>

<file path=xl/sharedStrings.xml><?xml version="1.0" encoding="utf-8"?>
<sst xmlns="http://schemas.openxmlformats.org/spreadsheetml/2006/main" count="499" uniqueCount="280">
  <si>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</si>
  <si>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</si>
  <si>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</si>
  <si>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</si>
  <si>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</si>
  <si>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</si>
  <si>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</si>
  <si>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</si>
  <si>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</si>
  <si>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</si>
  <si>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</si>
  <si>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</si>
  <si>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</si>
  <si>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</si>
  <si>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</si>
  <si>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</si>
  <si>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</si>
  <si>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</si>
  <si>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</si>
  <si>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</si>
  <si>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</si>
  <si>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</si>
  <si>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</si>
  <si>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</si>
  <si>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</si>
  <si>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</si>
  <si>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</si>
  <si>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</si>
  <si>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</si>
  <si>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</si>
  <si>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</si>
  <si>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</si>
  <si>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</si>
  <si>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</si>
  <si>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</si>
  <si>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</si>
  <si>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</si>
  <si>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</si>
  <si>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</si>
  <si>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</si>
  <si>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</si>
  <si>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</si>
  <si>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</si>
  <si>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</si>
  <si>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</si>
  <si>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</si>
  <si>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</si>
  <si>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</si>
  <si>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</si>
  <si>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</si>
  <si>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</si>
  <si>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</si>
  <si>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</si>
  <si>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</si>
  <si>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</si>
  <si>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</si>
  <si>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</si>
  <si>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</si>
  <si>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</si>
  <si>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</si>
  <si>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</si>
  <si>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</si>
  <si>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</si>
  <si>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</si>
  <si>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</si>
  <si>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</si>
  <si>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</si>
  <si>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</si>
  <si>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</si>
  <si>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</si>
  <si>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</si>
  <si>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</si>
  <si>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</si>
  <si>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</si>
  <si>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</si>
  <si>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</si>
  <si>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</si>
  <si>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</si>
  <si>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</si>
  <si>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</si>
  <si>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</si>
  <si>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</si>
  <si>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</si>
  <si>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</si>
  <si>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</si>
  <si>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</si>
  <si>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</si>
  <si>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</si>
  <si>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</si>
  <si>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</si>
  <si>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</si>
  <si>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</si>
  <si>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</si>
  <si>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</si>
  <si>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</si>
  <si>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</si>
  <si>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</si>
  <si>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Other payables - subsidiary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</si>
  <si>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</si>
  <si>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</si>
  <si>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</si>
  <si>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</si>
  <si>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</si>
  <si>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</si>
  <si>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</si>
  <si>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</si>
  <si>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</si>
  <si>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</si>
  <si>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</si>
  <si>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</si>
  <si>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</si>
  <si>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Net cash from (used in) operating activities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</si>
  <si>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</si>
  <si>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</si>
  <si>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</si>
  <si>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</si>
  <si>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</si>
  <si>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</si>
  <si>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</si>
  <si>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</si>
  <si>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</si>
  <si>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</si>
  <si>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</si>
  <si>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</si>
  <si>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Proceeds from sale of plant and equipment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</si>
  <si>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</si>
  <si>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</si>
  <si>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</si>
  <si>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</si>
  <si>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</si>
  <si>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</si>
  <si>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</si>
  <si>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</si>
  <si>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</si>
  <si>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</si>
  <si>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</si>
  <si>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</si>
  <si>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</si>
  <si>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</si>
  <si>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</si>
  <si>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Exchange differences on translating</t>
  </si>
  <si>
    <t xml:space="preserve">   financial statements</t>
  </si>
  <si>
    <t>Payment of lease liabilities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</si>
  <si>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</si>
  <si>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</si>
  <si>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</si>
  <si>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</si>
  <si>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>Proceeds from sale of investment properties</t>
  </si>
  <si>
    <t>Current income tax payable</t>
  </si>
  <si>
    <t>Provision for litigation and claims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</si>
  <si>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</si>
  <si>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</si>
  <si>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</si>
  <si>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</si>
  <si>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</si>
  <si>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</si>
  <si>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</si>
  <si>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Share of other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</si>
  <si>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</si>
  <si>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</si>
  <si>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</si>
  <si>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</si>
  <si>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</si>
  <si>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</si>
  <si>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</si>
  <si>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</si>
  <si>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 xml:space="preserve">   joint ventures accounted for using equity method</t>
  </si>
  <si>
    <t>Inventories</t>
  </si>
  <si>
    <t>Revenue from hospital operations</t>
  </si>
  <si>
    <t>Cost of hospital operations</t>
  </si>
  <si>
    <t>Trade accounts receivable</t>
  </si>
  <si>
    <t>Total comprehensive income (expense) for the period</t>
  </si>
  <si>
    <t xml:space="preserve">   Other comprehensive income (expense)</t>
  </si>
  <si>
    <t>Net cash generated from (used in) operating activities</t>
  </si>
  <si>
    <t xml:space="preserve">(Reversal of) allowance for loss on real estate </t>
  </si>
  <si>
    <t xml:space="preserve">  development for sale</t>
  </si>
  <si>
    <t>Comprehensive income for the period</t>
  </si>
  <si>
    <t>Total comprehensive income for the period</t>
  </si>
  <si>
    <t>Dividends received from subsidiary</t>
  </si>
  <si>
    <t>Gain on exchange rate</t>
  </si>
  <si>
    <t>Taxes paid</t>
  </si>
  <si>
    <t>Acquisition of investment in subsidiaries</t>
  </si>
  <si>
    <t>Investments in associate</t>
  </si>
  <si>
    <t>Deferred tax liabilities</t>
  </si>
  <si>
    <t>Other non-current liabilities</t>
  </si>
  <si>
    <t xml:space="preserve">Other comprehensive income </t>
  </si>
  <si>
    <t>Other current financial assets</t>
  </si>
  <si>
    <t>Restricted deposits at financial instiutions</t>
  </si>
  <si>
    <t>Long-term deposits at financial instiutions</t>
  </si>
  <si>
    <t>- Associate</t>
  </si>
  <si>
    <t>Other non-current financial assets</t>
  </si>
  <si>
    <t>Non-current cost to obtain contracts with customers</t>
  </si>
  <si>
    <t xml:space="preserve">    financial institution</t>
  </si>
  <si>
    <t xml:space="preserve">Other non-current liabilities </t>
  </si>
  <si>
    <t>Balance at 1 January 2023</t>
  </si>
  <si>
    <t>Interest and other income</t>
  </si>
  <si>
    <t>Total income</t>
  </si>
  <si>
    <t>Income</t>
  </si>
  <si>
    <t>Fair value</t>
  </si>
  <si>
    <t>Fair value reserve</t>
  </si>
  <si>
    <t xml:space="preserve">   using equity method</t>
  </si>
  <si>
    <t>Proceeds from sale of other non-current financial assets</t>
  </si>
  <si>
    <t xml:space="preserve">Payment of change in ownership interest </t>
  </si>
  <si>
    <t xml:space="preserve">   in subsidiaries without a change in control</t>
  </si>
  <si>
    <t>Proceeds from long-term loans from financial institutions</t>
  </si>
  <si>
    <t xml:space="preserve">   before effect of exchange rate changes</t>
  </si>
  <si>
    <t>Effect of exchange rate changes on cash and cash equivalents</t>
  </si>
  <si>
    <t>Adjustments to reconcile profit to cash receipts (payments)</t>
  </si>
  <si>
    <t>Tax expense (income)</t>
  </si>
  <si>
    <t>Net cash from (used in) financing activities</t>
  </si>
  <si>
    <t>Loss on exchange rate</t>
  </si>
  <si>
    <t>Proceeds from sale of intangible assets</t>
  </si>
  <si>
    <t xml:space="preserve">Items that will be reclassified subsequently </t>
  </si>
  <si>
    <t xml:space="preserve">Total items that will be reclassified </t>
  </si>
  <si>
    <t>Increase in short-term loans - subsidiaries</t>
  </si>
  <si>
    <t>Increase in long-term loans - associate</t>
  </si>
  <si>
    <t>Increase in long-term loans - other company</t>
  </si>
  <si>
    <t>31 March</t>
  </si>
  <si>
    <t>Three-month period ended 31 March 2023</t>
  </si>
  <si>
    <t>Three-month period ended 31 March 2024</t>
  </si>
  <si>
    <t>Balance at 1 January 2024</t>
  </si>
  <si>
    <t xml:space="preserve">income of </t>
  </si>
  <si>
    <t>joint ventures</t>
  </si>
  <si>
    <t>accounted for using</t>
  </si>
  <si>
    <t xml:space="preserve"> equity method</t>
  </si>
  <si>
    <t>Balance at 31 March 2023</t>
  </si>
  <si>
    <t>Balance at 31 March 2024</t>
  </si>
  <si>
    <t>Cash and cash equivalents at 31 March</t>
  </si>
  <si>
    <t xml:space="preserve">Other receivables </t>
  </si>
  <si>
    <t>Loss on investments in debt instrument designated</t>
  </si>
  <si>
    <t xml:space="preserve">   at FVOCI </t>
  </si>
  <si>
    <t>Other comprehensive income (expense) for</t>
  </si>
  <si>
    <t xml:space="preserve">   the period, net of tax</t>
  </si>
  <si>
    <t xml:space="preserve">   Owners of parent</t>
  </si>
  <si>
    <t xml:space="preserve">associates and </t>
  </si>
  <si>
    <t xml:space="preserve">Share of (profit) loss of associates and joint ventures accounted for </t>
  </si>
  <si>
    <t>- Others</t>
  </si>
  <si>
    <t xml:space="preserve">   Loss of non-controlling interests with a change </t>
  </si>
  <si>
    <t xml:space="preserve">      in control</t>
  </si>
  <si>
    <t>Increase in short-term loans - others</t>
  </si>
  <si>
    <t>Reversal of share of loss of joint venture accounted</t>
  </si>
  <si>
    <t>Profit (loss) for the period</t>
  </si>
  <si>
    <t>Profit (loss) before income tax expense</t>
  </si>
  <si>
    <t>Basic earnings (loss) per share</t>
  </si>
  <si>
    <t>Gain from disposal of investment properties</t>
  </si>
  <si>
    <t>Gain from disposal of property, plant and equipment</t>
  </si>
  <si>
    <t>Increase in short-term loans from financial institutions, net</t>
  </si>
  <si>
    <t>Long-term loans and accrued interest income</t>
  </si>
  <si>
    <t xml:space="preserve">   for using equity method for the dissolution</t>
  </si>
  <si>
    <t>Increase in long-term deposits at financial institutions</t>
  </si>
  <si>
    <t xml:space="preserve">   equipment payable, net</t>
  </si>
  <si>
    <t xml:space="preserve">Share of profit (loss) of associates and </t>
  </si>
  <si>
    <t xml:space="preserve">Share of other comprehensive income of </t>
  </si>
  <si>
    <t xml:space="preserve">   associates and joint ventures accounted for </t>
  </si>
  <si>
    <t>Item that will not be reclassified subsequently to profit or loss</t>
  </si>
  <si>
    <t xml:space="preserve">Total item that will not be reclassified </t>
  </si>
  <si>
    <t xml:space="preserve">   Loss</t>
  </si>
  <si>
    <t>Acquisition of interest in joint ventures</t>
  </si>
  <si>
    <t>Repayment of acquisition of property, plant and equipment</t>
  </si>
  <si>
    <t>Repayment of acquisition of intangible assets</t>
  </si>
  <si>
    <t>Repayment of short-term loans - subsidiaries</t>
  </si>
  <si>
    <t>- Subsidiaries</t>
  </si>
  <si>
    <t>Short-term loans and accrued interest income - subsidiaries</t>
  </si>
  <si>
    <t>Profit (loss) attributable to:</t>
  </si>
  <si>
    <t>Total comprehensive income (expense)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</si>
  <si>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</si>
  <si>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Total changes in ownership interests in subsidiaries </t>
  </si>
  <si>
    <t xml:space="preserve">   and joint ventures</t>
  </si>
  <si>
    <t>Other receivables</t>
  </si>
  <si>
    <t xml:space="preserve"> (Decrease) increase in constuction and purchase </t>
  </si>
  <si>
    <t>Net (decrease) increase in cash and cash equivalents</t>
  </si>
  <si>
    <t xml:space="preserve">Net (decrease) increase in cash and cash equivalents, </t>
  </si>
  <si>
    <t>Net cash (used in) from investing activities</t>
  </si>
  <si>
    <t>Increase in restricted deposit at financial institutions</t>
  </si>
  <si>
    <t>Changes in ownership interests in subsidiaries</t>
  </si>
  <si>
    <t xml:space="preserve">   and joint ventures </t>
  </si>
  <si>
    <t xml:space="preserve">Gain from disposal of other financial assets </t>
  </si>
  <si>
    <t>Repayment of acquisition of other financial assets</t>
  </si>
  <si>
    <t>Proceeds from sale of other financial assets</t>
  </si>
  <si>
    <t>Loss on measurement fair value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</si>
</sst>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  <numFmt numFmtId="171" formatCode="#,##0.000\ ;\(#,##0.000\)"/>
  </numFmts>
  <fonts count="17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200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7" fontId="11" fillId="0" borderId="1" xfId="1" applyNumberFormat="1" applyFont="1" applyFill="1" applyBorder="1" applyAlignment="1"/>
    <xf numFmtId="167" fontId="11" fillId="0" borderId="2" xfId="1" applyNumberFormat="1" applyFont="1" applyFill="1" applyBorder="1" applyAlignment="1"/>
    <xf numFmtId="168" fontId="11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8" fontId="11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8" fontId="11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"/>
    </xf>
    <xf numFmtId="167" fontId="9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168" fontId="9" fillId="0" borderId="0" xfId="0" applyNumberFormat="1" applyFont="1"/>
    <xf numFmtId="167" fontId="9" fillId="0" borderId="0" xfId="1" quotePrefix="1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Font="1" applyFill="1" applyBorder="1" applyAlignment="1">
      <alignment horizontal="center"/>
    </xf>
    <xf numFmtId="168" fontId="9" fillId="2" borderId="0" xfId="0" applyNumberFormat="1" applyFont="1" applyFill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37" fontId="9" fillId="2" borderId="0" xfId="0" applyNumberFormat="1" applyFont="1" applyFill="1"/>
    <xf numFmtId="165" fontId="11" fillId="2" borderId="4" xfId="1" quotePrefix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168" fontId="9" fillId="0" borderId="0" xfId="0" applyNumberFormat="1" applyFont="1" applyAlignment="1">
      <alignment horizontal="center"/>
    </xf>
    <xf numFmtId="168" fontId="9" fillId="2" borderId="1" xfId="1" applyNumberFormat="1" applyFont="1" applyFill="1" applyBorder="1" applyAlignment="1">
      <alignment horizontal="right"/>
    </xf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Border="1" applyAlignment="1">
      <alignment horizontal="right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8" fillId="0" borderId="0" xfId="0" applyFont="1"/>
    <xf numFmtId="0" fontId="5" fillId="0" borderId="0" xfId="0" applyFont="1"/>
    <xf numFmtId="0" fontId="6" fillId="0" borderId="0" xfId="0" applyFont="1"/>
    <xf numFmtId="0" fontId="13" fillId="0" borderId="0" xfId="0" applyFont="1" applyAlignment="1">
      <alignment horizontal="left"/>
    </xf>
    <xf numFmtId="167" fontId="9" fillId="0" borderId="0" xfId="1" applyNumberFormat="1" applyFont="1" applyFill="1" applyAlignment="1"/>
    <xf numFmtId="37" fontId="9" fillId="0" borderId="1" xfId="0" applyNumberFormat="1" applyFont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37" fontId="9" fillId="0" borderId="0" xfId="0" applyNumberFormat="1" applyFont="1"/>
    <xf numFmtId="0" fontId="11" fillId="2" borderId="0" xfId="0" applyFont="1" applyFill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7" fontId="11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67" fontId="11" fillId="0" borderId="3" xfId="1" applyNumberFormat="1" applyFont="1" applyFill="1" applyBorder="1" applyAlignment="1"/>
    <xf numFmtId="0" fontId="3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7" fontId="11" fillId="0" borderId="0" xfId="1" quotePrefix="1" applyNumberFormat="1" applyFont="1" applyFill="1" applyBorder="1" applyAlignment="1">
      <alignment horizontal="center"/>
    </xf>
    <xf numFmtId="166" fontId="11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left"/>
    </xf>
    <xf numFmtId="165" fontId="11" fillId="0" borderId="0" xfId="1" quotePrefix="1" applyFont="1" applyFill="1" applyBorder="1" applyAlignment="1">
      <alignment horizontal="center"/>
    </xf>
    <xf numFmtId="165" fontId="11" fillId="0" borderId="4" xfId="1" quotePrefix="1" applyFont="1" applyFill="1" applyBorder="1" applyAlignment="1">
      <alignment horizontal="center"/>
    </xf>
    <xf numFmtId="167" fontId="11" fillId="0" borderId="0" xfId="1" applyNumberFormat="1" applyFont="1" applyFill="1" applyBorder="1"/>
    <xf numFmtId="165" fontId="9" fillId="0" borderId="0" xfId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center"/>
    </xf>
    <xf numFmtId="168" fontId="12" fillId="0" borderId="0" xfId="0" applyNumberFormat="1" applyFont="1" applyAlignment="1">
      <alignment horizontal="right"/>
    </xf>
    <xf numFmtId="0" fontId="12" fillId="0" borderId="0" xfId="0" applyFont="1" applyAlignment="1">
      <alignment wrapText="1"/>
    </xf>
    <xf numFmtId="0" fontId="15" fillId="0" borderId="0" xfId="0" applyFont="1"/>
    <xf numFmtId="168" fontId="9" fillId="0" borderId="1" xfId="0" applyNumberFormat="1" applyFont="1" applyBorder="1" applyAlignment="1">
      <alignment horizontal="right"/>
    </xf>
    <xf numFmtId="168" fontId="11" fillId="0" borderId="0" xfId="0" applyNumberFormat="1" applyFont="1"/>
    <xf numFmtId="168" fontId="11" fillId="0" borderId="0" xfId="0" applyNumberFormat="1" applyFont="1" applyAlignment="1">
      <alignment horizontal="center"/>
    </xf>
    <xf numFmtId="168" fontId="9" fillId="0" borderId="5" xfId="0" applyNumberFormat="1" applyFont="1" applyBorder="1" applyAlignment="1">
      <alignment horizontal="right"/>
    </xf>
    <xf numFmtId="168" fontId="9" fillId="0" borderId="5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9" fillId="0" borderId="0" xfId="0" applyNumberFormat="1" applyFont="1"/>
    <xf numFmtId="167" fontId="9" fillId="0" borderId="5" xfId="0" applyNumberFormat="1" applyFont="1" applyBorder="1"/>
    <xf numFmtId="167" fontId="9" fillId="0" borderId="0" xfId="0" applyNumberFormat="1" applyFont="1"/>
    <xf numFmtId="3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164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wrapText="1"/>
    </xf>
    <xf numFmtId="3" fontId="9" fillId="0" borderId="0" xfId="0" applyNumberFormat="1" applyFont="1" applyAlignment="1">
      <alignment wrapText="1"/>
    </xf>
    <xf numFmtId="169" fontId="9" fillId="0" borderId="0" xfId="0" applyNumberFormat="1" applyFont="1"/>
    <xf numFmtId="0" fontId="13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167" fontId="9" fillId="0" borderId="0" xfId="0" applyNumberFormat="1" applyFont="1" applyAlignment="1">
      <alignment horizontal="center"/>
    </xf>
    <xf numFmtId="167" fontId="11" fillId="0" borderId="4" xfId="0" applyNumberFormat="1" applyFont="1" applyBorder="1" applyAlignment="1">
      <alignment horizontal="right"/>
    </xf>
    <xf numFmtId="167" fontId="11" fillId="0" borderId="3" xfId="0" applyNumberFormat="1" applyFont="1" applyBorder="1" applyAlignment="1">
      <alignment horizontal="right"/>
    </xf>
    <xf numFmtId="165" fontId="9" fillId="0" borderId="0" xfId="1" applyFont="1" applyAlignment="1">
      <alignment horizontal="center"/>
    </xf>
    <xf numFmtId="167" fontId="11" fillId="0" borderId="1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7" fontId="9" fillId="0" borderId="1" xfId="1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/>
    <xf numFmtId="167" fontId="11" fillId="0" borderId="4" xfId="1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/>
    </xf>
    <xf numFmtId="167" fontId="11" fillId="0" borderId="0" xfId="1" applyNumberFormat="1" applyFont="1" applyAlignment="1">
      <alignment horizontal="center"/>
    </xf>
    <xf numFmtId="167" fontId="9" fillId="0" borderId="0" xfId="1" applyNumberFormat="1" applyFont="1" applyAlignment="1">
      <alignment horizontal="right"/>
    </xf>
    <xf numFmtId="165" fontId="11" fillId="0" borderId="1" xfId="1" applyFont="1" applyBorder="1" applyAlignment="1">
      <alignment horizontal="center"/>
    </xf>
    <xf numFmtId="167" fontId="11" fillId="0" borderId="1" xfId="1" applyNumberFormat="1" applyFont="1" applyBorder="1" applyAlignment="1">
      <alignment horizontal="right"/>
    </xf>
    <xf numFmtId="165" fontId="9" fillId="0" borderId="1" xfId="1" applyFont="1" applyBorder="1" applyAlignment="1">
      <alignment horizontal="center"/>
    </xf>
    <xf numFmtId="165" fontId="11" fillId="0" borderId="4" xfId="1" applyFont="1" applyFill="1" applyBorder="1" applyAlignment="1">
      <alignment horizontal="right"/>
    </xf>
    <xf numFmtId="170" fontId="11" fillId="0" borderId="1" xfId="0" applyNumberFormat="1" applyFont="1" applyBorder="1" applyAlignment="1">
      <alignment horizontal="right"/>
    </xf>
    <xf numFmtId="167" fontId="11" fillId="0" borderId="4" xfId="1" quotePrefix="1" applyNumberFormat="1" applyFont="1" applyFill="1" applyBorder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2" borderId="0" xfId="0" applyFont="1" applyFill="1" applyAlignment="1">
      <alignment horizontal="center" wrapText="1"/>
    </xf>
    <xf numFmtId="167" fontId="11" fillId="2" borderId="0" xfId="1" applyNumberFormat="1" applyFont="1" applyFill="1" applyAlignment="1">
      <alignment horizontal="right"/>
    </xf>
    <xf numFmtId="167" fontId="9" fillId="0" borderId="0" xfId="1" applyNumberFormat="1" applyFont="1" applyAlignment="1">
      <alignment horizontal="center"/>
    </xf>
    <xf numFmtId="167" fontId="9" fillId="0" borderId="0" xfId="1" applyNumberFormat="1" applyFont="1"/>
    <xf numFmtId="167" fontId="11" fillId="0" borderId="4" xfId="1" applyNumberFormat="1" applyFont="1" applyBorder="1" applyAlignment="1">
      <alignment horizontal="right"/>
    </xf>
    <xf numFmtId="167" fontId="11" fillId="0" borderId="0" xfId="1" applyNumberFormat="1" applyFont="1" applyAlignment="1">
      <alignment horizontal="right"/>
    </xf>
    <xf numFmtId="167" fontId="11" fillId="0" borderId="3" xfId="1" applyNumberFormat="1" applyFont="1" applyBorder="1" applyAlignment="1">
      <alignment horizontal="right"/>
    </xf>
    <xf numFmtId="167" fontId="9" fillId="0" borderId="1" xfId="1" applyNumberFormat="1" applyFont="1" applyBorder="1" applyAlignment="1">
      <alignment horizontal="right"/>
    </xf>
    <xf numFmtId="167" fontId="11" fillId="0" borderId="0" xfId="1" applyNumberFormat="1" applyFont="1"/>
    <xf numFmtId="167" fontId="11" fillId="0" borderId="5" xfId="1" applyNumberFormat="1" applyFont="1" applyBorder="1" applyAlignment="1">
      <alignment horizontal="right"/>
    </xf>
    <xf numFmtId="167" fontId="9" fillId="0" borderId="1" xfId="1" applyNumberFormat="1" applyFont="1" applyBorder="1"/>
    <xf numFmtId="167" fontId="11" fillId="0" borderId="2" xfId="1" applyNumberFormat="1" applyFont="1" applyBorder="1"/>
    <xf numFmtId="171" fontId="9" fillId="0" borderId="3" xfId="0" applyNumberFormat="1" applyFont="1" applyBorder="1"/>
    <xf numFmtId="165" fontId="11" fillId="0" borderId="0" xfId="1" applyFont="1" applyFill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9" fillId="0" borderId="5" xfId="0" applyNumberFormat="1" applyFont="1" applyBorder="1" applyAlignment="1">
      <alignment horizontal="right"/>
    </xf>
    <xf numFmtId="167" fontId="11" fillId="0" borderId="1" xfId="1" applyNumberFormat="1" applyFont="1" applyBorder="1" applyAlignment="1">
      <alignment horizontal="center"/>
    </xf>
    <xf numFmtId="166" fontId="13" fillId="0" borderId="0" xfId="0" applyNumberFormat="1" applyFont="1" applyAlignment="1">
      <alignment horizontal="left"/>
    </xf>
    <xf numFmtId="170" fontId="11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70" fontId="11" fillId="0" borderId="1" xfId="1" applyNumberFormat="1" applyFont="1" applyFill="1" applyBorder="1" applyAlignment="1">
      <alignment horizontal="center"/>
    </xf>
    <xf numFmtId="170" fontId="9" fillId="0" borderId="1" xfId="1" applyNumberFormat="1" applyFont="1" applyFill="1" applyBorder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right"/>
    </xf>
    <xf numFmtId="167" fontId="11" fillId="0" borderId="1" xfId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/>
    <xf numFmtId="170" fontId="11" fillId="0" borderId="0" xfId="1" quotePrefix="1" applyNumberFormat="1" applyFont="1" applyFill="1" applyBorder="1" applyAlignment="1">
      <alignment horizontal="center"/>
    </xf>
    <xf numFmtId="165" fontId="9" fillId="0" borderId="0" xfId="1" applyFont="1" applyFill="1" applyAlignment="1">
      <alignment horizontal="right"/>
    </xf>
    <xf numFmtId="0" fontId="9" fillId="0" borderId="0" xfId="0" quotePrefix="1" applyFont="1" applyAlignment="1">
      <alignment wrapText="1"/>
    </xf>
    <xf numFmtId="165" fontId="11" fillId="2" borderId="1" xfId="1" quotePrefix="1" applyFont="1" applyFill="1" applyBorder="1" applyAlignment="1">
      <alignment horizontal="center"/>
    </xf>
    <xf numFmtId="0" fontId="9" fillId="0" borderId="0" xfId="0" quotePrefix="1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0"/>
  <sheetViews>
    <sheetView tabSelected="1" view="pageBreakPreview" zoomScale="80" zoomScaleNormal="70" zoomScaleSheetLayoutView="80" workbookViewId="0">
      <selection activeCell="K7" sqref="K7"/>
    </sheetView>
  </sheetViews>
  <sheetFormatPr defaultColWidth="9" defaultRowHeight="20.25" customHeight="1" x14ac:dyDescent="0.25"/>
  <cols>
    <col min="1" max="1" width="44.875" style="1" customWidth="1"/>
    <col min="2" max="2" width="5.25" style="6" customWidth="1"/>
    <col min="3" max="3" width="11.625" style="1" customWidth="1"/>
    <col min="4" max="4" width="1" style="1" customWidth="1"/>
    <col min="5" max="5" width="11.625" style="1" customWidth="1"/>
    <col min="6" max="6" width="1" style="1" customWidth="1"/>
    <col min="7" max="7" width="11.625" style="1" customWidth="1"/>
    <col min="8" max="8" width="1" style="1" customWidth="1"/>
    <col min="9" max="9" width="11.625" style="1" customWidth="1"/>
    <col min="10" max="16384" width="9" style="1"/>
  </cols>
  <sheetData>
    <row r="1" spans="1:9" ht="20.25" customHeight="1" x14ac:dyDescent="0.3">
      <c r="A1" s="21" t="s">
        <v>95</v>
      </c>
    </row>
    <row r="2" spans="1:9" ht="20.25" customHeight="1" x14ac:dyDescent="0.25">
      <c r="A2" s="7" t="s">
        <v>82</v>
      </c>
    </row>
    <row r="3" spans="1:9" ht="20.25" customHeight="1" x14ac:dyDescent="0.25">
      <c r="A3" s="7"/>
    </row>
    <row r="4" spans="1:9" ht="20.25" customHeight="1" x14ac:dyDescent="0.25">
      <c r="A4"/>
      <c r="B4" s="1"/>
      <c r="C4" s="190" t="s">
        <v>107</v>
      </c>
      <c r="D4" s="190"/>
      <c r="E4" s="190"/>
      <c r="F4" s="89"/>
      <c r="G4" s="190" t="s">
        <v>109</v>
      </c>
      <c r="H4" s="190"/>
      <c r="I4" s="190"/>
    </row>
    <row r="5" spans="1:9" ht="20.25" customHeight="1" x14ac:dyDescent="0.25">
      <c r="A5"/>
      <c r="B5" s="1"/>
      <c r="C5" s="190" t="s">
        <v>106</v>
      </c>
      <c r="D5" s="190"/>
      <c r="E5" s="190"/>
      <c r="F5" s="89"/>
      <c r="G5" s="190" t="s">
        <v>106</v>
      </c>
      <c r="H5" s="190"/>
      <c r="I5" s="190"/>
    </row>
    <row r="6" spans="1:9" ht="20.25" customHeight="1" x14ac:dyDescent="0.25">
      <c r="B6" s="1"/>
      <c r="C6" s="157" t="s">
        <v>217</v>
      </c>
      <c r="E6" s="89" t="s">
        <v>132</v>
      </c>
      <c r="F6" s="89"/>
      <c r="G6" s="157" t="s">
        <v>217</v>
      </c>
      <c r="I6" s="89" t="s">
        <v>132</v>
      </c>
    </row>
    <row r="7" spans="1:9" ht="20.25" customHeight="1" x14ac:dyDescent="0.25">
      <c r="A7" s="23" t="s">
        <v>11</v>
      </c>
      <c r="B7" s="11" t="s">
        <v>7</v>
      </c>
      <c r="C7" s="89">
        <v>2024</v>
      </c>
      <c r="E7" s="89">
        <v>2023</v>
      </c>
      <c r="F7" s="89"/>
      <c r="G7" s="89">
        <v>2024</v>
      </c>
      <c r="I7" s="89">
        <v>2023</v>
      </c>
    </row>
    <row r="8" spans="1:9" ht="20.25" customHeight="1" x14ac:dyDescent="0.25">
      <c r="A8" s="23"/>
      <c r="B8" s="11"/>
      <c r="C8" s="89" t="s">
        <v>133</v>
      </c>
      <c r="E8" s="89"/>
      <c r="F8" s="89"/>
      <c r="G8" s="89" t="s">
        <v>133</v>
      </c>
      <c r="I8" s="89"/>
    </row>
    <row r="9" spans="1:9" ht="20.25" customHeight="1" x14ac:dyDescent="0.25">
      <c r="A9" s="8"/>
      <c r="B9" s="11"/>
      <c r="C9" s="189" t="s">
        <v>134</v>
      </c>
      <c r="D9" s="189"/>
      <c r="E9" s="189"/>
      <c r="F9" s="189"/>
      <c r="G9" s="189"/>
      <c r="H9" s="189"/>
      <c r="I9" s="189"/>
    </row>
    <row r="10" spans="1:9" ht="20.25" customHeight="1" x14ac:dyDescent="0.25">
      <c r="A10" s="126" t="s">
        <v>10</v>
      </c>
      <c r="B10" s="127"/>
      <c r="C10" s="128"/>
      <c r="D10" s="128"/>
      <c r="E10" s="128"/>
      <c r="F10" s="128"/>
      <c r="G10" s="128"/>
      <c r="I10" s="128"/>
    </row>
    <row r="11" spans="1:9" ht="20.25" customHeight="1" x14ac:dyDescent="0.25">
      <c r="A11" s="2" t="s">
        <v>8</v>
      </c>
      <c r="B11" s="127"/>
      <c r="C11" s="4">
        <v>3487593</v>
      </c>
      <c r="D11" s="4"/>
      <c r="E11" s="4">
        <v>3969781</v>
      </c>
      <c r="F11" s="4"/>
      <c r="G11" s="4">
        <v>332915</v>
      </c>
      <c r="H11" s="4"/>
      <c r="I11" s="150">
        <v>697047</v>
      </c>
    </row>
    <row r="12" spans="1:9" ht="20.25" customHeight="1" x14ac:dyDescent="0.25">
      <c r="A12" s="2" t="s">
        <v>170</v>
      </c>
      <c r="B12" s="127"/>
      <c r="C12" s="4">
        <v>251588</v>
      </c>
      <c r="D12" s="4"/>
      <c r="E12" s="4">
        <v>230975</v>
      </c>
      <c r="F12" s="4"/>
      <c r="G12" s="129">
        <v>0</v>
      </c>
      <c r="H12" s="4"/>
      <c r="I12" s="160">
        <v>0</v>
      </c>
    </row>
    <row r="13" spans="1:9" ht="20.25" customHeight="1" x14ac:dyDescent="0.25">
      <c r="A13" s="1" t="s">
        <v>228</v>
      </c>
      <c r="B13" s="127"/>
      <c r="C13" s="129"/>
      <c r="D13" s="4"/>
      <c r="E13" s="129"/>
      <c r="F13" s="4"/>
      <c r="G13" s="4"/>
      <c r="H13" s="4"/>
      <c r="I13" s="150"/>
    </row>
    <row r="14" spans="1:9" ht="20.25" customHeight="1" x14ac:dyDescent="0.25">
      <c r="A14" s="186" t="s">
        <v>261</v>
      </c>
      <c r="B14" s="127">
        <v>2</v>
      </c>
      <c r="C14" s="129">
        <v>0</v>
      </c>
      <c r="D14" s="4"/>
      <c r="E14" s="129">
        <v>0</v>
      </c>
      <c r="F14" s="4"/>
      <c r="G14" s="4">
        <v>3266588</v>
      </c>
      <c r="H14" s="4"/>
      <c r="I14" s="150">
        <v>3115042</v>
      </c>
    </row>
    <row r="15" spans="1:9" ht="20.25" customHeight="1" x14ac:dyDescent="0.25">
      <c r="A15" s="186" t="s">
        <v>189</v>
      </c>
      <c r="B15" s="127">
        <v>2</v>
      </c>
      <c r="C15" s="129">
        <v>6955</v>
      </c>
      <c r="D15" s="4"/>
      <c r="E15" s="4">
        <v>6966</v>
      </c>
      <c r="F15" s="4"/>
      <c r="G15" s="4">
        <v>6955</v>
      </c>
      <c r="H15" s="4"/>
      <c r="I15" s="150">
        <v>6960</v>
      </c>
    </row>
    <row r="16" spans="1:9" ht="20.25" customHeight="1" x14ac:dyDescent="0.25">
      <c r="A16" s="2" t="s">
        <v>262</v>
      </c>
      <c r="B16" s="127">
        <v>2</v>
      </c>
      <c r="C16" s="129">
        <v>0</v>
      </c>
      <c r="D16" s="4"/>
      <c r="E16" s="129">
        <v>0</v>
      </c>
      <c r="F16" s="4"/>
      <c r="G16" s="4">
        <v>2022419</v>
      </c>
      <c r="H16" s="4"/>
      <c r="I16" s="150">
        <v>1926797</v>
      </c>
    </row>
    <row r="17" spans="1:9" ht="20.25" customHeight="1" x14ac:dyDescent="0.25">
      <c r="A17" s="2" t="s">
        <v>126</v>
      </c>
      <c r="B17" s="127"/>
      <c r="C17" s="4">
        <v>20065</v>
      </c>
      <c r="D17" s="4"/>
      <c r="E17" s="4">
        <v>3222</v>
      </c>
      <c r="F17" s="4"/>
      <c r="G17" s="150">
        <v>0</v>
      </c>
      <c r="H17" s="4"/>
      <c r="I17" s="150">
        <v>0</v>
      </c>
    </row>
    <row r="18" spans="1:9" ht="20.25" customHeight="1" x14ac:dyDescent="0.25">
      <c r="A18" s="2" t="s">
        <v>150</v>
      </c>
      <c r="B18" s="127">
        <v>4</v>
      </c>
      <c r="C18" s="4">
        <v>40094410</v>
      </c>
      <c r="D18" s="4"/>
      <c r="E18" s="4">
        <v>41572725</v>
      </c>
      <c r="F18" s="4"/>
      <c r="G18" s="160">
        <v>0</v>
      </c>
      <c r="H18" s="4"/>
      <c r="I18" s="160">
        <v>0</v>
      </c>
    </row>
    <row r="19" spans="1:9" ht="20.25" customHeight="1" x14ac:dyDescent="0.25">
      <c r="A19" s="2" t="s">
        <v>167</v>
      </c>
      <c r="B19" s="127"/>
      <c r="C19" s="4">
        <v>66597</v>
      </c>
      <c r="D19" s="4"/>
      <c r="E19" s="4">
        <v>58614</v>
      </c>
      <c r="F19" s="4"/>
      <c r="G19" s="160">
        <v>0</v>
      </c>
      <c r="H19" s="4"/>
      <c r="I19" s="160">
        <v>0</v>
      </c>
    </row>
    <row r="20" spans="1:9" ht="20.25" customHeight="1" x14ac:dyDescent="0.25">
      <c r="A20" s="2" t="s">
        <v>186</v>
      </c>
      <c r="B20" s="127">
        <v>6</v>
      </c>
      <c r="C20" s="4">
        <v>1230674</v>
      </c>
      <c r="D20" s="4"/>
      <c r="E20" s="129">
        <v>8193</v>
      </c>
      <c r="F20" s="4"/>
      <c r="G20" s="160">
        <v>0</v>
      </c>
      <c r="H20" s="4"/>
      <c r="I20" s="160">
        <v>0</v>
      </c>
    </row>
    <row r="21" spans="1:9" ht="20.25" customHeight="1" x14ac:dyDescent="0.25">
      <c r="A21" s="2" t="s">
        <v>36</v>
      </c>
      <c r="B21" s="127"/>
      <c r="C21" s="4">
        <v>551284</v>
      </c>
      <c r="D21" s="4"/>
      <c r="E21" s="4">
        <v>485893</v>
      </c>
      <c r="F21" s="4"/>
      <c r="G21" s="160">
        <v>0</v>
      </c>
      <c r="H21" s="4"/>
      <c r="I21" s="160">
        <v>0</v>
      </c>
    </row>
    <row r="22" spans="1:9" ht="20.25" customHeight="1" x14ac:dyDescent="0.25">
      <c r="A22" s="2" t="s">
        <v>52</v>
      </c>
      <c r="B22" s="127"/>
      <c r="C22" s="4">
        <v>303346</v>
      </c>
      <c r="D22" s="4"/>
      <c r="E22" s="4">
        <v>230084</v>
      </c>
      <c r="F22" s="4"/>
      <c r="G22" s="4">
        <v>1162</v>
      </c>
      <c r="H22" s="4"/>
      <c r="I22" s="160">
        <v>1162</v>
      </c>
    </row>
    <row r="23" spans="1:9" ht="20.25" customHeight="1" x14ac:dyDescent="0.25">
      <c r="A23" s="2" t="s">
        <v>0</v>
      </c>
      <c r="B23" s="127"/>
      <c r="C23" s="4">
        <v>357219</v>
      </c>
      <c r="D23" s="4"/>
      <c r="E23" s="4">
        <v>352008</v>
      </c>
      <c r="F23" s="4"/>
      <c r="G23" s="4">
        <v>137314</v>
      </c>
      <c r="H23" s="4"/>
      <c r="I23" s="150">
        <v>132424</v>
      </c>
    </row>
    <row r="24" spans="1:9" ht="20.25" customHeight="1" x14ac:dyDescent="0.25">
      <c r="A24" s="118" t="s">
        <v>13</v>
      </c>
      <c r="B24" s="127"/>
      <c r="C24" s="130">
        <v>46369731</v>
      </c>
      <c r="D24" s="14"/>
      <c r="E24" s="130">
        <v>46918461</v>
      </c>
      <c r="F24" s="14"/>
      <c r="G24" s="130">
        <v>5767353</v>
      </c>
      <c r="H24" s="14"/>
      <c r="I24" s="130">
        <v>5879432</v>
      </c>
    </row>
    <row r="25" spans="1:9" ht="9.9499999999999993" customHeight="1" x14ac:dyDescent="0.25">
      <c r="A25" s="118"/>
      <c r="B25" s="127"/>
      <c r="C25" s="15"/>
      <c r="D25" s="15"/>
      <c r="E25" s="15"/>
      <c r="F25" s="15"/>
      <c r="G25" s="15"/>
      <c r="H25" s="15"/>
      <c r="I25" s="15"/>
    </row>
    <row r="26" spans="1:9" ht="20.25" customHeight="1" x14ac:dyDescent="0.25">
      <c r="A26" s="126" t="s">
        <v>14</v>
      </c>
      <c r="B26" s="127"/>
      <c r="C26" s="15"/>
      <c r="D26" s="15"/>
      <c r="E26" s="15"/>
      <c r="F26" s="15"/>
      <c r="G26" s="15"/>
      <c r="H26" s="15"/>
      <c r="I26" s="15"/>
    </row>
    <row r="27" spans="1:9" ht="20.25" customHeight="1" x14ac:dyDescent="0.25">
      <c r="A27" s="2" t="s">
        <v>187</v>
      </c>
      <c r="B27" s="127">
        <v>3</v>
      </c>
      <c r="C27" s="15">
        <v>8025</v>
      </c>
      <c r="D27" s="15"/>
      <c r="E27" s="15">
        <v>8015</v>
      </c>
      <c r="F27" s="15"/>
      <c r="G27" s="129">
        <v>0</v>
      </c>
      <c r="H27" s="15"/>
      <c r="I27" s="129">
        <v>0</v>
      </c>
    </row>
    <row r="28" spans="1:9" ht="20.25" customHeight="1" x14ac:dyDescent="0.25">
      <c r="A28" s="2" t="s">
        <v>188</v>
      </c>
      <c r="B28" s="127"/>
      <c r="C28" s="15">
        <v>192034</v>
      </c>
      <c r="D28" s="15"/>
      <c r="E28" s="15">
        <v>191061</v>
      </c>
      <c r="F28" s="15"/>
      <c r="G28" s="129">
        <v>0</v>
      </c>
      <c r="H28" s="15"/>
      <c r="I28" s="129">
        <v>0</v>
      </c>
    </row>
    <row r="29" spans="1:9" ht="20.25" customHeight="1" x14ac:dyDescent="0.25">
      <c r="A29" s="2" t="s">
        <v>247</v>
      </c>
      <c r="B29" s="127"/>
      <c r="C29" s="15">
        <v>914963</v>
      </c>
      <c r="D29" s="15"/>
      <c r="E29" s="129">
        <v>895493</v>
      </c>
      <c r="F29" s="15"/>
      <c r="G29" s="129">
        <v>0</v>
      </c>
      <c r="H29" s="15"/>
      <c r="I29" s="129">
        <v>0</v>
      </c>
    </row>
    <row r="30" spans="1:9" ht="20.25" customHeight="1" x14ac:dyDescent="0.25">
      <c r="A30" s="2" t="s">
        <v>190</v>
      </c>
      <c r="B30" s="127">
        <v>6</v>
      </c>
      <c r="C30" s="4">
        <v>9854672</v>
      </c>
      <c r="D30" s="15"/>
      <c r="E30" s="4">
        <v>9366245</v>
      </c>
      <c r="F30" s="15"/>
      <c r="G30" s="129">
        <v>298819</v>
      </c>
      <c r="H30" s="15"/>
      <c r="I30" s="129">
        <v>298819</v>
      </c>
    </row>
    <row r="31" spans="1:9" ht="20.25" customHeight="1" x14ac:dyDescent="0.25">
      <c r="A31" s="2" t="s">
        <v>85</v>
      </c>
      <c r="B31" s="127">
        <v>5</v>
      </c>
      <c r="C31" s="129">
        <v>0</v>
      </c>
      <c r="D31" s="19"/>
      <c r="E31" s="129">
        <v>0</v>
      </c>
      <c r="F31" s="19"/>
      <c r="G31" s="4">
        <v>42808445</v>
      </c>
      <c r="H31" s="4"/>
      <c r="I31" s="4">
        <v>42659695</v>
      </c>
    </row>
    <row r="32" spans="1:9" ht="20.25" customHeight="1" x14ac:dyDescent="0.25">
      <c r="A32" s="2" t="s">
        <v>182</v>
      </c>
      <c r="B32" s="127">
        <v>5</v>
      </c>
      <c r="C32" s="25">
        <v>1133589</v>
      </c>
      <c r="D32" s="19"/>
      <c r="E32" s="25">
        <v>1123366</v>
      </c>
      <c r="F32" s="19"/>
      <c r="G32" s="129">
        <v>0</v>
      </c>
      <c r="H32" s="4"/>
      <c r="I32" s="129">
        <v>0</v>
      </c>
    </row>
    <row r="33" spans="1:9" ht="20.25" customHeight="1" x14ac:dyDescent="0.25">
      <c r="A33" s="2" t="s">
        <v>93</v>
      </c>
      <c r="B33" s="127">
        <v>5</v>
      </c>
      <c r="C33" s="25">
        <v>985203</v>
      </c>
      <c r="D33" s="25"/>
      <c r="E33" s="25">
        <v>947283</v>
      </c>
      <c r="F33" s="104"/>
      <c r="G33" s="129">
        <v>0</v>
      </c>
      <c r="H33" s="4"/>
      <c r="I33" s="129">
        <v>0</v>
      </c>
    </row>
    <row r="34" spans="1:9" ht="20.25" customHeight="1" x14ac:dyDescent="0.25">
      <c r="A34" s="2" t="s">
        <v>191</v>
      </c>
      <c r="B34" s="127"/>
      <c r="C34" s="25">
        <v>5879</v>
      </c>
      <c r="D34" s="25"/>
      <c r="E34" s="25">
        <v>2279</v>
      </c>
      <c r="F34" s="104"/>
      <c r="G34" s="129">
        <v>0</v>
      </c>
      <c r="H34" s="4"/>
      <c r="I34" s="129">
        <v>0</v>
      </c>
    </row>
    <row r="35" spans="1:9" ht="20.25" customHeight="1" x14ac:dyDescent="0.25">
      <c r="A35" s="2" t="s">
        <v>86</v>
      </c>
      <c r="B35" s="127">
        <v>7</v>
      </c>
      <c r="C35" s="25">
        <v>3665875</v>
      </c>
      <c r="D35" s="25"/>
      <c r="E35" s="25">
        <v>1652532</v>
      </c>
      <c r="F35" s="104"/>
      <c r="G35" s="129">
        <v>0</v>
      </c>
      <c r="H35" s="4"/>
      <c r="I35" s="129">
        <v>0</v>
      </c>
    </row>
    <row r="36" spans="1:9" ht="20.25" customHeight="1" x14ac:dyDescent="0.25">
      <c r="A36" s="2" t="s">
        <v>143</v>
      </c>
      <c r="B36" s="127"/>
      <c r="C36" s="25">
        <v>5946266</v>
      </c>
      <c r="D36" s="25"/>
      <c r="E36" s="25">
        <v>5888679</v>
      </c>
      <c r="F36" s="104"/>
      <c r="G36" s="129">
        <v>34387</v>
      </c>
      <c r="H36" s="4"/>
      <c r="I36" s="129">
        <v>10998</v>
      </c>
    </row>
    <row r="37" spans="1:9" ht="20.25" customHeight="1" x14ac:dyDescent="0.25">
      <c r="A37" s="2" t="s">
        <v>127</v>
      </c>
      <c r="B37" s="127"/>
      <c r="C37" s="25">
        <v>444070</v>
      </c>
      <c r="D37" s="25"/>
      <c r="E37" s="25">
        <v>462295</v>
      </c>
      <c r="F37" s="104"/>
      <c r="G37" s="4">
        <v>159029</v>
      </c>
      <c r="H37" s="4"/>
      <c r="I37" s="4">
        <v>166616</v>
      </c>
    </row>
    <row r="38" spans="1:9" ht="20.25" customHeight="1" x14ac:dyDescent="0.25">
      <c r="A38" s="2" t="s">
        <v>50</v>
      </c>
      <c r="B38" s="127"/>
      <c r="C38" s="25">
        <v>718110</v>
      </c>
      <c r="D38" s="25"/>
      <c r="E38" s="25">
        <v>725188</v>
      </c>
      <c r="F38" s="104"/>
      <c r="G38" s="4">
        <v>11979</v>
      </c>
      <c r="H38" s="4"/>
      <c r="I38" s="4">
        <v>9841</v>
      </c>
    </row>
    <row r="39" spans="1:9" ht="20.25" customHeight="1" x14ac:dyDescent="0.25">
      <c r="A39" s="2" t="s">
        <v>39</v>
      </c>
      <c r="B39" s="127"/>
      <c r="C39" s="25">
        <v>216666</v>
      </c>
      <c r="D39" s="25"/>
      <c r="E39" s="25">
        <v>195249</v>
      </c>
      <c r="F39" s="104"/>
      <c r="G39" s="4">
        <v>2456</v>
      </c>
      <c r="H39" s="4"/>
      <c r="I39" s="4">
        <v>3252</v>
      </c>
    </row>
    <row r="40" spans="1:9" ht="20.25" customHeight="1" x14ac:dyDescent="0.25">
      <c r="A40" s="2" t="s">
        <v>5</v>
      </c>
      <c r="B40" s="127">
        <v>2</v>
      </c>
      <c r="C40" s="25">
        <v>159434</v>
      </c>
      <c r="D40" s="25"/>
      <c r="E40" s="25">
        <v>171769</v>
      </c>
      <c r="F40" s="104"/>
      <c r="G40" s="4">
        <v>10899</v>
      </c>
      <c r="H40" s="4"/>
      <c r="I40" s="4">
        <v>2017</v>
      </c>
    </row>
    <row r="41" spans="1:9" ht="20.25" customHeight="1" x14ac:dyDescent="0.25">
      <c r="A41" s="118" t="s">
        <v>16</v>
      </c>
      <c r="B41" s="127"/>
      <c r="C41" s="130">
        <v>24244786</v>
      </c>
      <c r="D41" s="14"/>
      <c r="E41" s="130">
        <v>21629454</v>
      </c>
      <c r="F41" s="14"/>
      <c r="G41" s="130">
        <v>43326014</v>
      </c>
      <c r="H41" s="14"/>
      <c r="I41" s="130">
        <v>43151238</v>
      </c>
    </row>
    <row r="42" spans="1:9" ht="9.9499999999999993" customHeight="1" x14ac:dyDescent="0.25">
      <c r="A42" s="118"/>
      <c r="B42" s="127"/>
      <c r="C42" s="14"/>
      <c r="D42" s="14"/>
      <c r="E42" s="14"/>
      <c r="F42" s="14"/>
      <c r="G42" s="14"/>
      <c r="H42" s="14"/>
      <c r="I42" s="14"/>
    </row>
    <row r="43" spans="1:9" ht="20.25" customHeight="1" thickBot="1" x14ac:dyDescent="0.3">
      <c r="A43" s="118" t="s">
        <v>15</v>
      </c>
      <c r="B43" s="127"/>
      <c r="C43" s="131">
        <v>70614517</v>
      </c>
      <c r="D43" s="14"/>
      <c r="E43" s="131">
        <v>68547915</v>
      </c>
      <c r="F43" s="14"/>
      <c r="G43" s="131">
        <v>49093367</v>
      </c>
      <c r="H43" s="14"/>
      <c r="I43" s="131">
        <v>49030670</v>
      </c>
    </row>
    <row r="44" spans="1:9" ht="20.25" customHeight="1" thickTop="1" x14ac:dyDescent="0.3">
      <c r="A44" s="21" t="s">
        <v>95</v>
      </c>
    </row>
    <row r="45" spans="1:9" ht="20.25" customHeight="1" x14ac:dyDescent="0.25">
      <c r="A45" s="7" t="s">
        <v>82</v>
      </c>
    </row>
    <row r="46" spans="1:9" ht="20.25" customHeight="1" x14ac:dyDescent="0.25">
      <c r="A46" s="7"/>
    </row>
    <row r="47" spans="1:9" ht="20.25" customHeight="1" x14ac:dyDescent="0.25">
      <c r="A47" s="22"/>
      <c r="B47" s="11"/>
      <c r="C47" s="190" t="s">
        <v>107</v>
      </c>
      <c r="D47" s="190"/>
      <c r="E47" s="190"/>
      <c r="F47" s="89"/>
      <c r="G47" s="190" t="s">
        <v>109</v>
      </c>
      <c r="H47" s="190"/>
      <c r="I47" s="190"/>
    </row>
    <row r="48" spans="1:9" ht="20.25" customHeight="1" x14ac:dyDescent="0.25">
      <c r="A48"/>
      <c r="B48" s="1"/>
      <c r="C48" s="190" t="s">
        <v>106</v>
      </c>
      <c r="D48" s="190"/>
      <c r="E48" s="190"/>
      <c r="F48" s="89"/>
      <c r="G48" s="190" t="s">
        <v>106</v>
      </c>
      <c r="H48" s="190"/>
      <c r="I48" s="190"/>
    </row>
    <row r="49" spans="1:9" ht="20.25" customHeight="1" x14ac:dyDescent="0.25">
      <c r="A49"/>
      <c r="B49" s="1"/>
      <c r="C49" s="157" t="s">
        <v>217</v>
      </c>
      <c r="E49" s="89" t="s">
        <v>132</v>
      </c>
      <c r="F49" s="89"/>
      <c r="G49" s="157" t="s">
        <v>217</v>
      </c>
      <c r="I49" s="89" t="s">
        <v>132</v>
      </c>
    </row>
    <row r="50" spans="1:9" ht="20.25" customHeight="1" x14ac:dyDescent="0.25">
      <c r="A50" s="23" t="s">
        <v>43</v>
      </c>
      <c r="B50" s="11" t="s">
        <v>7</v>
      </c>
      <c r="C50" s="89">
        <v>2024</v>
      </c>
      <c r="E50" s="89">
        <v>2023</v>
      </c>
      <c r="F50" s="89"/>
      <c r="G50" s="89">
        <v>2024</v>
      </c>
      <c r="I50" s="89">
        <v>2023</v>
      </c>
    </row>
    <row r="51" spans="1:9" ht="20.25" customHeight="1" x14ac:dyDescent="0.25">
      <c r="C51" s="89" t="s">
        <v>133</v>
      </c>
      <c r="E51" s="89"/>
      <c r="F51" s="89"/>
      <c r="G51" s="89" t="s">
        <v>133</v>
      </c>
      <c r="I51" s="89"/>
    </row>
    <row r="52" spans="1:9" ht="20.25" customHeight="1" x14ac:dyDescent="0.25">
      <c r="A52" s="8"/>
      <c r="B52" s="11"/>
      <c r="C52" s="189" t="s">
        <v>134</v>
      </c>
      <c r="D52" s="189"/>
      <c r="E52" s="189"/>
      <c r="F52" s="189"/>
      <c r="G52" s="189"/>
      <c r="H52" s="189"/>
      <c r="I52" s="189"/>
    </row>
    <row r="53" spans="1:9" ht="20.25" customHeight="1" x14ac:dyDescent="0.25">
      <c r="A53" s="126" t="s">
        <v>17</v>
      </c>
      <c r="B53" s="127"/>
      <c r="C53" s="4"/>
      <c r="D53" s="4"/>
      <c r="E53" s="4"/>
      <c r="F53" s="4"/>
      <c r="G53" s="4"/>
      <c r="I53" s="4"/>
    </row>
    <row r="54" spans="1:9" ht="20.25" customHeight="1" x14ac:dyDescent="0.25">
      <c r="A54" s="2" t="s">
        <v>116</v>
      </c>
      <c r="B54" s="127">
        <v>3</v>
      </c>
      <c r="C54" s="25">
        <v>3963207</v>
      </c>
      <c r="D54" s="25"/>
      <c r="E54" s="25">
        <v>3494283</v>
      </c>
      <c r="F54" s="19"/>
      <c r="G54" s="160">
        <v>0</v>
      </c>
      <c r="H54" s="15"/>
      <c r="I54" s="160">
        <v>0</v>
      </c>
    </row>
    <row r="55" spans="1:9" ht="20.25" customHeight="1" x14ac:dyDescent="0.25">
      <c r="A55" s="2" t="s">
        <v>18</v>
      </c>
      <c r="B55" s="127"/>
      <c r="C55" s="25"/>
      <c r="D55" s="4"/>
      <c r="E55" s="25"/>
      <c r="F55" s="4"/>
      <c r="G55" s="129"/>
      <c r="H55" s="15"/>
      <c r="I55" s="160"/>
    </row>
    <row r="56" spans="1:9" ht="20.25" customHeight="1" x14ac:dyDescent="0.25">
      <c r="A56" s="186" t="s">
        <v>189</v>
      </c>
      <c r="B56" s="127">
        <v>2</v>
      </c>
      <c r="C56" s="25">
        <v>40536</v>
      </c>
      <c r="D56" s="4"/>
      <c r="E56" s="160">
        <v>0</v>
      </c>
      <c r="F56" s="4"/>
      <c r="G56" s="160">
        <v>0</v>
      </c>
      <c r="H56" s="15"/>
      <c r="I56" s="160">
        <v>0</v>
      </c>
    </row>
    <row r="57" spans="1:9" ht="20.25" customHeight="1" x14ac:dyDescent="0.25">
      <c r="A57" s="186" t="s">
        <v>236</v>
      </c>
      <c r="B57" s="127"/>
      <c r="C57" s="25">
        <v>926314</v>
      </c>
      <c r="D57" s="4"/>
      <c r="E57" s="25">
        <v>1222455</v>
      </c>
      <c r="F57" s="4"/>
      <c r="G57" s="160">
        <v>0</v>
      </c>
      <c r="H57" s="15"/>
      <c r="I57" s="160">
        <v>0</v>
      </c>
    </row>
    <row r="58" spans="1:9" ht="20.25" customHeight="1" x14ac:dyDescent="0.25">
      <c r="A58" s="2" t="s">
        <v>97</v>
      </c>
      <c r="B58" s="127"/>
      <c r="C58" s="160">
        <v>0</v>
      </c>
      <c r="D58" s="4"/>
      <c r="E58" s="25">
        <v>0</v>
      </c>
      <c r="F58" s="4"/>
      <c r="G58" s="160">
        <v>0</v>
      </c>
      <c r="H58" s="15"/>
      <c r="I58" s="160">
        <v>45</v>
      </c>
    </row>
    <row r="59" spans="1:9" ht="20.25" customHeight="1" x14ac:dyDescent="0.25">
      <c r="A59" s="2" t="s">
        <v>89</v>
      </c>
      <c r="B59" s="127"/>
      <c r="C59" s="129">
        <v>635507</v>
      </c>
      <c r="D59" s="4"/>
      <c r="E59" s="150">
        <v>0</v>
      </c>
      <c r="F59" s="4"/>
      <c r="G59" s="160">
        <v>0</v>
      </c>
      <c r="H59" s="15"/>
      <c r="I59" s="160">
        <v>0</v>
      </c>
    </row>
    <row r="60" spans="1:9" ht="20.25" customHeight="1" x14ac:dyDescent="0.25">
      <c r="A60" s="2" t="s">
        <v>128</v>
      </c>
      <c r="B60" s="127">
        <v>2</v>
      </c>
      <c r="C60" s="4">
        <v>79671</v>
      </c>
      <c r="D60" s="15"/>
      <c r="E60" s="150">
        <v>81747</v>
      </c>
      <c r="F60" s="4"/>
      <c r="G60" s="15">
        <v>28982</v>
      </c>
      <c r="H60" s="15"/>
      <c r="I60" s="150">
        <v>28796</v>
      </c>
    </row>
    <row r="61" spans="1:9" ht="20.25" customHeight="1" x14ac:dyDescent="0.25">
      <c r="A61" s="2" t="s">
        <v>165</v>
      </c>
      <c r="B61" s="127"/>
      <c r="C61" s="19"/>
      <c r="D61" s="4"/>
      <c r="E61" s="160"/>
      <c r="F61" s="4"/>
      <c r="G61" s="25"/>
      <c r="H61" s="15"/>
      <c r="I61" s="25"/>
    </row>
    <row r="62" spans="1:9" ht="20.25" customHeight="1" x14ac:dyDescent="0.25">
      <c r="A62" s="2" t="s">
        <v>192</v>
      </c>
      <c r="B62" s="127">
        <v>3</v>
      </c>
      <c r="C62" s="129">
        <v>682750</v>
      </c>
      <c r="D62" s="4"/>
      <c r="E62" s="160">
        <v>656648</v>
      </c>
      <c r="F62" s="4"/>
      <c r="G62" s="129">
        <v>682750</v>
      </c>
      <c r="H62" s="15"/>
      <c r="I62" s="160">
        <v>656648</v>
      </c>
    </row>
    <row r="63" spans="1:9" ht="20.25" customHeight="1" x14ac:dyDescent="0.25">
      <c r="A63" s="2" t="s">
        <v>51</v>
      </c>
      <c r="B63" s="127">
        <v>8</v>
      </c>
      <c r="C63" s="4">
        <v>7000000</v>
      </c>
      <c r="D63" s="4"/>
      <c r="E63" s="150">
        <v>7000000</v>
      </c>
      <c r="F63" s="4"/>
      <c r="G63" s="25">
        <v>7000000</v>
      </c>
      <c r="H63" s="15"/>
      <c r="I63" s="25">
        <v>7000000</v>
      </c>
    </row>
    <row r="64" spans="1:9" ht="20.25" customHeight="1" x14ac:dyDescent="0.25">
      <c r="A64" s="2" t="s">
        <v>153</v>
      </c>
      <c r="B64" s="127"/>
      <c r="C64" s="4">
        <v>380764</v>
      </c>
      <c r="D64" s="4"/>
      <c r="E64" s="150">
        <v>414441</v>
      </c>
      <c r="F64" s="4"/>
      <c r="G64" s="129">
        <v>0</v>
      </c>
      <c r="H64" s="15"/>
      <c r="I64" s="160">
        <v>0</v>
      </c>
    </row>
    <row r="65" spans="1:9" ht="20.25" customHeight="1" x14ac:dyDescent="0.25">
      <c r="A65" s="2" t="s">
        <v>148</v>
      </c>
      <c r="B65" s="127"/>
      <c r="C65" s="4">
        <v>65435</v>
      </c>
      <c r="D65" s="4"/>
      <c r="E65" s="150">
        <v>20385</v>
      </c>
      <c r="F65" s="4"/>
      <c r="G65" s="129">
        <v>0</v>
      </c>
      <c r="H65" s="15"/>
      <c r="I65" s="160">
        <v>0</v>
      </c>
    </row>
    <row r="66" spans="1:9" ht="20.25" customHeight="1" x14ac:dyDescent="0.25">
      <c r="A66" s="2" t="s">
        <v>1</v>
      </c>
      <c r="B66" s="127"/>
      <c r="C66" s="4">
        <v>4205417</v>
      </c>
      <c r="D66" s="4"/>
      <c r="E66" s="150">
        <v>3973240</v>
      </c>
      <c r="F66" s="4"/>
      <c r="G66" s="25">
        <v>183387</v>
      </c>
      <c r="H66" s="15"/>
      <c r="I66" s="25">
        <v>207845</v>
      </c>
    </row>
    <row r="67" spans="1:9" ht="20.25" customHeight="1" x14ac:dyDescent="0.25">
      <c r="A67" s="118" t="s">
        <v>19</v>
      </c>
      <c r="B67" s="127"/>
      <c r="C67" s="130">
        <v>17979601</v>
      </c>
      <c r="D67" s="14"/>
      <c r="E67" s="130">
        <v>16863199</v>
      </c>
      <c r="F67" s="14"/>
      <c r="G67" s="130">
        <v>7895119</v>
      </c>
      <c r="H67" s="14"/>
      <c r="I67" s="130">
        <v>7893334</v>
      </c>
    </row>
    <row r="68" spans="1:9" ht="20.25" customHeight="1" x14ac:dyDescent="0.25">
      <c r="A68" s="118"/>
      <c r="B68" s="127"/>
      <c r="C68" s="15"/>
      <c r="D68" s="15"/>
      <c r="E68" s="15"/>
      <c r="F68" s="15"/>
      <c r="G68" s="15"/>
      <c r="H68" s="24"/>
      <c r="I68" s="15"/>
    </row>
    <row r="69" spans="1:9" ht="20.25" customHeight="1" x14ac:dyDescent="0.25">
      <c r="A69" s="126" t="s">
        <v>20</v>
      </c>
      <c r="B69" s="127"/>
      <c r="C69" s="15"/>
      <c r="D69" s="15"/>
      <c r="E69" s="15"/>
      <c r="F69" s="15"/>
      <c r="G69" s="15"/>
      <c r="H69" s="24"/>
      <c r="I69" s="15"/>
    </row>
    <row r="70" spans="1:9" ht="20.25" customHeight="1" x14ac:dyDescent="0.25">
      <c r="A70" s="2" t="s">
        <v>164</v>
      </c>
      <c r="B70" s="127">
        <v>3</v>
      </c>
      <c r="C70" s="15">
        <v>4657926</v>
      </c>
      <c r="D70" s="62"/>
      <c r="E70" s="15">
        <v>3780174</v>
      </c>
      <c r="F70" s="15"/>
      <c r="G70" s="25">
        <v>1465272</v>
      </c>
      <c r="H70" s="15"/>
      <c r="I70" s="25">
        <v>1375504</v>
      </c>
    </row>
    <row r="71" spans="1:9" ht="20.25" customHeight="1" x14ac:dyDescent="0.25">
      <c r="A71" s="2" t="s">
        <v>47</v>
      </c>
      <c r="B71" s="127">
        <v>8</v>
      </c>
      <c r="C71" s="15">
        <v>1000000</v>
      </c>
      <c r="D71" s="15"/>
      <c r="E71" s="15">
        <v>1000000</v>
      </c>
      <c r="F71" s="15"/>
      <c r="G71" s="25">
        <v>1000000</v>
      </c>
      <c r="H71" s="15"/>
      <c r="I71" s="25">
        <v>1000000</v>
      </c>
    </row>
    <row r="72" spans="1:9" ht="20.25" customHeight="1" x14ac:dyDescent="0.25">
      <c r="A72" s="2" t="s">
        <v>129</v>
      </c>
      <c r="B72" s="127">
        <v>2</v>
      </c>
      <c r="C72" s="15">
        <v>377145</v>
      </c>
      <c r="D72" s="15"/>
      <c r="E72" s="15">
        <v>392548</v>
      </c>
      <c r="F72" s="15"/>
      <c r="G72" s="15">
        <v>131099</v>
      </c>
      <c r="H72" s="15"/>
      <c r="I72" s="15">
        <v>138410</v>
      </c>
    </row>
    <row r="73" spans="1:9" ht="20.25" customHeight="1" x14ac:dyDescent="0.25">
      <c r="A73" s="2" t="s">
        <v>154</v>
      </c>
      <c r="B73" s="127"/>
      <c r="C73" s="4">
        <v>37700</v>
      </c>
      <c r="D73" s="4"/>
      <c r="E73" s="4">
        <v>17594</v>
      </c>
      <c r="F73" s="4"/>
      <c r="G73" s="25">
        <v>0</v>
      </c>
      <c r="H73" s="15"/>
      <c r="I73" s="25">
        <v>0</v>
      </c>
    </row>
    <row r="74" spans="1:9" ht="20.25" customHeight="1" x14ac:dyDescent="0.25">
      <c r="A74" s="2" t="s">
        <v>183</v>
      </c>
      <c r="B74" s="127"/>
      <c r="C74" s="4">
        <v>207396</v>
      </c>
      <c r="D74" s="4"/>
      <c r="E74" s="4">
        <v>205754</v>
      </c>
      <c r="F74" s="4"/>
      <c r="G74" s="25">
        <v>0</v>
      </c>
      <c r="H74" s="15"/>
      <c r="I74" s="25">
        <v>0</v>
      </c>
    </row>
    <row r="75" spans="1:9" ht="20.25" customHeight="1" x14ac:dyDescent="0.25">
      <c r="A75" s="3" t="s">
        <v>117</v>
      </c>
      <c r="B75" s="127"/>
      <c r="C75" s="15">
        <v>381106</v>
      </c>
      <c r="D75" s="15"/>
      <c r="E75" s="15">
        <v>397247</v>
      </c>
      <c r="F75" s="15"/>
      <c r="G75" s="4">
        <v>76018</v>
      </c>
      <c r="H75" s="15"/>
      <c r="I75" s="4">
        <v>75590</v>
      </c>
    </row>
    <row r="76" spans="1:9" ht="20.25" customHeight="1" x14ac:dyDescent="0.25">
      <c r="A76" s="3" t="s">
        <v>76</v>
      </c>
      <c r="B76" s="127">
        <v>11</v>
      </c>
      <c r="C76" s="15">
        <v>49472</v>
      </c>
      <c r="D76" s="15"/>
      <c r="E76" s="15">
        <v>53916</v>
      </c>
      <c r="F76" s="15"/>
      <c r="G76" s="25">
        <v>0</v>
      </c>
      <c r="H76" s="15"/>
      <c r="I76" s="25">
        <v>0</v>
      </c>
    </row>
    <row r="77" spans="1:9" ht="20.25" customHeight="1" x14ac:dyDescent="0.25">
      <c r="A77" s="3" t="s">
        <v>193</v>
      </c>
      <c r="B77" s="127"/>
      <c r="C77" s="15">
        <v>2581</v>
      </c>
      <c r="D77" s="15"/>
      <c r="E77" s="15">
        <v>2529</v>
      </c>
      <c r="F77" s="15"/>
      <c r="G77" s="132">
        <v>0</v>
      </c>
      <c r="H77" s="15"/>
      <c r="I77" s="132">
        <v>0</v>
      </c>
    </row>
    <row r="78" spans="1:9" ht="20.25" customHeight="1" x14ac:dyDescent="0.25">
      <c r="A78" s="118" t="s">
        <v>38</v>
      </c>
      <c r="B78" s="127"/>
      <c r="C78" s="162">
        <v>6713326</v>
      </c>
      <c r="D78" s="14"/>
      <c r="E78" s="18">
        <v>5849762</v>
      </c>
      <c r="F78" s="14"/>
      <c r="G78" s="162">
        <v>2672389</v>
      </c>
      <c r="H78" s="109"/>
      <c r="I78" s="18">
        <v>2589504</v>
      </c>
    </row>
    <row r="79" spans="1:9" ht="20.25" customHeight="1" x14ac:dyDescent="0.25">
      <c r="A79" s="118"/>
      <c r="B79" s="127"/>
      <c r="C79" s="14"/>
      <c r="D79" s="14"/>
      <c r="E79" s="14"/>
      <c r="F79" s="14"/>
      <c r="G79" s="14"/>
      <c r="H79" s="24"/>
      <c r="I79" s="14"/>
    </row>
    <row r="80" spans="1:9" ht="20.25" customHeight="1" x14ac:dyDescent="0.25">
      <c r="A80" s="118" t="s">
        <v>21</v>
      </c>
      <c r="B80" s="127"/>
      <c r="C80" s="133">
        <v>24692927</v>
      </c>
      <c r="D80" s="14"/>
      <c r="E80" s="133">
        <v>22712961</v>
      </c>
      <c r="F80" s="14"/>
      <c r="G80" s="133">
        <v>10567508</v>
      </c>
      <c r="H80" s="24"/>
      <c r="I80" s="133">
        <v>10482838</v>
      </c>
    </row>
    <row r="81" spans="1:9" ht="20.25" customHeight="1" x14ac:dyDescent="0.25">
      <c r="A81" s="118"/>
      <c r="B81" s="127"/>
      <c r="C81" s="134"/>
      <c r="D81" s="134"/>
      <c r="E81" s="134"/>
      <c r="F81" s="134"/>
      <c r="G81" s="134"/>
      <c r="I81" s="134"/>
    </row>
    <row r="82" spans="1:9" ht="20.25" customHeight="1" x14ac:dyDescent="0.3">
      <c r="A82" s="21" t="s">
        <v>95</v>
      </c>
    </row>
    <row r="83" spans="1:9" ht="20.25" customHeight="1" x14ac:dyDescent="0.25">
      <c r="A83" s="7" t="s">
        <v>82</v>
      </c>
    </row>
    <row r="84" spans="1:9" ht="20.25" customHeight="1" x14ac:dyDescent="0.25">
      <c r="A84"/>
      <c r="B84" s="1"/>
      <c r="C84" s="89"/>
      <c r="D84" s="89"/>
      <c r="E84" s="89"/>
      <c r="F84" s="89"/>
      <c r="G84" s="89"/>
      <c r="I84" s="89"/>
    </row>
    <row r="85" spans="1:9" ht="20.25" customHeight="1" x14ac:dyDescent="0.25">
      <c r="A85"/>
      <c r="B85" s="1"/>
      <c r="C85" s="190" t="s">
        <v>107</v>
      </c>
      <c r="D85" s="190"/>
      <c r="E85" s="190"/>
      <c r="F85" s="89"/>
      <c r="G85" s="190" t="s">
        <v>109</v>
      </c>
      <c r="H85" s="190"/>
      <c r="I85" s="190"/>
    </row>
    <row r="86" spans="1:9" ht="20.25" customHeight="1" x14ac:dyDescent="0.25">
      <c r="A86"/>
      <c r="B86" s="1"/>
      <c r="C86" s="190" t="s">
        <v>106</v>
      </c>
      <c r="D86" s="190"/>
      <c r="E86" s="190"/>
      <c r="F86" s="89"/>
      <c r="G86" s="190" t="s">
        <v>106</v>
      </c>
      <c r="H86" s="190"/>
      <c r="I86" s="190"/>
    </row>
    <row r="87" spans="1:9" ht="20.25" customHeight="1" x14ac:dyDescent="0.25">
      <c r="A87"/>
      <c r="B87" s="1"/>
      <c r="C87" s="157" t="s">
        <v>217</v>
      </c>
      <c r="E87" s="89" t="s">
        <v>132</v>
      </c>
      <c r="F87" s="89"/>
      <c r="G87" s="157" t="s">
        <v>217</v>
      </c>
      <c r="I87" s="89" t="s">
        <v>132</v>
      </c>
    </row>
    <row r="88" spans="1:9" ht="20.25" customHeight="1" x14ac:dyDescent="0.25">
      <c r="A88" s="8" t="s">
        <v>43</v>
      </c>
      <c r="B88" s="1"/>
      <c r="C88" s="89">
        <v>2024</v>
      </c>
      <c r="E88" s="89">
        <v>2023</v>
      </c>
      <c r="F88" s="89"/>
      <c r="G88" s="89">
        <v>2024</v>
      </c>
      <c r="I88" s="89">
        <v>2023</v>
      </c>
    </row>
    <row r="89" spans="1:9" ht="20.25" customHeight="1" x14ac:dyDescent="0.25">
      <c r="B89" s="11"/>
      <c r="C89" s="89" t="s">
        <v>133</v>
      </c>
      <c r="E89" s="89"/>
      <c r="F89" s="89"/>
      <c r="G89" s="89" t="s">
        <v>133</v>
      </c>
      <c r="I89" s="89"/>
    </row>
    <row r="90" spans="1:9" ht="20.25" customHeight="1" x14ac:dyDescent="0.25">
      <c r="A90" s="8"/>
      <c r="B90" s="11"/>
      <c r="C90" s="189" t="s">
        <v>134</v>
      </c>
      <c r="D90" s="189"/>
      <c r="E90" s="189"/>
      <c r="F90" s="189"/>
      <c r="G90" s="189"/>
      <c r="H90" s="189"/>
      <c r="I90" s="189"/>
    </row>
    <row r="91" spans="1:9" ht="20.25" customHeight="1" x14ac:dyDescent="0.25">
      <c r="A91" s="126" t="s">
        <v>40</v>
      </c>
      <c r="B91" s="127"/>
      <c r="C91" s="85"/>
      <c r="D91" s="85"/>
      <c r="E91" s="85"/>
      <c r="F91" s="85"/>
      <c r="G91" s="85"/>
      <c r="I91" s="85"/>
    </row>
    <row r="92" spans="1:9" ht="20.25" customHeight="1" x14ac:dyDescent="0.25">
      <c r="A92" s="2" t="s">
        <v>22</v>
      </c>
      <c r="B92" s="127"/>
      <c r="C92" s="85"/>
      <c r="D92" s="85"/>
      <c r="E92" s="85"/>
      <c r="F92" s="85"/>
      <c r="G92" s="85"/>
      <c r="I92" s="85"/>
    </row>
    <row r="93" spans="1:9" ht="20.25" customHeight="1" x14ac:dyDescent="0.25">
      <c r="A93" s="2" t="s">
        <v>34</v>
      </c>
      <c r="B93" s="127"/>
      <c r="C93" s="85"/>
      <c r="D93" s="85"/>
      <c r="E93" s="85"/>
      <c r="F93" s="85"/>
      <c r="G93" s="85"/>
      <c r="I93" s="85"/>
    </row>
    <row r="94" spans="1:9" ht="20.25" customHeight="1" x14ac:dyDescent="0.25">
      <c r="A94" s="106" t="s">
        <v>131</v>
      </c>
      <c r="B94" s="127"/>
      <c r="C94" s="85"/>
      <c r="D94" s="85"/>
      <c r="E94" s="85"/>
      <c r="F94" s="85"/>
      <c r="G94" s="85"/>
      <c r="I94" s="85"/>
    </row>
    <row r="95" spans="1:9" ht="20.25" customHeight="1" thickBot="1" x14ac:dyDescent="0.3">
      <c r="A95" s="106" t="s">
        <v>130</v>
      </c>
      <c r="B95" s="127"/>
      <c r="C95" s="135">
        <v>2188505</v>
      </c>
      <c r="D95" s="136"/>
      <c r="E95" s="135">
        <v>2188505</v>
      </c>
      <c r="F95" s="136"/>
      <c r="G95" s="135">
        <v>2188505</v>
      </c>
      <c r="H95" s="15"/>
      <c r="I95" s="135">
        <v>2188505</v>
      </c>
    </row>
    <row r="96" spans="1:9" ht="20.25" customHeight="1" thickTop="1" x14ac:dyDescent="0.25">
      <c r="A96" s="2" t="s">
        <v>23</v>
      </c>
      <c r="B96" s="127"/>
      <c r="C96" s="136"/>
      <c r="D96" s="136"/>
      <c r="E96" s="136"/>
      <c r="F96" s="136"/>
      <c r="G96" s="136"/>
      <c r="H96" s="15"/>
      <c r="I96" s="136"/>
    </row>
    <row r="97" spans="1:9" ht="20.25" customHeight="1" x14ac:dyDescent="0.25">
      <c r="A97" s="106" t="s">
        <v>131</v>
      </c>
      <c r="B97" s="127"/>
      <c r="C97" s="136"/>
      <c r="D97" s="136"/>
      <c r="E97" s="136"/>
      <c r="F97" s="136"/>
      <c r="G97" s="136"/>
      <c r="H97" s="15"/>
      <c r="I97" s="136"/>
    </row>
    <row r="98" spans="1:9" ht="20.25" customHeight="1" x14ac:dyDescent="0.25">
      <c r="A98" s="106" t="s">
        <v>130</v>
      </c>
      <c r="B98" s="127"/>
      <c r="C98" s="136">
        <v>2188505</v>
      </c>
      <c r="D98" s="136"/>
      <c r="E98" s="136">
        <v>2188505</v>
      </c>
      <c r="F98" s="136"/>
      <c r="G98" s="136">
        <v>2188505</v>
      </c>
      <c r="H98" s="15"/>
      <c r="I98" s="136">
        <v>2188505</v>
      </c>
    </row>
    <row r="99" spans="1:9" ht="20.25" customHeight="1" x14ac:dyDescent="0.25">
      <c r="A99" s="1" t="s">
        <v>121</v>
      </c>
      <c r="B99" s="127"/>
      <c r="C99" s="15">
        <v>1900753</v>
      </c>
      <c r="D99" s="15"/>
      <c r="E99" s="15">
        <v>1900753</v>
      </c>
      <c r="F99" s="15"/>
      <c r="G99" s="15">
        <v>32420281</v>
      </c>
      <c r="H99" s="15"/>
      <c r="I99" s="15">
        <v>32420281</v>
      </c>
    </row>
    <row r="100" spans="1:9" ht="20.25" customHeight="1" x14ac:dyDescent="0.25">
      <c r="A100" s="2" t="s">
        <v>112</v>
      </c>
      <c r="B100" s="127"/>
      <c r="C100" s="15"/>
      <c r="D100" s="15"/>
      <c r="E100" s="15"/>
      <c r="F100" s="15"/>
      <c r="G100" s="15"/>
      <c r="H100" s="15"/>
      <c r="I100" s="15"/>
    </row>
    <row r="101" spans="1:9" ht="20.25" customHeight="1" x14ac:dyDescent="0.25">
      <c r="A101" s="3" t="s">
        <v>54</v>
      </c>
      <c r="B101" s="127"/>
      <c r="C101" s="15"/>
      <c r="D101" s="15"/>
      <c r="E101" s="15"/>
      <c r="F101" s="15"/>
      <c r="G101" s="15"/>
      <c r="H101" s="15"/>
      <c r="I101" s="15"/>
    </row>
    <row r="102" spans="1:9" ht="20.25" customHeight="1" x14ac:dyDescent="0.25">
      <c r="A102" s="2" t="s">
        <v>55</v>
      </c>
      <c r="B102" s="127"/>
      <c r="C102" s="136">
        <v>224159</v>
      </c>
      <c r="D102" s="136"/>
      <c r="E102" s="136">
        <v>226659</v>
      </c>
      <c r="F102" s="136"/>
      <c r="G102" s="136">
        <v>222638</v>
      </c>
      <c r="H102" s="15"/>
      <c r="I102" s="136">
        <v>222638</v>
      </c>
    </row>
    <row r="103" spans="1:9" ht="20.25" customHeight="1" x14ac:dyDescent="0.25">
      <c r="A103" s="2" t="s">
        <v>113</v>
      </c>
      <c r="B103" s="127"/>
      <c r="C103" s="15">
        <v>40045844</v>
      </c>
      <c r="D103" s="15"/>
      <c r="E103" s="15">
        <v>39965410</v>
      </c>
      <c r="F103" s="15"/>
      <c r="G103" s="15">
        <v>3773071.3319999999</v>
      </c>
      <c r="H103" s="15"/>
      <c r="I103" s="136">
        <v>3795044</v>
      </c>
    </row>
    <row r="104" spans="1:9" ht="20.25" customHeight="1" x14ac:dyDescent="0.25">
      <c r="A104" s="2" t="s">
        <v>56</v>
      </c>
      <c r="B104" s="127"/>
      <c r="C104" s="108">
        <v>-180621</v>
      </c>
      <c r="D104" s="15"/>
      <c r="E104" s="108">
        <v>-162486</v>
      </c>
      <c r="F104" s="15"/>
      <c r="G104" s="137">
        <v>-78636.486999999994</v>
      </c>
      <c r="H104" s="15"/>
      <c r="I104" s="138">
        <v>-78636</v>
      </c>
    </row>
    <row r="105" spans="1:9" ht="20.25" customHeight="1" x14ac:dyDescent="0.25">
      <c r="A105" s="118" t="s">
        <v>118</v>
      </c>
      <c r="B105" s="127"/>
      <c r="C105" s="163">
        <v>44178640</v>
      </c>
      <c r="D105" s="14"/>
      <c r="E105" s="14">
        <v>44118841</v>
      </c>
      <c r="F105" s="14"/>
      <c r="G105" s="163">
        <v>38525858.844999999</v>
      </c>
      <c r="H105" s="14"/>
      <c r="I105" s="14">
        <v>38547832</v>
      </c>
    </row>
    <row r="106" spans="1:9" s="5" customFormat="1" ht="20.25" customHeight="1" x14ac:dyDescent="0.25">
      <c r="A106" s="2" t="s">
        <v>57</v>
      </c>
      <c r="B106" s="127"/>
      <c r="C106" s="139">
        <v>1742950</v>
      </c>
      <c r="D106" s="139"/>
      <c r="E106" s="139">
        <v>1716113</v>
      </c>
      <c r="F106" s="139"/>
      <c r="G106" s="129">
        <v>0</v>
      </c>
      <c r="H106" s="15"/>
      <c r="I106" s="129">
        <v>0</v>
      </c>
    </row>
    <row r="107" spans="1:9" ht="20.25" customHeight="1" x14ac:dyDescent="0.25">
      <c r="A107" s="118" t="s">
        <v>41</v>
      </c>
      <c r="B107" s="127"/>
      <c r="C107" s="162">
        <v>45921590</v>
      </c>
      <c r="D107" s="14"/>
      <c r="E107" s="18">
        <v>45834954</v>
      </c>
      <c r="F107" s="14"/>
      <c r="G107" s="162">
        <v>38525858.844999999</v>
      </c>
      <c r="H107" s="15"/>
      <c r="I107" s="18">
        <v>38547832</v>
      </c>
    </row>
    <row r="108" spans="1:9" ht="20.25" customHeight="1" x14ac:dyDescent="0.25">
      <c r="B108" s="127"/>
      <c r="C108" s="14"/>
      <c r="D108" s="14"/>
      <c r="E108" s="14"/>
      <c r="F108" s="14"/>
      <c r="G108" s="14"/>
      <c r="H108" s="15"/>
      <c r="I108" s="14"/>
    </row>
    <row r="109" spans="1:9" ht="20.25" customHeight="1" thickBot="1" x14ac:dyDescent="0.3">
      <c r="A109" s="118" t="s">
        <v>42</v>
      </c>
      <c r="C109" s="164">
        <v>70614517</v>
      </c>
      <c r="D109" s="14"/>
      <c r="E109" s="16">
        <v>68547915</v>
      </c>
      <c r="F109" s="14"/>
      <c r="G109" s="164">
        <v>49093366.844999999</v>
      </c>
      <c r="H109" s="14"/>
      <c r="I109" s="16">
        <v>49030670</v>
      </c>
    </row>
    <row r="110" spans="1:9" ht="20.25" customHeight="1" thickTop="1" x14ac:dyDescent="0.25"/>
  </sheetData>
  <mergeCells count="15">
    <mergeCell ref="C9:I9"/>
    <mergeCell ref="C4:E4"/>
    <mergeCell ref="G4:I4"/>
    <mergeCell ref="C5:E5"/>
    <mergeCell ref="G5:I5"/>
    <mergeCell ref="C90:I90"/>
    <mergeCell ref="C47:E47"/>
    <mergeCell ref="G47:I47"/>
    <mergeCell ref="C48:E48"/>
    <mergeCell ref="G48:I48"/>
    <mergeCell ref="C52:I52"/>
    <mergeCell ref="C85:E85"/>
    <mergeCell ref="G85:I85"/>
    <mergeCell ref="C86:E86"/>
    <mergeCell ref="G86:I86"/>
  </mergeCells>
  <phoneticPr fontId="4" type="noConversion"/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76"/>
  <sheetViews>
    <sheetView view="pageBreakPreview" topLeftCell="A13" zoomScale="70" zoomScaleNormal="60" zoomScaleSheetLayoutView="70" workbookViewId="0">
      <selection activeCell="A48" sqref="A48"/>
    </sheetView>
  </sheetViews>
  <sheetFormatPr defaultColWidth="9" defaultRowHeight="20.25" customHeight="1" x14ac:dyDescent="0.25"/>
  <cols>
    <col min="1" max="1" width="37.625" style="1" customWidth="1"/>
    <col min="2" max="2" width="5.125" style="6" customWidth="1"/>
    <col min="3" max="3" width="13.625" style="1" customWidth="1"/>
    <col min="4" max="4" width="0.625" style="1" customWidth="1"/>
    <col min="5" max="5" width="13.625" style="1" customWidth="1"/>
    <col min="6" max="6" width="0.625" style="1" customWidth="1"/>
    <col min="7" max="7" width="13.625" style="1" customWidth="1"/>
    <col min="8" max="8" width="0.625" style="1" customWidth="1"/>
    <col min="9" max="9" width="13.625" style="1" customWidth="1"/>
    <col min="10" max="16384" width="9" style="1"/>
  </cols>
  <sheetData>
    <row r="1" spans="1:9" ht="20.25" customHeight="1" x14ac:dyDescent="0.3">
      <c r="A1" s="21" t="s">
        <v>95</v>
      </c>
    </row>
    <row r="2" spans="1:9" ht="20.25" customHeight="1" x14ac:dyDescent="0.25">
      <c r="A2" s="7" t="s">
        <v>135</v>
      </c>
    </row>
    <row r="3" spans="1:9" ht="20.25" customHeight="1" x14ac:dyDescent="0.25">
      <c r="A3"/>
      <c r="B3" s="1"/>
      <c r="C3" s="89"/>
      <c r="E3" s="89"/>
      <c r="F3" s="89"/>
      <c r="G3" s="89"/>
      <c r="I3" s="89"/>
    </row>
    <row r="4" spans="1:9" ht="20.25" customHeight="1" x14ac:dyDescent="0.25">
      <c r="A4"/>
      <c r="B4" s="1"/>
      <c r="C4" s="190" t="s">
        <v>107</v>
      </c>
      <c r="D4" s="190"/>
      <c r="E4" s="190"/>
      <c r="F4" s="89"/>
      <c r="G4" s="190" t="s">
        <v>108</v>
      </c>
      <c r="H4" s="190"/>
      <c r="I4" s="190"/>
    </row>
    <row r="5" spans="1:9" ht="20.25" customHeight="1" x14ac:dyDescent="0.25">
      <c r="A5"/>
      <c r="B5" s="1"/>
      <c r="C5" s="190" t="s">
        <v>106</v>
      </c>
      <c r="D5" s="190"/>
      <c r="E5" s="190"/>
      <c r="F5" s="89"/>
      <c r="G5" s="190" t="s">
        <v>106</v>
      </c>
      <c r="H5" s="190"/>
      <c r="I5" s="190"/>
    </row>
    <row r="6" spans="1:9" ht="20.25" customHeight="1" x14ac:dyDescent="0.25">
      <c r="A6"/>
      <c r="B6" s="1"/>
      <c r="C6" s="192" t="s">
        <v>138</v>
      </c>
      <c r="D6" s="192"/>
      <c r="E6" s="192"/>
      <c r="F6" s="5"/>
      <c r="G6" s="192" t="s">
        <v>138</v>
      </c>
      <c r="H6" s="192"/>
      <c r="I6" s="192"/>
    </row>
    <row r="7" spans="1:9" ht="20.25" customHeight="1" x14ac:dyDescent="0.25">
      <c r="A7"/>
      <c r="B7" s="1"/>
      <c r="C7" s="191" t="s">
        <v>217</v>
      </c>
      <c r="D7" s="192"/>
      <c r="E7" s="192"/>
      <c r="F7" s="5"/>
      <c r="G7" s="191" t="s">
        <v>217</v>
      </c>
      <c r="H7" s="192"/>
      <c r="I7" s="192"/>
    </row>
    <row r="8" spans="1:9" ht="20.25" customHeight="1" x14ac:dyDescent="0.25">
      <c r="A8" s="8"/>
      <c r="B8" s="11" t="s">
        <v>7</v>
      </c>
      <c r="C8" s="89">
        <v>2024</v>
      </c>
      <c r="E8" s="89">
        <v>2023</v>
      </c>
      <c r="G8" s="89">
        <v>2024</v>
      </c>
      <c r="I8" s="89">
        <v>2023</v>
      </c>
    </row>
    <row r="9" spans="1:9" ht="20.25" customHeight="1" x14ac:dyDescent="0.25">
      <c r="A9" s="8"/>
      <c r="B9" s="11"/>
      <c r="C9" s="189" t="s">
        <v>134</v>
      </c>
      <c r="D9" s="189"/>
      <c r="E9" s="189"/>
      <c r="F9" s="189"/>
      <c r="G9" s="189"/>
      <c r="H9" s="189"/>
      <c r="I9" s="189"/>
    </row>
    <row r="10" spans="1:9" ht="20.25" customHeight="1" x14ac:dyDescent="0.25">
      <c r="A10" s="9" t="s">
        <v>197</v>
      </c>
      <c r="C10" s="17"/>
      <c r="E10" s="17"/>
      <c r="F10" s="17"/>
      <c r="G10" s="17"/>
      <c r="I10" s="17"/>
    </row>
    <row r="11" spans="1:9" ht="20.25" customHeight="1" x14ac:dyDescent="0.25">
      <c r="A11" s="1" t="s">
        <v>122</v>
      </c>
      <c r="B11" s="11"/>
      <c r="C11" s="150">
        <v>3474629</v>
      </c>
      <c r="D11" s="150"/>
      <c r="E11" s="150">
        <v>6029703</v>
      </c>
      <c r="F11" s="150"/>
      <c r="G11" s="77">
        <v>0</v>
      </c>
      <c r="H11" s="150"/>
      <c r="I11" s="77">
        <v>0</v>
      </c>
    </row>
    <row r="12" spans="1:9" ht="20.25" customHeight="1" x14ac:dyDescent="0.25">
      <c r="A12" s="1" t="s">
        <v>168</v>
      </c>
      <c r="B12" s="11"/>
      <c r="C12" s="150">
        <v>498933</v>
      </c>
      <c r="D12" s="150"/>
      <c r="E12" s="150">
        <v>411937</v>
      </c>
      <c r="F12" s="150"/>
      <c r="G12" s="77">
        <v>0</v>
      </c>
      <c r="H12" s="150"/>
      <c r="I12" s="77">
        <v>0</v>
      </c>
    </row>
    <row r="13" spans="1:9" ht="20.25" customHeight="1" x14ac:dyDescent="0.25">
      <c r="A13" s="1" t="s">
        <v>179</v>
      </c>
      <c r="B13" s="11"/>
      <c r="C13" s="77">
        <v>0</v>
      </c>
      <c r="D13" s="150"/>
      <c r="E13" s="150">
        <v>39356</v>
      </c>
      <c r="F13" s="150"/>
      <c r="G13" s="77">
        <v>33663</v>
      </c>
      <c r="H13" s="150"/>
      <c r="I13" s="77">
        <v>8835</v>
      </c>
    </row>
    <row r="14" spans="1:9" ht="20.25" customHeight="1" x14ac:dyDescent="0.25">
      <c r="A14" s="1" t="s">
        <v>276</v>
      </c>
      <c r="B14" s="11">
        <v>6</v>
      </c>
      <c r="C14" s="77">
        <v>24428</v>
      </c>
      <c r="D14" s="150"/>
      <c r="E14" s="77">
        <v>0</v>
      </c>
      <c r="F14" s="150"/>
      <c r="G14" s="77">
        <v>0</v>
      </c>
      <c r="H14" s="150"/>
      <c r="I14" s="77">
        <v>0</v>
      </c>
    </row>
    <row r="15" spans="1:9" ht="20.25" customHeight="1" x14ac:dyDescent="0.25">
      <c r="A15" s="1" t="s">
        <v>195</v>
      </c>
      <c r="B15" s="11">
        <v>2</v>
      </c>
      <c r="C15" s="165">
        <v>172704</v>
      </c>
      <c r="D15" s="150"/>
      <c r="E15" s="165">
        <v>117010</v>
      </c>
      <c r="F15" s="150"/>
      <c r="G15" s="165">
        <v>213505</v>
      </c>
      <c r="H15" s="150"/>
      <c r="I15" s="165">
        <v>177657</v>
      </c>
    </row>
    <row r="16" spans="1:9" ht="20.25" customHeight="1" x14ac:dyDescent="0.25">
      <c r="A16" s="5" t="s">
        <v>196</v>
      </c>
      <c r="C16" s="152">
        <v>4170694</v>
      </c>
      <c r="D16" s="163"/>
      <c r="E16" s="152">
        <v>6598006</v>
      </c>
      <c r="F16" s="163"/>
      <c r="G16" s="152">
        <v>247168</v>
      </c>
      <c r="H16" s="163"/>
      <c r="I16" s="152">
        <v>186492</v>
      </c>
    </row>
    <row r="17" spans="1:9" ht="20.25" customHeight="1" x14ac:dyDescent="0.25">
      <c r="A17" s="5"/>
      <c r="C17" s="150"/>
      <c r="D17" s="161"/>
      <c r="E17" s="150"/>
      <c r="F17" s="150"/>
      <c r="G17" s="150"/>
      <c r="H17" s="161"/>
      <c r="I17" s="150"/>
    </row>
    <row r="18" spans="1:9" ht="20.25" customHeight="1" x14ac:dyDescent="0.25">
      <c r="A18" s="9" t="s">
        <v>24</v>
      </c>
      <c r="C18" s="150"/>
      <c r="D18" s="161"/>
      <c r="E18" s="150"/>
      <c r="F18" s="150"/>
      <c r="G18" s="150"/>
      <c r="H18" s="161"/>
      <c r="I18" s="150"/>
    </row>
    <row r="19" spans="1:9" ht="20.25" customHeight="1" x14ac:dyDescent="0.25">
      <c r="A19" s="1" t="s">
        <v>115</v>
      </c>
      <c r="B19" s="11"/>
      <c r="C19" s="150">
        <v>2425246</v>
      </c>
      <c r="D19" s="150"/>
      <c r="E19" s="150">
        <v>3975041</v>
      </c>
      <c r="F19" s="150"/>
      <c r="G19" s="77">
        <v>0</v>
      </c>
      <c r="H19" s="150"/>
      <c r="I19" s="77">
        <v>0</v>
      </c>
    </row>
    <row r="20" spans="1:9" ht="20.25" customHeight="1" x14ac:dyDescent="0.25">
      <c r="A20" s="1" t="s">
        <v>169</v>
      </c>
      <c r="B20" s="11"/>
      <c r="C20" s="150">
        <v>410196</v>
      </c>
      <c r="D20" s="150"/>
      <c r="E20" s="150">
        <v>355867</v>
      </c>
      <c r="F20" s="150"/>
      <c r="G20" s="77">
        <v>0</v>
      </c>
      <c r="H20" s="150"/>
      <c r="I20" s="77">
        <v>0</v>
      </c>
    </row>
    <row r="21" spans="1:9" ht="20.25" customHeight="1" x14ac:dyDescent="0.25">
      <c r="A21" s="1" t="s">
        <v>99</v>
      </c>
      <c r="B21" s="11"/>
      <c r="C21" s="150">
        <v>307794</v>
      </c>
      <c r="D21" s="150"/>
      <c r="E21" s="150">
        <v>510311</v>
      </c>
      <c r="F21" s="150"/>
      <c r="G21" s="77">
        <v>0</v>
      </c>
      <c r="H21" s="150"/>
      <c r="I21" s="77">
        <v>0</v>
      </c>
    </row>
    <row r="22" spans="1:9" ht="20.25" customHeight="1" x14ac:dyDescent="0.25">
      <c r="A22" s="1" t="s">
        <v>48</v>
      </c>
      <c r="B22" s="11">
        <v>2</v>
      </c>
      <c r="C22" s="150">
        <v>704814</v>
      </c>
      <c r="D22" s="150"/>
      <c r="E22" s="150">
        <v>777477</v>
      </c>
      <c r="F22" s="150"/>
      <c r="G22" s="150">
        <v>184711</v>
      </c>
      <c r="H22" s="150"/>
      <c r="I22" s="150">
        <v>117152</v>
      </c>
    </row>
    <row r="23" spans="1:9" ht="20.25" customHeight="1" x14ac:dyDescent="0.25">
      <c r="A23" s="1" t="s">
        <v>210</v>
      </c>
      <c r="B23" s="11"/>
      <c r="C23" s="150">
        <v>23670</v>
      </c>
      <c r="D23" s="150"/>
      <c r="E23" s="77">
        <v>0</v>
      </c>
      <c r="F23" s="150"/>
      <c r="G23" s="77">
        <v>0</v>
      </c>
      <c r="H23" s="150"/>
      <c r="I23" s="77">
        <v>0</v>
      </c>
    </row>
    <row r="24" spans="1:9" ht="20.25" customHeight="1" x14ac:dyDescent="0.25">
      <c r="A24" s="5" t="s">
        <v>25</v>
      </c>
      <c r="B24" s="11"/>
      <c r="C24" s="162">
        <v>3871720</v>
      </c>
      <c r="D24" s="166"/>
      <c r="E24" s="162">
        <v>5618696</v>
      </c>
      <c r="F24" s="163"/>
      <c r="G24" s="162">
        <v>184711</v>
      </c>
      <c r="H24" s="166"/>
      <c r="I24" s="162">
        <v>117152</v>
      </c>
    </row>
    <row r="25" spans="1:9" ht="20.25" customHeight="1" x14ac:dyDescent="0.25">
      <c r="A25" s="5"/>
      <c r="B25" s="11"/>
      <c r="C25" s="150"/>
      <c r="D25" s="161"/>
      <c r="E25" s="150"/>
      <c r="F25" s="150"/>
      <c r="G25" s="150"/>
      <c r="H25" s="161"/>
      <c r="I25" s="150"/>
    </row>
    <row r="26" spans="1:9" ht="20.25" customHeight="1" x14ac:dyDescent="0.25">
      <c r="A26" s="5" t="s">
        <v>139</v>
      </c>
      <c r="B26" s="11"/>
      <c r="C26" s="163">
        <v>298974</v>
      </c>
      <c r="D26" s="166"/>
      <c r="E26" s="163">
        <v>979310</v>
      </c>
      <c r="F26" s="166"/>
      <c r="G26" s="163">
        <v>62457</v>
      </c>
      <c r="H26" s="166"/>
      <c r="I26" s="163">
        <v>69340</v>
      </c>
    </row>
    <row r="27" spans="1:9" ht="20.25" customHeight="1" x14ac:dyDescent="0.25">
      <c r="A27" s="1" t="s">
        <v>49</v>
      </c>
      <c r="B27" s="11"/>
      <c r="C27" s="150">
        <v>169377</v>
      </c>
      <c r="D27" s="150"/>
      <c r="E27" s="150">
        <v>113397</v>
      </c>
      <c r="F27" s="150"/>
      <c r="G27" s="150">
        <v>83434</v>
      </c>
      <c r="H27" s="150"/>
      <c r="I27" s="150">
        <v>62727</v>
      </c>
    </row>
    <row r="28" spans="1:9" ht="20.25" customHeight="1" x14ac:dyDescent="0.25">
      <c r="A28" s="1" t="s">
        <v>251</v>
      </c>
      <c r="B28" s="11"/>
      <c r="C28" s="150"/>
      <c r="D28" s="150"/>
      <c r="E28" s="150"/>
      <c r="F28" s="150"/>
      <c r="G28" s="150"/>
      <c r="H28" s="150"/>
      <c r="I28" s="150"/>
    </row>
    <row r="29" spans="1:9" ht="20.25" customHeight="1" x14ac:dyDescent="0.25">
      <c r="A29" s="1" t="s">
        <v>166</v>
      </c>
      <c r="B29" s="11"/>
      <c r="C29" s="150">
        <v>2042</v>
      </c>
      <c r="D29" s="150"/>
      <c r="E29" s="87">
        <v>-1274</v>
      </c>
      <c r="F29" s="75"/>
      <c r="G29" s="87">
        <v>0</v>
      </c>
      <c r="H29" s="150"/>
      <c r="I29" s="87">
        <v>0</v>
      </c>
    </row>
    <row r="30" spans="1:9" ht="20.25" customHeight="1" x14ac:dyDescent="0.25">
      <c r="A30" s="5" t="s">
        <v>242</v>
      </c>
      <c r="B30" s="11">
        <v>9</v>
      </c>
      <c r="C30" s="167">
        <v>131639</v>
      </c>
      <c r="D30" s="163"/>
      <c r="E30" s="167">
        <v>864639</v>
      </c>
      <c r="F30" s="163"/>
      <c r="G30" s="167">
        <v>-20977</v>
      </c>
      <c r="H30" s="163"/>
      <c r="I30" s="167">
        <v>6613</v>
      </c>
    </row>
    <row r="31" spans="1:9" ht="20.25" customHeight="1" x14ac:dyDescent="0.25">
      <c r="A31" s="1" t="s">
        <v>208</v>
      </c>
      <c r="B31" s="11"/>
      <c r="C31" s="168">
        <v>54247</v>
      </c>
      <c r="D31" s="150"/>
      <c r="E31" s="168">
        <v>188970</v>
      </c>
      <c r="F31" s="161"/>
      <c r="G31" s="168">
        <v>996</v>
      </c>
      <c r="H31" s="150"/>
      <c r="I31" s="168">
        <v>-775</v>
      </c>
    </row>
    <row r="32" spans="1:9" ht="20.25" customHeight="1" thickBot="1" x14ac:dyDescent="0.3">
      <c r="A32" s="5" t="s">
        <v>241</v>
      </c>
      <c r="B32" s="11"/>
      <c r="C32" s="169">
        <v>77392</v>
      </c>
      <c r="D32" s="163"/>
      <c r="E32" s="169">
        <v>675669</v>
      </c>
      <c r="F32" s="166"/>
      <c r="G32" s="169">
        <v>-21973</v>
      </c>
      <c r="H32" s="163"/>
      <c r="I32" s="169">
        <v>7388</v>
      </c>
    </row>
    <row r="33" spans="1:9" ht="20.25" customHeight="1" thickTop="1" x14ac:dyDescent="0.25">
      <c r="A33" s="5"/>
      <c r="B33" s="11"/>
      <c r="C33" s="14"/>
      <c r="D33" s="5"/>
      <c r="E33" s="14"/>
      <c r="F33" s="14"/>
      <c r="G33" s="14"/>
      <c r="H33" s="5"/>
      <c r="I33" s="14"/>
    </row>
    <row r="34" spans="1:9" ht="20.25" customHeight="1" x14ac:dyDescent="0.3">
      <c r="A34" s="21" t="s">
        <v>95</v>
      </c>
    </row>
    <row r="35" spans="1:9" ht="20.25" customHeight="1" x14ac:dyDescent="0.25">
      <c r="A35" s="7" t="s">
        <v>135</v>
      </c>
    </row>
    <row r="36" spans="1:9" ht="20.25" customHeight="1" x14ac:dyDescent="0.25">
      <c r="A36"/>
      <c r="B36" s="1"/>
      <c r="C36" s="89"/>
      <c r="D36" s="89"/>
      <c r="E36" s="89"/>
      <c r="F36" s="89"/>
      <c r="G36" s="89"/>
      <c r="I36" s="89"/>
    </row>
    <row r="37" spans="1:9" ht="20.25" customHeight="1" x14ac:dyDescent="0.25">
      <c r="A37"/>
      <c r="B37" s="1"/>
      <c r="C37" s="190" t="s">
        <v>105</v>
      </c>
      <c r="D37" s="190"/>
      <c r="E37" s="190"/>
      <c r="F37" s="89"/>
      <c r="G37" s="190" t="s">
        <v>108</v>
      </c>
      <c r="H37" s="190"/>
      <c r="I37" s="190"/>
    </row>
    <row r="38" spans="1:9" ht="20.25" customHeight="1" x14ac:dyDescent="0.25">
      <c r="A38"/>
      <c r="B38" s="1"/>
      <c r="C38" s="190" t="s">
        <v>106</v>
      </c>
      <c r="D38" s="190"/>
      <c r="E38" s="190"/>
      <c r="F38" s="89"/>
      <c r="G38" s="190" t="s">
        <v>106</v>
      </c>
      <c r="H38" s="190"/>
      <c r="I38" s="190"/>
    </row>
    <row r="39" spans="1:9" ht="20.25" customHeight="1" x14ac:dyDescent="0.25">
      <c r="A39"/>
      <c r="B39" s="1"/>
      <c r="C39" s="192" t="s">
        <v>138</v>
      </c>
      <c r="D39" s="192"/>
      <c r="E39" s="192"/>
      <c r="F39" s="5"/>
      <c r="G39" s="192" t="s">
        <v>138</v>
      </c>
      <c r="H39" s="192"/>
      <c r="I39" s="192"/>
    </row>
    <row r="40" spans="1:9" ht="20.25" customHeight="1" x14ac:dyDescent="0.25">
      <c r="A40"/>
      <c r="B40" s="1"/>
      <c r="C40" s="191" t="s">
        <v>217</v>
      </c>
      <c r="D40" s="192"/>
      <c r="E40" s="192"/>
      <c r="F40" s="5"/>
      <c r="G40" s="191" t="s">
        <v>217</v>
      </c>
      <c r="H40" s="192"/>
      <c r="I40" s="192"/>
    </row>
    <row r="41" spans="1:9" ht="20.25" customHeight="1" x14ac:dyDescent="0.25">
      <c r="A41" s="8"/>
      <c r="B41" s="11"/>
      <c r="C41" s="89">
        <v>2024</v>
      </c>
      <c r="E41" s="89">
        <v>2023</v>
      </c>
      <c r="G41" s="89">
        <v>2024</v>
      </c>
      <c r="I41" s="89">
        <v>2023</v>
      </c>
    </row>
    <row r="42" spans="1:9" ht="20.25" customHeight="1" x14ac:dyDescent="0.25">
      <c r="A42" s="8"/>
      <c r="B42" s="11"/>
      <c r="C42" s="189" t="s">
        <v>134</v>
      </c>
      <c r="D42" s="189"/>
      <c r="E42" s="189"/>
      <c r="F42" s="189"/>
      <c r="G42" s="189"/>
      <c r="H42" s="189"/>
      <c r="I42" s="189"/>
    </row>
    <row r="43" spans="1:9" ht="20.25" customHeight="1" x14ac:dyDescent="0.25">
      <c r="A43" s="8" t="s">
        <v>185</v>
      </c>
      <c r="B43" s="11"/>
      <c r="C43" s="11"/>
      <c r="D43" s="11"/>
      <c r="E43" s="11"/>
      <c r="F43" s="11"/>
      <c r="G43" s="11"/>
      <c r="H43" s="11"/>
      <c r="I43" s="11"/>
    </row>
    <row r="44" spans="1:9" ht="20.25" customHeight="1" x14ac:dyDescent="0.25">
      <c r="A44" s="81" t="s">
        <v>212</v>
      </c>
      <c r="B44" s="11"/>
      <c r="C44" s="14"/>
      <c r="D44" s="14"/>
      <c r="E44" s="110"/>
      <c r="F44" s="110"/>
      <c r="G44" s="110"/>
      <c r="H44" s="14"/>
      <c r="I44" s="14"/>
    </row>
    <row r="45" spans="1:9" ht="20.25" customHeight="1" x14ac:dyDescent="0.25">
      <c r="A45" s="81" t="s">
        <v>100</v>
      </c>
      <c r="B45" s="11"/>
      <c r="C45" s="14"/>
      <c r="D45" s="14"/>
      <c r="E45" s="110"/>
      <c r="F45" s="110"/>
      <c r="G45" s="110"/>
      <c r="H45" s="14"/>
      <c r="I45" s="14"/>
    </row>
    <row r="46" spans="1:9" ht="20.25" customHeight="1" x14ac:dyDescent="0.25">
      <c r="A46" s="1" t="s">
        <v>140</v>
      </c>
      <c r="B46" s="11"/>
      <c r="C46" s="14"/>
      <c r="D46" s="14"/>
      <c r="E46" s="149"/>
      <c r="F46" s="110"/>
      <c r="G46" s="110"/>
      <c r="H46" s="14"/>
      <c r="I46" s="14"/>
    </row>
    <row r="47" spans="1:9" ht="20.25" customHeight="1" x14ac:dyDescent="0.25">
      <c r="A47" s="1" t="s">
        <v>141</v>
      </c>
      <c r="B47" s="11"/>
      <c r="C47" s="15">
        <v>6199</v>
      </c>
      <c r="D47" s="15"/>
      <c r="E47" s="150">
        <v>36160</v>
      </c>
      <c r="F47" s="62"/>
      <c r="G47" s="76">
        <v>0</v>
      </c>
      <c r="H47" s="15"/>
      <c r="I47" s="76">
        <v>0</v>
      </c>
    </row>
    <row r="48" spans="1:9" ht="20.25" customHeight="1" x14ac:dyDescent="0.25">
      <c r="A48" s="1" t="s">
        <v>279</v>
      </c>
      <c r="B48" s="11"/>
      <c r="C48" s="15">
        <v>-24546</v>
      </c>
      <c r="D48" s="15"/>
      <c r="E48" s="150">
        <v>-6024</v>
      </c>
      <c r="F48" s="62"/>
      <c r="G48" s="76">
        <v>0</v>
      </c>
      <c r="H48" s="15"/>
      <c r="I48" s="76">
        <v>0</v>
      </c>
    </row>
    <row r="49" spans="1:9" ht="20.25" customHeight="1" x14ac:dyDescent="0.25">
      <c r="A49" s="1" t="s">
        <v>252</v>
      </c>
      <c r="B49" s="11"/>
      <c r="C49" s="14"/>
      <c r="D49" s="14"/>
      <c r="E49" s="110"/>
      <c r="F49" s="110"/>
      <c r="G49" s="14"/>
      <c r="H49" s="14"/>
      <c r="I49" s="14"/>
    </row>
    <row r="50" spans="1:9" ht="20.25" customHeight="1" x14ac:dyDescent="0.25">
      <c r="A50" s="1" t="s">
        <v>253</v>
      </c>
      <c r="B50" s="11"/>
      <c r="C50" s="14"/>
      <c r="D50" s="14"/>
      <c r="E50" s="110"/>
      <c r="F50" s="110"/>
      <c r="G50" s="14"/>
      <c r="H50" s="14"/>
      <c r="I50" s="14"/>
    </row>
    <row r="51" spans="1:9" ht="20.25" customHeight="1" x14ac:dyDescent="0.25">
      <c r="A51" s="1" t="s">
        <v>200</v>
      </c>
      <c r="B51" s="11"/>
      <c r="C51" s="87">
        <v>0</v>
      </c>
      <c r="D51" s="15"/>
      <c r="E51" s="15">
        <v>-109</v>
      </c>
      <c r="F51" s="15"/>
      <c r="G51" s="87">
        <v>0</v>
      </c>
      <c r="H51" s="15"/>
      <c r="I51" s="87">
        <v>0</v>
      </c>
    </row>
    <row r="52" spans="1:9" ht="20.25" customHeight="1" x14ac:dyDescent="0.25">
      <c r="A52" s="5" t="s">
        <v>213</v>
      </c>
      <c r="B52" s="11"/>
      <c r="C52" s="111"/>
      <c r="D52" s="15"/>
      <c r="E52" s="111"/>
      <c r="F52" s="15"/>
      <c r="G52" s="112"/>
      <c r="H52" s="15"/>
      <c r="I52" s="112"/>
    </row>
    <row r="53" spans="1:9" ht="20.25" customHeight="1" x14ac:dyDescent="0.25">
      <c r="A53" s="8" t="s">
        <v>146</v>
      </c>
      <c r="B53" s="11"/>
      <c r="C53" s="152">
        <v>-18347</v>
      </c>
      <c r="D53" s="15"/>
      <c r="E53" s="155">
        <v>30027</v>
      </c>
      <c r="F53" s="14"/>
      <c r="G53" s="155">
        <v>0</v>
      </c>
      <c r="H53" s="15"/>
      <c r="I53" s="155">
        <v>0</v>
      </c>
    </row>
    <row r="54" spans="1:9" ht="20.25" customHeight="1" x14ac:dyDescent="0.25">
      <c r="A54" s="8"/>
      <c r="B54" s="11"/>
      <c r="C54" s="14"/>
      <c r="D54" s="15"/>
      <c r="E54" s="14"/>
      <c r="F54" s="14"/>
      <c r="G54" s="110"/>
      <c r="H54" s="15"/>
      <c r="I54" s="110"/>
    </row>
    <row r="55" spans="1:9" ht="20.25" customHeight="1" x14ac:dyDescent="0.25">
      <c r="A55" s="113" t="s">
        <v>254</v>
      </c>
      <c r="B55" s="11"/>
      <c r="C55" s="11"/>
      <c r="D55" s="11"/>
      <c r="E55" s="11"/>
      <c r="F55" s="11"/>
      <c r="G55" s="11"/>
      <c r="H55" s="11"/>
      <c r="I55" s="11"/>
    </row>
    <row r="56" spans="1:9" ht="20.25" customHeight="1" x14ac:dyDescent="0.25">
      <c r="A56" s="114" t="s">
        <v>229</v>
      </c>
      <c r="B56" s="11"/>
      <c r="C56" s="11"/>
      <c r="D56" s="11"/>
      <c r="E56" s="11"/>
      <c r="F56" s="11"/>
      <c r="G56" s="11"/>
      <c r="H56" s="11"/>
      <c r="I56" s="11"/>
    </row>
    <row r="57" spans="1:9" ht="20.25" customHeight="1" x14ac:dyDescent="0.25">
      <c r="A57" s="114" t="s">
        <v>230</v>
      </c>
      <c r="B57" s="11"/>
      <c r="C57" s="76">
        <v>0</v>
      </c>
      <c r="D57" s="11"/>
      <c r="E57" s="76">
        <v>-7388</v>
      </c>
      <c r="F57" s="11"/>
      <c r="G57" s="76">
        <v>0</v>
      </c>
      <c r="H57" s="11"/>
      <c r="I57" s="76">
        <v>0</v>
      </c>
    </row>
    <row r="58" spans="1:9" ht="20.25" customHeight="1" x14ac:dyDescent="0.25">
      <c r="A58" s="5" t="s">
        <v>255</v>
      </c>
      <c r="B58" s="11"/>
      <c r="C58" s="111"/>
      <c r="D58" s="15"/>
      <c r="E58" s="173"/>
      <c r="F58" s="15"/>
      <c r="G58" s="112"/>
      <c r="H58" s="15"/>
      <c r="I58" s="112"/>
    </row>
    <row r="59" spans="1:9" ht="20.25" customHeight="1" x14ac:dyDescent="0.25">
      <c r="A59" s="8" t="s">
        <v>146</v>
      </c>
      <c r="B59" s="11"/>
      <c r="C59" s="151">
        <v>0</v>
      </c>
      <c r="D59" s="14"/>
      <c r="E59" s="174">
        <v>-7388</v>
      </c>
      <c r="F59" s="14"/>
      <c r="G59" s="151">
        <v>0</v>
      </c>
      <c r="H59" s="14"/>
      <c r="I59" s="151">
        <v>0</v>
      </c>
    </row>
    <row r="60" spans="1:9" ht="20.25" customHeight="1" x14ac:dyDescent="0.25">
      <c r="A60" s="5" t="s">
        <v>231</v>
      </c>
      <c r="B60" s="11"/>
      <c r="C60" s="115"/>
      <c r="D60" s="116"/>
      <c r="E60" s="115"/>
      <c r="F60" s="116"/>
      <c r="G60" s="115"/>
      <c r="H60" s="116"/>
      <c r="I60" s="115"/>
    </row>
    <row r="61" spans="1:9" ht="20.25" customHeight="1" x14ac:dyDescent="0.25">
      <c r="A61" s="5" t="s">
        <v>232</v>
      </c>
      <c r="B61" s="11"/>
      <c r="C61" s="12">
        <v>-18347</v>
      </c>
      <c r="D61" s="116"/>
      <c r="E61" s="12">
        <v>22639</v>
      </c>
      <c r="F61" s="73"/>
      <c r="G61" s="12">
        <v>0</v>
      </c>
      <c r="H61" s="116"/>
      <c r="I61" s="12">
        <v>0</v>
      </c>
    </row>
    <row r="62" spans="1:9" ht="20.25" customHeight="1" thickBot="1" x14ac:dyDescent="0.3">
      <c r="A62" s="5" t="s">
        <v>171</v>
      </c>
      <c r="B62" s="11"/>
      <c r="C62" s="92">
        <v>59045</v>
      </c>
      <c r="D62" s="5"/>
      <c r="E62" s="92">
        <v>698308</v>
      </c>
      <c r="F62" s="73"/>
      <c r="G62" s="92">
        <v>-21973</v>
      </c>
      <c r="H62" s="5"/>
      <c r="I62" s="92">
        <v>7388</v>
      </c>
    </row>
    <row r="63" spans="1:9" ht="20.25" customHeight="1" thickTop="1" x14ac:dyDescent="0.25">
      <c r="A63" s="8"/>
      <c r="B63" s="11"/>
      <c r="C63" s="117"/>
      <c r="D63" s="118"/>
      <c r="E63" s="117"/>
      <c r="F63" s="117"/>
      <c r="G63" s="117"/>
      <c r="H63" s="118"/>
      <c r="I63" s="117"/>
    </row>
    <row r="64" spans="1:9" ht="20.25" customHeight="1" x14ac:dyDescent="0.25">
      <c r="A64" s="118" t="s">
        <v>263</v>
      </c>
      <c r="B64" s="11"/>
    </row>
    <row r="65" spans="1:9" ht="20.25" customHeight="1" x14ac:dyDescent="0.25">
      <c r="A65" s="3" t="s">
        <v>233</v>
      </c>
      <c r="B65" s="11"/>
      <c r="C65" s="150">
        <v>65417</v>
      </c>
      <c r="D65" s="119">
        <v>0</v>
      </c>
      <c r="E65" s="150">
        <v>652468</v>
      </c>
      <c r="F65" s="119">
        <v>0</v>
      </c>
      <c r="G65" s="150">
        <v>-21973</v>
      </c>
      <c r="H65" s="119">
        <v>0</v>
      </c>
      <c r="I65" s="119">
        <v>7388</v>
      </c>
    </row>
    <row r="66" spans="1:9" ht="20.25" customHeight="1" x14ac:dyDescent="0.25">
      <c r="A66" s="2" t="s">
        <v>58</v>
      </c>
      <c r="B66" s="11"/>
      <c r="C66" s="120">
        <v>11975</v>
      </c>
      <c r="D66" s="121"/>
      <c r="E66" s="120">
        <v>23201</v>
      </c>
      <c r="F66" s="122"/>
      <c r="G66" s="153">
        <v>0</v>
      </c>
      <c r="H66" s="119"/>
      <c r="I66" s="153">
        <v>0</v>
      </c>
    </row>
    <row r="67" spans="1:9" ht="20.25" customHeight="1" thickBot="1" x14ac:dyDescent="0.3">
      <c r="A67" s="118"/>
      <c r="B67" s="11"/>
      <c r="C67" s="13">
        <v>77392</v>
      </c>
      <c r="D67" s="73"/>
      <c r="E67" s="13">
        <v>675669</v>
      </c>
      <c r="F67" s="73"/>
      <c r="G67" s="13">
        <v>-21973</v>
      </c>
      <c r="H67" s="72"/>
      <c r="I67" s="13">
        <v>7388</v>
      </c>
    </row>
    <row r="68" spans="1:9" ht="20.25" customHeight="1" thickTop="1" x14ac:dyDescent="0.25">
      <c r="A68" s="8"/>
      <c r="B68" s="11"/>
      <c r="C68" s="117"/>
      <c r="D68" s="118"/>
      <c r="E68" s="117"/>
      <c r="F68" s="117"/>
      <c r="G68" s="117"/>
      <c r="H68" s="118"/>
      <c r="I68" s="117"/>
    </row>
    <row r="69" spans="1:9" ht="20.25" customHeight="1" x14ac:dyDescent="0.25">
      <c r="A69" s="5" t="s">
        <v>264</v>
      </c>
      <c r="B69" s="5"/>
      <c r="C69" s="117"/>
      <c r="D69" s="118"/>
      <c r="E69" s="117"/>
      <c r="F69" s="117"/>
      <c r="G69" s="117"/>
      <c r="H69" s="118"/>
      <c r="I69" s="117"/>
    </row>
    <row r="70" spans="1:9" ht="20.25" customHeight="1" x14ac:dyDescent="0.25">
      <c r="A70" s="3" t="s">
        <v>233</v>
      </c>
      <c r="B70" s="11"/>
      <c r="C70" s="150">
        <v>47282</v>
      </c>
      <c r="D70" s="119"/>
      <c r="E70" s="150">
        <v>682912</v>
      </c>
      <c r="F70" s="119"/>
      <c r="G70" s="150">
        <v>-21973</v>
      </c>
      <c r="H70" s="119"/>
      <c r="I70" s="150">
        <v>7388</v>
      </c>
    </row>
    <row r="71" spans="1:9" ht="20.25" customHeight="1" x14ac:dyDescent="0.25">
      <c r="A71" s="2" t="s">
        <v>58</v>
      </c>
      <c r="B71" s="11"/>
      <c r="C71" s="120">
        <v>11763</v>
      </c>
      <c r="D71" s="121"/>
      <c r="E71" s="120">
        <v>15396</v>
      </c>
      <c r="F71" s="122"/>
      <c r="G71" s="87">
        <v>0</v>
      </c>
      <c r="H71" s="119"/>
      <c r="I71" s="87">
        <v>0</v>
      </c>
    </row>
    <row r="72" spans="1:9" ht="20.25" customHeight="1" thickBot="1" x14ac:dyDescent="0.3">
      <c r="A72" s="5"/>
      <c r="B72" s="1"/>
      <c r="C72" s="13">
        <v>59045</v>
      </c>
      <c r="D72" s="123"/>
      <c r="E72" s="13">
        <v>698308</v>
      </c>
      <c r="F72" s="123"/>
      <c r="G72" s="13">
        <v>-21973</v>
      </c>
      <c r="H72" s="123"/>
      <c r="I72" s="13">
        <v>7388</v>
      </c>
    </row>
    <row r="73" spans="1:9" ht="20.25" customHeight="1" thickTop="1" x14ac:dyDescent="0.25">
      <c r="A73" s="10"/>
      <c r="B73" s="11"/>
      <c r="C73" s="117"/>
      <c r="D73" s="118"/>
      <c r="E73" s="117"/>
      <c r="F73" s="117"/>
      <c r="G73" s="117"/>
      <c r="H73" s="118"/>
      <c r="I73" s="117"/>
    </row>
    <row r="74" spans="1:9" ht="20.25" customHeight="1" x14ac:dyDescent="0.25">
      <c r="A74" s="118" t="s">
        <v>265</v>
      </c>
      <c r="B74" s="11"/>
      <c r="C74" s="124"/>
      <c r="D74" s="2"/>
      <c r="E74" s="124"/>
      <c r="F74" s="124"/>
      <c r="G74" s="124"/>
      <c r="H74" s="2"/>
      <c r="I74" s="124"/>
    </row>
    <row r="75" spans="1:9" ht="20.25" customHeight="1" thickBot="1" x14ac:dyDescent="0.3">
      <c r="A75" s="2" t="s">
        <v>243</v>
      </c>
      <c r="B75" s="11"/>
      <c r="C75" s="170">
        <v>0.03</v>
      </c>
      <c r="D75" s="125"/>
      <c r="E75" s="170">
        <v>0.29799999999999999</v>
      </c>
      <c r="F75" s="125"/>
      <c r="G75" s="170">
        <v>-0.01</v>
      </c>
      <c r="H75" s="125"/>
      <c r="I75" s="170">
        <v>3.0000000000000001E-3</v>
      </c>
    </row>
    <row r="76" spans="1:9" ht="20.25" customHeight="1" thickTop="1" x14ac:dyDescent="0.25">
      <c r="A76" s="2"/>
      <c r="B76" s="11"/>
      <c r="C76" s="125"/>
      <c r="D76" s="125"/>
      <c r="E76" s="125"/>
      <c r="F76" s="125"/>
      <c r="G76" s="125"/>
      <c r="H76" s="125"/>
      <c r="I76" s="125"/>
    </row>
  </sheetData>
  <mergeCells count="18">
    <mergeCell ref="C4:E4"/>
    <mergeCell ref="G4:I4"/>
    <mergeCell ref="C5:E5"/>
    <mergeCell ref="G5:I5"/>
    <mergeCell ref="C6:E6"/>
    <mergeCell ref="G6:I6"/>
    <mergeCell ref="G7:I7"/>
    <mergeCell ref="C9:I9"/>
    <mergeCell ref="C37:E37"/>
    <mergeCell ref="G37:I37"/>
    <mergeCell ref="C42:I42"/>
    <mergeCell ref="C38:E38"/>
    <mergeCell ref="G38:I38"/>
    <mergeCell ref="C39:E39"/>
    <mergeCell ref="G39:I39"/>
    <mergeCell ref="C40:E40"/>
    <mergeCell ref="G40:I40"/>
    <mergeCell ref="C7:E7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8B6D2-3BDF-4E69-B976-D135B35D02A9}">
  <dimension ref="A1:W22"/>
  <sheetViews>
    <sheetView view="pageBreakPreview" topLeftCell="A4" zoomScale="80" zoomScaleNormal="60" zoomScaleSheetLayoutView="80" workbookViewId="0">
      <selection activeCell="C20" sqref="C20"/>
    </sheetView>
  </sheetViews>
  <sheetFormatPr defaultColWidth="9" defaultRowHeight="17.25" customHeight="1" x14ac:dyDescent="0.25"/>
  <cols>
    <col min="1" max="1" width="38.625" style="37" customWidth="1"/>
    <col min="2" max="2" width="4.625" style="27" customWidth="1"/>
    <col min="3" max="3" width="10" style="28" bestFit="1" customWidth="1"/>
    <col min="4" max="4" width="0.875" style="28" customWidth="1"/>
    <col min="5" max="5" width="9.875" style="28" bestFit="1" customWidth="1"/>
    <col min="6" max="6" width="0.875" style="28" customWidth="1"/>
    <col min="7" max="7" width="10.625" style="28" bestFit="1" customWidth="1"/>
    <col min="8" max="8" width="0.875" style="28" customWidth="1"/>
    <col min="9" max="9" width="12.125" style="28" customWidth="1"/>
    <col min="10" max="10" width="0.875" style="28" customWidth="1"/>
    <col min="11" max="11" width="9.625" style="28" customWidth="1"/>
    <col min="12" max="12" width="0.875" style="28" customWidth="1"/>
    <col min="13" max="13" width="9.625" style="28" customWidth="1"/>
    <col min="14" max="14" width="0.875" style="28" customWidth="1"/>
    <col min="15" max="15" width="15.125" style="28" customWidth="1"/>
    <col min="16" max="16" width="1" style="28" customWidth="1"/>
    <col min="17" max="17" width="9.625" style="28" customWidth="1"/>
    <col min="18" max="18" width="0.875" style="28" customWidth="1"/>
    <col min="19" max="19" width="10.875" style="28" bestFit="1" customWidth="1"/>
    <col min="20" max="20" width="0.875" style="28" customWidth="1"/>
    <col min="21" max="21" width="9.875" style="28" customWidth="1"/>
    <col min="22" max="22" width="0.625" style="28" customWidth="1"/>
    <col min="23" max="23" width="11.125" style="28" customWidth="1"/>
    <col min="24" max="24" width="1" style="28" customWidth="1"/>
    <col min="25" max="16384" width="9" style="28"/>
  </cols>
  <sheetData>
    <row r="1" spans="1:23" ht="17.25" customHeight="1" x14ac:dyDescent="0.3">
      <c r="A1" s="26" t="s">
        <v>95</v>
      </c>
    </row>
    <row r="2" spans="1:23" ht="17.25" customHeight="1" x14ac:dyDescent="0.25">
      <c r="A2" s="29" t="s">
        <v>136</v>
      </c>
      <c r="B2" s="30"/>
      <c r="C2" s="31"/>
    </row>
    <row r="3" spans="1:23" ht="17.25" customHeight="1" x14ac:dyDescent="0.25">
      <c r="A3" s="32"/>
    </row>
    <row r="4" spans="1:23" ht="17.25" customHeight="1" x14ac:dyDescent="0.25">
      <c r="A4" s="32"/>
      <c r="C4" s="193" t="s">
        <v>98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ht="17.100000000000001" customHeight="1" x14ac:dyDescent="0.25">
      <c r="A5" s="32"/>
      <c r="C5" s="86"/>
      <c r="D5" s="86"/>
      <c r="E5" s="86"/>
      <c r="G5" s="194" t="s">
        <v>35</v>
      </c>
      <c r="H5" s="194"/>
      <c r="I5" s="194"/>
      <c r="K5" s="195" t="s">
        <v>56</v>
      </c>
      <c r="L5" s="195"/>
      <c r="M5" s="195"/>
      <c r="N5" s="195"/>
      <c r="O5" s="195"/>
      <c r="P5" s="195"/>
      <c r="Q5" s="195"/>
      <c r="R5" s="86"/>
      <c r="S5" s="86"/>
      <c r="T5" s="86"/>
    </row>
    <row r="6" spans="1:23" ht="17.100000000000001" customHeight="1" x14ac:dyDescent="0.25">
      <c r="A6" s="32"/>
      <c r="C6" s="86"/>
      <c r="D6" s="86"/>
      <c r="E6" s="86"/>
      <c r="G6" s="74"/>
      <c r="H6" s="74"/>
      <c r="I6" s="74"/>
      <c r="K6" s="158"/>
      <c r="L6" s="158"/>
      <c r="M6" s="158"/>
      <c r="N6" s="158"/>
      <c r="O6" s="158" t="s">
        <v>157</v>
      </c>
      <c r="P6" s="158"/>
      <c r="Q6" s="158"/>
      <c r="R6" s="86"/>
      <c r="S6" s="86"/>
      <c r="T6" s="86"/>
    </row>
    <row r="7" spans="1:23" ht="17.100000000000001" customHeight="1" x14ac:dyDescent="0.25">
      <c r="A7" s="32"/>
      <c r="C7" s="86"/>
      <c r="D7" s="86"/>
      <c r="E7" s="86"/>
      <c r="G7" s="74"/>
      <c r="H7" s="74"/>
      <c r="I7" s="74"/>
      <c r="K7" s="158"/>
      <c r="L7" s="158"/>
      <c r="M7" s="158"/>
      <c r="N7" s="158"/>
      <c r="O7" s="74" t="s">
        <v>158</v>
      </c>
      <c r="P7" s="158"/>
      <c r="Q7" s="158"/>
      <c r="R7" s="86"/>
      <c r="S7" s="86"/>
      <c r="T7" s="86"/>
    </row>
    <row r="8" spans="1:23" ht="17.25" customHeight="1" x14ac:dyDescent="0.25">
      <c r="A8" s="32"/>
      <c r="C8" s="86"/>
      <c r="D8" s="86"/>
      <c r="E8" s="86"/>
      <c r="F8" s="74"/>
      <c r="G8" s="74"/>
      <c r="H8" s="86"/>
      <c r="K8" s="74"/>
      <c r="L8" s="74"/>
      <c r="M8" s="74"/>
      <c r="N8" s="74"/>
      <c r="O8" s="74" t="s">
        <v>221</v>
      </c>
      <c r="P8" s="74"/>
      <c r="Q8" s="74"/>
      <c r="S8" s="74" t="s">
        <v>40</v>
      </c>
      <c r="T8" s="86"/>
      <c r="U8" s="86"/>
    </row>
    <row r="9" spans="1:23" ht="17.25" customHeight="1" x14ac:dyDescent="0.25">
      <c r="A9" s="28"/>
      <c r="C9" s="74" t="s">
        <v>29</v>
      </c>
      <c r="D9" s="74"/>
      <c r="E9" s="74"/>
      <c r="F9" s="74"/>
      <c r="G9" s="74"/>
      <c r="H9" s="74"/>
      <c r="K9" s="74"/>
      <c r="L9" s="74"/>
      <c r="M9" s="74"/>
      <c r="N9" s="74"/>
      <c r="O9" s="74" t="s">
        <v>222</v>
      </c>
      <c r="P9" s="74"/>
      <c r="Q9" s="74" t="s">
        <v>163</v>
      </c>
      <c r="S9" s="74" t="s">
        <v>78</v>
      </c>
      <c r="T9" s="74"/>
      <c r="U9" s="74" t="s">
        <v>61</v>
      </c>
    </row>
    <row r="10" spans="1:23" ht="17.25" customHeight="1" x14ac:dyDescent="0.25">
      <c r="A10" s="28"/>
      <c r="C10" s="74" t="s">
        <v>30</v>
      </c>
      <c r="D10" s="74"/>
      <c r="E10" s="74" t="s">
        <v>102</v>
      </c>
      <c r="H10" s="74"/>
      <c r="K10" s="74" t="s">
        <v>155</v>
      </c>
      <c r="L10" s="74"/>
      <c r="M10" s="74" t="s">
        <v>198</v>
      </c>
      <c r="N10" s="74"/>
      <c r="O10" s="74" t="s">
        <v>223</v>
      </c>
      <c r="P10" s="74"/>
      <c r="Q10" s="74" t="s">
        <v>162</v>
      </c>
      <c r="S10" s="74" t="s">
        <v>64</v>
      </c>
      <c r="T10" s="33"/>
      <c r="U10" s="74" t="s">
        <v>65</v>
      </c>
      <c r="W10" s="74" t="s">
        <v>96</v>
      </c>
    </row>
    <row r="11" spans="1:23" ht="17.25" customHeight="1" x14ac:dyDescent="0.25">
      <c r="A11" s="28"/>
      <c r="B11" s="33"/>
      <c r="C11" s="74" t="s">
        <v>31</v>
      </c>
      <c r="D11" s="74"/>
      <c r="E11" s="74" t="s">
        <v>101</v>
      </c>
      <c r="G11" s="74" t="s">
        <v>3</v>
      </c>
      <c r="H11" s="74"/>
      <c r="I11" s="74" t="s">
        <v>4</v>
      </c>
      <c r="K11" s="74" t="s">
        <v>156</v>
      </c>
      <c r="L11" s="74"/>
      <c r="M11" s="74" t="s">
        <v>156</v>
      </c>
      <c r="N11" s="74"/>
      <c r="O11" s="74" t="s">
        <v>224</v>
      </c>
      <c r="P11" s="74"/>
      <c r="Q11" s="74" t="s">
        <v>68</v>
      </c>
      <c r="S11" s="74" t="s">
        <v>103</v>
      </c>
      <c r="T11" s="74"/>
      <c r="U11" s="74" t="s">
        <v>44</v>
      </c>
      <c r="W11" s="74" t="s">
        <v>32</v>
      </c>
    </row>
    <row r="12" spans="1:23" ht="17.25" customHeight="1" x14ac:dyDescent="0.25">
      <c r="A12" s="28"/>
      <c r="B12" s="33"/>
      <c r="C12" s="196" t="s">
        <v>134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</row>
    <row r="13" spans="1:23" ht="17.25" customHeight="1" x14ac:dyDescent="0.25">
      <c r="A13" s="32" t="s">
        <v>218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spans="1:23" ht="17.25" customHeight="1" x14ac:dyDescent="0.25">
      <c r="A14" s="32" t="s">
        <v>194</v>
      </c>
      <c r="B14" s="33"/>
      <c r="C14" s="34">
        <v>2188505</v>
      </c>
      <c r="D14" s="34"/>
      <c r="E14" s="34">
        <v>1872581</v>
      </c>
      <c r="F14" s="34"/>
      <c r="G14" s="34">
        <v>223731</v>
      </c>
      <c r="H14" s="34"/>
      <c r="I14" s="34">
        <v>39799513</v>
      </c>
      <c r="J14" s="34"/>
      <c r="K14" s="34">
        <v>-112319</v>
      </c>
      <c r="L14" s="34"/>
      <c r="M14" s="34">
        <v>-1343</v>
      </c>
      <c r="N14" s="34"/>
      <c r="O14" s="34">
        <v>87</v>
      </c>
      <c r="P14" s="34"/>
      <c r="Q14" s="69">
        <v>-113575</v>
      </c>
      <c r="R14" s="34"/>
      <c r="S14" s="69">
        <v>43970755</v>
      </c>
      <c r="T14" s="34"/>
      <c r="U14" s="34">
        <v>1606600</v>
      </c>
      <c r="V14" s="34"/>
      <c r="W14" s="69">
        <v>45577355</v>
      </c>
    </row>
    <row r="15" spans="1:23" ht="17.25" customHeight="1" x14ac:dyDescent="0.25">
      <c r="A15" s="32"/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69"/>
      <c r="R15" s="34"/>
      <c r="S15" s="69"/>
      <c r="T15" s="34"/>
      <c r="U15" s="34"/>
      <c r="V15" s="34"/>
      <c r="W15" s="69"/>
    </row>
    <row r="16" spans="1:23" ht="17.100000000000001" customHeight="1" x14ac:dyDescent="0.25">
      <c r="A16" s="97" t="s">
        <v>176</v>
      </c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69"/>
      <c r="R16" s="34"/>
      <c r="S16" s="69"/>
      <c r="T16" s="34"/>
      <c r="U16" s="34"/>
      <c r="V16" s="34"/>
      <c r="W16" s="69"/>
    </row>
    <row r="17" spans="1:23" ht="17.25" customHeight="1" x14ac:dyDescent="0.25">
      <c r="A17" s="37" t="s">
        <v>104</v>
      </c>
      <c r="B17" s="33"/>
      <c r="C17" s="59">
        <v>0</v>
      </c>
      <c r="D17" s="39"/>
      <c r="E17" s="59">
        <v>0</v>
      </c>
      <c r="F17" s="39"/>
      <c r="G17" s="59">
        <v>0</v>
      </c>
      <c r="H17" s="39"/>
      <c r="I17" s="43">
        <v>652468</v>
      </c>
      <c r="J17" s="39"/>
      <c r="K17" s="59">
        <v>0</v>
      </c>
      <c r="L17" s="59"/>
      <c r="M17" s="59">
        <v>0</v>
      </c>
      <c r="N17" s="59"/>
      <c r="O17" s="59">
        <v>0</v>
      </c>
      <c r="P17" s="59"/>
      <c r="Q17" s="59">
        <v>0</v>
      </c>
      <c r="R17" s="39"/>
      <c r="S17" s="40">
        <v>652468</v>
      </c>
      <c r="T17" s="39"/>
      <c r="U17" s="41">
        <v>23201</v>
      </c>
      <c r="V17" s="39"/>
      <c r="W17" s="40">
        <v>675669</v>
      </c>
    </row>
    <row r="18" spans="1:23" ht="17.25" customHeight="1" x14ac:dyDescent="0.25">
      <c r="A18" s="37" t="s">
        <v>172</v>
      </c>
      <c r="B18" s="33"/>
      <c r="C18" s="54">
        <v>0</v>
      </c>
      <c r="D18" s="39"/>
      <c r="E18" s="59">
        <v>0</v>
      </c>
      <c r="F18" s="39"/>
      <c r="G18" s="59">
        <v>0</v>
      </c>
      <c r="H18" s="39"/>
      <c r="I18" s="59">
        <v>0</v>
      </c>
      <c r="J18" s="39"/>
      <c r="K18" s="42">
        <v>36577</v>
      </c>
      <c r="L18" s="39"/>
      <c r="M18" s="42">
        <v>-6024</v>
      </c>
      <c r="N18" s="39"/>
      <c r="O18" s="42">
        <v>-109</v>
      </c>
      <c r="P18" s="39"/>
      <c r="Q18" s="40">
        <v>30444</v>
      </c>
      <c r="R18" s="39"/>
      <c r="S18" s="40">
        <v>30444</v>
      </c>
      <c r="T18" s="39"/>
      <c r="U18" s="54">
        <v>-7805</v>
      </c>
      <c r="V18" s="39"/>
      <c r="W18" s="40">
        <v>22639</v>
      </c>
    </row>
    <row r="19" spans="1:23" ht="17.25" customHeight="1" x14ac:dyDescent="0.25">
      <c r="A19" s="35" t="s">
        <v>171</v>
      </c>
      <c r="B19" s="33"/>
      <c r="C19" s="45">
        <v>0</v>
      </c>
      <c r="D19" s="38"/>
      <c r="E19" s="45">
        <v>0</v>
      </c>
      <c r="F19" s="34"/>
      <c r="G19" s="45">
        <v>0</v>
      </c>
      <c r="H19" s="34"/>
      <c r="I19" s="45">
        <v>652468</v>
      </c>
      <c r="J19" s="34"/>
      <c r="K19" s="45">
        <v>36577</v>
      </c>
      <c r="L19" s="68"/>
      <c r="M19" s="45">
        <v>-6024</v>
      </c>
      <c r="N19" s="68"/>
      <c r="O19" s="45">
        <v>-109</v>
      </c>
      <c r="P19" s="68"/>
      <c r="Q19" s="45">
        <v>30444</v>
      </c>
      <c r="R19" s="34"/>
      <c r="S19" s="45">
        <v>682912</v>
      </c>
      <c r="T19" s="34"/>
      <c r="U19" s="45">
        <v>15396</v>
      </c>
      <c r="V19" s="34"/>
      <c r="W19" s="45">
        <v>698308</v>
      </c>
    </row>
    <row r="20" spans="1:23" ht="17.25" customHeight="1" x14ac:dyDescent="0.25">
      <c r="A20" s="35"/>
      <c r="B20" s="33"/>
      <c r="C20" s="68"/>
      <c r="D20" s="38"/>
      <c r="E20" s="38"/>
      <c r="F20" s="34"/>
      <c r="G20" s="38"/>
      <c r="H20" s="34"/>
      <c r="I20" s="68"/>
      <c r="J20" s="34"/>
      <c r="K20" s="68"/>
      <c r="L20" s="68"/>
      <c r="M20" s="68"/>
      <c r="N20" s="68"/>
      <c r="O20" s="68"/>
      <c r="P20" s="68"/>
      <c r="Q20" s="68"/>
      <c r="R20" s="34"/>
      <c r="S20" s="68"/>
      <c r="T20" s="34"/>
      <c r="U20" s="68"/>
      <c r="V20" s="34"/>
      <c r="W20" s="68"/>
    </row>
    <row r="21" spans="1:23" ht="17.25" customHeight="1" thickBot="1" x14ac:dyDescent="0.3">
      <c r="A21" s="35" t="s">
        <v>225</v>
      </c>
      <c r="B21" s="33"/>
      <c r="C21" s="90">
        <v>2188505</v>
      </c>
      <c r="D21" s="159"/>
      <c r="E21" s="90">
        <v>1872581</v>
      </c>
      <c r="F21" s="159"/>
      <c r="G21" s="90">
        <v>223731</v>
      </c>
      <c r="H21" s="159"/>
      <c r="I21" s="90">
        <v>40451981</v>
      </c>
      <c r="J21" s="159"/>
      <c r="K21" s="90">
        <v>-75742</v>
      </c>
      <c r="L21" s="159"/>
      <c r="M21" s="90">
        <v>-7367</v>
      </c>
      <c r="N21" s="159"/>
      <c r="O21" s="90">
        <v>-22</v>
      </c>
      <c r="P21" s="159"/>
      <c r="Q21" s="90">
        <v>-83131</v>
      </c>
      <c r="R21" s="159"/>
      <c r="S21" s="90">
        <v>44653667</v>
      </c>
      <c r="T21" s="69"/>
      <c r="U21" s="90">
        <v>1621996</v>
      </c>
      <c r="V21" s="159"/>
      <c r="W21" s="90">
        <v>46275663</v>
      </c>
    </row>
    <row r="22" spans="1:23" ht="17.25" customHeight="1" thickTop="1" x14ac:dyDescent="0.25"/>
  </sheetData>
  <mergeCells count="4">
    <mergeCell ref="C4:W4"/>
    <mergeCell ref="G5:I5"/>
    <mergeCell ref="K5:Q5"/>
    <mergeCell ref="C12:W12"/>
  </mergeCells>
  <pageMargins left="0.8" right="0.8" top="0.48" bottom="0.5" header="0.5" footer="0.5"/>
  <pageSetup paperSize="9" scale="71" firstPageNumber="7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61" customWidth="1"/>
    <col min="2" max="2" width="4.625" style="52" customWidth="1"/>
    <col min="3" max="3" width="14.125" style="49" customWidth="1"/>
    <col min="4" max="4" width="0.875" style="49" customWidth="1"/>
    <col min="5" max="5" width="13.625" style="49" customWidth="1"/>
    <col min="6" max="6" width="0.625" style="49" customWidth="1"/>
    <col min="7" max="7" width="12.625" style="49" customWidth="1"/>
    <col min="8" max="8" width="0.625" style="49" customWidth="1"/>
    <col min="9" max="9" width="14.375" style="49" customWidth="1"/>
    <col min="10" max="10" width="0.5" style="49" customWidth="1"/>
    <col min="11" max="11" width="15.375" style="49" customWidth="1"/>
    <col min="12" max="12" width="0.625" style="49" customWidth="1"/>
    <col min="13" max="13" width="15" style="49" bestFit="1" customWidth="1"/>
    <col min="14" max="14" width="0.625" style="49" customWidth="1"/>
    <col min="15" max="15" width="14" style="49" customWidth="1"/>
    <col min="16" max="16" width="0.875" style="49" customWidth="1"/>
    <col min="17" max="17" width="11.625" style="49" customWidth="1"/>
    <col min="18" max="21" width="9" style="49" customWidth="1"/>
    <col min="22" max="16384" width="9" style="49"/>
  </cols>
  <sheetData>
    <row r="1" spans="1:15" ht="20.25" customHeight="1" x14ac:dyDescent="0.3">
      <c r="A1" s="26" t="s">
        <v>53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5" ht="20.25" customHeight="1" x14ac:dyDescent="0.25">
      <c r="A2" s="29" t="s">
        <v>83</v>
      </c>
      <c r="B2" s="50"/>
      <c r="C2" s="29"/>
    </row>
    <row r="3" spans="1:15" ht="20.25" customHeight="1" x14ac:dyDescent="0.25">
      <c r="A3" s="51"/>
    </row>
    <row r="4" spans="1:15" ht="20.25" customHeight="1" x14ac:dyDescent="0.25">
      <c r="A4" s="32"/>
      <c r="B4" s="27"/>
      <c r="C4" s="193" t="s">
        <v>81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20.25" customHeight="1" x14ac:dyDescent="0.25">
      <c r="A5" s="32"/>
      <c r="B5" s="27"/>
      <c r="C5" s="86"/>
      <c r="D5" s="86"/>
      <c r="E5" s="86"/>
      <c r="F5" s="86"/>
      <c r="G5" s="86"/>
      <c r="H5" s="86"/>
      <c r="I5" s="86"/>
      <c r="J5" s="86"/>
      <c r="K5" s="86"/>
      <c r="L5" s="86"/>
      <c r="M5" s="74" t="s">
        <v>94</v>
      </c>
      <c r="N5" s="86"/>
      <c r="O5" s="86"/>
    </row>
    <row r="6" spans="1:15" ht="20.25" customHeight="1" x14ac:dyDescent="0.25">
      <c r="A6" s="32"/>
      <c r="B6" s="27"/>
      <c r="C6" s="86"/>
      <c r="D6" s="86"/>
      <c r="E6" s="86"/>
      <c r="F6" s="86"/>
      <c r="G6" s="28"/>
      <c r="H6" s="28"/>
      <c r="I6" s="194" t="s">
        <v>35</v>
      </c>
      <c r="J6" s="194"/>
      <c r="K6" s="194"/>
      <c r="L6" s="74"/>
      <c r="M6" s="88" t="s">
        <v>68</v>
      </c>
      <c r="N6" s="28"/>
      <c r="O6" s="28"/>
    </row>
    <row r="7" spans="1:15" ht="20.25" customHeight="1" x14ac:dyDescent="0.25">
      <c r="A7" s="32"/>
      <c r="B7" s="27"/>
      <c r="C7" s="86"/>
      <c r="D7" s="86"/>
      <c r="E7" s="86"/>
      <c r="F7" s="86"/>
      <c r="G7" s="74"/>
      <c r="H7" s="74"/>
      <c r="I7" s="74"/>
      <c r="J7" s="86"/>
      <c r="K7" s="28"/>
      <c r="L7" s="74"/>
      <c r="M7" s="74" t="s">
        <v>45</v>
      </c>
      <c r="N7" s="28"/>
      <c r="O7" s="28"/>
    </row>
    <row r="8" spans="1:15" ht="20.25" customHeight="1" x14ac:dyDescent="0.25">
      <c r="A8" s="28"/>
      <c r="B8" s="27"/>
      <c r="C8" s="74" t="s">
        <v>29</v>
      </c>
      <c r="D8" s="74"/>
      <c r="E8" s="74"/>
      <c r="F8" s="74"/>
      <c r="G8" s="74"/>
      <c r="H8" s="74"/>
      <c r="I8" s="74"/>
      <c r="J8" s="74"/>
      <c r="K8" s="28"/>
      <c r="L8" s="74"/>
      <c r="M8" s="74" t="s">
        <v>60</v>
      </c>
      <c r="N8" s="28"/>
      <c r="O8" s="28"/>
    </row>
    <row r="9" spans="1:15" ht="20.25" customHeight="1" x14ac:dyDescent="0.25">
      <c r="A9" s="28"/>
      <c r="B9" s="27"/>
      <c r="C9" s="74" t="s">
        <v>30</v>
      </c>
      <c r="D9" s="74"/>
      <c r="E9" s="74" t="s">
        <v>62</v>
      </c>
      <c r="F9" s="74"/>
      <c r="G9" s="197"/>
      <c r="H9" s="197"/>
      <c r="I9" s="197"/>
      <c r="J9" s="74"/>
      <c r="K9" s="28"/>
      <c r="L9" s="74"/>
      <c r="M9" s="74" t="s">
        <v>63</v>
      </c>
      <c r="N9" s="28"/>
      <c r="O9" s="74" t="s">
        <v>66</v>
      </c>
    </row>
    <row r="10" spans="1:15" ht="20.25" customHeight="1" x14ac:dyDescent="0.25">
      <c r="A10" s="28"/>
      <c r="B10" s="33" t="s">
        <v>7</v>
      </c>
      <c r="C10" s="74" t="s">
        <v>31</v>
      </c>
      <c r="D10" s="74"/>
      <c r="E10" s="74" t="s">
        <v>67</v>
      </c>
      <c r="F10" s="74"/>
      <c r="G10" s="74" t="s">
        <v>79</v>
      </c>
      <c r="H10" s="28"/>
      <c r="I10" s="74" t="s">
        <v>3</v>
      </c>
      <c r="J10" s="74"/>
      <c r="K10" s="74" t="s">
        <v>4</v>
      </c>
      <c r="L10" s="74"/>
      <c r="M10" s="74" t="s">
        <v>46</v>
      </c>
      <c r="N10" s="28"/>
      <c r="O10" s="74" t="s">
        <v>32</v>
      </c>
    </row>
    <row r="11" spans="1:15" ht="20.25" customHeight="1" x14ac:dyDescent="0.25">
      <c r="A11" s="28"/>
      <c r="B11" s="33"/>
      <c r="C11" s="196" t="s">
        <v>12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</row>
    <row r="12" spans="1:15" ht="20.25" customHeight="1" x14ac:dyDescent="0.25">
      <c r="A12" s="32" t="s">
        <v>92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28"/>
      <c r="O12" s="28"/>
    </row>
    <row r="13" spans="1:15" ht="20.25" customHeight="1" x14ac:dyDescent="0.25">
      <c r="A13" s="32" t="s">
        <v>90</v>
      </c>
      <c r="B13" s="33"/>
      <c r="C13" s="34">
        <v>2222832600</v>
      </c>
      <c r="D13" s="34"/>
      <c r="E13" s="34">
        <v>1594285717</v>
      </c>
      <c r="F13" s="34"/>
      <c r="G13" s="34">
        <v>18393474</v>
      </c>
      <c r="H13" s="34"/>
      <c r="I13" s="34">
        <v>226581200</v>
      </c>
      <c r="J13" s="34"/>
      <c r="K13" s="34">
        <v>18923294263</v>
      </c>
      <c r="L13" s="34"/>
      <c r="M13" s="34">
        <v>20119</v>
      </c>
      <c r="N13" s="34"/>
      <c r="O13" s="34">
        <f>SUM(C13:M13)</f>
        <v>22985407373</v>
      </c>
    </row>
    <row r="14" spans="1:15" ht="20.25" customHeight="1" x14ac:dyDescent="0.25">
      <c r="A14" s="35" t="s">
        <v>77</v>
      </c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ht="20.25" customHeight="1" x14ac:dyDescent="0.25">
      <c r="A15" s="36" t="s">
        <v>69</v>
      </c>
      <c r="B15" s="33"/>
      <c r="C15" s="32"/>
      <c r="D15" s="34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ht="20.25" customHeight="1" x14ac:dyDescent="0.25">
      <c r="A16" s="36" t="s">
        <v>75</v>
      </c>
      <c r="B16" s="33"/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ht="20.25" customHeight="1" x14ac:dyDescent="0.25">
      <c r="A17" s="37" t="s">
        <v>70</v>
      </c>
      <c r="B17" s="33">
        <v>31</v>
      </c>
      <c r="C17" s="53" t="s">
        <v>2</v>
      </c>
      <c r="D17" s="39"/>
      <c r="E17" s="53" t="s">
        <v>2</v>
      </c>
      <c r="F17" s="39"/>
      <c r="G17" s="53" t="s">
        <v>2</v>
      </c>
      <c r="H17" s="39"/>
      <c r="I17" s="53" t="s">
        <v>2</v>
      </c>
      <c r="J17" s="39"/>
      <c r="K17" s="41">
        <v>-1890231700</v>
      </c>
      <c r="L17" s="39"/>
      <c r="M17" s="53" t="s">
        <v>2</v>
      </c>
      <c r="N17" s="39"/>
      <c r="O17" s="39">
        <f>SUM(C17:M17)</f>
        <v>-1890231700</v>
      </c>
    </row>
    <row r="18" spans="1:15" ht="20.25" customHeight="1" x14ac:dyDescent="0.25">
      <c r="A18" s="37" t="s">
        <v>80</v>
      </c>
      <c r="B18" s="33">
        <v>20</v>
      </c>
      <c r="C18" s="53" t="s">
        <v>2</v>
      </c>
      <c r="D18" s="39"/>
      <c r="E18" s="53" t="s">
        <v>2</v>
      </c>
      <c r="F18" s="39"/>
      <c r="G18" s="41">
        <v>11824158</v>
      </c>
      <c r="H18" s="39"/>
      <c r="I18" s="53" t="s">
        <v>2</v>
      </c>
      <c r="J18" s="39"/>
      <c r="K18" s="53" t="s">
        <v>2</v>
      </c>
      <c r="L18" s="39"/>
      <c r="M18" s="53" t="s">
        <v>2</v>
      </c>
      <c r="N18" s="39"/>
      <c r="O18" s="39">
        <f>SUM(C18:M18)</f>
        <v>11824158</v>
      </c>
    </row>
    <row r="19" spans="1:15" ht="20.25" customHeight="1" x14ac:dyDescent="0.25">
      <c r="A19" s="37" t="s">
        <v>84</v>
      </c>
      <c r="B19" s="33">
        <v>19</v>
      </c>
      <c r="C19" s="55">
        <v>3843100</v>
      </c>
      <c r="D19" s="39"/>
      <c r="E19" s="56">
        <v>78097310</v>
      </c>
      <c r="F19" s="39"/>
      <c r="G19" s="39">
        <v>-12551845</v>
      </c>
      <c r="H19" s="39"/>
      <c r="I19" s="66" t="s">
        <v>2</v>
      </c>
      <c r="J19" s="39"/>
      <c r="K19" s="53" t="s">
        <v>2</v>
      </c>
      <c r="L19" s="34"/>
      <c r="M19" s="66" t="s">
        <v>2</v>
      </c>
      <c r="N19" s="34"/>
      <c r="O19" s="39">
        <f>SUM(C19:M19)</f>
        <v>69388565</v>
      </c>
    </row>
    <row r="20" spans="1:15" ht="20.25" customHeight="1" x14ac:dyDescent="0.25">
      <c r="A20" s="32" t="s">
        <v>71</v>
      </c>
      <c r="B20" s="33"/>
      <c r="C20" s="58">
        <f>SUM(C19)</f>
        <v>3843100</v>
      </c>
      <c r="D20" s="38"/>
      <c r="E20" s="45">
        <f>SUM(E19)</f>
        <v>78097310</v>
      </c>
      <c r="F20" s="38"/>
      <c r="G20" s="45">
        <f>SUM(G18:G19)</f>
        <v>-727687</v>
      </c>
      <c r="H20" s="34"/>
      <c r="I20" s="67" t="s">
        <v>2</v>
      </c>
      <c r="J20" s="34"/>
      <c r="K20" s="45">
        <f>SUM(K17:K19)</f>
        <v>-1890231700</v>
      </c>
      <c r="L20" s="34"/>
      <c r="M20" s="67" t="s">
        <v>2</v>
      </c>
      <c r="N20" s="34"/>
      <c r="O20" s="45">
        <f>SUM(O17:O19)</f>
        <v>-1809018977</v>
      </c>
    </row>
    <row r="21" spans="1:15" ht="20.25" customHeight="1" x14ac:dyDescent="0.25">
      <c r="A21" s="32"/>
      <c r="B21" s="33"/>
      <c r="C21" s="70"/>
      <c r="D21" s="38"/>
      <c r="E21" s="68"/>
      <c r="F21" s="38"/>
      <c r="G21" s="68"/>
      <c r="H21" s="34"/>
      <c r="I21" s="71"/>
      <c r="J21" s="34"/>
      <c r="K21" s="68"/>
      <c r="L21" s="34"/>
      <c r="M21" s="71"/>
      <c r="N21" s="34"/>
      <c r="O21" s="68"/>
    </row>
    <row r="22" spans="1:15" ht="20.25" customHeight="1" x14ac:dyDescent="0.25">
      <c r="A22" s="35" t="s">
        <v>73</v>
      </c>
      <c r="B22" s="33"/>
      <c r="C22" s="59"/>
      <c r="D22" s="39"/>
      <c r="E22" s="59"/>
      <c r="F22" s="39"/>
      <c r="G22" s="59"/>
      <c r="H22" s="39"/>
      <c r="I22" s="59"/>
      <c r="J22" s="59"/>
      <c r="K22" s="59"/>
      <c r="L22" s="39"/>
      <c r="M22" s="39"/>
      <c r="N22" s="28"/>
      <c r="O22" s="28"/>
    </row>
    <row r="23" spans="1:15" ht="20.25" customHeight="1" x14ac:dyDescent="0.25">
      <c r="A23" s="37" t="s">
        <v>74</v>
      </c>
      <c r="B23" s="33"/>
      <c r="C23" s="53" t="s">
        <v>2</v>
      </c>
      <c r="D23" s="39"/>
      <c r="E23" s="53" t="s">
        <v>2</v>
      </c>
      <c r="F23" s="39"/>
      <c r="G23" s="53" t="s">
        <v>2</v>
      </c>
      <c r="H23" s="39"/>
      <c r="I23" s="53" t="s">
        <v>2</v>
      </c>
      <c r="J23" s="39"/>
      <c r="K23" s="43">
        <v>4925865353</v>
      </c>
      <c r="L23" s="39"/>
      <c r="M23" s="54" t="s">
        <v>2</v>
      </c>
      <c r="N23" s="39"/>
      <c r="O23" s="39">
        <f>SUM(C23:M23)</f>
        <v>4925865353</v>
      </c>
    </row>
    <row r="24" spans="1:15" ht="20.25" customHeight="1" x14ac:dyDescent="0.25">
      <c r="A24" s="28" t="s">
        <v>72</v>
      </c>
      <c r="B24" s="33"/>
      <c r="C24" s="53" t="s">
        <v>2</v>
      </c>
      <c r="D24" s="39"/>
      <c r="E24" s="53" t="s">
        <v>2</v>
      </c>
      <c r="F24" s="39"/>
      <c r="G24" s="53" t="s">
        <v>2</v>
      </c>
      <c r="H24" s="39"/>
      <c r="I24" s="53" t="s">
        <v>2</v>
      </c>
      <c r="J24" s="39"/>
      <c r="K24" s="54">
        <v>-52559696</v>
      </c>
      <c r="L24" s="39"/>
      <c r="M24" s="42">
        <v>8535</v>
      </c>
      <c r="N24" s="39"/>
      <c r="O24" s="39">
        <f>SUM(C24:M24)</f>
        <v>-52551161</v>
      </c>
    </row>
    <row r="25" spans="1:15" ht="20.25" customHeight="1" x14ac:dyDescent="0.25">
      <c r="A25" s="32" t="s">
        <v>59</v>
      </c>
      <c r="B25" s="33"/>
      <c r="C25" s="44" t="s">
        <v>2</v>
      </c>
      <c r="D25" s="38"/>
      <c r="E25" s="44" t="s">
        <v>2</v>
      </c>
      <c r="F25" s="38"/>
      <c r="G25" s="44" t="s">
        <v>2</v>
      </c>
      <c r="H25" s="34"/>
      <c r="I25" s="44" t="s">
        <v>2</v>
      </c>
      <c r="J25" s="34"/>
      <c r="K25" s="45">
        <f>SUM(K23:K24)</f>
        <v>4873305657</v>
      </c>
      <c r="L25" s="34"/>
      <c r="M25" s="45">
        <f>SUM(M23:M24)</f>
        <v>8535</v>
      </c>
      <c r="N25" s="34"/>
      <c r="O25" s="60">
        <f>SUM(C25:M25)</f>
        <v>4873314192</v>
      </c>
    </row>
    <row r="26" spans="1:15" ht="20.25" customHeight="1" x14ac:dyDescent="0.25">
      <c r="A26" s="32"/>
      <c r="B26" s="33"/>
      <c r="C26" s="38"/>
      <c r="D26" s="38"/>
      <c r="E26" s="38"/>
      <c r="F26" s="38"/>
      <c r="G26" s="38"/>
      <c r="H26" s="34"/>
      <c r="I26" s="38"/>
      <c r="J26" s="34"/>
      <c r="K26" s="68"/>
      <c r="L26" s="34"/>
      <c r="M26" s="68"/>
      <c r="N26" s="34"/>
      <c r="O26" s="34"/>
    </row>
    <row r="27" spans="1:15" ht="20.25" customHeight="1" x14ac:dyDescent="0.25">
      <c r="A27" s="28" t="s">
        <v>87</v>
      </c>
      <c r="C27" s="66" t="s">
        <v>2</v>
      </c>
      <c r="E27" s="66" t="s">
        <v>2</v>
      </c>
      <c r="G27" s="66" t="s">
        <v>2</v>
      </c>
      <c r="I27" s="63">
        <v>448680</v>
      </c>
      <c r="K27" s="63">
        <v>-448680</v>
      </c>
      <c r="M27" s="66" t="s">
        <v>2</v>
      </c>
      <c r="O27" s="57" t="s">
        <v>2</v>
      </c>
    </row>
    <row r="28" spans="1:15" ht="20.25" customHeight="1" x14ac:dyDescent="0.25">
      <c r="A28" s="32"/>
      <c r="B28" s="33"/>
      <c r="C28" s="38"/>
      <c r="D28" s="38"/>
      <c r="E28" s="38"/>
      <c r="F28" s="38"/>
      <c r="G28" s="38"/>
      <c r="H28" s="34"/>
      <c r="I28" s="38"/>
      <c r="J28" s="34"/>
      <c r="K28" s="68"/>
      <c r="L28" s="34"/>
      <c r="M28" s="68"/>
    </row>
    <row r="29" spans="1:15" ht="20.25" customHeight="1" thickBot="1" x14ac:dyDescent="0.3">
      <c r="A29" s="32" t="s">
        <v>91</v>
      </c>
      <c r="B29" s="33"/>
      <c r="C29" s="46">
        <f>C13+C19</f>
        <v>2226675700</v>
      </c>
      <c r="D29" s="34"/>
      <c r="E29" s="46">
        <f>E13+E19</f>
        <v>1672383027</v>
      </c>
      <c r="F29" s="34"/>
      <c r="G29" s="46">
        <f>G13+G20</f>
        <v>17665787</v>
      </c>
      <c r="H29" s="34"/>
      <c r="I29" s="46">
        <f>I13+I27</f>
        <v>227029880</v>
      </c>
      <c r="J29" s="34"/>
      <c r="K29" s="46">
        <f>K13+K20+K25+K27</f>
        <v>21905919540</v>
      </c>
      <c r="L29" s="34"/>
      <c r="M29" s="46">
        <f>M13+M25</f>
        <v>28654</v>
      </c>
      <c r="N29" s="34"/>
      <c r="O29" s="46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9"/>
  <sheetViews>
    <sheetView showGridLines="0" view="pageBreakPreview" zoomScale="70" zoomScaleNormal="80" zoomScaleSheetLayoutView="70" workbookViewId="0">
      <selection activeCell="X21" sqref="X21"/>
    </sheetView>
  </sheetViews>
  <sheetFormatPr defaultColWidth="9" defaultRowHeight="17.25" customHeight="1" x14ac:dyDescent="0.25"/>
  <cols>
    <col min="1" max="1" width="44.25" style="98" customWidth="1"/>
    <col min="2" max="2" width="4.875" style="6" customWidth="1"/>
    <col min="3" max="3" width="2.375" style="6" customWidth="1"/>
    <col min="4" max="4" width="12.75" style="1" bestFit="1" customWidth="1"/>
    <col min="5" max="5" width="0.625" style="1" customWidth="1"/>
    <col min="6" max="6" width="12.75" style="1" bestFit="1" customWidth="1"/>
    <col min="7" max="7" width="0.625" style="1" customWidth="1"/>
    <col min="8" max="8" width="12.25" style="1" bestFit="1" customWidth="1"/>
    <col min="9" max="9" width="0.625" style="1" customWidth="1"/>
    <col min="10" max="10" width="14.625" style="1" bestFit="1" customWidth="1"/>
    <col min="11" max="11" width="0.625" style="1" customWidth="1"/>
    <col min="12" max="12" width="11.625" style="1" customWidth="1"/>
    <col min="13" max="13" width="0.625" style="1" customWidth="1"/>
    <col min="14" max="14" width="11.625" style="1" customWidth="1"/>
    <col min="15" max="15" width="0.625" style="1" customWidth="1"/>
    <col min="16" max="16" width="14.625" style="1" hidden="1" customWidth="1"/>
    <col min="17" max="17" width="0.625" style="1" customWidth="1"/>
    <col min="18" max="18" width="11.625" style="1" customWidth="1"/>
    <col min="19" max="19" width="0.625" style="1" customWidth="1"/>
    <col min="20" max="20" width="14" style="1" bestFit="1" customWidth="1"/>
    <col min="21" max="21" width="0.625" style="1" customWidth="1"/>
    <col min="22" max="22" width="12.75" style="1" bestFit="1" customWidth="1"/>
    <col min="23" max="23" width="0.625" style="1" customWidth="1"/>
    <col min="24" max="24" width="14.625" style="1" bestFit="1" customWidth="1"/>
    <col min="25" max="25" width="1" style="1" customWidth="1"/>
    <col min="26" max="16384" width="9" style="1"/>
  </cols>
  <sheetData>
    <row r="1" spans="1:24" ht="17.25" customHeight="1" x14ac:dyDescent="0.3">
      <c r="A1" s="21" t="s">
        <v>95</v>
      </c>
    </row>
    <row r="2" spans="1:24" ht="17.25" customHeight="1" x14ac:dyDescent="0.25">
      <c r="A2" s="23" t="s">
        <v>136</v>
      </c>
      <c r="B2" s="81"/>
      <c r="C2" s="81"/>
      <c r="D2" s="8"/>
    </row>
    <row r="3" spans="1:24" ht="17.25" customHeight="1" x14ac:dyDescent="0.25">
      <c r="A3" s="5"/>
    </row>
    <row r="4" spans="1:24" ht="17.100000000000001" customHeight="1" x14ac:dyDescent="0.25">
      <c r="A4" s="5"/>
      <c r="D4" s="190" t="s">
        <v>98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</row>
    <row r="5" spans="1:24" ht="17.100000000000001" customHeight="1" x14ac:dyDescent="0.25">
      <c r="A5" s="5"/>
      <c r="D5" s="91"/>
      <c r="E5" s="91"/>
      <c r="F5" s="91"/>
      <c r="H5" s="198" t="s">
        <v>35</v>
      </c>
      <c r="I5" s="198"/>
      <c r="J5" s="198"/>
      <c r="L5" s="199" t="s">
        <v>56</v>
      </c>
      <c r="M5" s="199"/>
      <c r="N5" s="199"/>
      <c r="O5" s="199"/>
      <c r="P5" s="199"/>
      <c r="Q5" s="199"/>
      <c r="R5" s="199"/>
      <c r="S5" s="91"/>
      <c r="T5" s="91"/>
      <c r="U5" s="91"/>
    </row>
    <row r="6" spans="1:24" ht="17.100000000000001" hidden="1" customHeight="1" x14ac:dyDescent="0.25">
      <c r="A6" s="5"/>
      <c r="D6" s="91"/>
      <c r="E6" s="91"/>
      <c r="F6" s="91"/>
      <c r="H6" s="89"/>
      <c r="I6" s="89"/>
      <c r="J6" s="89"/>
      <c r="L6" s="141"/>
      <c r="M6" s="141"/>
      <c r="N6" s="141"/>
      <c r="O6" s="141"/>
      <c r="P6" s="141" t="s">
        <v>157</v>
      </c>
      <c r="Q6" s="141"/>
      <c r="R6" s="141"/>
      <c r="S6" s="91"/>
      <c r="T6" s="91"/>
      <c r="U6" s="91"/>
    </row>
    <row r="7" spans="1:24" ht="17.100000000000001" hidden="1" customHeight="1" x14ac:dyDescent="0.25">
      <c r="A7" s="5"/>
      <c r="D7" s="91"/>
      <c r="E7" s="91"/>
      <c r="F7" s="91"/>
      <c r="H7" s="89"/>
      <c r="I7" s="89"/>
      <c r="J7" s="89"/>
      <c r="L7" s="141"/>
      <c r="M7" s="141"/>
      <c r="N7" s="141"/>
      <c r="O7" s="141"/>
      <c r="P7" s="89" t="s">
        <v>158</v>
      </c>
      <c r="Q7" s="141"/>
      <c r="R7" s="141"/>
      <c r="S7" s="91"/>
      <c r="T7" s="91"/>
      <c r="U7" s="91"/>
    </row>
    <row r="8" spans="1:24" ht="17.100000000000001" customHeight="1" x14ac:dyDescent="0.25">
      <c r="A8" s="5"/>
      <c r="D8" s="91"/>
      <c r="E8" s="91"/>
      <c r="F8" s="91"/>
      <c r="G8" s="89"/>
      <c r="H8" s="89"/>
      <c r="I8" s="91"/>
      <c r="L8" s="89"/>
      <c r="M8" s="89"/>
      <c r="N8" s="89"/>
      <c r="O8" s="89"/>
      <c r="P8" s="89" t="s">
        <v>159</v>
      </c>
      <c r="Q8" s="89"/>
      <c r="R8" s="89"/>
      <c r="T8" s="89" t="s">
        <v>40</v>
      </c>
      <c r="U8" s="91"/>
      <c r="V8" s="91"/>
    </row>
    <row r="9" spans="1:24" ht="17.100000000000001" customHeight="1" x14ac:dyDescent="0.25">
      <c r="A9" s="1"/>
      <c r="D9" s="89" t="s">
        <v>29</v>
      </c>
      <c r="E9" s="89"/>
      <c r="F9" s="89"/>
      <c r="G9" s="89"/>
      <c r="H9" s="89"/>
      <c r="I9" s="89"/>
      <c r="L9" s="89"/>
      <c r="M9" s="89"/>
      <c r="N9" s="89"/>
      <c r="O9" s="89"/>
      <c r="P9" s="89" t="s">
        <v>234</v>
      </c>
      <c r="Q9" s="89"/>
      <c r="R9" s="89" t="s">
        <v>163</v>
      </c>
      <c r="T9" s="89" t="s">
        <v>78</v>
      </c>
      <c r="U9" s="89"/>
      <c r="V9" s="89" t="s">
        <v>61</v>
      </c>
    </row>
    <row r="10" spans="1:24" ht="17.100000000000001" customHeight="1" x14ac:dyDescent="0.25">
      <c r="A10" s="1"/>
      <c r="D10" s="89" t="s">
        <v>30</v>
      </c>
      <c r="E10" s="89"/>
      <c r="F10" s="89" t="s">
        <v>102</v>
      </c>
      <c r="I10" s="89"/>
      <c r="L10" s="89" t="s">
        <v>155</v>
      </c>
      <c r="M10" s="89"/>
      <c r="N10" s="89" t="s">
        <v>198</v>
      </c>
      <c r="O10" s="89"/>
      <c r="P10" s="89" t="s">
        <v>161</v>
      </c>
      <c r="Q10" s="89"/>
      <c r="R10" s="89" t="s">
        <v>162</v>
      </c>
      <c r="T10" s="89" t="s">
        <v>64</v>
      </c>
      <c r="U10" s="11"/>
      <c r="V10" s="89" t="s">
        <v>65</v>
      </c>
      <c r="X10" s="89" t="s">
        <v>96</v>
      </c>
    </row>
    <row r="11" spans="1:24" ht="17.100000000000001" customHeight="1" x14ac:dyDescent="0.25">
      <c r="A11" s="1"/>
      <c r="C11" s="142"/>
      <c r="D11" s="143" t="s">
        <v>31</v>
      </c>
      <c r="E11" s="143"/>
      <c r="F11" s="143" t="s">
        <v>101</v>
      </c>
      <c r="G11" s="144"/>
      <c r="H11" s="143" t="s">
        <v>3</v>
      </c>
      <c r="I11" s="143"/>
      <c r="J11" s="143" t="s">
        <v>4</v>
      </c>
      <c r="K11" s="144"/>
      <c r="L11" s="143" t="s">
        <v>156</v>
      </c>
      <c r="M11" s="143"/>
      <c r="N11" s="89" t="s">
        <v>156</v>
      </c>
      <c r="O11" s="143"/>
      <c r="P11" s="143" t="s">
        <v>160</v>
      </c>
      <c r="Q11" s="143"/>
      <c r="R11" s="143" t="s">
        <v>68</v>
      </c>
      <c r="S11" s="144"/>
      <c r="T11" s="143" t="s">
        <v>103</v>
      </c>
      <c r="U11" s="143"/>
      <c r="V11" s="143" t="s">
        <v>44</v>
      </c>
      <c r="W11" s="144"/>
      <c r="X11" s="143" t="s">
        <v>32</v>
      </c>
    </row>
    <row r="12" spans="1:24" ht="17.100000000000001" customHeight="1" x14ac:dyDescent="0.25">
      <c r="A12" s="1"/>
      <c r="C12" s="11"/>
      <c r="D12" s="189" t="s">
        <v>134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</row>
    <row r="13" spans="1:24" ht="17.100000000000001" customHeight="1" x14ac:dyDescent="0.25">
      <c r="A13" s="5" t="s">
        <v>219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4" ht="17.100000000000001" customHeight="1" x14ac:dyDescent="0.25">
      <c r="A14" s="5" t="s">
        <v>220</v>
      </c>
      <c r="C14" s="11"/>
      <c r="D14" s="14">
        <v>2188505</v>
      </c>
      <c r="E14" s="14">
        <v>0</v>
      </c>
      <c r="F14" s="14">
        <v>1900753</v>
      </c>
      <c r="G14" s="14">
        <v>0</v>
      </c>
      <c r="H14" s="14">
        <v>226659</v>
      </c>
      <c r="I14" s="14">
        <v>0</v>
      </c>
      <c r="J14" s="14">
        <v>39965410</v>
      </c>
      <c r="K14" s="14">
        <v>0</v>
      </c>
      <c r="L14" s="14">
        <v>-37796</v>
      </c>
      <c r="M14" s="14">
        <v>0</v>
      </c>
      <c r="N14" s="14">
        <v>-124690</v>
      </c>
      <c r="O14" s="14">
        <v>0</v>
      </c>
      <c r="P14" s="171">
        <v>0</v>
      </c>
      <c r="Q14" s="14">
        <v>0</v>
      </c>
      <c r="R14" s="140">
        <v>-162486</v>
      </c>
      <c r="S14" s="14">
        <v>0</v>
      </c>
      <c r="T14" s="140">
        <v>44118841</v>
      </c>
      <c r="U14" s="14">
        <v>0</v>
      </c>
      <c r="V14" s="14">
        <v>1716113</v>
      </c>
      <c r="W14" s="14">
        <v>0</v>
      </c>
      <c r="X14" s="140">
        <v>45834954</v>
      </c>
    </row>
    <row r="15" spans="1:24" ht="17.100000000000001" customHeight="1" x14ac:dyDescent="0.25">
      <c r="A15" s="5"/>
      <c r="C15" s="11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0"/>
    </row>
    <row r="16" spans="1:24" ht="17.25" customHeight="1" x14ac:dyDescent="0.25">
      <c r="A16" s="97" t="s">
        <v>274</v>
      </c>
      <c r="C16" s="11"/>
      <c r="D16" s="176"/>
      <c r="E16" s="136"/>
      <c r="F16" s="176"/>
      <c r="G16" s="136"/>
      <c r="H16" s="176"/>
      <c r="I16" s="136"/>
      <c r="J16" s="177"/>
      <c r="K16" s="136"/>
      <c r="L16" s="176"/>
      <c r="M16" s="176"/>
      <c r="N16" s="176"/>
      <c r="O16" s="176"/>
      <c r="P16" s="176"/>
      <c r="Q16" s="176"/>
      <c r="R16" s="176"/>
      <c r="S16" s="136"/>
      <c r="T16" s="177"/>
      <c r="U16" s="136"/>
      <c r="V16" s="177"/>
      <c r="W16" s="136"/>
      <c r="X16" s="177"/>
    </row>
    <row r="17" spans="1:25" ht="17.25" customHeight="1" x14ac:dyDescent="0.25">
      <c r="A17" s="97" t="s">
        <v>275</v>
      </c>
      <c r="C17" s="11"/>
      <c r="D17" s="176"/>
      <c r="E17" s="136"/>
      <c r="F17" s="176"/>
      <c r="G17" s="136"/>
      <c r="H17" s="176"/>
      <c r="I17" s="136"/>
      <c r="J17" s="177"/>
      <c r="K17" s="136"/>
      <c r="L17" s="176"/>
      <c r="M17" s="176"/>
      <c r="N17" s="176"/>
      <c r="O17" s="176"/>
      <c r="P17" s="176"/>
      <c r="Q17" s="176"/>
      <c r="R17" s="176"/>
      <c r="S17" s="136"/>
      <c r="T17" s="177"/>
      <c r="U17" s="136"/>
      <c r="V17" s="177"/>
      <c r="W17" s="136"/>
      <c r="X17" s="177"/>
    </row>
    <row r="18" spans="1:25" s="28" customFormat="1" ht="17.25" customHeight="1" x14ac:dyDescent="0.25">
      <c r="A18" s="98" t="s">
        <v>237</v>
      </c>
      <c r="B18" s="6"/>
      <c r="C18" s="33"/>
      <c r="D18" s="176"/>
      <c r="E18" s="136"/>
      <c r="F18" s="176"/>
      <c r="G18" s="136"/>
      <c r="H18" s="176"/>
      <c r="I18" s="136"/>
      <c r="J18" s="177"/>
      <c r="K18" s="136"/>
      <c r="L18" s="176"/>
      <c r="M18" s="176"/>
      <c r="N18" s="176"/>
      <c r="O18" s="176"/>
      <c r="P18" s="176"/>
      <c r="Q18" s="176"/>
      <c r="R18" s="176"/>
      <c r="S18" s="136"/>
      <c r="T18" s="176"/>
      <c r="U18" s="136"/>
      <c r="V18" s="177"/>
      <c r="W18" s="136"/>
      <c r="X18" s="177"/>
      <c r="Y18" s="1"/>
    </row>
    <row r="19" spans="1:25" s="28" customFormat="1" ht="17.25" customHeight="1" x14ac:dyDescent="0.25">
      <c r="A19" s="98" t="s">
        <v>238</v>
      </c>
      <c r="B19" s="6"/>
      <c r="C19" s="33"/>
      <c r="D19" s="178">
        <v>0</v>
      </c>
      <c r="E19" s="136"/>
      <c r="F19" s="178">
        <v>0</v>
      </c>
      <c r="G19" s="136"/>
      <c r="H19" s="87">
        <v>-2500</v>
      </c>
      <c r="I19" s="136"/>
      <c r="J19" s="87">
        <v>15017</v>
      </c>
      <c r="K19" s="136"/>
      <c r="L19" s="179">
        <v>0</v>
      </c>
      <c r="M19" s="180"/>
      <c r="N19" s="179">
        <v>0</v>
      </c>
      <c r="O19" s="180"/>
      <c r="P19" s="179">
        <v>0</v>
      </c>
      <c r="Q19" s="180"/>
      <c r="R19" s="179">
        <v>0</v>
      </c>
      <c r="S19" s="136">
        <v>15017</v>
      </c>
      <c r="T19" s="87">
        <v>12517</v>
      </c>
      <c r="U19" s="136"/>
      <c r="V19" s="87">
        <v>15074</v>
      </c>
      <c r="W19" s="136"/>
      <c r="X19" s="181">
        <v>27591</v>
      </c>
      <c r="Y19" s="1"/>
    </row>
    <row r="20" spans="1:25" ht="17.25" customHeight="1" x14ac:dyDescent="0.25">
      <c r="A20" s="175" t="s">
        <v>266</v>
      </c>
      <c r="C20" s="11"/>
      <c r="D20" s="176"/>
      <c r="E20" s="136"/>
      <c r="F20" s="177"/>
      <c r="G20" s="136"/>
      <c r="H20" s="176"/>
      <c r="I20" s="136"/>
      <c r="J20" s="177"/>
      <c r="K20" s="136"/>
      <c r="L20" s="176"/>
      <c r="M20" s="176"/>
      <c r="N20" s="176"/>
      <c r="O20" s="176"/>
      <c r="P20" s="176"/>
      <c r="Q20" s="176"/>
      <c r="R20" s="176"/>
      <c r="S20" s="136"/>
      <c r="T20" s="177"/>
      <c r="U20" s="136"/>
      <c r="V20" s="177"/>
      <c r="W20" s="136"/>
      <c r="X20" s="177"/>
    </row>
    <row r="21" spans="1:25" ht="17.25" customHeight="1" x14ac:dyDescent="0.25">
      <c r="A21" s="175" t="s">
        <v>267</v>
      </c>
      <c r="C21" s="11"/>
      <c r="D21" s="187">
        <v>0</v>
      </c>
      <c r="E21" s="136"/>
      <c r="F21" s="187">
        <v>0</v>
      </c>
      <c r="G21" s="136"/>
      <c r="H21" s="182">
        <v>-2500</v>
      </c>
      <c r="I21" s="136"/>
      <c r="J21" s="182">
        <v>15017</v>
      </c>
      <c r="K21" s="136"/>
      <c r="L21" s="187">
        <v>0</v>
      </c>
      <c r="M21" s="176"/>
      <c r="N21" s="187">
        <v>0</v>
      </c>
      <c r="O21" s="176"/>
      <c r="P21" s="178">
        <v>0</v>
      </c>
      <c r="Q21" s="176"/>
      <c r="R21" s="187">
        <v>0</v>
      </c>
      <c r="S21" s="136"/>
      <c r="T21" s="182">
        <v>12517</v>
      </c>
      <c r="U21" s="136"/>
      <c r="V21" s="182">
        <v>15074</v>
      </c>
      <c r="W21" s="136"/>
      <c r="X21" s="182">
        <v>27591</v>
      </c>
    </row>
    <row r="22" spans="1:25" ht="17.25" customHeight="1" x14ac:dyDescent="0.25">
      <c r="A22" s="5"/>
      <c r="B22" s="11"/>
      <c r="C22" s="11"/>
      <c r="D22" s="176"/>
      <c r="E22" s="183"/>
      <c r="F22" s="177"/>
      <c r="G22" s="183"/>
      <c r="H22" s="176"/>
      <c r="I22" s="183"/>
      <c r="J22" s="177"/>
      <c r="K22" s="183"/>
      <c r="L22" s="176"/>
      <c r="M22" s="176"/>
      <c r="N22" s="176"/>
      <c r="O22" s="184"/>
      <c r="P22" s="176"/>
      <c r="Q22" s="184"/>
      <c r="R22" s="176"/>
      <c r="S22" s="183"/>
      <c r="T22" s="177"/>
      <c r="U22" s="183"/>
      <c r="V22" s="177"/>
      <c r="W22" s="183"/>
      <c r="X22" s="177"/>
    </row>
    <row r="23" spans="1:25" ht="17.100000000000001" customHeight="1" x14ac:dyDescent="0.25">
      <c r="A23" s="97" t="s">
        <v>176</v>
      </c>
      <c r="B23" s="11"/>
      <c r="C23" s="11"/>
      <c r="D23" s="145"/>
      <c r="E23" s="102"/>
      <c r="F23" s="145"/>
      <c r="G23" s="14"/>
      <c r="H23" s="145"/>
      <c r="I23" s="102"/>
      <c r="J23" s="85"/>
      <c r="K23" s="102"/>
      <c r="L23" s="15"/>
      <c r="M23" s="15"/>
      <c r="N23" s="15"/>
      <c r="O23" s="102"/>
      <c r="P23" s="15"/>
      <c r="Q23" s="102"/>
      <c r="R23" s="15"/>
      <c r="S23" s="14"/>
      <c r="T23" s="146"/>
      <c r="U23" s="14"/>
      <c r="V23" s="24"/>
      <c r="W23" s="24"/>
      <c r="X23" s="24"/>
    </row>
    <row r="24" spans="1:25" ht="17.100000000000001" customHeight="1" x14ac:dyDescent="0.25">
      <c r="A24" s="98" t="s">
        <v>104</v>
      </c>
      <c r="B24" s="11"/>
      <c r="C24" s="11"/>
      <c r="D24" s="180">
        <v>0</v>
      </c>
      <c r="E24" s="102"/>
      <c r="F24" s="180">
        <v>0</v>
      </c>
      <c r="G24" s="185"/>
      <c r="H24" s="180">
        <v>0</v>
      </c>
      <c r="I24" s="185"/>
      <c r="J24" s="20">
        <v>65417</v>
      </c>
      <c r="K24" s="185"/>
      <c r="L24" s="180">
        <v>0</v>
      </c>
      <c r="M24" s="180"/>
      <c r="N24" s="180">
        <v>0</v>
      </c>
      <c r="O24" s="185"/>
      <c r="P24" s="185"/>
      <c r="Q24" s="185"/>
      <c r="R24" s="180">
        <v>0</v>
      </c>
      <c r="S24" s="185"/>
      <c r="T24" s="20">
        <v>65417</v>
      </c>
      <c r="U24" s="185"/>
      <c r="V24" s="20">
        <v>11975</v>
      </c>
      <c r="W24" s="185"/>
      <c r="X24" s="20">
        <v>77392</v>
      </c>
    </row>
    <row r="25" spans="1:25" ht="17.100000000000001" customHeight="1" x14ac:dyDescent="0.25">
      <c r="A25" s="98" t="s">
        <v>172</v>
      </c>
      <c r="B25" s="11"/>
      <c r="C25" s="11"/>
      <c r="D25" s="179">
        <v>0</v>
      </c>
      <c r="E25" s="102"/>
      <c r="F25" s="179">
        <v>0</v>
      </c>
      <c r="G25" s="185"/>
      <c r="H25" s="179">
        <v>0</v>
      </c>
      <c r="I25" s="185"/>
      <c r="J25" s="185">
        <v>0</v>
      </c>
      <c r="K25" s="185"/>
      <c r="L25" s="20">
        <v>6411</v>
      </c>
      <c r="M25" s="185"/>
      <c r="N25" s="20">
        <v>-24546</v>
      </c>
      <c r="O25" s="185"/>
      <c r="P25" s="185"/>
      <c r="Q25" s="185"/>
      <c r="R25" s="20">
        <v>-18135</v>
      </c>
      <c r="S25" s="185"/>
      <c r="T25" s="20">
        <v>-18135</v>
      </c>
      <c r="U25" s="185"/>
      <c r="V25" s="20">
        <v>-212</v>
      </c>
      <c r="W25" s="185"/>
      <c r="X25" s="20">
        <v>-18347</v>
      </c>
    </row>
    <row r="26" spans="1:25" ht="17.100000000000001" customHeight="1" x14ac:dyDescent="0.25">
      <c r="A26" s="97" t="s">
        <v>171</v>
      </c>
      <c r="B26" s="11"/>
      <c r="C26" s="11"/>
      <c r="D26" s="154">
        <v>0</v>
      </c>
      <c r="E26" s="102"/>
      <c r="F26" s="154">
        <v>0</v>
      </c>
      <c r="G26" s="171"/>
      <c r="H26" s="154">
        <v>0</v>
      </c>
      <c r="I26" s="171"/>
      <c r="J26" s="147">
        <v>65417</v>
      </c>
      <c r="K26" s="171"/>
      <c r="L26" s="147">
        <v>6411</v>
      </c>
      <c r="M26" s="171"/>
      <c r="N26" s="147">
        <v>-24546</v>
      </c>
      <c r="O26" s="171"/>
      <c r="P26" s="154">
        <v>0</v>
      </c>
      <c r="Q26" s="171"/>
      <c r="R26" s="147">
        <v>-18135</v>
      </c>
      <c r="S26" s="171"/>
      <c r="T26" s="147">
        <v>47282</v>
      </c>
      <c r="U26" s="171"/>
      <c r="V26" s="147">
        <v>11763</v>
      </c>
      <c r="W26" s="171"/>
      <c r="X26" s="147">
        <v>59045</v>
      </c>
    </row>
    <row r="27" spans="1:25" ht="17.100000000000001" customHeight="1" x14ac:dyDescent="0.25">
      <c r="A27" s="97"/>
      <c r="B27" s="11"/>
      <c r="C27" s="11"/>
      <c r="D27" s="99"/>
      <c r="E27" s="102"/>
      <c r="F27" s="99"/>
      <c r="G27" s="14"/>
      <c r="H27" s="99"/>
      <c r="I27" s="102"/>
      <c r="J27" s="96"/>
      <c r="K27" s="102"/>
      <c r="L27" s="96"/>
      <c r="M27" s="96"/>
      <c r="N27" s="96"/>
      <c r="O27" s="102"/>
      <c r="P27" s="96"/>
      <c r="Q27" s="102"/>
      <c r="R27" s="96"/>
      <c r="S27" s="14"/>
      <c r="T27" s="96"/>
      <c r="U27" s="14"/>
      <c r="V27" s="96"/>
      <c r="W27" s="24"/>
      <c r="X27" s="96"/>
    </row>
    <row r="28" spans="1:25" ht="17.100000000000001" customHeight="1" thickBot="1" x14ac:dyDescent="0.3">
      <c r="A28" s="97" t="s">
        <v>226</v>
      </c>
      <c r="B28" s="11"/>
      <c r="C28" s="11"/>
      <c r="D28" s="90">
        <v>2188505</v>
      </c>
      <c r="E28" s="102"/>
      <c r="F28" s="90">
        <v>1900753</v>
      </c>
      <c r="G28" s="14"/>
      <c r="H28" s="90">
        <v>224159</v>
      </c>
      <c r="I28" s="102"/>
      <c r="J28" s="90">
        <v>40045844</v>
      </c>
      <c r="K28" s="102"/>
      <c r="L28" s="90">
        <v>-31385</v>
      </c>
      <c r="M28" s="140"/>
      <c r="N28" s="90">
        <v>-149236</v>
      </c>
      <c r="O28" s="102"/>
      <c r="P28" s="90">
        <v>0</v>
      </c>
      <c r="Q28" s="102"/>
      <c r="R28" s="90">
        <v>-180621</v>
      </c>
      <c r="S28" s="14"/>
      <c r="T28" s="90">
        <v>44178640</v>
      </c>
      <c r="U28" s="14"/>
      <c r="V28" s="90">
        <v>1742950</v>
      </c>
      <c r="W28" s="24"/>
      <c r="X28" s="90">
        <v>45921590</v>
      </c>
    </row>
    <row r="29" spans="1:25" ht="17.25" customHeight="1" thickTop="1" x14ac:dyDescent="0.25"/>
  </sheetData>
  <mergeCells count="4">
    <mergeCell ref="D12:X12"/>
    <mergeCell ref="D4:X4"/>
    <mergeCell ref="H5:J5"/>
    <mergeCell ref="L5:R5"/>
  </mergeCells>
  <phoneticPr fontId="4" type="noConversion"/>
  <pageMargins left="0.8" right="0.8" top="0.48" bottom="0.5" header="0.5" footer="0.5"/>
  <pageSetup paperSize="9" scale="70" firstPageNumber="8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9892-6F48-4CC1-AC47-7338AC472D7E}">
  <dimension ref="A1:M59"/>
  <sheetViews>
    <sheetView view="pageBreakPreview" zoomScale="70" zoomScaleNormal="80" zoomScaleSheetLayoutView="70" workbookViewId="0">
      <selection activeCell="G5" sqref="G5:I5"/>
    </sheetView>
  </sheetViews>
  <sheetFormatPr defaultColWidth="9" defaultRowHeight="20.25" customHeight="1" x14ac:dyDescent="0.25"/>
  <cols>
    <col min="1" max="1" width="49.625" style="103" customWidth="1"/>
    <col min="2" max="2" width="13.125" style="95" customWidth="1"/>
    <col min="3" max="3" width="15.625" style="93" customWidth="1"/>
    <col min="4" max="4" width="2.625" style="93" customWidth="1"/>
    <col min="5" max="5" width="15.625" style="93" customWidth="1"/>
    <col min="6" max="6" width="2.625" style="93" customWidth="1"/>
    <col min="7" max="7" width="15.625" style="93" customWidth="1"/>
    <col min="8" max="8" width="2.625" style="93" customWidth="1"/>
    <col min="9" max="9" width="15.625" style="93" customWidth="1"/>
    <col min="10" max="10" width="2.625" style="93" customWidth="1"/>
    <col min="11" max="11" width="21.375" style="93" hidden="1" customWidth="1"/>
    <col min="12" max="12" width="1.375" style="93" hidden="1" customWidth="1"/>
    <col min="13" max="13" width="15.625" style="93" customWidth="1"/>
    <col min="14" max="14" width="0.875" style="93" customWidth="1"/>
    <col min="15" max="15" width="11.625" style="93" customWidth="1"/>
    <col min="16" max="19" width="9" style="93" customWidth="1"/>
    <col min="20" max="16384" width="9" style="93"/>
  </cols>
  <sheetData>
    <row r="1" spans="1:13" ht="20.25" customHeight="1" x14ac:dyDescent="0.3">
      <c r="A1" s="21" t="s">
        <v>95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3" ht="20.25" customHeight="1" x14ac:dyDescent="0.25">
      <c r="A2" s="23" t="s">
        <v>136</v>
      </c>
      <c r="B2" s="94"/>
      <c r="C2" s="23"/>
    </row>
    <row r="3" spans="1:13" ht="20.25" customHeight="1" x14ac:dyDescent="0.25">
      <c r="A3" s="7"/>
    </row>
    <row r="4" spans="1:13" ht="20.25" customHeight="1" x14ac:dyDescent="0.25">
      <c r="A4" s="5"/>
      <c r="B4" s="6"/>
      <c r="C4" s="190" t="s">
        <v>123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ht="20.25" customHeight="1" x14ac:dyDescent="0.25">
      <c r="A5" s="5"/>
      <c r="B5" s="6"/>
      <c r="C5" s="91"/>
      <c r="D5" s="91"/>
      <c r="E5" s="91"/>
      <c r="F5" s="91"/>
      <c r="G5" s="198" t="s">
        <v>112</v>
      </c>
      <c r="H5" s="198"/>
      <c r="I5" s="198"/>
      <c r="J5" s="89"/>
      <c r="K5" s="148" t="s">
        <v>56</v>
      </c>
    </row>
    <row r="6" spans="1:13" ht="20.100000000000001" customHeight="1" x14ac:dyDescent="0.25">
      <c r="A6" s="1"/>
      <c r="B6" s="11"/>
      <c r="C6" s="89" t="s">
        <v>29</v>
      </c>
      <c r="D6" s="89"/>
      <c r="E6" s="89"/>
      <c r="F6" s="89"/>
      <c r="M6" s="89"/>
    </row>
    <row r="7" spans="1:13" ht="20.100000000000001" customHeight="1" x14ac:dyDescent="0.25">
      <c r="A7" s="1"/>
      <c r="B7" s="6"/>
      <c r="C7" s="89" t="s">
        <v>30</v>
      </c>
      <c r="D7" s="1"/>
      <c r="E7" s="89" t="s">
        <v>102</v>
      </c>
      <c r="F7" s="1"/>
      <c r="G7" s="1"/>
      <c r="H7" s="1"/>
      <c r="K7" s="89"/>
      <c r="M7" s="89" t="s">
        <v>96</v>
      </c>
    </row>
    <row r="8" spans="1:13" ht="20.100000000000001" customHeight="1" x14ac:dyDescent="0.25">
      <c r="A8" s="1"/>
      <c r="B8" s="11"/>
      <c r="C8" s="89" t="s">
        <v>31</v>
      </c>
      <c r="D8" s="89"/>
      <c r="E8" s="89" t="s">
        <v>101</v>
      </c>
      <c r="F8" s="89"/>
      <c r="G8" s="89" t="s">
        <v>3</v>
      </c>
      <c r="H8" s="89"/>
      <c r="I8" s="89" t="s">
        <v>4</v>
      </c>
      <c r="J8" s="89"/>
      <c r="K8" s="89" t="s">
        <v>199</v>
      </c>
      <c r="M8" s="89" t="s">
        <v>32</v>
      </c>
    </row>
    <row r="9" spans="1:13" ht="20.100000000000001" customHeight="1" x14ac:dyDescent="0.25">
      <c r="A9" s="1"/>
      <c r="B9" s="11"/>
      <c r="C9" s="189" t="s">
        <v>134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</row>
    <row r="10" spans="1:13" ht="20.100000000000001" customHeight="1" x14ac:dyDescent="0.25">
      <c r="A10" s="5" t="s">
        <v>218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100000000000001" customHeight="1" x14ac:dyDescent="0.25">
      <c r="A11" s="5" t="s">
        <v>194</v>
      </c>
      <c r="B11" s="11"/>
      <c r="C11" s="96">
        <v>2188505</v>
      </c>
      <c r="D11" s="14"/>
      <c r="E11" s="96">
        <v>32420281</v>
      </c>
      <c r="F11" s="110"/>
      <c r="G11" s="96">
        <v>222638</v>
      </c>
      <c r="H11" s="110"/>
      <c r="I11" s="96">
        <v>2766507</v>
      </c>
      <c r="J11" s="110"/>
      <c r="K11" s="96">
        <v>0</v>
      </c>
      <c r="L11" s="110"/>
      <c r="M11" s="96">
        <v>37597931</v>
      </c>
    </row>
    <row r="12" spans="1:13" ht="20.100000000000001" customHeight="1" x14ac:dyDescent="0.25">
      <c r="A12" s="5"/>
      <c r="B12" s="11"/>
      <c r="C12" s="101"/>
      <c r="D12" s="99"/>
      <c r="E12" s="96"/>
      <c r="F12" s="99"/>
      <c r="G12" s="99"/>
      <c r="H12" s="99"/>
      <c r="I12" s="96"/>
      <c r="J12" s="99"/>
      <c r="K12" s="96"/>
      <c r="L12" s="5"/>
      <c r="M12" s="96"/>
    </row>
    <row r="13" spans="1:13" ht="20.100000000000001" customHeight="1" x14ac:dyDescent="0.25">
      <c r="A13" s="97" t="s">
        <v>176</v>
      </c>
      <c r="B13" s="11"/>
      <c r="C13" s="102"/>
      <c r="D13" s="15"/>
      <c r="E13" s="102"/>
      <c r="F13" s="15"/>
      <c r="G13" s="15"/>
      <c r="H13" s="15"/>
      <c r="I13" s="102"/>
      <c r="J13" s="15"/>
      <c r="K13" s="102"/>
      <c r="L13" s="5"/>
      <c r="M13" s="1"/>
    </row>
    <row r="14" spans="1:13" ht="20.100000000000001" customHeight="1" x14ac:dyDescent="0.25">
      <c r="A14" s="98" t="s">
        <v>104</v>
      </c>
      <c r="B14" s="11"/>
      <c r="C14" s="96">
        <v>0</v>
      </c>
      <c r="D14" s="105"/>
      <c r="E14" s="96">
        <v>0</v>
      </c>
      <c r="F14" s="105"/>
      <c r="G14" s="96">
        <v>0</v>
      </c>
      <c r="H14" s="15"/>
      <c r="I14" s="75">
        <v>7388</v>
      </c>
      <c r="J14" s="15"/>
      <c r="K14" s="96">
        <v>0</v>
      </c>
      <c r="L14" s="5"/>
      <c r="M14" s="104">
        <v>7388</v>
      </c>
    </row>
    <row r="15" spans="1:13" ht="20.100000000000001" customHeight="1" x14ac:dyDescent="0.25">
      <c r="A15" s="5" t="s">
        <v>177</v>
      </c>
      <c r="B15" s="11"/>
      <c r="C15" s="100">
        <v>0</v>
      </c>
      <c r="D15" s="99"/>
      <c r="E15" s="100">
        <v>0</v>
      </c>
      <c r="F15" s="99"/>
      <c r="G15" s="100">
        <v>0</v>
      </c>
      <c r="H15" s="99"/>
      <c r="I15" s="156">
        <v>7388</v>
      </c>
      <c r="J15" s="99"/>
      <c r="K15" s="156">
        <v>0</v>
      </c>
      <c r="L15" s="5"/>
      <c r="M15" s="156">
        <v>7388</v>
      </c>
    </row>
    <row r="16" spans="1:13" ht="20.100000000000001" customHeight="1" x14ac:dyDescent="0.25">
      <c r="A16" s="5"/>
      <c r="B16" s="11"/>
      <c r="C16" s="99"/>
      <c r="D16" s="99"/>
      <c r="E16" s="99"/>
      <c r="F16" s="99"/>
      <c r="G16" s="99"/>
      <c r="H16" s="99"/>
      <c r="I16" s="96"/>
      <c r="J16" s="99"/>
      <c r="K16" s="96"/>
      <c r="L16" s="5"/>
      <c r="M16" s="96"/>
    </row>
    <row r="17" spans="1:13" ht="20.100000000000001" customHeight="1" thickBot="1" x14ac:dyDescent="0.3">
      <c r="A17" s="5" t="s">
        <v>225</v>
      </c>
      <c r="B17" s="11"/>
      <c r="C17" s="16">
        <v>2188505</v>
      </c>
      <c r="D17" s="14"/>
      <c r="E17" s="16">
        <v>32420281</v>
      </c>
      <c r="F17" s="14"/>
      <c r="G17" s="16">
        <v>222638</v>
      </c>
      <c r="H17" s="14"/>
      <c r="I17" s="16">
        <v>2773895</v>
      </c>
      <c r="J17" s="14"/>
      <c r="K17" s="90">
        <v>0</v>
      </c>
      <c r="L17" s="5"/>
      <c r="M17" s="16">
        <v>37605319</v>
      </c>
    </row>
    <row r="18" spans="1:13" ht="20.25" customHeight="1" thickTop="1" x14ac:dyDescent="0.25"/>
    <row r="59" spans="5:5" ht="20.25" customHeight="1" x14ac:dyDescent="0.25">
      <c r="E59" s="93">
        <v>0</v>
      </c>
    </row>
  </sheetData>
  <mergeCells count="3">
    <mergeCell ref="C4:M4"/>
    <mergeCell ref="G5:I5"/>
    <mergeCell ref="C9:M9"/>
  </mergeCells>
  <pageMargins left="0.8" right="0.8" top="0.48" bottom="0.5" header="0.5" footer="0.5"/>
  <pageSetup paperSize="9" scale="80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8"/>
  <sheetViews>
    <sheetView view="pageBreakPreview" zoomScale="70" zoomScaleNormal="80" zoomScaleSheetLayoutView="70" workbookViewId="0">
      <selection activeCell="G20" sqref="G20"/>
    </sheetView>
  </sheetViews>
  <sheetFormatPr defaultColWidth="9" defaultRowHeight="20.25" customHeight="1" x14ac:dyDescent="0.25"/>
  <cols>
    <col min="1" max="1" width="49.5" style="103" customWidth="1"/>
    <col min="2" max="2" width="6.875" style="95" customWidth="1"/>
    <col min="3" max="3" width="12.625" style="93" customWidth="1"/>
    <col min="4" max="4" width="1.375" style="93" customWidth="1"/>
    <col min="5" max="5" width="14" style="93" bestFit="1" customWidth="1"/>
    <col min="6" max="6" width="1.375" style="93" customWidth="1"/>
    <col min="7" max="7" width="12.625" style="93" customWidth="1"/>
    <col min="8" max="8" width="1.375" style="93" customWidth="1"/>
    <col min="9" max="9" width="14.625" style="93" customWidth="1"/>
    <col min="10" max="10" width="1.125" style="93" customWidth="1"/>
    <col min="11" max="11" width="21.375" style="93" bestFit="1" customWidth="1"/>
    <col min="12" max="12" width="1.375" style="93" customWidth="1"/>
    <col min="13" max="13" width="14.625" style="93" customWidth="1"/>
    <col min="14" max="14" width="0.875" style="93" customWidth="1"/>
    <col min="15" max="16384" width="9" style="93"/>
  </cols>
  <sheetData>
    <row r="1" spans="1:13" ht="20.25" customHeight="1" x14ac:dyDescent="0.3">
      <c r="A1" s="21" t="s">
        <v>95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3" ht="20.25" customHeight="1" x14ac:dyDescent="0.25">
      <c r="A2" s="23" t="s">
        <v>136</v>
      </c>
      <c r="B2" s="94"/>
      <c r="C2" s="23"/>
    </row>
    <row r="3" spans="1:13" ht="20.25" customHeight="1" x14ac:dyDescent="0.25">
      <c r="A3" s="7"/>
    </row>
    <row r="4" spans="1:13" ht="20.25" customHeight="1" x14ac:dyDescent="0.25">
      <c r="A4" s="5"/>
      <c r="B4" s="6"/>
      <c r="C4" s="190" t="s">
        <v>123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ht="20.25" customHeight="1" x14ac:dyDescent="0.25">
      <c r="A5" s="5"/>
      <c r="B5" s="6"/>
      <c r="C5" s="91"/>
      <c r="D5" s="91"/>
      <c r="E5" s="91"/>
      <c r="F5" s="91"/>
      <c r="G5" s="198" t="s">
        <v>112</v>
      </c>
      <c r="H5" s="198"/>
      <c r="I5" s="198"/>
      <c r="J5" s="89"/>
      <c r="K5" s="148" t="s">
        <v>56</v>
      </c>
    </row>
    <row r="6" spans="1:13" ht="20.100000000000001" customHeight="1" x14ac:dyDescent="0.25">
      <c r="A6" s="1"/>
      <c r="B6" s="11"/>
      <c r="C6" s="89" t="s">
        <v>29</v>
      </c>
      <c r="D6" s="89"/>
      <c r="E6" s="89"/>
      <c r="F6" s="89"/>
      <c r="M6" s="89"/>
    </row>
    <row r="7" spans="1:13" ht="20.100000000000001" customHeight="1" x14ac:dyDescent="0.25">
      <c r="A7" s="1"/>
      <c r="B7" s="6"/>
      <c r="C7" s="89" t="s">
        <v>30</v>
      </c>
      <c r="D7" s="1"/>
      <c r="E7" s="89" t="s">
        <v>102</v>
      </c>
      <c r="F7" s="1"/>
      <c r="G7" s="1"/>
      <c r="H7" s="1"/>
      <c r="K7" s="89"/>
      <c r="M7" s="89" t="s">
        <v>96</v>
      </c>
    </row>
    <row r="8" spans="1:13" ht="20.100000000000001" customHeight="1" x14ac:dyDescent="0.25">
      <c r="A8" s="1"/>
      <c r="B8" s="11"/>
      <c r="C8" s="89" t="s">
        <v>31</v>
      </c>
      <c r="D8" s="89"/>
      <c r="E8" s="89" t="s">
        <v>101</v>
      </c>
      <c r="F8" s="89"/>
      <c r="G8" s="89" t="s">
        <v>3</v>
      </c>
      <c r="H8" s="89"/>
      <c r="I8" s="89" t="s">
        <v>4</v>
      </c>
      <c r="J8" s="89"/>
      <c r="K8" s="89" t="s">
        <v>199</v>
      </c>
      <c r="M8" s="89" t="s">
        <v>32</v>
      </c>
    </row>
    <row r="9" spans="1:13" ht="20.100000000000001" customHeight="1" x14ac:dyDescent="0.25">
      <c r="A9" s="1"/>
      <c r="B9" s="11"/>
      <c r="C9" s="189" t="s">
        <v>134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</row>
    <row r="10" spans="1:13" ht="20.100000000000001" customHeight="1" x14ac:dyDescent="0.25">
      <c r="A10" s="5" t="s">
        <v>219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100000000000001" customHeight="1" x14ac:dyDescent="0.25">
      <c r="A11" s="5" t="s">
        <v>220</v>
      </c>
      <c r="B11" s="11"/>
      <c r="C11" s="96">
        <v>2188505</v>
      </c>
      <c r="D11" s="14"/>
      <c r="E11" s="96">
        <v>32420281</v>
      </c>
      <c r="F11" s="110"/>
      <c r="G11" s="96">
        <v>222638</v>
      </c>
      <c r="H11" s="110"/>
      <c r="I11" s="96">
        <v>3795044.3319999999</v>
      </c>
      <c r="J11" s="110"/>
      <c r="K11" s="96">
        <v>-78636.486999999994</v>
      </c>
      <c r="L11" s="110"/>
      <c r="M11" s="96">
        <v>38547831.844999999</v>
      </c>
    </row>
    <row r="12" spans="1:13" ht="20.100000000000001" customHeight="1" x14ac:dyDescent="0.25">
      <c r="A12" s="5"/>
      <c r="B12" s="11"/>
      <c r="C12" s="101"/>
      <c r="D12" s="99"/>
      <c r="E12" s="96"/>
      <c r="F12" s="99"/>
      <c r="G12" s="99"/>
      <c r="H12" s="99"/>
      <c r="I12" s="96"/>
      <c r="J12" s="99"/>
      <c r="K12" s="96"/>
      <c r="L12" s="5"/>
      <c r="M12" s="96"/>
    </row>
    <row r="13" spans="1:13" ht="20.100000000000001" customHeight="1" x14ac:dyDescent="0.25">
      <c r="A13" s="97" t="s">
        <v>176</v>
      </c>
      <c r="B13" s="11"/>
      <c r="C13" s="102"/>
      <c r="D13" s="15"/>
      <c r="E13" s="102"/>
      <c r="F13" s="15"/>
      <c r="G13" s="15"/>
      <c r="H13" s="15"/>
      <c r="I13" s="102"/>
      <c r="J13" s="15"/>
      <c r="K13" s="102"/>
      <c r="L13" s="5"/>
      <c r="M13" s="1"/>
    </row>
    <row r="14" spans="1:13" ht="20.100000000000001" customHeight="1" x14ac:dyDescent="0.25">
      <c r="A14" s="98" t="s">
        <v>256</v>
      </c>
      <c r="B14" s="11"/>
      <c r="C14" s="96">
        <v>0</v>
      </c>
      <c r="D14" s="105"/>
      <c r="E14" s="96">
        <v>0</v>
      </c>
      <c r="F14" s="105"/>
      <c r="G14" s="96">
        <v>0</v>
      </c>
      <c r="H14" s="15"/>
      <c r="I14" s="75">
        <v>-21973</v>
      </c>
      <c r="J14" s="15"/>
      <c r="K14" s="96">
        <v>0</v>
      </c>
      <c r="L14" s="5"/>
      <c r="M14" s="104">
        <v>-21973</v>
      </c>
    </row>
    <row r="15" spans="1:13" ht="20.100000000000001" customHeight="1" x14ac:dyDescent="0.25">
      <c r="A15" s="5" t="s">
        <v>171</v>
      </c>
      <c r="B15" s="11"/>
      <c r="C15" s="100">
        <v>0</v>
      </c>
      <c r="D15" s="99"/>
      <c r="E15" s="100">
        <v>0</v>
      </c>
      <c r="F15" s="99"/>
      <c r="G15" s="100">
        <v>0</v>
      </c>
      <c r="H15" s="99"/>
      <c r="I15" s="156">
        <v>-21973</v>
      </c>
      <c r="J15" s="99"/>
      <c r="K15" s="156">
        <v>0</v>
      </c>
      <c r="L15" s="5"/>
      <c r="M15" s="156">
        <v>-21973</v>
      </c>
    </row>
    <row r="16" spans="1:13" ht="20.100000000000001" customHeight="1" x14ac:dyDescent="0.25">
      <c r="A16" s="5"/>
      <c r="B16" s="11"/>
      <c r="C16" s="99"/>
      <c r="D16" s="99"/>
      <c r="E16" s="99"/>
      <c r="F16" s="99"/>
      <c r="G16" s="99"/>
      <c r="H16" s="99"/>
      <c r="I16" s="96"/>
      <c r="J16" s="99"/>
      <c r="K16" s="96"/>
      <c r="L16" s="5"/>
      <c r="M16" s="96"/>
    </row>
    <row r="17" spans="1:13" ht="20.100000000000001" customHeight="1" thickBot="1" x14ac:dyDescent="0.3">
      <c r="A17" s="5" t="s">
        <v>226</v>
      </c>
      <c r="B17" s="11"/>
      <c r="C17" s="16">
        <v>2188505</v>
      </c>
      <c r="D17" s="14"/>
      <c r="E17" s="16">
        <v>32420281</v>
      </c>
      <c r="F17" s="14"/>
      <c r="G17" s="16">
        <v>222638</v>
      </c>
      <c r="H17" s="14"/>
      <c r="I17" s="16">
        <v>3773071.3319999999</v>
      </c>
      <c r="J17" s="14"/>
      <c r="K17" s="90">
        <v>-78636.486999999994</v>
      </c>
      <c r="L17" s="5"/>
      <c r="M17" s="16">
        <v>38525858.844999999</v>
      </c>
    </row>
    <row r="18" spans="1:13" ht="20.25" customHeight="1" thickTop="1" x14ac:dyDescent="0.25"/>
  </sheetData>
  <mergeCells count="3">
    <mergeCell ref="C9:M9"/>
    <mergeCell ref="G5:I5"/>
    <mergeCell ref="C4:M4"/>
  </mergeCells>
  <pageMargins left="0.8" right="0.8" top="0.48" bottom="0.5" header="0.5" footer="0.5"/>
  <pageSetup paperSize="9" scale="80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5"/>
  <sheetViews>
    <sheetView view="pageBreakPreview" zoomScale="70" zoomScaleNormal="55" zoomScaleSheetLayoutView="70" workbookViewId="0">
      <selection activeCell="K12" sqref="K12"/>
    </sheetView>
  </sheetViews>
  <sheetFormatPr defaultColWidth="9" defaultRowHeight="20.100000000000001" customHeight="1" x14ac:dyDescent="0.25"/>
  <cols>
    <col min="1" max="1" width="54.125" customWidth="1"/>
    <col min="2" max="2" width="14.375" customWidth="1"/>
    <col min="3" max="3" width="0.875" customWidth="1"/>
    <col min="4" max="4" width="14.375" customWidth="1"/>
    <col min="5" max="5" width="0.875" customWidth="1"/>
    <col min="6" max="6" width="14.375" customWidth="1"/>
    <col min="7" max="7" width="0.875" customWidth="1"/>
    <col min="8" max="8" width="14.375" customWidth="1"/>
  </cols>
  <sheetData>
    <row r="1" spans="1:8" s="79" customFormat="1" ht="20.100000000000001" customHeight="1" x14ac:dyDescent="0.3">
      <c r="A1" s="21" t="s">
        <v>95</v>
      </c>
      <c r="F1" s="78"/>
      <c r="H1" s="78"/>
    </row>
    <row r="2" spans="1:8" ht="20.100000000000001" customHeight="1" x14ac:dyDescent="0.25">
      <c r="A2" s="7" t="s">
        <v>137</v>
      </c>
      <c r="F2" s="80"/>
      <c r="H2" s="80"/>
    </row>
    <row r="3" spans="1:8" s="1" customFormat="1" ht="20.100000000000001" customHeight="1" x14ac:dyDescent="0.25">
      <c r="A3" s="22"/>
      <c r="B3" s="89"/>
      <c r="C3" s="89"/>
      <c r="D3" s="89"/>
      <c r="E3" s="89"/>
      <c r="F3" s="89"/>
      <c r="G3" s="89"/>
    </row>
    <row r="4" spans="1:8" s="1" customFormat="1" ht="20.100000000000001" customHeight="1" x14ac:dyDescent="0.25">
      <c r="B4" s="190" t="s">
        <v>107</v>
      </c>
      <c r="C4" s="190"/>
      <c r="D4" s="190"/>
      <c r="E4" s="89"/>
      <c r="F4" s="190" t="s">
        <v>108</v>
      </c>
      <c r="G4" s="190"/>
      <c r="H4" s="190"/>
    </row>
    <row r="5" spans="1:8" s="1" customFormat="1" ht="20.100000000000001" customHeight="1" x14ac:dyDescent="0.25">
      <c r="B5" s="190" t="s">
        <v>106</v>
      </c>
      <c r="C5" s="190"/>
      <c r="D5" s="190"/>
      <c r="E5" s="89"/>
      <c r="F5" s="190" t="s">
        <v>106</v>
      </c>
      <c r="G5" s="190"/>
      <c r="H5" s="190"/>
    </row>
    <row r="6" spans="1:8" s="1" customFormat="1" ht="20.100000000000001" customHeight="1" x14ac:dyDescent="0.25">
      <c r="B6" s="192" t="s">
        <v>138</v>
      </c>
      <c r="C6" s="192"/>
      <c r="D6" s="192"/>
      <c r="E6" s="5"/>
      <c r="F6" s="192" t="s">
        <v>138</v>
      </c>
      <c r="G6" s="192"/>
      <c r="H6" s="192"/>
    </row>
    <row r="7" spans="1:8" s="1" customFormat="1" ht="20.100000000000001" customHeight="1" x14ac:dyDescent="0.25">
      <c r="B7" s="191" t="s">
        <v>217</v>
      </c>
      <c r="C7" s="192"/>
      <c r="D7" s="192"/>
      <c r="E7" s="5"/>
      <c r="F7" s="191" t="s">
        <v>217</v>
      </c>
      <c r="G7" s="192"/>
      <c r="H7" s="192"/>
    </row>
    <row r="8" spans="1:8" s="1" customFormat="1" ht="20.100000000000001" customHeight="1" x14ac:dyDescent="0.25">
      <c r="B8" s="89">
        <v>2024</v>
      </c>
      <c r="D8" s="89">
        <v>2023</v>
      </c>
      <c r="F8" s="89">
        <v>2024</v>
      </c>
      <c r="H8" s="89">
        <v>2023</v>
      </c>
    </row>
    <row r="9" spans="1:8" s="1" customFormat="1" ht="20.100000000000001" customHeight="1" x14ac:dyDescent="0.25">
      <c r="B9" s="189" t="s">
        <v>134</v>
      </c>
      <c r="C9" s="189"/>
      <c r="D9" s="189"/>
      <c r="E9" s="189"/>
      <c r="F9" s="189"/>
      <c r="G9" s="189"/>
      <c r="H9" s="189"/>
    </row>
    <row r="10" spans="1:8" s="1" customFormat="1" ht="19.5" customHeight="1" x14ac:dyDescent="0.25">
      <c r="A10" s="81" t="s">
        <v>26</v>
      </c>
      <c r="B10" s="17"/>
      <c r="C10" s="17"/>
      <c r="D10" s="17"/>
      <c r="E10" s="17"/>
      <c r="F10" s="17"/>
      <c r="G10" s="17"/>
      <c r="H10" s="17"/>
    </row>
    <row r="11" spans="1:8" s="1" customFormat="1" ht="19.5" customHeight="1" x14ac:dyDescent="0.25">
      <c r="A11" s="1" t="s">
        <v>241</v>
      </c>
      <c r="B11" s="82">
        <v>77392</v>
      </c>
      <c r="C11" s="4"/>
      <c r="D11" s="82">
        <v>675669</v>
      </c>
      <c r="E11" s="4"/>
      <c r="F11" s="82">
        <v>-21973</v>
      </c>
      <c r="G11" s="4"/>
      <c r="H11" s="82">
        <v>7388</v>
      </c>
    </row>
    <row r="12" spans="1:8" s="1" customFormat="1" ht="19.5" customHeight="1" x14ac:dyDescent="0.25">
      <c r="A12" s="6" t="s">
        <v>207</v>
      </c>
      <c r="B12" s="4"/>
      <c r="C12" s="4"/>
      <c r="D12" s="4"/>
      <c r="E12" s="4"/>
      <c r="G12" s="4"/>
    </row>
    <row r="13" spans="1:8" s="1" customFormat="1" ht="19.5" customHeight="1" x14ac:dyDescent="0.25">
      <c r="A13" s="1" t="s">
        <v>208</v>
      </c>
      <c r="B13" s="77">
        <v>54247</v>
      </c>
      <c r="C13" s="4"/>
      <c r="D13" s="77">
        <v>188970</v>
      </c>
      <c r="E13" s="4"/>
      <c r="F13" s="77">
        <v>996</v>
      </c>
      <c r="G13" s="4"/>
      <c r="H13" s="77">
        <v>-775</v>
      </c>
    </row>
    <row r="14" spans="1:8" s="1" customFormat="1" ht="19.5" customHeight="1" x14ac:dyDescent="0.25">
      <c r="A14" s="10" t="s">
        <v>49</v>
      </c>
      <c r="B14" s="77">
        <v>169377</v>
      </c>
      <c r="C14" s="4"/>
      <c r="D14" s="4">
        <v>113397</v>
      </c>
      <c r="E14" s="4"/>
      <c r="F14" s="77">
        <v>83434</v>
      </c>
      <c r="G14" s="4"/>
      <c r="H14" s="4">
        <v>62727</v>
      </c>
    </row>
    <row r="15" spans="1:8" s="1" customFormat="1" ht="19.5" customHeight="1" x14ac:dyDescent="0.25">
      <c r="A15" s="1" t="s">
        <v>33</v>
      </c>
      <c r="B15" s="20">
        <v>104195</v>
      </c>
      <c r="C15" s="4"/>
      <c r="D15" s="20">
        <v>142438</v>
      </c>
      <c r="E15" s="4"/>
      <c r="F15" s="4">
        <v>7757</v>
      </c>
      <c r="G15" s="4"/>
      <c r="H15" s="4">
        <v>4569</v>
      </c>
    </row>
    <row r="16" spans="1:8" s="1" customFormat="1" ht="19.5" customHeight="1" x14ac:dyDescent="0.25">
      <c r="A16" s="1" t="s">
        <v>119</v>
      </c>
      <c r="B16" s="77">
        <v>0</v>
      </c>
      <c r="C16" s="19"/>
      <c r="D16" s="77">
        <v>0</v>
      </c>
      <c r="E16" s="4"/>
      <c r="F16" s="20">
        <v>-24174</v>
      </c>
      <c r="G16" s="4"/>
      <c r="H16" s="20">
        <v>-63762</v>
      </c>
    </row>
    <row r="17" spans="1:8" s="1" customFormat="1" ht="19.5" customHeight="1" x14ac:dyDescent="0.25">
      <c r="A17" s="1" t="s">
        <v>174</v>
      </c>
      <c r="B17" s="4"/>
      <c r="C17" s="4"/>
      <c r="E17" s="4"/>
      <c r="F17" s="77"/>
      <c r="G17" s="4"/>
      <c r="H17" s="77"/>
    </row>
    <row r="18" spans="1:8" s="1" customFormat="1" ht="19.5" customHeight="1" x14ac:dyDescent="0.25">
      <c r="A18" s="1" t="s">
        <v>175</v>
      </c>
      <c r="B18" s="77">
        <v>3281</v>
      </c>
      <c r="C18" s="4"/>
      <c r="D18" s="77">
        <v>-1598</v>
      </c>
      <c r="E18" s="4"/>
      <c r="F18" s="77">
        <v>0</v>
      </c>
      <c r="G18" s="4"/>
      <c r="H18" s="77">
        <v>0</v>
      </c>
    </row>
    <row r="19" spans="1:8" s="1" customFormat="1" ht="19.5" customHeight="1" x14ac:dyDescent="0.25">
      <c r="A19" s="1" t="s">
        <v>245</v>
      </c>
      <c r="B19" s="77">
        <v>-1669</v>
      </c>
      <c r="C19" s="4"/>
      <c r="D19" s="77">
        <v>-205</v>
      </c>
      <c r="E19" s="4"/>
      <c r="F19" s="77">
        <v>0</v>
      </c>
      <c r="G19" s="4"/>
      <c r="H19" s="77">
        <v>0</v>
      </c>
    </row>
    <row r="20" spans="1:8" s="1" customFormat="1" ht="19.5" customHeight="1" x14ac:dyDescent="0.25">
      <c r="A20" s="1" t="s">
        <v>244</v>
      </c>
      <c r="B20" s="77">
        <v>-32767</v>
      </c>
      <c r="C20" s="4"/>
      <c r="D20" s="77">
        <v>0</v>
      </c>
      <c r="E20" s="4"/>
      <c r="F20" s="77">
        <v>0</v>
      </c>
      <c r="G20" s="4"/>
      <c r="H20" s="77">
        <v>0</v>
      </c>
    </row>
    <row r="21" spans="1:8" s="1" customFormat="1" ht="19.5" customHeight="1" x14ac:dyDescent="0.25">
      <c r="A21" s="1" t="s">
        <v>276</v>
      </c>
      <c r="B21" s="77">
        <v>-24428</v>
      </c>
      <c r="C21" s="4"/>
      <c r="D21" s="77">
        <v>0</v>
      </c>
      <c r="E21" s="4"/>
      <c r="F21" s="77">
        <v>0</v>
      </c>
      <c r="G21" s="4"/>
      <c r="H21" s="77">
        <v>0</v>
      </c>
    </row>
    <row r="22" spans="1:8" s="1" customFormat="1" ht="19.5" customHeight="1" x14ac:dyDescent="0.25">
      <c r="A22" s="1" t="s">
        <v>240</v>
      </c>
      <c r="B22" s="77"/>
      <c r="C22" s="4"/>
      <c r="D22" s="77"/>
      <c r="E22" s="4"/>
      <c r="F22" s="77"/>
      <c r="G22" s="4"/>
      <c r="H22" s="77"/>
    </row>
    <row r="23" spans="1:8" s="1" customFormat="1" ht="19.5" customHeight="1" x14ac:dyDescent="0.25">
      <c r="A23" s="1" t="s">
        <v>248</v>
      </c>
      <c r="B23" s="77">
        <v>-18702</v>
      </c>
      <c r="C23" s="4"/>
      <c r="D23" s="77">
        <v>0</v>
      </c>
      <c r="E23" s="4"/>
      <c r="F23" s="77">
        <v>0</v>
      </c>
      <c r="G23" s="4"/>
      <c r="H23" s="77">
        <v>0</v>
      </c>
    </row>
    <row r="24" spans="1:8" s="1" customFormat="1" ht="18" customHeight="1" x14ac:dyDescent="0.25">
      <c r="A24" s="3" t="s">
        <v>149</v>
      </c>
      <c r="B24" s="77">
        <v>3212</v>
      </c>
      <c r="C24" s="4"/>
      <c r="D24" s="77">
        <v>24714</v>
      </c>
      <c r="E24" s="4"/>
      <c r="F24" s="77">
        <v>0</v>
      </c>
      <c r="G24" s="4"/>
      <c r="H24" s="77">
        <v>0</v>
      </c>
    </row>
    <row r="25" spans="1:8" s="1" customFormat="1" ht="18" customHeight="1" x14ac:dyDescent="0.25">
      <c r="A25" s="10" t="s">
        <v>235</v>
      </c>
      <c r="B25" s="77"/>
      <c r="C25" s="4"/>
      <c r="D25" s="75"/>
      <c r="E25" s="4"/>
      <c r="F25" s="77"/>
      <c r="G25" s="4"/>
      <c r="H25" s="77"/>
    </row>
    <row r="26" spans="1:8" s="1" customFormat="1" ht="19.5" customHeight="1" x14ac:dyDescent="0.25">
      <c r="A26" s="10" t="s">
        <v>200</v>
      </c>
      <c r="B26" s="77">
        <v>-2042</v>
      </c>
      <c r="C26" s="4"/>
      <c r="D26" s="75">
        <v>1274</v>
      </c>
      <c r="E26" s="4"/>
      <c r="F26" s="77">
        <v>0</v>
      </c>
      <c r="G26" s="4"/>
      <c r="H26" s="77">
        <v>0</v>
      </c>
    </row>
    <row r="27" spans="1:8" s="1" customFormat="1" ht="19.5" customHeight="1" x14ac:dyDescent="0.25">
      <c r="A27" s="5"/>
      <c r="B27" s="84">
        <v>332096</v>
      </c>
      <c r="C27" s="20"/>
      <c r="D27" s="84">
        <v>1144659</v>
      </c>
      <c r="E27" s="20"/>
      <c r="F27" s="84">
        <v>46040</v>
      </c>
      <c r="G27" s="20"/>
      <c r="H27" s="84">
        <v>10147</v>
      </c>
    </row>
    <row r="28" spans="1:8" s="1" customFormat="1" ht="19.5" customHeight="1" x14ac:dyDescent="0.25">
      <c r="A28" s="6" t="s">
        <v>37</v>
      </c>
      <c r="B28" s="15"/>
      <c r="C28" s="4"/>
      <c r="D28" s="15"/>
      <c r="E28" s="4"/>
      <c r="G28" s="15"/>
    </row>
    <row r="29" spans="1:8" s="1" customFormat="1" ht="19.5" customHeight="1" x14ac:dyDescent="0.25">
      <c r="A29" s="1" t="s">
        <v>170</v>
      </c>
      <c r="B29" s="77">
        <v>-20613</v>
      </c>
      <c r="C29" s="15"/>
      <c r="D29" s="77">
        <v>-239536</v>
      </c>
      <c r="E29" s="15"/>
      <c r="F29" s="77">
        <v>0</v>
      </c>
      <c r="G29" s="15"/>
      <c r="H29" s="77">
        <v>0</v>
      </c>
    </row>
    <row r="30" spans="1:8" s="1" customFormat="1" ht="19.5" customHeight="1" x14ac:dyDescent="0.25">
      <c r="A30" s="1" t="s">
        <v>268</v>
      </c>
      <c r="B30" s="77"/>
      <c r="C30" s="15"/>
      <c r="D30" s="77"/>
      <c r="E30" s="15"/>
      <c r="F30" s="77"/>
      <c r="G30" s="15"/>
      <c r="H30" s="77"/>
    </row>
    <row r="31" spans="1:8" s="1" customFormat="1" ht="19.5" customHeight="1" x14ac:dyDescent="0.25">
      <c r="A31" s="188" t="s">
        <v>261</v>
      </c>
      <c r="B31" s="77">
        <v>0</v>
      </c>
      <c r="C31" s="15"/>
      <c r="D31" s="77">
        <v>0</v>
      </c>
      <c r="E31" s="15"/>
      <c r="F31" s="77">
        <v>-2013</v>
      </c>
      <c r="G31" s="15"/>
      <c r="H31" s="82">
        <v>-2877820</v>
      </c>
    </row>
    <row r="32" spans="1:8" s="1" customFormat="1" ht="19.5" customHeight="1" x14ac:dyDescent="0.25">
      <c r="A32" s="188" t="s">
        <v>189</v>
      </c>
      <c r="B32" s="77">
        <v>11</v>
      </c>
      <c r="C32" s="15"/>
      <c r="D32" s="77">
        <v>0</v>
      </c>
      <c r="E32" s="15"/>
      <c r="F32" s="77">
        <v>5</v>
      </c>
      <c r="G32" s="15"/>
      <c r="H32" s="77">
        <v>0</v>
      </c>
    </row>
    <row r="33" spans="1:8" s="1" customFormat="1" ht="19.5" customHeight="1" x14ac:dyDescent="0.25">
      <c r="A33" s="1" t="s">
        <v>125</v>
      </c>
      <c r="B33" s="77">
        <v>-20443</v>
      </c>
      <c r="C33" s="19"/>
      <c r="D33" s="77">
        <v>89014</v>
      </c>
      <c r="E33" s="4"/>
      <c r="F33" s="77">
        <v>0</v>
      </c>
      <c r="G33" s="19"/>
      <c r="H33" s="77">
        <v>0</v>
      </c>
    </row>
    <row r="34" spans="1:8" s="1" customFormat="1" ht="19.5" customHeight="1" x14ac:dyDescent="0.25">
      <c r="A34" s="2" t="s">
        <v>150</v>
      </c>
      <c r="B34" s="82">
        <v>-573794</v>
      </c>
      <c r="C34" s="4"/>
      <c r="D34" s="82">
        <v>2308133</v>
      </c>
      <c r="E34" s="4"/>
      <c r="F34" s="77">
        <v>0</v>
      </c>
      <c r="G34" s="19"/>
      <c r="H34" s="77">
        <v>0</v>
      </c>
    </row>
    <row r="35" spans="1:8" s="1" customFormat="1" ht="19.5" customHeight="1" x14ac:dyDescent="0.25">
      <c r="A35" s="2" t="s">
        <v>167</v>
      </c>
      <c r="B35" s="82">
        <v>-7983</v>
      </c>
      <c r="C35" s="4"/>
      <c r="D35" s="77">
        <v>354</v>
      </c>
      <c r="E35" s="4"/>
      <c r="F35" s="77">
        <v>0</v>
      </c>
      <c r="G35" s="19"/>
      <c r="H35" s="77">
        <v>0</v>
      </c>
    </row>
    <row r="36" spans="1:8" s="1" customFormat="1" ht="19.5" customHeight="1" x14ac:dyDescent="0.25">
      <c r="A36" s="1" t="s">
        <v>9</v>
      </c>
      <c r="B36" s="77">
        <v>-65391</v>
      </c>
      <c r="C36" s="4"/>
      <c r="D36" s="77">
        <v>10000</v>
      </c>
      <c r="E36" s="4"/>
      <c r="F36" s="77">
        <v>0</v>
      </c>
      <c r="G36" s="4"/>
      <c r="H36" s="77">
        <v>10000</v>
      </c>
    </row>
    <row r="37" spans="1:8" s="1" customFormat="1" ht="19.5" customHeight="1" x14ac:dyDescent="0.25">
      <c r="A37" s="1" t="s">
        <v>52</v>
      </c>
      <c r="B37" s="82">
        <v>-73262</v>
      </c>
      <c r="C37" s="4"/>
      <c r="D37" s="82">
        <v>-67986</v>
      </c>
      <c r="E37" s="4"/>
      <c r="F37" s="77">
        <v>0</v>
      </c>
      <c r="G37" s="4"/>
      <c r="H37" s="77">
        <v>0</v>
      </c>
    </row>
    <row r="38" spans="1:8" s="1" customFormat="1" ht="19.5" customHeight="1" x14ac:dyDescent="0.25">
      <c r="A38" s="1" t="s">
        <v>0</v>
      </c>
      <c r="B38" s="82">
        <v>-5211</v>
      </c>
      <c r="C38" s="4"/>
      <c r="D38" s="82">
        <v>-42333</v>
      </c>
      <c r="E38" s="4"/>
      <c r="F38" s="77">
        <v>-4890</v>
      </c>
      <c r="G38" s="4"/>
      <c r="H38" s="82">
        <v>-27048</v>
      </c>
    </row>
    <row r="39" spans="1:8" s="1" customFormat="1" ht="19.5" customHeight="1" x14ac:dyDescent="0.25">
      <c r="A39" s="1" t="s">
        <v>5</v>
      </c>
      <c r="B39" s="77">
        <v>12335</v>
      </c>
      <c r="C39" s="4"/>
      <c r="D39" s="77">
        <v>-4279</v>
      </c>
      <c r="E39" s="4"/>
      <c r="F39" s="77">
        <v>-8882</v>
      </c>
      <c r="G39" s="4"/>
      <c r="H39" s="77">
        <v>0</v>
      </c>
    </row>
    <row r="40" spans="1:8" s="1" customFormat="1" ht="19.5" customHeight="1" x14ac:dyDescent="0.25">
      <c r="A40" s="1" t="s">
        <v>18</v>
      </c>
      <c r="B40" s="77"/>
      <c r="C40" s="4"/>
      <c r="D40" s="77"/>
      <c r="E40" s="4"/>
      <c r="F40" s="77"/>
      <c r="G40" s="4"/>
      <c r="H40" s="77"/>
    </row>
    <row r="41" spans="1:8" s="1" customFormat="1" ht="19.5" customHeight="1" x14ac:dyDescent="0.25">
      <c r="A41" s="188" t="s">
        <v>189</v>
      </c>
      <c r="B41" s="77">
        <v>40536</v>
      </c>
      <c r="C41" s="4"/>
      <c r="D41" s="77">
        <v>0</v>
      </c>
      <c r="E41" s="4"/>
      <c r="F41" s="77">
        <v>0</v>
      </c>
      <c r="G41" s="4"/>
      <c r="H41" s="77">
        <v>0</v>
      </c>
    </row>
    <row r="42" spans="1:8" s="1" customFormat="1" ht="19.5" customHeight="1" x14ac:dyDescent="0.25">
      <c r="A42" s="188" t="s">
        <v>236</v>
      </c>
      <c r="B42" s="82">
        <v>-296141</v>
      </c>
      <c r="C42" s="4"/>
      <c r="D42" s="82">
        <v>-63164</v>
      </c>
      <c r="E42" s="4"/>
      <c r="F42" s="77">
        <v>0</v>
      </c>
      <c r="G42" s="4"/>
      <c r="H42" s="77">
        <v>0</v>
      </c>
    </row>
    <row r="43" spans="1:8" s="1" customFormat="1" ht="19.5" customHeight="1" x14ac:dyDescent="0.25">
      <c r="A43" s="1" t="s">
        <v>89</v>
      </c>
      <c r="B43" s="82">
        <v>635507</v>
      </c>
      <c r="C43" s="4"/>
      <c r="D43" s="82">
        <v>0</v>
      </c>
      <c r="E43" s="4"/>
      <c r="F43" s="77">
        <v>0</v>
      </c>
      <c r="G43" s="4"/>
      <c r="H43" s="77">
        <v>0</v>
      </c>
    </row>
    <row r="44" spans="1:8" s="1" customFormat="1" ht="19.5" customHeight="1" x14ac:dyDescent="0.25">
      <c r="A44" s="1" t="s">
        <v>97</v>
      </c>
      <c r="B44" s="77">
        <v>0</v>
      </c>
      <c r="C44" s="4"/>
      <c r="D44" s="77">
        <v>0</v>
      </c>
      <c r="E44" s="4"/>
      <c r="F44" s="77">
        <v>-45</v>
      </c>
      <c r="G44" s="4"/>
      <c r="H44" s="77">
        <v>0</v>
      </c>
    </row>
    <row r="45" spans="1:8" s="1" customFormat="1" ht="19.5" customHeight="1" x14ac:dyDescent="0.25">
      <c r="A45" s="1" t="s">
        <v>151</v>
      </c>
      <c r="B45" s="82">
        <v>-13571</v>
      </c>
      <c r="C45" s="4"/>
      <c r="D45" s="82">
        <v>-503069</v>
      </c>
      <c r="E45" s="4"/>
      <c r="F45" s="77">
        <v>0</v>
      </c>
      <c r="G45" s="4"/>
      <c r="H45" s="77">
        <v>0</v>
      </c>
    </row>
    <row r="46" spans="1:8" s="1" customFormat="1" ht="19.5" customHeight="1" x14ac:dyDescent="0.25">
      <c r="A46" s="1" t="s">
        <v>6</v>
      </c>
      <c r="B46" s="82">
        <v>181110</v>
      </c>
      <c r="C46" s="4"/>
      <c r="D46" s="82">
        <v>-209213</v>
      </c>
      <c r="E46" s="4"/>
      <c r="F46" s="77">
        <v>-75724</v>
      </c>
      <c r="G46" s="4"/>
      <c r="H46" s="77">
        <v>13157</v>
      </c>
    </row>
    <row r="47" spans="1:8" s="1" customFormat="1" ht="19.5" customHeight="1" x14ac:dyDescent="0.25">
      <c r="A47" s="1" t="s">
        <v>184</v>
      </c>
      <c r="B47" s="82">
        <v>52</v>
      </c>
      <c r="C47" s="4"/>
      <c r="D47" s="82">
        <v>-5</v>
      </c>
      <c r="E47" s="4"/>
      <c r="F47" s="77">
        <v>0</v>
      </c>
      <c r="G47" s="4"/>
      <c r="H47" s="77">
        <v>0</v>
      </c>
    </row>
    <row r="48" spans="1:8" s="1" customFormat="1" ht="19.5" customHeight="1" x14ac:dyDescent="0.25">
      <c r="A48" s="10" t="s">
        <v>117</v>
      </c>
      <c r="B48" s="82">
        <v>-16141</v>
      </c>
      <c r="C48" s="4"/>
      <c r="D48" s="82">
        <v>5758</v>
      </c>
      <c r="E48" s="4"/>
      <c r="F48" s="75">
        <v>428</v>
      </c>
      <c r="G48" s="4"/>
      <c r="H48" s="75">
        <v>-3203</v>
      </c>
    </row>
    <row r="49" spans="1:8" s="1" customFormat="1" ht="19.5" customHeight="1" x14ac:dyDescent="0.25">
      <c r="A49" s="1" t="s">
        <v>173</v>
      </c>
      <c r="B49" s="84">
        <v>109097</v>
      </c>
      <c r="C49" s="4"/>
      <c r="D49" s="84">
        <v>2428333</v>
      </c>
      <c r="E49" s="4"/>
      <c r="F49" s="84">
        <v>-45081</v>
      </c>
      <c r="G49" s="4"/>
      <c r="H49" s="84">
        <v>-2874767</v>
      </c>
    </row>
    <row r="50" spans="1:8" s="1" customFormat="1" ht="19.5" customHeight="1" x14ac:dyDescent="0.25">
      <c r="A50" s="1" t="s">
        <v>180</v>
      </c>
      <c r="B50" s="82">
        <v>-30574</v>
      </c>
      <c r="C50" s="4"/>
      <c r="D50" s="82">
        <v>-82656</v>
      </c>
      <c r="E50" s="4"/>
      <c r="F50" s="77">
        <v>-199</v>
      </c>
      <c r="G50" s="4"/>
      <c r="H50" s="77">
        <v>-78</v>
      </c>
    </row>
    <row r="51" spans="1:8" s="1" customFormat="1" ht="19.5" customHeight="1" x14ac:dyDescent="0.25">
      <c r="A51" s="3" t="s">
        <v>114</v>
      </c>
      <c r="B51" s="75">
        <v>-7656</v>
      </c>
      <c r="C51" s="4"/>
      <c r="D51" s="75">
        <v>-9088</v>
      </c>
      <c r="E51" s="4"/>
      <c r="F51" s="77">
        <v>0</v>
      </c>
      <c r="G51" s="4"/>
      <c r="H51" s="77">
        <v>0</v>
      </c>
    </row>
    <row r="52" spans="1:8" s="1" customFormat="1" ht="19.5" customHeight="1" x14ac:dyDescent="0.25">
      <c r="A52" s="5" t="s">
        <v>111</v>
      </c>
      <c r="B52" s="147">
        <v>70867</v>
      </c>
      <c r="C52" s="4"/>
      <c r="D52" s="18">
        <v>2336589</v>
      </c>
      <c r="E52" s="4"/>
      <c r="F52" s="147">
        <v>-45280</v>
      </c>
      <c r="G52" s="4"/>
      <c r="H52" s="18">
        <v>-2874845</v>
      </c>
    </row>
    <row r="53" spans="1:8" s="1" customFormat="1" ht="19.5" customHeight="1" x14ac:dyDescent="0.25">
      <c r="A53" s="5"/>
      <c r="B53" s="14"/>
      <c r="C53" s="4"/>
      <c r="D53" s="14"/>
      <c r="E53" s="4"/>
      <c r="F53" s="14"/>
      <c r="G53" s="4"/>
      <c r="H53" s="14"/>
    </row>
    <row r="54" spans="1:8" s="79" customFormat="1" ht="20.100000000000001" customHeight="1" x14ac:dyDescent="0.3">
      <c r="A54" s="21" t="s">
        <v>95</v>
      </c>
      <c r="B54" s="1"/>
      <c r="C54" s="1"/>
      <c r="D54" s="1"/>
      <c r="E54" s="1"/>
      <c r="F54" s="6"/>
      <c r="G54" s="1"/>
      <c r="H54" s="6"/>
    </row>
    <row r="55" spans="1:8" ht="20.100000000000001" customHeight="1" x14ac:dyDescent="0.25">
      <c r="A55" s="7" t="s">
        <v>137</v>
      </c>
      <c r="B55" s="1"/>
      <c r="C55" s="1"/>
      <c r="D55" s="1"/>
      <c r="E55" s="1"/>
      <c r="F55" s="9"/>
      <c r="G55" s="1"/>
      <c r="H55" s="9"/>
    </row>
    <row r="56" spans="1:8" s="1" customFormat="1" ht="20.100000000000001" customHeight="1" x14ac:dyDescent="0.25">
      <c r="B56" s="89"/>
      <c r="C56" s="89"/>
      <c r="D56" s="89"/>
      <c r="E56" s="89"/>
      <c r="F56" s="89"/>
      <c r="G56" s="89"/>
      <c r="H56" s="89"/>
    </row>
    <row r="57" spans="1:8" s="1" customFormat="1" ht="20.100000000000001" customHeight="1" x14ac:dyDescent="0.25">
      <c r="B57" s="190" t="s">
        <v>107</v>
      </c>
      <c r="C57" s="190"/>
      <c r="D57" s="190"/>
      <c r="E57" s="89"/>
      <c r="F57" s="190" t="s">
        <v>108</v>
      </c>
      <c r="G57" s="190"/>
      <c r="H57" s="190"/>
    </row>
    <row r="58" spans="1:8" s="1" customFormat="1" ht="20.100000000000001" customHeight="1" x14ac:dyDescent="0.25">
      <c r="B58" s="190" t="s">
        <v>106</v>
      </c>
      <c r="C58" s="190"/>
      <c r="D58" s="190"/>
      <c r="E58" s="89">
        <v>0</v>
      </c>
      <c r="F58" s="190" t="s">
        <v>106</v>
      </c>
      <c r="G58" s="190"/>
      <c r="H58" s="190"/>
    </row>
    <row r="59" spans="1:8" s="1" customFormat="1" ht="20.100000000000001" customHeight="1" x14ac:dyDescent="0.25">
      <c r="B59" s="192" t="s">
        <v>138</v>
      </c>
      <c r="C59" s="192"/>
      <c r="D59" s="192"/>
      <c r="E59" s="5"/>
      <c r="F59" s="192" t="s">
        <v>138</v>
      </c>
      <c r="G59" s="192"/>
      <c r="H59" s="192"/>
    </row>
    <row r="60" spans="1:8" s="1" customFormat="1" ht="20.100000000000001" customHeight="1" x14ac:dyDescent="0.25">
      <c r="A60" s="8"/>
      <c r="B60" s="191" t="s">
        <v>217</v>
      </c>
      <c r="C60" s="192"/>
      <c r="D60" s="192"/>
      <c r="E60" s="5"/>
      <c r="F60" s="191" t="s">
        <v>217</v>
      </c>
      <c r="G60" s="192"/>
      <c r="H60" s="192"/>
    </row>
    <row r="61" spans="1:8" s="1" customFormat="1" ht="20.100000000000001" customHeight="1" x14ac:dyDescent="0.25">
      <c r="B61" s="89">
        <v>2024</v>
      </c>
      <c r="D61" s="89">
        <v>2023</v>
      </c>
      <c r="F61" s="89">
        <v>2024</v>
      </c>
      <c r="H61" s="89">
        <v>2023</v>
      </c>
    </row>
    <row r="62" spans="1:8" s="1" customFormat="1" ht="20.100000000000001" customHeight="1" x14ac:dyDescent="0.25">
      <c r="A62" s="8"/>
      <c r="B62" s="189" t="s">
        <v>134</v>
      </c>
      <c r="C62" s="189"/>
      <c r="D62" s="189"/>
      <c r="E62" s="189"/>
      <c r="F62" s="189"/>
      <c r="G62" s="189"/>
      <c r="H62" s="189"/>
    </row>
    <row r="63" spans="1:8" s="1" customFormat="1" ht="19.350000000000001" customHeight="1" x14ac:dyDescent="0.25">
      <c r="A63" s="81" t="s">
        <v>27</v>
      </c>
      <c r="B63" s="4"/>
      <c r="C63" s="4"/>
      <c r="D63" s="4"/>
      <c r="E63" s="4"/>
      <c r="F63" s="4"/>
      <c r="G63" s="4"/>
      <c r="H63" s="4"/>
    </row>
    <row r="64" spans="1:8" s="1" customFormat="1" ht="19.350000000000001" customHeight="1" x14ac:dyDescent="0.25">
      <c r="A64" s="10" t="s">
        <v>181</v>
      </c>
      <c r="B64" s="77">
        <v>0</v>
      </c>
      <c r="C64" s="4"/>
      <c r="D64" s="77">
        <v>0</v>
      </c>
      <c r="E64" s="4"/>
      <c r="F64" s="77">
        <v>-148750</v>
      </c>
      <c r="G64" s="4"/>
      <c r="H64" s="77">
        <v>0</v>
      </c>
    </row>
    <row r="65" spans="1:8" s="1" customFormat="1" ht="19.350000000000001" customHeight="1" x14ac:dyDescent="0.25">
      <c r="A65" s="10" t="s">
        <v>257</v>
      </c>
      <c r="B65" s="77">
        <v>-27398</v>
      </c>
      <c r="C65" s="4"/>
      <c r="D65" s="82">
        <v>-102510</v>
      </c>
      <c r="E65" s="4"/>
      <c r="F65" s="77">
        <v>0</v>
      </c>
      <c r="G65" s="4"/>
      <c r="H65" s="77">
        <v>0</v>
      </c>
    </row>
    <row r="66" spans="1:8" s="1" customFormat="1" ht="19.350000000000001" customHeight="1" x14ac:dyDescent="0.25">
      <c r="A66" s="10" t="s">
        <v>273</v>
      </c>
      <c r="B66" s="77">
        <v>-10</v>
      </c>
      <c r="C66" s="4"/>
      <c r="D66" s="77">
        <v>-147</v>
      </c>
      <c r="E66" s="4"/>
      <c r="F66" s="77">
        <v>0</v>
      </c>
      <c r="G66" s="4"/>
      <c r="H66" s="77">
        <v>0</v>
      </c>
    </row>
    <row r="67" spans="1:8" s="1" customFormat="1" ht="19.350000000000001" customHeight="1" x14ac:dyDescent="0.25">
      <c r="A67" s="10" t="s">
        <v>249</v>
      </c>
      <c r="B67" s="77">
        <v>-973</v>
      </c>
      <c r="C67" s="4"/>
      <c r="D67" s="77">
        <v>0</v>
      </c>
      <c r="E67" s="4"/>
      <c r="F67" s="77">
        <v>0</v>
      </c>
      <c r="G67" s="4"/>
      <c r="H67" s="77">
        <v>0</v>
      </c>
    </row>
    <row r="68" spans="1:8" s="1" customFormat="1" ht="19.350000000000001" customHeight="1" x14ac:dyDescent="0.25">
      <c r="A68" s="10" t="s">
        <v>277</v>
      </c>
      <c r="B68" s="24">
        <v>-3750327</v>
      </c>
      <c r="C68" s="4"/>
      <c r="D68" s="82">
        <v>-3462263</v>
      </c>
      <c r="E68" s="4"/>
      <c r="F68" s="77">
        <v>0</v>
      </c>
      <c r="G68" s="4"/>
      <c r="H68" s="77">
        <v>0</v>
      </c>
    </row>
    <row r="69" spans="1:8" s="1" customFormat="1" ht="19.350000000000001" hidden="1" customHeight="1" x14ac:dyDescent="0.25">
      <c r="A69" s="10" t="s">
        <v>201</v>
      </c>
      <c r="B69" s="24"/>
      <c r="C69" s="4"/>
      <c r="D69" s="77">
        <v>0</v>
      </c>
      <c r="E69" s="4"/>
      <c r="F69" s="77"/>
      <c r="G69" s="4"/>
      <c r="H69" s="77">
        <v>0</v>
      </c>
    </row>
    <row r="70" spans="1:8" s="1" customFormat="1" ht="19.350000000000001" customHeight="1" x14ac:dyDescent="0.25">
      <c r="A70" s="10" t="s">
        <v>278</v>
      </c>
      <c r="B70" s="24">
        <v>2063846</v>
      </c>
      <c r="C70" s="4"/>
      <c r="D70" s="77">
        <v>0</v>
      </c>
      <c r="E70" s="4"/>
      <c r="F70" s="77">
        <v>0</v>
      </c>
      <c r="G70" s="4"/>
      <c r="H70" s="77">
        <v>0</v>
      </c>
    </row>
    <row r="71" spans="1:8" s="1" customFormat="1" ht="19.350000000000001" customHeight="1" x14ac:dyDescent="0.25">
      <c r="A71" s="10" t="s">
        <v>258</v>
      </c>
      <c r="B71" s="82">
        <v>-121179</v>
      </c>
      <c r="C71" s="4"/>
      <c r="D71" s="82">
        <v>-40471</v>
      </c>
      <c r="E71" s="4"/>
      <c r="F71" s="77">
        <v>-23344</v>
      </c>
      <c r="G71" s="4"/>
      <c r="H71" s="77">
        <v>0</v>
      </c>
    </row>
    <row r="72" spans="1:8" s="1" customFormat="1" ht="19.350000000000001" customHeight="1" x14ac:dyDescent="0.25">
      <c r="A72" s="10" t="s">
        <v>124</v>
      </c>
      <c r="B72" s="82">
        <v>2542</v>
      </c>
      <c r="C72" s="4"/>
      <c r="D72" s="82">
        <v>1088</v>
      </c>
      <c r="E72" s="4"/>
      <c r="F72" s="77">
        <v>0</v>
      </c>
      <c r="G72" s="4"/>
      <c r="H72" s="77">
        <v>0</v>
      </c>
    </row>
    <row r="73" spans="1:8" s="1" customFormat="1" ht="19.350000000000001" customHeight="1" x14ac:dyDescent="0.25">
      <c r="A73" s="10" t="s">
        <v>259</v>
      </c>
      <c r="B73" s="77">
        <v>-11667</v>
      </c>
      <c r="C73" s="4"/>
      <c r="D73" s="82">
        <v>-32211</v>
      </c>
      <c r="E73" s="4"/>
      <c r="F73" s="77">
        <v>-2859</v>
      </c>
      <c r="G73" s="4"/>
      <c r="H73" s="77">
        <v>-225</v>
      </c>
    </row>
    <row r="74" spans="1:8" s="1" customFormat="1" ht="19.350000000000001" hidden="1" customHeight="1" x14ac:dyDescent="0.25">
      <c r="A74" s="10" t="s">
        <v>211</v>
      </c>
      <c r="B74" s="77"/>
      <c r="C74" s="4"/>
      <c r="D74" s="82">
        <v>0</v>
      </c>
      <c r="E74" s="4"/>
      <c r="F74" s="77"/>
      <c r="G74" s="4"/>
      <c r="H74" s="77">
        <v>0</v>
      </c>
    </row>
    <row r="75" spans="1:8" s="1" customFormat="1" ht="19.350000000000001" customHeight="1" x14ac:dyDescent="0.25">
      <c r="A75" s="10" t="s">
        <v>147</v>
      </c>
      <c r="B75" s="77">
        <v>69110</v>
      </c>
      <c r="C75" s="4"/>
      <c r="D75" s="77">
        <v>0</v>
      </c>
      <c r="E75" s="4"/>
      <c r="F75" s="77">
        <v>0</v>
      </c>
      <c r="G75" s="4"/>
      <c r="H75" s="77">
        <v>0</v>
      </c>
    </row>
    <row r="76" spans="1:8" s="1" customFormat="1" ht="19.350000000000001" hidden="1" customHeight="1" x14ac:dyDescent="0.25">
      <c r="A76" s="10" t="s">
        <v>178</v>
      </c>
      <c r="B76" s="77"/>
      <c r="C76" s="4"/>
      <c r="D76" s="77">
        <v>0</v>
      </c>
      <c r="E76" s="4"/>
      <c r="F76" s="77">
        <v>0</v>
      </c>
      <c r="G76" s="4"/>
      <c r="H76" s="77">
        <v>0</v>
      </c>
    </row>
    <row r="77" spans="1:8" s="1" customFormat="1" ht="19.350000000000001" customHeight="1" x14ac:dyDescent="0.25">
      <c r="A77" s="1" t="s">
        <v>214</v>
      </c>
      <c r="B77" s="77">
        <v>0</v>
      </c>
      <c r="C77" s="4"/>
      <c r="D77" s="77">
        <v>0</v>
      </c>
      <c r="E77" s="4"/>
      <c r="F77" s="82">
        <v>-77026</v>
      </c>
      <c r="G77" s="4"/>
      <c r="H77" s="82">
        <v>-8244410</v>
      </c>
    </row>
    <row r="78" spans="1:8" s="1" customFormat="1" ht="19.350000000000001" customHeight="1" x14ac:dyDescent="0.25">
      <c r="A78" s="1" t="s">
        <v>239</v>
      </c>
      <c r="B78" s="77">
        <v>-19470</v>
      </c>
      <c r="C78" s="4"/>
      <c r="D78" s="77">
        <v>0</v>
      </c>
      <c r="E78" s="4"/>
      <c r="F78" s="77">
        <v>0</v>
      </c>
      <c r="G78" s="4"/>
      <c r="H78" s="77">
        <v>0</v>
      </c>
    </row>
    <row r="79" spans="1:8" s="1" customFormat="1" ht="19.350000000000001" hidden="1" customHeight="1" x14ac:dyDescent="0.25">
      <c r="A79" s="1" t="s">
        <v>215</v>
      </c>
      <c r="B79" s="77"/>
      <c r="C79" s="4"/>
      <c r="D79" s="77">
        <v>0</v>
      </c>
      <c r="E79" s="4"/>
      <c r="F79" s="82"/>
      <c r="G79" s="4"/>
      <c r="H79" s="82">
        <v>0</v>
      </c>
    </row>
    <row r="80" spans="1:8" s="1" customFormat="1" ht="19.350000000000001" hidden="1" customHeight="1" x14ac:dyDescent="0.25">
      <c r="A80" s="1" t="s">
        <v>216</v>
      </c>
      <c r="B80" s="77"/>
      <c r="C80" s="4"/>
      <c r="D80" s="77">
        <v>0</v>
      </c>
      <c r="E80" s="4"/>
      <c r="F80" s="82"/>
      <c r="G80" s="4"/>
      <c r="H80" s="82">
        <v>0</v>
      </c>
    </row>
    <row r="81" spans="1:8" s="1" customFormat="1" ht="19.350000000000001" customHeight="1" x14ac:dyDescent="0.25">
      <c r="A81" s="1" t="s">
        <v>260</v>
      </c>
      <c r="B81" s="77">
        <v>0</v>
      </c>
      <c r="C81" s="4"/>
      <c r="D81" s="77">
        <v>0</v>
      </c>
      <c r="E81" s="4"/>
      <c r="F81" s="77">
        <v>0</v>
      </c>
      <c r="G81" s="4"/>
      <c r="H81" s="82">
        <v>11039586</v>
      </c>
    </row>
    <row r="82" spans="1:8" s="1" customFormat="1" ht="19.350000000000001" customHeight="1" x14ac:dyDescent="0.25">
      <c r="A82" s="1" t="s">
        <v>120</v>
      </c>
      <c r="B82" s="77">
        <v>0</v>
      </c>
      <c r="C82" s="4"/>
      <c r="D82" s="77">
        <v>0</v>
      </c>
      <c r="E82" s="4"/>
      <c r="F82" s="82">
        <v>5579</v>
      </c>
      <c r="G82" s="4"/>
      <c r="H82" s="82">
        <v>58346</v>
      </c>
    </row>
    <row r="83" spans="1:8" s="1" customFormat="1" ht="19.350000000000001" customHeight="1" x14ac:dyDescent="0.25">
      <c r="A83" s="5" t="s">
        <v>272</v>
      </c>
      <c r="B83" s="147">
        <v>-1795526</v>
      </c>
      <c r="C83" s="4"/>
      <c r="D83" s="18">
        <v>-3636514</v>
      </c>
      <c r="E83" s="4"/>
      <c r="F83" s="147">
        <v>-246400</v>
      </c>
      <c r="G83" s="4"/>
      <c r="H83" s="18">
        <v>2853297</v>
      </c>
    </row>
    <row r="84" spans="1:8" s="1" customFormat="1" ht="8.1" customHeight="1" x14ac:dyDescent="0.25">
      <c r="A84" s="107"/>
      <c r="B84" s="15"/>
      <c r="C84" s="4"/>
      <c r="D84" s="15"/>
      <c r="E84" s="4"/>
      <c r="F84" s="24"/>
      <c r="G84" s="4"/>
      <c r="H84" s="24"/>
    </row>
    <row r="85" spans="1:8" s="1" customFormat="1" ht="19.350000000000001" customHeight="1" x14ac:dyDescent="0.25">
      <c r="A85" s="9" t="s">
        <v>28</v>
      </c>
      <c r="B85" s="15"/>
      <c r="C85" s="4"/>
      <c r="D85" s="15"/>
      <c r="E85" s="4"/>
      <c r="F85" s="24"/>
      <c r="G85" s="4"/>
      <c r="H85" s="24"/>
    </row>
    <row r="86" spans="1:8" s="1" customFormat="1" ht="19.350000000000001" customHeight="1" x14ac:dyDescent="0.25">
      <c r="A86" s="1" t="s">
        <v>202</v>
      </c>
      <c r="B86" s="15"/>
      <c r="C86" s="15"/>
      <c r="D86" s="20"/>
      <c r="E86" s="15"/>
      <c r="F86" s="24"/>
      <c r="G86" s="15"/>
      <c r="H86" s="82"/>
    </row>
    <row r="87" spans="1:8" s="1" customFormat="1" ht="19.350000000000001" customHeight="1" x14ac:dyDescent="0.25">
      <c r="A87" s="1" t="s">
        <v>203</v>
      </c>
      <c r="B87" s="77">
        <v>0</v>
      </c>
      <c r="C87" s="15"/>
      <c r="D87" s="77">
        <v>-7936</v>
      </c>
      <c r="E87" s="15"/>
      <c r="F87" s="77">
        <v>0</v>
      </c>
      <c r="G87" s="15"/>
      <c r="H87" s="77">
        <v>0</v>
      </c>
    </row>
    <row r="88" spans="1:8" s="1" customFormat="1" ht="19.350000000000001" customHeight="1" x14ac:dyDescent="0.25">
      <c r="A88" s="1" t="s">
        <v>246</v>
      </c>
      <c r="B88" s="77">
        <v>468924</v>
      </c>
      <c r="C88" s="4"/>
      <c r="D88" s="4">
        <v>687882</v>
      </c>
      <c r="E88" s="4"/>
      <c r="F88" s="77">
        <v>0</v>
      </c>
      <c r="G88" s="4"/>
      <c r="H88" s="77">
        <v>2827509</v>
      </c>
    </row>
    <row r="89" spans="1:8" s="1" customFormat="1" ht="19.350000000000001" customHeight="1" x14ac:dyDescent="0.25">
      <c r="A89" s="1" t="s">
        <v>204</v>
      </c>
      <c r="B89" s="77">
        <v>787984</v>
      </c>
      <c r="C89" s="4"/>
      <c r="D89" s="77">
        <v>2798300</v>
      </c>
      <c r="E89" s="4"/>
      <c r="F89" s="77">
        <v>0</v>
      </c>
      <c r="G89" s="4"/>
      <c r="H89" s="77">
        <v>0</v>
      </c>
    </row>
    <row r="90" spans="1:8" s="1" customFormat="1" ht="19.350000000000001" customHeight="1" x14ac:dyDescent="0.25">
      <c r="A90" s="10" t="s">
        <v>142</v>
      </c>
      <c r="B90" s="82">
        <v>-22953</v>
      </c>
      <c r="C90" s="4"/>
      <c r="D90" s="77">
        <v>-26830</v>
      </c>
      <c r="E90" s="4"/>
      <c r="F90" s="77">
        <v>-8192</v>
      </c>
      <c r="G90" s="4"/>
      <c r="H90" s="77">
        <v>-4709</v>
      </c>
    </row>
    <row r="91" spans="1:8" s="1" customFormat="1" ht="19.350000000000001" customHeight="1" x14ac:dyDescent="0.25">
      <c r="A91" s="10" t="s">
        <v>144</v>
      </c>
      <c r="B91" s="77">
        <v>-115368</v>
      </c>
      <c r="C91" s="4"/>
      <c r="D91" s="77">
        <v>-46331</v>
      </c>
      <c r="E91" s="4"/>
      <c r="F91" s="82">
        <v>-30597</v>
      </c>
      <c r="G91" s="4"/>
      <c r="H91" s="82">
        <v>0</v>
      </c>
    </row>
    <row r="92" spans="1:8" s="1" customFormat="1" ht="18.600000000000001" customHeight="1" x14ac:dyDescent="0.25">
      <c r="A92" s="8" t="s">
        <v>209</v>
      </c>
      <c r="B92" s="147">
        <v>1118587</v>
      </c>
      <c r="C92" s="14"/>
      <c r="D92" s="18">
        <v>3405085</v>
      </c>
      <c r="E92" s="14"/>
      <c r="F92" s="147">
        <v>-38789</v>
      </c>
      <c r="G92" s="14"/>
      <c r="H92" s="18">
        <v>2822800</v>
      </c>
    </row>
    <row r="93" spans="1:8" s="1" customFormat="1" ht="18.600000000000001" customHeight="1" x14ac:dyDescent="0.25">
      <c r="A93" s="107"/>
      <c r="B93" s="14"/>
      <c r="C93" s="14"/>
      <c r="D93" s="14"/>
      <c r="E93" s="14"/>
      <c r="F93" s="14"/>
      <c r="G93" s="14"/>
      <c r="H93" s="14"/>
    </row>
    <row r="94" spans="1:8" s="1" customFormat="1" ht="18.600000000000001" customHeight="1" x14ac:dyDescent="0.25">
      <c r="A94" s="10" t="s">
        <v>271</v>
      </c>
      <c r="B94" s="14"/>
      <c r="C94" s="14"/>
      <c r="D94" s="14"/>
      <c r="E94" s="14"/>
      <c r="F94" s="14"/>
      <c r="G94" s="14"/>
      <c r="H94" s="14"/>
    </row>
    <row r="95" spans="1:8" s="1" customFormat="1" ht="18.600000000000001" customHeight="1" x14ac:dyDescent="0.25">
      <c r="A95" s="10" t="s">
        <v>205</v>
      </c>
      <c r="B95" s="150">
        <v>-606072</v>
      </c>
      <c r="C95" s="14"/>
      <c r="D95" s="15">
        <v>2105160</v>
      </c>
      <c r="E95" s="14"/>
      <c r="F95" s="150">
        <v>-330469</v>
      </c>
      <c r="G95" s="14"/>
      <c r="H95" s="15">
        <v>2801252</v>
      </c>
    </row>
    <row r="96" spans="1:8" s="1" customFormat="1" ht="18.600000000000001" customHeight="1" x14ac:dyDescent="0.25">
      <c r="A96" s="10" t="s">
        <v>206</v>
      </c>
      <c r="B96" s="108">
        <v>123884</v>
      </c>
      <c r="C96" s="14"/>
      <c r="D96" s="108">
        <v>45721</v>
      </c>
      <c r="E96" s="14"/>
      <c r="F96" s="87">
        <v>-33663</v>
      </c>
      <c r="G96" s="14"/>
      <c r="H96" s="87">
        <v>0</v>
      </c>
    </row>
    <row r="97" spans="1:8" s="1" customFormat="1" ht="19.350000000000001" customHeight="1" x14ac:dyDescent="0.25">
      <c r="A97" s="5" t="s">
        <v>270</v>
      </c>
      <c r="B97" s="172">
        <v>-482188</v>
      </c>
      <c r="C97" s="14"/>
      <c r="D97" s="14">
        <v>2150881</v>
      </c>
      <c r="E97" s="14"/>
      <c r="F97" s="172">
        <v>-364132</v>
      </c>
      <c r="G97" s="14"/>
      <c r="H97" s="14">
        <v>2801252</v>
      </c>
    </row>
    <row r="98" spans="1:8" s="1" customFormat="1" ht="19.350000000000001" customHeight="1" x14ac:dyDescent="0.25">
      <c r="A98" s="1" t="s">
        <v>110</v>
      </c>
      <c r="B98" s="83">
        <v>3969781</v>
      </c>
      <c r="C98" s="4"/>
      <c r="D98" s="83">
        <v>3877379</v>
      </c>
      <c r="E98" s="4"/>
      <c r="F98" s="83">
        <v>697047</v>
      </c>
      <c r="G98" s="4"/>
      <c r="H98" s="83">
        <v>236907</v>
      </c>
    </row>
    <row r="99" spans="1:8" s="1" customFormat="1" ht="19.350000000000001" customHeight="1" thickBot="1" x14ac:dyDescent="0.3">
      <c r="A99" s="5" t="s">
        <v>227</v>
      </c>
      <c r="B99" s="90">
        <v>3487593</v>
      </c>
      <c r="C99" s="14"/>
      <c r="D99" s="16">
        <v>6028260</v>
      </c>
      <c r="E99" s="14"/>
      <c r="F99" s="90">
        <v>332915</v>
      </c>
      <c r="G99" s="14"/>
      <c r="H99" s="16">
        <v>3038159</v>
      </c>
    </row>
    <row r="100" spans="1:8" s="1" customFormat="1" ht="15.75" thickTop="1" x14ac:dyDescent="0.25">
      <c r="A100" s="107"/>
      <c r="B100" s="14"/>
      <c r="C100" s="14"/>
      <c r="D100" s="14"/>
      <c r="E100" s="14"/>
      <c r="F100" s="14"/>
      <c r="G100" s="14"/>
      <c r="H100" s="14"/>
    </row>
    <row r="101" spans="1:8" ht="19.350000000000001" customHeight="1" x14ac:dyDescent="0.25">
      <c r="A101" s="9" t="s">
        <v>88</v>
      </c>
      <c r="B101" s="15"/>
      <c r="C101" s="14"/>
      <c r="D101" s="15"/>
      <c r="E101" s="14"/>
      <c r="F101" s="15"/>
      <c r="G101" s="14"/>
      <c r="H101" s="15"/>
    </row>
    <row r="102" spans="1:8" ht="19.350000000000001" customHeight="1" x14ac:dyDescent="0.25">
      <c r="A102" s="1" t="s">
        <v>269</v>
      </c>
      <c r="B102" s="15"/>
      <c r="C102" s="85"/>
      <c r="D102" s="15"/>
      <c r="E102" s="85"/>
      <c r="F102" s="62"/>
      <c r="G102" s="85"/>
      <c r="H102" s="62"/>
    </row>
    <row r="103" spans="1:8" ht="19.350000000000001" customHeight="1" x14ac:dyDescent="0.25">
      <c r="A103" s="1" t="s">
        <v>250</v>
      </c>
      <c r="B103" s="15">
        <v>-306</v>
      </c>
      <c r="C103" s="85"/>
      <c r="D103" s="15">
        <v>2730</v>
      </c>
      <c r="E103" s="85"/>
      <c r="F103" s="77">
        <v>-505</v>
      </c>
      <c r="G103" s="85"/>
      <c r="H103" s="77">
        <v>0</v>
      </c>
    </row>
    <row r="104" spans="1:8" ht="19.350000000000001" customHeight="1" x14ac:dyDescent="0.25">
      <c r="A104" s="1" t="s">
        <v>145</v>
      </c>
      <c r="B104" s="15"/>
      <c r="C104" s="85"/>
      <c r="D104" s="15"/>
      <c r="E104" s="85"/>
      <c r="F104" s="62"/>
      <c r="G104" s="85"/>
      <c r="H104" s="62"/>
    </row>
    <row r="105" spans="1:8" ht="19.350000000000001" customHeight="1" x14ac:dyDescent="0.25">
      <c r="A105" s="1" t="s">
        <v>152</v>
      </c>
      <c r="B105" s="15">
        <v>-2059126</v>
      </c>
      <c r="C105" s="85"/>
      <c r="D105" s="15">
        <v>-243077</v>
      </c>
      <c r="E105" s="85"/>
      <c r="F105" s="77">
        <v>0</v>
      </c>
      <c r="G105" s="85"/>
      <c r="H105" s="77">
        <v>0</v>
      </c>
    </row>
  </sheetData>
  <mergeCells count="18">
    <mergeCell ref="B62:H62"/>
    <mergeCell ref="B57:D57"/>
    <mergeCell ref="F57:H57"/>
    <mergeCell ref="B6:D6"/>
    <mergeCell ref="F6:H6"/>
    <mergeCell ref="B59:D59"/>
    <mergeCell ref="F59:H59"/>
    <mergeCell ref="B60:D60"/>
    <mergeCell ref="F60:H60"/>
    <mergeCell ref="B4:D4"/>
    <mergeCell ref="F4:H4"/>
    <mergeCell ref="B5:D5"/>
    <mergeCell ref="F5:H5"/>
    <mergeCell ref="B58:D58"/>
    <mergeCell ref="F58:H58"/>
    <mergeCell ref="B7:D7"/>
    <mergeCell ref="F7:H7"/>
    <mergeCell ref="B9:H9"/>
  </mergeCells>
  <phoneticPr fontId="4" type="noConversion"/>
  <pageMargins left="0.8" right="0.8" top="0.48" bottom="0.5" header="0.5" footer="0.5"/>
  <pageSetup paperSize="9" scale="70" firstPageNumber="11" fitToHeight="2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1" manualBreakCount="1">
    <brk id="5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6897CB-BDA6-4A70-9B88-EB1E9AB300A7}">
  <ds:schemaRefs>
    <ds:schemaRef ds:uri="http://schemas.microsoft.com/office/2006/metadata/properties"/>
    <ds:schemaRef ds:uri="http://purl.org/dc/dcmitype/"/>
    <ds:schemaRef ds:uri="f6ba49b0-bcda-4796-8236-5b5cc1493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412302F6-91D2-4878-A7B3-630E0CC66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D0E25-8A52-4B6E-8B68-E5ADB1DCE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 2-4</vt:lpstr>
      <vt:lpstr>PL 5-6</vt:lpstr>
      <vt:lpstr>SH7</vt:lpstr>
      <vt:lpstr>sh10 not use</vt:lpstr>
      <vt:lpstr>SH8</vt:lpstr>
      <vt:lpstr>SH9</vt:lpstr>
      <vt:lpstr>SH10</vt:lpstr>
      <vt:lpstr>CF 11-12</vt:lpstr>
      <vt:lpstr>'ASSET 2-4'!Print_Area</vt:lpstr>
      <vt:lpstr>'CF 11-12'!Print_Area</vt:lpstr>
      <vt:lpstr>'PL 5-6'!Print_Area</vt:lpstr>
      <vt:lpstr>'SH10'!Print_Area</vt:lpstr>
      <vt:lpstr>'sh10 not use'!Print_Area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Kawin Pornsinanan</cp:lastModifiedBy>
  <cp:lastPrinted>2024-05-13T05:10:37Z</cp:lastPrinted>
  <dcterms:created xsi:type="dcterms:W3CDTF">2005-04-19T12:56:38Z</dcterms:created>
  <dcterms:modified xsi:type="dcterms:W3CDTF">2024-05-13T12:37:27Z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